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EstaPasta_de_trabalho" defaultThemeVersion="124226"/>
  <bookViews>
    <workbookView xWindow="0" yWindow="0" windowWidth="20490" windowHeight="7755" tabRatio="964" firstSheet="1" activeTab="1"/>
  </bookViews>
  <sheets>
    <sheet name="RELAÇÃO DE PROJETOS" sheetId="4" state="hidden" r:id="rId1"/>
    <sheet name="ORÇ. SINTÉTICO" sheetId="10" r:id="rId2"/>
    <sheet name="ORC. DETALHADO - GERAL" sheetId="7" r:id="rId3"/>
    <sheet name="CRONOGRAMA" sheetId="173" r:id="rId4"/>
    <sheet name="ORC. DETALHADO - SEDE" sheetId="174" r:id="rId5"/>
    <sheet name="ORC. DETALHADO - PORTARIA" sheetId="175" r:id="rId6"/>
    <sheet name="ORC. DETALHADO - IMPLANTAÇÃO" sheetId="176" r:id="rId7"/>
    <sheet name="CURVA ABC - SERVIÇOS" sheetId="60" r:id="rId8"/>
    <sheet name="COMPOSIÇÕES" sheetId="3" r:id="rId9"/>
    <sheet name="base 2015" sheetId="178" r:id="rId10"/>
    <sheet name="LEV. ALVENARIA - TÉRREO" sheetId="96" r:id="rId11"/>
    <sheet name="LEV. ALVENARIA - 1º PAVIMENTO" sheetId="97" r:id="rId12"/>
    <sheet name="LEV. ALVENARIA - 2º PAVIMENTO" sheetId="98" r:id="rId13"/>
    <sheet name="LEV. ALVENARIA - COBERTURA" sheetId="148" r:id="rId14"/>
    <sheet name="LEV. ALVENARIA - PORTARIA" sheetId="149" r:id="rId15"/>
    <sheet name="LEV. ALVENARIA - IMPLANTAÇÃO" sheetId="150" r:id="rId16"/>
    <sheet name="LEV. ESQUADRIA - TÉRREO" sheetId="136" r:id="rId17"/>
    <sheet name="LEV. ESQUADRIA - 1º PAVIMENTO" sheetId="152" r:id="rId18"/>
    <sheet name="LEV. ESQUADRIA - 2º PAVIMENTO" sheetId="153" r:id="rId19"/>
    <sheet name="LEV. ESQUADRIA - COBERTURA" sheetId="154" r:id="rId20"/>
    <sheet name="LEV. ESQUADRIA - PORTARIA" sheetId="155" r:id="rId21"/>
    <sheet name="LEV. ESQUADRIA - IMPLANTAÇÃO" sheetId="156" r:id="rId22"/>
    <sheet name="LEV. IMPERM. - TÉRREO" sheetId="22" r:id="rId23"/>
    <sheet name="LEV. IMPERM. - 1º PAVIMENTO" sheetId="157" r:id="rId24"/>
    <sheet name="LEV. IMPERM. - 2º PAVIMENTO" sheetId="158" r:id="rId25"/>
    <sheet name="LEV. IMPERM. - COBERTURA" sheetId="159" r:id="rId26"/>
    <sheet name="LEV. IMPERM. - PORTARIA" sheetId="160" r:id="rId27"/>
    <sheet name="LEV. REV. INT. - TÉRREO" sheetId="30" r:id="rId28"/>
    <sheet name="LEV. REV. INT. - 1º PAVIMENTO" sheetId="161" r:id="rId29"/>
    <sheet name="LEV. REV. INT. - 2º PAVIMENTO" sheetId="162" r:id="rId30"/>
    <sheet name="LEV. REV. INT. - PORTARIA" sheetId="163" r:id="rId31"/>
    <sheet name="LEV. REVEST. PAREDE EXTERNA" sheetId="93" r:id="rId32"/>
    <sheet name="LEV. REV. PISO EXTERNO" sheetId="164" r:id="rId33"/>
    <sheet name="LEV. COBERTURA" sheetId="165" r:id="rId34"/>
    <sheet name="LEV. LOUÇAS, METAIS - TÉRREO" sheetId="71" r:id="rId35"/>
    <sheet name="LEV. LOUÇAS, METAIS - 1º PAV." sheetId="166" r:id="rId36"/>
    <sheet name="LEV. LOUÇAS, METAIS - 2º PAV." sheetId="167" r:id="rId37"/>
    <sheet name="LEV. LOUÇAS, METAIS - PORTARIA" sheetId="168" r:id="rId38"/>
    <sheet name="LEV. BANCADAS - TÉRREO" sheetId="43" r:id="rId39"/>
    <sheet name="LEV. BANCADAS - 1º PAVIMENTO" sheetId="169" r:id="rId40"/>
    <sheet name="LEV. BANCADAS - 2º PAVIMENTO" sheetId="170" r:id="rId41"/>
    <sheet name="LEV. BANCADAS - PORTARIA" sheetId="171" r:id="rId42"/>
    <sheet name="LEV. COMPLEMENTARES" sheetId="48" r:id="rId43"/>
    <sheet name="TERRAPLANAGEM" sheetId="172" r:id="rId44"/>
  </sheets>
  <definedNames>
    <definedName name="_xlnm._FilterDatabase" localSheetId="7" hidden="1">'CURVA ABC - SERVIÇOS'!$Q$13:$U$632</definedName>
    <definedName name="_xlnm.Print_Area" localSheetId="8">COMPOSIÇÕES!$A$1:$O$1633</definedName>
    <definedName name="_xlnm.Print_Area" localSheetId="3">CRONOGRAMA!$A$1:$AC$69</definedName>
    <definedName name="_xlnm.Print_Area" localSheetId="7">'CURVA ABC - SERVIÇOS'!$A$1:$O$648</definedName>
    <definedName name="_xlnm.Print_Area" localSheetId="11">'LEV. ALVENARIA - 1º PAVIMENTO'!$A$1:$O$87</definedName>
    <definedName name="_xlnm.Print_Area" localSheetId="12">'LEV. ALVENARIA - 2º PAVIMENTO'!$A$1:$O$99</definedName>
    <definedName name="_xlnm.Print_Area" localSheetId="13">'LEV. ALVENARIA - COBERTURA'!$A$1:$O$28</definedName>
    <definedName name="_xlnm.Print_Area" localSheetId="15">'LEV. ALVENARIA - IMPLANTAÇÃO'!$A$1:$O$26</definedName>
    <definedName name="_xlnm.Print_Area" localSheetId="14">'LEV. ALVENARIA - PORTARIA'!$A$1:$O$36</definedName>
    <definedName name="_xlnm.Print_Area" localSheetId="10">'LEV. ALVENARIA - TÉRREO'!$A$1:$O$99</definedName>
    <definedName name="_xlnm.Print_Area" localSheetId="39">'LEV. BANCADAS - 1º PAVIMENTO'!$A$1:$P$42</definedName>
    <definedName name="_xlnm.Print_Area" localSheetId="40">'LEV. BANCADAS - 2º PAVIMENTO'!$A$1:$P$38</definedName>
    <definedName name="_xlnm.Print_Area" localSheetId="41">'LEV. BANCADAS - PORTARIA'!$A$1:$P$26</definedName>
    <definedName name="_xlnm.Print_Area" localSheetId="38">'LEV. BANCADAS - TÉRREO'!$A$1:$P$62</definedName>
    <definedName name="_xlnm.Print_Area" localSheetId="33">'LEV. COBERTURA'!$A$1:$U$27</definedName>
    <definedName name="_xlnm.Print_Area" localSheetId="17">'LEV. ESQUADRIA - 1º PAVIMENTO'!$A$1:$R$124</definedName>
    <definedName name="_xlnm.Print_Area" localSheetId="18">'LEV. ESQUADRIA - 2º PAVIMENTO'!$A$1:$R$124</definedName>
    <definedName name="_xlnm.Print_Area" localSheetId="19">'LEV. ESQUADRIA - COBERTURA'!$A$1:$R$95</definedName>
    <definedName name="_xlnm.Print_Area" localSheetId="21">'LEV. ESQUADRIA - IMPLANTAÇÃO'!$A$1:$R$95</definedName>
    <definedName name="_xlnm.Print_Area" localSheetId="20">'LEV. ESQUADRIA - PORTARIA'!$A$1:$R$102</definedName>
    <definedName name="_xlnm.Print_Area" localSheetId="16">'LEV. ESQUADRIA - TÉRREO'!$A$1:$R$124</definedName>
    <definedName name="_xlnm.Print_Area" localSheetId="28">'LEV. REV. INT. - 1º PAVIMENTO'!$A$1:$AR$77</definedName>
    <definedName name="_xlnm.Print_Area" localSheetId="29">'LEV. REV. INT. - 2º PAVIMENTO'!$A$1:$AQ$77</definedName>
    <definedName name="_xlnm.Print_Area" localSheetId="30">'LEV. REV. INT. - PORTARIA'!$A$1:$U$79</definedName>
    <definedName name="_xlnm.Print_Area" localSheetId="27">'LEV. REV. INT. - TÉRREO'!$A$1:$AM$77</definedName>
    <definedName name="_xlnm.Print_Area" localSheetId="32">'LEV. REV. PISO EXTERNO'!$A$1:$U$36</definedName>
    <definedName name="_xlnm.Print_Area" localSheetId="31">'LEV. REVEST. PAREDE EXTERNA'!$A$1:$S$32</definedName>
    <definedName name="_xlnm.Print_Area" localSheetId="4">'ORC. DETALHADO - SEDE'!$B:$W</definedName>
    <definedName name="_xlnm.Print_Area" localSheetId="0">'RELAÇÃO DE PROJETOS'!$A$1:$I$39</definedName>
    <definedName name="_xlnm.Print_Titles" localSheetId="8">COMPOSIÇÕES!$1:$11</definedName>
    <definedName name="_xlnm.Print_Titles" localSheetId="7">'CURVA ABC - SERVIÇOS'!$1:$11</definedName>
    <definedName name="_xlnm.Print_Titles" localSheetId="11">'LEV. ALVENARIA - 1º PAVIMENTO'!$1:$9</definedName>
    <definedName name="_xlnm.Print_Titles" localSheetId="12">'LEV. ALVENARIA - 2º PAVIMENTO'!$1:$9</definedName>
    <definedName name="_xlnm.Print_Titles" localSheetId="13">'LEV. ALVENARIA - COBERTURA'!$1:$9</definedName>
    <definedName name="_xlnm.Print_Titles" localSheetId="15">'LEV. ALVENARIA - IMPLANTAÇÃO'!$1:$9</definedName>
    <definedName name="_xlnm.Print_Titles" localSheetId="14">'LEV. ALVENARIA - PORTARIA'!$1:$9</definedName>
    <definedName name="_xlnm.Print_Titles" localSheetId="10">'LEV. ALVENARIA - TÉRREO'!$1:$9</definedName>
    <definedName name="_xlnm.Print_Titles" localSheetId="39">'LEV. BANCADAS - 1º PAVIMENTO'!$1:$7</definedName>
    <definedName name="_xlnm.Print_Titles" localSheetId="40">'LEV. BANCADAS - 2º PAVIMENTO'!$1:$7</definedName>
    <definedName name="_xlnm.Print_Titles" localSheetId="41">'LEV. BANCADAS - PORTARIA'!$1:$7</definedName>
    <definedName name="_xlnm.Print_Titles" localSheetId="38">'LEV. BANCADAS - TÉRREO'!$1:$7</definedName>
    <definedName name="_xlnm.Print_Titles" localSheetId="33">'LEV. COBERTURA'!$A:$F,'LEV. COBERTURA'!$1:$9</definedName>
    <definedName name="_xlnm.Print_Titles" localSheetId="42">'LEV. COMPLEMENTARES'!$1:$9</definedName>
    <definedName name="_xlnm.Print_Titles" localSheetId="17">'LEV. ESQUADRIA - 1º PAVIMENTO'!$1:$9</definedName>
    <definedName name="_xlnm.Print_Titles" localSheetId="18">'LEV. ESQUADRIA - 2º PAVIMENTO'!$1:$9</definedName>
    <definedName name="_xlnm.Print_Titles" localSheetId="19">'LEV. ESQUADRIA - COBERTURA'!$1:$9</definedName>
    <definedName name="_xlnm.Print_Titles" localSheetId="21">'LEV. ESQUADRIA - IMPLANTAÇÃO'!$1:$9</definedName>
    <definedName name="_xlnm.Print_Titles" localSheetId="20">'LEV. ESQUADRIA - PORTARIA'!$1:$9</definedName>
    <definedName name="_xlnm.Print_Titles" localSheetId="16">'LEV. ESQUADRIA - TÉRREO'!$1:$9</definedName>
    <definedName name="_xlnm.Print_Titles" localSheetId="23">'LEV. IMPERM. - 1º PAVIMENTO'!$1:$9</definedName>
    <definedName name="_xlnm.Print_Titles" localSheetId="24">'LEV. IMPERM. - 2º PAVIMENTO'!$1:$9</definedName>
    <definedName name="_xlnm.Print_Titles" localSheetId="25">'LEV. IMPERM. - COBERTURA'!$1:$9</definedName>
    <definedName name="_xlnm.Print_Titles" localSheetId="26">'LEV. IMPERM. - PORTARIA'!$1:$9</definedName>
    <definedName name="_xlnm.Print_Titles" localSheetId="22">'LEV. IMPERM. - TÉRREO'!$1:$9</definedName>
    <definedName name="_xlnm.Print_Titles" localSheetId="35">'LEV. LOUÇAS, METAIS - 1º PAV.'!$1:$9</definedName>
    <definedName name="_xlnm.Print_Titles" localSheetId="36">'LEV. LOUÇAS, METAIS - 2º PAV.'!$1:$9</definedName>
    <definedName name="_xlnm.Print_Titles" localSheetId="37">'LEV. LOUÇAS, METAIS - PORTARIA'!$1:$9</definedName>
    <definedName name="_xlnm.Print_Titles" localSheetId="34">'LEV. LOUÇAS, METAIS - TÉRREO'!$1:$9</definedName>
    <definedName name="_xlnm.Print_Titles" localSheetId="28">'LEV. REV. INT. - 1º PAVIMENTO'!$A:$F,'LEV. REV. INT. - 1º PAVIMENTO'!$1:$9</definedName>
    <definedName name="_xlnm.Print_Titles" localSheetId="29">'LEV. REV. INT. - 2º PAVIMENTO'!$A:$F,'LEV. REV. INT. - 2º PAVIMENTO'!$1:$9</definedName>
    <definedName name="_xlnm.Print_Titles" localSheetId="30">'LEV. REV. INT. - PORTARIA'!$A:$F,'LEV. REV. INT. - PORTARIA'!$1:$9</definedName>
    <definedName name="_xlnm.Print_Titles" localSheetId="27">'LEV. REV. INT. - TÉRREO'!$A:$F,'LEV. REV. INT. - TÉRREO'!$1:$9</definedName>
    <definedName name="_xlnm.Print_Titles" localSheetId="32">'LEV. REV. PISO EXTERNO'!$A:$F,'LEV. REV. PISO EXTERNO'!$1:$9</definedName>
    <definedName name="_xlnm.Print_Titles" localSheetId="31">'LEV. REVEST. PAREDE EXTERNA'!$A:$F,'LEV. REVEST. PAREDE EXTERNA'!$1:$9</definedName>
    <definedName name="_xlnm.Print_Titles" localSheetId="2">'ORC. DETALHADO - GERAL'!$1:$11</definedName>
    <definedName name="_xlnm.Print_Titles" localSheetId="6">'ORC. DETALHADO - IMPLANTAÇÃO'!$1:$11</definedName>
    <definedName name="_xlnm.Print_Titles" localSheetId="5">'ORC. DETALHADO - PORTARIA'!$1:$11</definedName>
    <definedName name="_xlnm.Print_Titles" localSheetId="4">'ORC. DETALHADO - SEDE'!$1:$11</definedName>
    <definedName name="_xlnm.Print_Titles" localSheetId="1">'ORÇ. SINTÉTICO'!$1:$11</definedName>
    <definedName name="_xlnm.Print_Titles" localSheetId="0">'RELAÇÃO DE PROJETOS'!$1:$10</definedName>
  </definedNames>
  <calcPr calcId="145621"/>
</workbook>
</file>

<file path=xl/calcChain.xml><?xml version="1.0" encoding="utf-8"?>
<calcChain xmlns="http://schemas.openxmlformats.org/spreadsheetml/2006/main">
  <c r="E6" i="96" l="1"/>
  <c r="K6" i="96"/>
  <c r="E6" i="97"/>
  <c r="K6" i="97"/>
  <c r="E6" i="98"/>
  <c r="K6" i="98"/>
  <c r="E4" i="97"/>
  <c r="K4" i="97"/>
  <c r="N4" i="97"/>
  <c r="E5" i="97"/>
  <c r="K5" i="97"/>
  <c r="E6" i="60"/>
  <c r="E4" i="60"/>
  <c r="E5" i="60"/>
  <c r="C4" i="175"/>
  <c r="R4" i="175"/>
  <c r="C5" i="175"/>
  <c r="R5" i="175"/>
  <c r="D6" i="10" l="1"/>
  <c r="N632" i="178" l="1"/>
  <c r="T217" i="7" l="1"/>
  <c r="T169" i="7"/>
  <c r="T101" i="7"/>
  <c r="T96" i="7"/>
  <c r="T92" i="7"/>
  <c r="T90" i="7"/>
  <c r="Y572" i="7"/>
  <c r="T100" i="7" l="1"/>
  <c r="U549" i="174"/>
  <c r="T549" i="174"/>
  <c r="V549" i="174" s="1"/>
  <c r="U548" i="174"/>
  <c r="T548" i="174"/>
  <c r="T78" i="176"/>
  <c r="T61" i="176"/>
  <c r="T30" i="176"/>
  <c r="T28" i="176"/>
  <c r="T56" i="175"/>
  <c r="T51" i="175"/>
  <c r="T23" i="175"/>
  <c r="Y722" i="7"/>
  <c r="Y571" i="7"/>
  <c r="Y568" i="7"/>
  <c r="Y567" i="7"/>
  <c r="Y566" i="7"/>
  <c r="Y563" i="7"/>
  <c r="Y562" i="7"/>
  <c r="Y561" i="7"/>
  <c r="Y560" i="7"/>
  <c r="Y559" i="7"/>
  <c r="Y558" i="7"/>
  <c r="Y557" i="7"/>
  <c r="Y556" i="7"/>
  <c r="Y487" i="7"/>
  <c r="Y488" i="7"/>
  <c r="Y489" i="7"/>
  <c r="Y492" i="7"/>
  <c r="Y493" i="7"/>
  <c r="Y494" i="7"/>
  <c r="Y495" i="7"/>
  <c r="Y496" i="7"/>
  <c r="Y501" i="7"/>
  <c r="Y502" i="7"/>
  <c r="Y504" i="7"/>
  <c r="Y508" i="7"/>
  <c r="Y509" i="7"/>
  <c r="Y510" i="7"/>
  <c r="Y511" i="7"/>
  <c r="Y516" i="7"/>
  <c r="Y519" i="7"/>
  <c r="Y520" i="7"/>
  <c r="Y521" i="7"/>
  <c r="Y522" i="7"/>
  <c r="Y527" i="7"/>
  <c r="Y483" i="7"/>
  <c r="Y479" i="7"/>
  <c r="Y474" i="7"/>
  <c r="Y446" i="7"/>
  <c r="Y445" i="7"/>
  <c r="Y395" i="7"/>
  <c r="Y355" i="7"/>
  <c r="Y354" i="7"/>
  <c r="Y353" i="7"/>
  <c r="Y352" i="7"/>
  <c r="Y340" i="7"/>
  <c r="Y331" i="7"/>
  <c r="Y330" i="7"/>
  <c r="Y329" i="7"/>
  <c r="Y328" i="7"/>
  <c r="Y327" i="7"/>
  <c r="Y326" i="7"/>
  <c r="Y325" i="7"/>
  <c r="Y324" i="7"/>
  <c r="Y323" i="7"/>
  <c r="Y318" i="7"/>
  <c r="Y317" i="7"/>
  <c r="Y316" i="7"/>
  <c r="Y315" i="7"/>
  <c r="Y314" i="7"/>
  <c r="Y313" i="7"/>
  <c r="Y312" i="7"/>
  <c r="Y311" i="7"/>
  <c r="Y310" i="7"/>
  <c r="Y309" i="7"/>
  <c r="Y308" i="7"/>
  <c r="Y307" i="7"/>
  <c r="Y306" i="7"/>
  <c r="Y296" i="7"/>
  <c r="Y295" i="7"/>
  <c r="Y294" i="7"/>
  <c r="Y293" i="7"/>
  <c r="Y292" i="7"/>
  <c r="Y291" i="7"/>
  <c r="Y290" i="7"/>
  <c r="Y289" i="7"/>
  <c r="Y275" i="7"/>
  <c r="Y272" i="7"/>
  <c r="Y269" i="7"/>
  <c r="Y265" i="7"/>
  <c r="Y264" i="7"/>
  <c r="Y251" i="7"/>
  <c r="Y250" i="7"/>
  <c r="Y247" i="7"/>
  <c r="Y246" i="7"/>
  <c r="Y245" i="7"/>
  <c r="Y242" i="7"/>
  <c r="Y239" i="7"/>
  <c r="Y237" i="7"/>
  <c r="Y236" i="7"/>
  <c r="Y235" i="7"/>
  <c r="Y234" i="7"/>
  <c r="Y233" i="7"/>
  <c r="Y232" i="7"/>
  <c r="Y231" i="7"/>
  <c r="Y230" i="7"/>
  <c r="Y229" i="7"/>
  <c r="Y228" i="7"/>
  <c r="Y226" i="7"/>
  <c r="Y225" i="7"/>
  <c r="Y224" i="7"/>
  <c r="Y220" i="7"/>
  <c r="Y219" i="7"/>
  <c r="Y218" i="7"/>
  <c r="Y217" i="7"/>
  <c r="Y216" i="7"/>
  <c r="Y214" i="7"/>
  <c r="Y213" i="7"/>
  <c r="Y211" i="7"/>
  <c r="Y208" i="7"/>
  <c r="Y207" i="7"/>
  <c r="Y206" i="7"/>
  <c r="Y204" i="7"/>
  <c r="Y200" i="7"/>
  <c r="Y199" i="7"/>
  <c r="Y198" i="7"/>
  <c r="Y197" i="7"/>
  <c r="Y126" i="7"/>
  <c r="Y127" i="7"/>
  <c r="Y137" i="7"/>
  <c r="Y139" i="7"/>
  <c r="Y148" i="7"/>
  <c r="Y149" i="7"/>
  <c r="Y150" i="7"/>
  <c r="Y151" i="7"/>
  <c r="Y152" i="7"/>
  <c r="Y153" i="7"/>
  <c r="Y154" i="7"/>
  <c r="Y155" i="7"/>
  <c r="Y156" i="7"/>
  <c r="Y160" i="7"/>
  <c r="Y162" i="7"/>
  <c r="Y163" i="7"/>
  <c r="Y167" i="7"/>
  <c r="Y168" i="7"/>
  <c r="Y170" i="7"/>
  <c r="Y171" i="7"/>
  <c r="Y172" i="7"/>
  <c r="Y173" i="7"/>
  <c r="Y175" i="7"/>
  <c r="Y176" i="7"/>
  <c r="Y178" i="7"/>
  <c r="Y179" i="7"/>
  <c r="Y180" i="7"/>
  <c r="Y181" i="7"/>
  <c r="Y182" i="7"/>
  <c r="Y183" i="7"/>
  <c r="Y184" i="7"/>
  <c r="Y185" i="7"/>
  <c r="Y186" i="7"/>
  <c r="Y187" i="7"/>
  <c r="Y188" i="7"/>
  <c r="Y190" i="7"/>
  <c r="Y125" i="7"/>
  <c r="Y86" i="7"/>
  <c r="Y87" i="7"/>
  <c r="Y89" i="7"/>
  <c r="Y91" i="7"/>
  <c r="Y98" i="7"/>
  <c r="Y99" i="7"/>
  <c r="Y102" i="7"/>
  <c r="Y104" i="7"/>
  <c r="Y105" i="7"/>
  <c r="Y109" i="7"/>
  <c r="Y111" i="7"/>
  <c r="Y112" i="7"/>
  <c r="Y114" i="7"/>
  <c r="Y117" i="7"/>
  <c r="Y118" i="7"/>
  <c r="Y119" i="7"/>
  <c r="Y120" i="7"/>
  <c r="Y121" i="7"/>
  <c r="Y122" i="7"/>
  <c r="Y85" i="7"/>
  <c r="Y72" i="7"/>
  <c r="Y73" i="7"/>
  <c r="Y77" i="7"/>
  <c r="Y80" i="7"/>
  <c r="Y39" i="7"/>
  <c r="Y40" i="7"/>
  <c r="Y38" i="7"/>
  <c r="R83" i="176"/>
  <c r="Q83" i="176"/>
  <c r="R82" i="176"/>
  <c r="Q82" i="176"/>
  <c r="S82" i="176" s="1"/>
  <c r="R81" i="176"/>
  <c r="Q81" i="176"/>
  <c r="R80" i="176"/>
  <c r="Q80" i="176"/>
  <c r="S80" i="176" s="1"/>
  <c r="R79" i="176"/>
  <c r="Q79" i="176"/>
  <c r="R77" i="176"/>
  <c r="Q77" i="176"/>
  <c r="S77" i="176" s="1"/>
  <c r="T77" i="176" s="1"/>
  <c r="R76" i="176"/>
  <c r="Q76" i="176"/>
  <c r="R71" i="176"/>
  <c r="Q71" i="176"/>
  <c r="S71" i="176" s="1"/>
  <c r="R68" i="176"/>
  <c r="Q68" i="176"/>
  <c r="R63" i="176"/>
  <c r="Q63" i="176"/>
  <c r="S63" i="176" s="1"/>
  <c r="T63" i="176" s="1"/>
  <c r="R62" i="176"/>
  <c r="Q62" i="176"/>
  <c r="R61" i="176"/>
  <c r="Q61" i="176"/>
  <c r="S61" i="176" s="1"/>
  <c r="R60" i="176"/>
  <c r="Q60" i="176"/>
  <c r="R59" i="176"/>
  <c r="Q59" i="176"/>
  <c r="S59" i="176" s="1"/>
  <c r="T59" i="176" s="1"/>
  <c r="R58" i="176"/>
  <c r="Q58" i="176"/>
  <c r="R54" i="176"/>
  <c r="Q54" i="176"/>
  <c r="S54" i="176" s="1"/>
  <c r="R53" i="176"/>
  <c r="Q53" i="176"/>
  <c r="R52" i="176"/>
  <c r="Q52" i="176"/>
  <c r="S52" i="176" s="1"/>
  <c r="R51" i="176"/>
  <c r="Q51" i="176"/>
  <c r="R46" i="176"/>
  <c r="Q46" i="176"/>
  <c r="S46" i="176" s="1"/>
  <c r="R45" i="176"/>
  <c r="Q45" i="176"/>
  <c r="R44" i="176"/>
  <c r="Q44" i="176"/>
  <c r="S44" i="176" s="1"/>
  <c r="R35" i="176"/>
  <c r="Q35" i="176"/>
  <c r="S30" i="176"/>
  <c r="R29" i="176"/>
  <c r="Q29" i="176"/>
  <c r="S29" i="176" s="1"/>
  <c r="T29" i="176" s="1"/>
  <c r="S28" i="176"/>
  <c r="Q13" i="176"/>
  <c r="S13" i="176" s="1"/>
  <c r="T13" i="176" s="1"/>
  <c r="R13" i="176"/>
  <c r="Y481" i="7"/>
  <c r="R23" i="176"/>
  <c r="Q23" i="176"/>
  <c r="S23" i="176" s="1"/>
  <c r="T23" i="176" s="1"/>
  <c r="R22" i="176"/>
  <c r="Q22" i="176"/>
  <c r="R21" i="176"/>
  <c r="Q21" i="176"/>
  <c r="S21" i="176" s="1"/>
  <c r="T21" i="176" s="1"/>
  <c r="R20" i="176"/>
  <c r="Q20" i="176"/>
  <c r="R19" i="176"/>
  <c r="Q19" i="176"/>
  <c r="S19" i="176" s="1"/>
  <c r="T19" i="176" s="1"/>
  <c r="R18" i="176"/>
  <c r="Q18" i="176"/>
  <c r="R17" i="176"/>
  <c r="Q17" i="176"/>
  <c r="S17" i="176" s="1"/>
  <c r="T17" i="176" s="1"/>
  <c r="R16" i="176"/>
  <c r="Q16" i="176"/>
  <c r="R15" i="176"/>
  <c r="Q15" i="176"/>
  <c r="S15" i="176" s="1"/>
  <c r="T15" i="176" s="1"/>
  <c r="R14" i="176"/>
  <c r="Q14" i="176"/>
  <c r="R180" i="175"/>
  <c r="Q180" i="175"/>
  <c r="S180" i="175" s="1"/>
  <c r="R179" i="175"/>
  <c r="Q179" i="175"/>
  <c r="R178" i="175"/>
  <c r="Q178" i="175"/>
  <c r="S178" i="175" s="1"/>
  <c r="R173" i="175"/>
  <c r="Q173" i="175"/>
  <c r="R170" i="175"/>
  <c r="Q170" i="175"/>
  <c r="S170" i="175" s="1"/>
  <c r="R169" i="175"/>
  <c r="Q169" i="175"/>
  <c r="R166" i="175"/>
  <c r="Q166" i="175"/>
  <c r="S166" i="175" s="1"/>
  <c r="R165" i="175"/>
  <c r="Q165" i="175"/>
  <c r="R160" i="175"/>
  <c r="Q160" i="175"/>
  <c r="S160" i="175" s="1"/>
  <c r="R159" i="175"/>
  <c r="Q159" i="175"/>
  <c r="R158" i="175"/>
  <c r="Q158" i="175"/>
  <c r="S158" i="175" s="1"/>
  <c r="R154" i="175"/>
  <c r="Q154" i="175"/>
  <c r="R153" i="175"/>
  <c r="Q153" i="175"/>
  <c r="S153" i="175" s="1"/>
  <c r="R152" i="175"/>
  <c r="Q152" i="175"/>
  <c r="R151" i="175"/>
  <c r="Q151" i="175"/>
  <c r="S151" i="175" s="1"/>
  <c r="R146" i="175"/>
  <c r="Q146" i="175"/>
  <c r="R145" i="175"/>
  <c r="Q145" i="175"/>
  <c r="S145" i="175" s="1"/>
  <c r="R139" i="175"/>
  <c r="Q139" i="175"/>
  <c r="R138" i="175"/>
  <c r="Q138" i="175"/>
  <c r="S138" i="175" s="1"/>
  <c r="R135" i="175"/>
  <c r="Q135" i="175"/>
  <c r="R133" i="175"/>
  <c r="Q133" i="175"/>
  <c r="S133" i="175" s="1"/>
  <c r="R132" i="175"/>
  <c r="Q132" i="175"/>
  <c r="R131" i="175"/>
  <c r="Q131" i="175"/>
  <c r="S131" i="175" s="1"/>
  <c r="R126" i="175"/>
  <c r="Q126" i="175"/>
  <c r="R125" i="175"/>
  <c r="Q125" i="175"/>
  <c r="S125" i="175" s="1"/>
  <c r="R124" i="175"/>
  <c r="Q124" i="175"/>
  <c r="R120" i="175"/>
  <c r="Q120" i="175"/>
  <c r="S120" i="175" s="1"/>
  <c r="R118" i="175"/>
  <c r="Q118" i="175"/>
  <c r="R117" i="175"/>
  <c r="Q117" i="175"/>
  <c r="S117" i="175" s="1"/>
  <c r="R113" i="175"/>
  <c r="Q113" i="175"/>
  <c r="R112" i="175"/>
  <c r="Q112" i="175"/>
  <c r="S112" i="175" s="1"/>
  <c r="R108" i="175"/>
  <c r="Q108" i="175"/>
  <c r="R107" i="175"/>
  <c r="Q107" i="175"/>
  <c r="S107" i="175" s="1"/>
  <c r="R105" i="175"/>
  <c r="Q105" i="175"/>
  <c r="R101" i="175"/>
  <c r="Q101" i="175"/>
  <c r="S101" i="175" s="1"/>
  <c r="R97" i="175"/>
  <c r="Q97" i="175"/>
  <c r="R96" i="175"/>
  <c r="Q96" i="175"/>
  <c r="S96" i="175" s="1"/>
  <c r="R95" i="175"/>
  <c r="Q95" i="175"/>
  <c r="R94" i="175"/>
  <c r="Q94" i="175"/>
  <c r="S94" i="175" s="1"/>
  <c r="R93" i="175"/>
  <c r="Q93" i="175"/>
  <c r="R88" i="175"/>
  <c r="Q88" i="175"/>
  <c r="S88" i="175" s="1"/>
  <c r="R86" i="175"/>
  <c r="Q86" i="175"/>
  <c r="R81" i="175"/>
  <c r="Q81" i="175"/>
  <c r="S81" i="175" s="1"/>
  <c r="R80" i="175"/>
  <c r="Q80" i="175"/>
  <c r="R79" i="175"/>
  <c r="Q79" i="175"/>
  <c r="S79" i="175" s="1"/>
  <c r="R78" i="175"/>
  <c r="Q78" i="175"/>
  <c r="R77" i="175"/>
  <c r="Q77" i="175"/>
  <c r="S77" i="175" s="1"/>
  <c r="R76" i="175"/>
  <c r="Q76" i="175"/>
  <c r="R75" i="175"/>
  <c r="Q75" i="175"/>
  <c r="S75" i="175" s="1"/>
  <c r="R74" i="175"/>
  <c r="Q74" i="175"/>
  <c r="R73" i="175"/>
  <c r="Q73" i="175"/>
  <c r="S73" i="175" s="1"/>
  <c r="R72" i="175"/>
  <c r="Q72" i="175"/>
  <c r="R69" i="175"/>
  <c r="Q69" i="175"/>
  <c r="S69" i="175" s="1"/>
  <c r="R68" i="175"/>
  <c r="Q68" i="175"/>
  <c r="R67" i="175"/>
  <c r="Q67" i="175"/>
  <c r="S67" i="175" s="1"/>
  <c r="R66" i="175"/>
  <c r="Q66" i="175"/>
  <c r="R63" i="175"/>
  <c r="Q63" i="175"/>
  <c r="S63" i="175" s="1"/>
  <c r="R62" i="175"/>
  <c r="Q62" i="175"/>
  <c r="R61" i="175"/>
  <c r="Q61" i="175"/>
  <c r="S61" i="175" s="1"/>
  <c r="R55" i="175"/>
  <c r="Q55" i="175"/>
  <c r="R54" i="175"/>
  <c r="Q54" i="175"/>
  <c r="S54" i="175" s="1"/>
  <c r="T54" i="175" s="1"/>
  <c r="R53" i="175"/>
  <c r="Q53" i="175"/>
  <c r="R52" i="175"/>
  <c r="Q52" i="175"/>
  <c r="S52" i="175" s="1"/>
  <c r="T52" i="175" s="1"/>
  <c r="R50" i="175"/>
  <c r="Q50" i="175"/>
  <c r="R49" i="175"/>
  <c r="Q49" i="175"/>
  <c r="S49" i="175" s="1"/>
  <c r="T49" i="175" s="1"/>
  <c r="R48" i="175"/>
  <c r="Q48" i="175"/>
  <c r="R47" i="175"/>
  <c r="Q47" i="175"/>
  <c r="S47" i="175" s="1"/>
  <c r="T47" i="175" s="1"/>
  <c r="R46" i="175"/>
  <c r="Q46" i="175"/>
  <c r="R45" i="175"/>
  <c r="Q45" i="175"/>
  <c r="S45" i="175" s="1"/>
  <c r="T45" i="175" s="1"/>
  <c r="R44" i="175"/>
  <c r="Q44" i="175"/>
  <c r="R43" i="175"/>
  <c r="Q43" i="175"/>
  <c r="S43" i="175" s="1"/>
  <c r="T43" i="175" s="1"/>
  <c r="R42" i="175"/>
  <c r="Q42" i="175"/>
  <c r="R38" i="175"/>
  <c r="Q38" i="175"/>
  <c r="S38" i="175" s="1"/>
  <c r="T38" i="175" s="1"/>
  <c r="R37" i="175"/>
  <c r="Q37" i="175"/>
  <c r="R36" i="175"/>
  <c r="Q36" i="175"/>
  <c r="S36" i="175" s="1"/>
  <c r="T36" i="175" s="1"/>
  <c r="R35" i="175"/>
  <c r="Q35" i="175"/>
  <c r="R34" i="175"/>
  <c r="Q34" i="175"/>
  <c r="S34" i="175" s="1"/>
  <c r="T34" i="175" s="1"/>
  <c r="R33" i="175"/>
  <c r="Q33" i="175"/>
  <c r="R32" i="175"/>
  <c r="Q32" i="175"/>
  <c r="S32" i="175" s="1"/>
  <c r="T32" i="175" s="1"/>
  <c r="R31" i="175"/>
  <c r="Q31" i="175"/>
  <c r="R30" i="175"/>
  <c r="Q30" i="175"/>
  <c r="S30" i="175" s="1"/>
  <c r="T30" i="175" s="1"/>
  <c r="R29" i="175"/>
  <c r="Q29" i="175"/>
  <c r="R28" i="175"/>
  <c r="Q28" i="175"/>
  <c r="S28" i="175" s="1"/>
  <c r="T28" i="175" s="1"/>
  <c r="R27" i="175"/>
  <c r="Q27" i="175"/>
  <c r="R26" i="175"/>
  <c r="Q26" i="175"/>
  <c r="S26" i="175" s="1"/>
  <c r="T26" i="175" s="1"/>
  <c r="R25" i="175"/>
  <c r="Q25" i="175"/>
  <c r="R24" i="175"/>
  <c r="Q24" i="175"/>
  <c r="S24" i="175" s="1"/>
  <c r="T24" i="175" s="1"/>
  <c r="R19" i="175"/>
  <c r="Q19" i="175"/>
  <c r="Q14" i="175"/>
  <c r="R14" i="175"/>
  <c r="Q15" i="175"/>
  <c r="S15" i="175" s="1"/>
  <c r="T15" i="175" s="1"/>
  <c r="R15" i="175"/>
  <c r="T31" i="176" l="1"/>
  <c r="T32" i="176" s="1"/>
  <c r="S35" i="176"/>
  <c r="S45" i="176"/>
  <c r="S51" i="176"/>
  <c r="S53" i="176"/>
  <c r="S58" i="176"/>
  <c r="T58" i="176" s="1"/>
  <c r="S60" i="176"/>
  <c r="T60" i="176" s="1"/>
  <c r="S62" i="176"/>
  <c r="T62" i="176" s="1"/>
  <c r="S68" i="176"/>
  <c r="S76" i="176"/>
  <c r="T76" i="176" s="1"/>
  <c r="S79" i="176"/>
  <c r="S81" i="176"/>
  <c r="S83" i="176"/>
  <c r="S14" i="175"/>
  <c r="T14" i="175" s="1"/>
  <c r="S19" i="175"/>
  <c r="T19" i="175" s="1"/>
  <c r="T20" i="175" s="1"/>
  <c r="S25" i="175"/>
  <c r="T25" i="175" s="1"/>
  <c r="S27" i="175"/>
  <c r="T27" i="175" s="1"/>
  <c r="T39" i="175" s="1"/>
  <c r="S29" i="175"/>
  <c r="T29" i="175" s="1"/>
  <c r="S31" i="175"/>
  <c r="T31" i="175" s="1"/>
  <c r="S33" i="175"/>
  <c r="T33" i="175" s="1"/>
  <c r="S35" i="175"/>
  <c r="T35" i="175" s="1"/>
  <c r="S37" i="175"/>
  <c r="T37" i="175" s="1"/>
  <c r="S42" i="175"/>
  <c r="T42" i="175" s="1"/>
  <c r="S44" i="175"/>
  <c r="T44" i="175" s="1"/>
  <c r="S46" i="175"/>
  <c r="T46" i="175" s="1"/>
  <c r="S48" i="175"/>
  <c r="T48" i="175" s="1"/>
  <c r="S50" i="175"/>
  <c r="T50" i="175" s="1"/>
  <c r="S53" i="175"/>
  <c r="T53" i="175" s="1"/>
  <c r="S55" i="175"/>
  <c r="T55" i="175" s="1"/>
  <c r="S62" i="175"/>
  <c r="S66" i="175"/>
  <c r="S68" i="175"/>
  <c r="S72" i="175"/>
  <c r="S74" i="175"/>
  <c r="S76" i="175"/>
  <c r="S78" i="175"/>
  <c r="S80" i="175"/>
  <c r="S86" i="175"/>
  <c r="S93" i="175"/>
  <c r="S95" i="175"/>
  <c r="S97" i="175"/>
  <c r="S105" i="175"/>
  <c r="S108" i="175"/>
  <c r="S113" i="175"/>
  <c r="S118" i="175"/>
  <c r="S124" i="175"/>
  <c r="S126" i="175"/>
  <c r="S132" i="175"/>
  <c r="S135" i="175"/>
  <c r="S139" i="175"/>
  <c r="S146" i="175"/>
  <c r="S152" i="175"/>
  <c r="S154" i="175"/>
  <c r="S159" i="175"/>
  <c r="S165" i="175"/>
  <c r="S169" i="175"/>
  <c r="S173" i="175"/>
  <c r="S179" i="175"/>
  <c r="V548" i="174"/>
  <c r="S14" i="176"/>
  <c r="T14" i="176" s="1"/>
  <c r="S16" i="176"/>
  <c r="T16" i="176" s="1"/>
  <c r="T24" i="176" s="1"/>
  <c r="S18" i="176"/>
  <c r="T18" i="176" s="1"/>
  <c r="S20" i="176"/>
  <c r="T20" i="176" s="1"/>
  <c r="S22" i="176"/>
  <c r="T22" i="176" s="1"/>
  <c r="T64" i="176" l="1"/>
  <c r="T57" i="175"/>
  <c r="R13" i="175"/>
  <c r="Q13" i="175"/>
  <c r="U685" i="174"/>
  <c r="T685" i="174"/>
  <c r="U684" i="174"/>
  <c r="T684" i="174"/>
  <c r="V684" i="174" s="1"/>
  <c r="U683" i="174"/>
  <c r="T683" i="174"/>
  <c r="U678" i="174"/>
  <c r="T678" i="174"/>
  <c r="V678" i="174" s="1"/>
  <c r="U677" i="174"/>
  <c r="T677" i="174"/>
  <c r="U674" i="174"/>
  <c r="T674" i="174"/>
  <c r="V674" i="174" s="1"/>
  <c r="U671" i="174"/>
  <c r="T671" i="174"/>
  <c r="U670" i="174"/>
  <c r="T670" i="174"/>
  <c r="V670" i="174" s="1"/>
  <c r="U667" i="174"/>
  <c r="T667" i="174"/>
  <c r="U666" i="174"/>
  <c r="T666" i="174"/>
  <c r="V666" i="174" s="1"/>
  <c r="U665" i="174"/>
  <c r="T665" i="174"/>
  <c r="U660" i="174"/>
  <c r="T660" i="174"/>
  <c r="V660" i="174" s="1"/>
  <c r="U659" i="174"/>
  <c r="T659" i="174"/>
  <c r="U658" i="174"/>
  <c r="T658" i="174"/>
  <c r="V658" i="174" s="1"/>
  <c r="U657" i="174"/>
  <c r="T657" i="174"/>
  <c r="U656" i="174"/>
  <c r="T656" i="174"/>
  <c r="V656" i="174" s="1"/>
  <c r="U655" i="174"/>
  <c r="T655" i="174"/>
  <c r="U654" i="174"/>
  <c r="T654" i="174"/>
  <c r="V654" i="174" s="1"/>
  <c r="U653" i="174"/>
  <c r="T653" i="174"/>
  <c r="U652" i="174"/>
  <c r="T652" i="174"/>
  <c r="V652" i="174" s="1"/>
  <c r="U651" i="174"/>
  <c r="T651" i="174"/>
  <c r="U644" i="174"/>
  <c r="T644" i="174"/>
  <c r="V644" i="174" s="1"/>
  <c r="U638" i="174"/>
  <c r="T638" i="174"/>
  <c r="U637" i="174"/>
  <c r="T637" i="174"/>
  <c r="V637" i="174" s="1"/>
  <c r="U636" i="174"/>
  <c r="T636" i="174"/>
  <c r="U630" i="174"/>
  <c r="T630" i="174"/>
  <c r="V630" i="174" s="1"/>
  <c r="U629" i="174"/>
  <c r="T629" i="174"/>
  <c r="U628" i="174"/>
  <c r="T628" i="174"/>
  <c r="V628" i="174" s="1"/>
  <c r="U627" i="174"/>
  <c r="T627" i="174"/>
  <c r="U624" i="174"/>
  <c r="T624" i="174"/>
  <c r="V624" i="174" s="1"/>
  <c r="U622" i="174"/>
  <c r="T622" i="174"/>
  <c r="U621" i="174"/>
  <c r="T621" i="174"/>
  <c r="V621" i="174" s="1"/>
  <c r="U620" i="174"/>
  <c r="T620" i="174"/>
  <c r="U614" i="174"/>
  <c r="T614" i="174"/>
  <c r="V614" i="174" s="1"/>
  <c r="U613" i="174"/>
  <c r="T613" i="174"/>
  <c r="U612" i="174"/>
  <c r="T612" i="174"/>
  <c r="V612" i="174" s="1"/>
  <c r="U608" i="174"/>
  <c r="T608" i="174"/>
  <c r="U607" i="174"/>
  <c r="T607" i="174"/>
  <c r="V607" i="174" s="1"/>
  <c r="U606" i="174"/>
  <c r="T606" i="174"/>
  <c r="U605" i="174"/>
  <c r="T605" i="174"/>
  <c r="V605" i="174" s="1"/>
  <c r="U604" i="174"/>
  <c r="T604" i="174"/>
  <c r="U599" i="174"/>
  <c r="T599" i="174"/>
  <c r="V599" i="174" s="1"/>
  <c r="U598" i="174"/>
  <c r="T598" i="174"/>
  <c r="U591" i="174"/>
  <c r="T591" i="174"/>
  <c r="V591" i="174" s="1"/>
  <c r="U590" i="174"/>
  <c r="T590" i="174"/>
  <c r="V584" i="174"/>
  <c r="T585" i="174"/>
  <c r="U585" i="174"/>
  <c r="T586" i="174"/>
  <c r="U586" i="174"/>
  <c r="V586" i="174"/>
  <c r="U583" i="174"/>
  <c r="T583" i="174"/>
  <c r="U579" i="174"/>
  <c r="T579" i="174"/>
  <c r="V579" i="174" s="1"/>
  <c r="U575" i="174"/>
  <c r="T575" i="174"/>
  <c r="U574" i="174"/>
  <c r="T574" i="174"/>
  <c r="V574" i="174" s="1"/>
  <c r="U573" i="174"/>
  <c r="T573" i="174"/>
  <c r="U572" i="174"/>
  <c r="T572" i="174"/>
  <c r="V572" i="174" s="1"/>
  <c r="U571" i="174"/>
  <c r="T571" i="174"/>
  <c r="U570" i="174"/>
  <c r="T570" i="174"/>
  <c r="V570" i="174" s="1"/>
  <c r="U564" i="174"/>
  <c r="T564" i="174"/>
  <c r="U563" i="174"/>
  <c r="T563" i="174"/>
  <c r="V563" i="174" s="1"/>
  <c r="U562" i="174"/>
  <c r="T562" i="174"/>
  <c r="U560" i="174"/>
  <c r="T560" i="174"/>
  <c r="V560" i="174" s="1"/>
  <c r="U537" i="174"/>
  <c r="T537" i="174"/>
  <c r="U536" i="174"/>
  <c r="T536" i="174"/>
  <c r="V536" i="174" s="1"/>
  <c r="U535" i="174"/>
  <c r="T535" i="174"/>
  <c r="U534" i="174"/>
  <c r="T534" i="174"/>
  <c r="V534" i="174" s="1"/>
  <c r="U533" i="174"/>
  <c r="T533" i="174"/>
  <c r="U532" i="174"/>
  <c r="T532" i="174"/>
  <c r="V532" i="174" s="1"/>
  <c r="U531" i="174"/>
  <c r="T531" i="174"/>
  <c r="U530" i="174"/>
  <c r="T530" i="174"/>
  <c r="V530" i="174" s="1"/>
  <c r="U529" i="174"/>
  <c r="T529" i="174"/>
  <c r="U528" i="174"/>
  <c r="T528" i="174"/>
  <c r="V528" i="174" s="1"/>
  <c r="U527" i="174"/>
  <c r="T527" i="174"/>
  <c r="U526" i="174"/>
  <c r="T526" i="174"/>
  <c r="V526" i="174" s="1"/>
  <c r="U525" i="174"/>
  <c r="T525" i="174"/>
  <c r="U524" i="174"/>
  <c r="T524" i="174"/>
  <c r="V524" i="174" s="1"/>
  <c r="U523" i="174"/>
  <c r="T523" i="174"/>
  <c r="U522" i="174"/>
  <c r="T522" i="174"/>
  <c r="V522" i="174" s="1"/>
  <c r="U521" i="174"/>
  <c r="T521" i="174"/>
  <c r="U520" i="174"/>
  <c r="T520" i="174"/>
  <c r="V520" i="174" s="1"/>
  <c r="U514" i="174"/>
  <c r="T514" i="174"/>
  <c r="U513" i="174"/>
  <c r="T513" i="174"/>
  <c r="V513" i="174" s="1"/>
  <c r="U512" i="174"/>
  <c r="T512" i="174"/>
  <c r="U510" i="174"/>
  <c r="T510" i="174"/>
  <c r="V510" i="174" s="1"/>
  <c r="U509" i="174"/>
  <c r="T509" i="174"/>
  <c r="U508" i="174"/>
  <c r="T508" i="174"/>
  <c r="V508" i="174" s="1"/>
  <c r="U507" i="174"/>
  <c r="T507" i="174"/>
  <c r="U502" i="174"/>
  <c r="T502" i="174"/>
  <c r="V502" i="174" s="1"/>
  <c r="U501" i="174"/>
  <c r="T501" i="174"/>
  <c r="U499" i="174"/>
  <c r="T499" i="174"/>
  <c r="V499" i="174" s="1"/>
  <c r="U498" i="174"/>
  <c r="T498" i="174"/>
  <c r="U497" i="174"/>
  <c r="T497" i="174"/>
  <c r="V497" i="174" s="1"/>
  <c r="U496" i="174"/>
  <c r="T496" i="174"/>
  <c r="U491" i="174"/>
  <c r="T491" i="174"/>
  <c r="V491" i="174" s="1"/>
  <c r="U490" i="174"/>
  <c r="T490" i="174"/>
  <c r="U489" i="174"/>
  <c r="T489" i="174"/>
  <c r="V489" i="174" s="1"/>
  <c r="U487" i="174"/>
  <c r="T487" i="174"/>
  <c r="U484" i="174"/>
  <c r="T484" i="174"/>
  <c r="V484" i="174" s="1"/>
  <c r="U483" i="174"/>
  <c r="T483" i="174"/>
  <c r="U482" i="174"/>
  <c r="T482" i="174"/>
  <c r="V482" i="174" s="1"/>
  <c r="U481" i="174"/>
  <c r="T481" i="174"/>
  <c r="U475" i="174"/>
  <c r="T475" i="174"/>
  <c r="V475" i="174" s="1"/>
  <c r="U474" i="174"/>
  <c r="T474" i="174"/>
  <c r="U470" i="174"/>
  <c r="T470" i="174"/>
  <c r="V470" i="174" s="1"/>
  <c r="U467" i="174"/>
  <c r="T467" i="174"/>
  <c r="U465" i="174"/>
  <c r="T465" i="174"/>
  <c r="V465" i="174" s="1"/>
  <c r="U464" i="174"/>
  <c r="T464" i="174"/>
  <c r="U463" i="174"/>
  <c r="T463" i="174"/>
  <c r="V463" i="174" s="1"/>
  <c r="U462" i="174"/>
  <c r="T462" i="174"/>
  <c r="V461" i="174"/>
  <c r="U458" i="174"/>
  <c r="T458" i="174"/>
  <c r="U457" i="174"/>
  <c r="T457" i="174"/>
  <c r="U456" i="174"/>
  <c r="T456" i="174"/>
  <c r="U455" i="174"/>
  <c r="T455" i="174"/>
  <c r="U454" i="174"/>
  <c r="T454" i="174"/>
  <c r="U453" i="174"/>
  <c r="T453" i="174"/>
  <c r="U452" i="174"/>
  <c r="T452" i="174"/>
  <c r="U451" i="174"/>
  <c r="T451" i="174"/>
  <c r="U450" i="174"/>
  <c r="T450" i="174"/>
  <c r="U449" i="174"/>
  <c r="T449" i="174"/>
  <c r="U448" i="174"/>
  <c r="T448" i="174"/>
  <c r="U447" i="174"/>
  <c r="T447" i="174"/>
  <c r="U446" i="174"/>
  <c r="T446" i="174"/>
  <c r="U445" i="174"/>
  <c r="T445" i="174"/>
  <c r="U444" i="174"/>
  <c r="T444" i="174"/>
  <c r="U443" i="174"/>
  <c r="T443" i="174"/>
  <c r="U442" i="174"/>
  <c r="T442" i="174"/>
  <c r="U441" i="174"/>
  <c r="T441" i="174"/>
  <c r="U440" i="174"/>
  <c r="T440" i="174"/>
  <c r="U439" i="174"/>
  <c r="T439" i="174"/>
  <c r="U438" i="174"/>
  <c r="T438" i="174"/>
  <c r="U437" i="174"/>
  <c r="T437" i="174"/>
  <c r="U436" i="174"/>
  <c r="T436" i="174"/>
  <c r="U435" i="174"/>
  <c r="T435" i="174"/>
  <c r="U434" i="174"/>
  <c r="T434" i="174"/>
  <c r="U431" i="174"/>
  <c r="T431" i="174"/>
  <c r="U430" i="174"/>
  <c r="T430" i="174"/>
  <c r="U429" i="174"/>
  <c r="T429" i="174"/>
  <c r="U428" i="174"/>
  <c r="T428" i="174"/>
  <c r="U427" i="174"/>
  <c r="T427" i="174"/>
  <c r="U426" i="174"/>
  <c r="T426" i="174"/>
  <c r="U425" i="174"/>
  <c r="T425" i="174"/>
  <c r="U424" i="174"/>
  <c r="T424" i="174"/>
  <c r="U423" i="174"/>
  <c r="T423" i="174"/>
  <c r="U420" i="174"/>
  <c r="T420" i="174"/>
  <c r="U419" i="174"/>
  <c r="T419" i="174"/>
  <c r="U418" i="174"/>
  <c r="T418" i="174"/>
  <c r="U417" i="174"/>
  <c r="T417" i="174"/>
  <c r="U416" i="174"/>
  <c r="T416" i="174"/>
  <c r="U415" i="174"/>
  <c r="T415" i="174"/>
  <c r="U414" i="174"/>
  <c r="T414" i="174"/>
  <c r="U413" i="174"/>
  <c r="T413" i="174"/>
  <c r="U412" i="174"/>
  <c r="T412" i="174"/>
  <c r="U411" i="174"/>
  <c r="T411" i="174"/>
  <c r="U410" i="174"/>
  <c r="T410" i="174"/>
  <c r="U409" i="174"/>
  <c r="T409" i="174"/>
  <c r="U408" i="174"/>
  <c r="T408" i="174"/>
  <c r="U407" i="174"/>
  <c r="T407" i="174"/>
  <c r="U406" i="174"/>
  <c r="T406" i="174"/>
  <c r="U405" i="174"/>
  <c r="T405" i="174"/>
  <c r="U404" i="174"/>
  <c r="T404" i="174"/>
  <c r="U403" i="174"/>
  <c r="T403" i="174"/>
  <c r="U402" i="174"/>
  <c r="T402" i="174"/>
  <c r="U401" i="174"/>
  <c r="T401" i="174"/>
  <c r="U400" i="174"/>
  <c r="T400" i="174"/>
  <c r="U399" i="174"/>
  <c r="T399" i="174"/>
  <c r="U398" i="174"/>
  <c r="T398" i="174"/>
  <c r="U397" i="174"/>
  <c r="T397" i="174"/>
  <c r="U396" i="174"/>
  <c r="T396" i="174"/>
  <c r="U395" i="174"/>
  <c r="T395" i="174"/>
  <c r="U394" i="174"/>
  <c r="T394" i="174"/>
  <c r="U393" i="174"/>
  <c r="T393" i="174"/>
  <c r="U392" i="174"/>
  <c r="T392" i="174"/>
  <c r="U391" i="174"/>
  <c r="T391" i="174"/>
  <c r="U390" i="174"/>
  <c r="T390" i="174"/>
  <c r="U389" i="174"/>
  <c r="T389" i="174"/>
  <c r="U388" i="174"/>
  <c r="T388" i="174"/>
  <c r="U387" i="174"/>
  <c r="T387" i="174"/>
  <c r="U386" i="174"/>
  <c r="T386" i="174"/>
  <c r="U385" i="174"/>
  <c r="T385" i="174"/>
  <c r="U384" i="174"/>
  <c r="T384" i="174"/>
  <c r="U383" i="174"/>
  <c r="T383" i="174"/>
  <c r="U381" i="174"/>
  <c r="T381" i="174"/>
  <c r="U380" i="174"/>
  <c r="T380" i="174"/>
  <c r="U379" i="174"/>
  <c r="T379" i="174"/>
  <c r="U376" i="174"/>
  <c r="T376" i="174"/>
  <c r="U375" i="174"/>
  <c r="T375" i="174"/>
  <c r="U374" i="174"/>
  <c r="T374" i="174"/>
  <c r="U373" i="174"/>
  <c r="T373" i="174"/>
  <c r="U372" i="174"/>
  <c r="T372" i="174"/>
  <c r="U371" i="174"/>
  <c r="T371" i="174"/>
  <c r="U370" i="174"/>
  <c r="T370" i="174"/>
  <c r="U369" i="174"/>
  <c r="T369" i="174"/>
  <c r="U368" i="174"/>
  <c r="T368" i="174"/>
  <c r="U367" i="174"/>
  <c r="T367" i="174"/>
  <c r="U366" i="174"/>
  <c r="T366" i="174"/>
  <c r="U365" i="174"/>
  <c r="T365" i="174"/>
  <c r="U364" i="174"/>
  <c r="T364" i="174"/>
  <c r="U363" i="174"/>
  <c r="T363" i="174"/>
  <c r="U360" i="174"/>
  <c r="T360" i="174"/>
  <c r="U359" i="174"/>
  <c r="T359" i="174"/>
  <c r="U358" i="174"/>
  <c r="T358" i="174"/>
  <c r="U357" i="174"/>
  <c r="T357" i="174"/>
  <c r="U356" i="174"/>
  <c r="T356" i="174"/>
  <c r="U355" i="174"/>
  <c r="T355" i="174"/>
  <c r="U352" i="174"/>
  <c r="T352" i="174"/>
  <c r="U351" i="174"/>
  <c r="T351" i="174"/>
  <c r="U350" i="174"/>
  <c r="T350" i="174"/>
  <c r="U349" i="174"/>
  <c r="T349" i="174"/>
  <c r="U348" i="174"/>
  <c r="T348" i="174"/>
  <c r="U338" i="174"/>
  <c r="T338" i="174"/>
  <c r="U337" i="174"/>
  <c r="T337" i="174"/>
  <c r="U336" i="174"/>
  <c r="T336" i="174"/>
  <c r="U335" i="174"/>
  <c r="T335" i="174"/>
  <c r="U334" i="174"/>
  <c r="T334" i="174"/>
  <c r="U333" i="174"/>
  <c r="T333" i="174"/>
  <c r="U332" i="174"/>
  <c r="T332" i="174"/>
  <c r="U331" i="174"/>
  <c r="T331" i="174"/>
  <c r="U330" i="174"/>
  <c r="T330" i="174"/>
  <c r="U329" i="174"/>
  <c r="T329" i="174"/>
  <c r="U328" i="174"/>
  <c r="T328" i="174"/>
  <c r="U326" i="174"/>
  <c r="T326" i="174"/>
  <c r="U325" i="174"/>
  <c r="T325" i="174"/>
  <c r="U324" i="174"/>
  <c r="T324" i="174"/>
  <c r="U323" i="174"/>
  <c r="T323" i="174"/>
  <c r="U322" i="174"/>
  <c r="T322" i="174"/>
  <c r="U321" i="174"/>
  <c r="T321" i="174"/>
  <c r="U320" i="174"/>
  <c r="T320" i="174"/>
  <c r="U319" i="174"/>
  <c r="T319" i="174"/>
  <c r="U309" i="174"/>
  <c r="T309" i="174"/>
  <c r="U308" i="174"/>
  <c r="T308" i="174"/>
  <c r="U307" i="174"/>
  <c r="T307" i="174"/>
  <c r="U306" i="174"/>
  <c r="T306" i="174"/>
  <c r="U292" i="174"/>
  <c r="T292" i="174"/>
  <c r="U291" i="174"/>
  <c r="T291" i="174"/>
  <c r="U290" i="174"/>
  <c r="T290" i="174"/>
  <c r="U289" i="174"/>
  <c r="T289" i="174"/>
  <c r="U288" i="174"/>
  <c r="T288" i="174"/>
  <c r="U287" i="174"/>
  <c r="T287" i="174"/>
  <c r="U286" i="174"/>
  <c r="T286" i="174"/>
  <c r="U285" i="174"/>
  <c r="T285" i="174"/>
  <c r="U284" i="174"/>
  <c r="T284" i="174"/>
  <c r="U275" i="174"/>
  <c r="T275" i="174"/>
  <c r="U274" i="174"/>
  <c r="T274" i="174"/>
  <c r="U273" i="174"/>
  <c r="T273" i="174"/>
  <c r="U272" i="174"/>
  <c r="T272" i="174"/>
  <c r="U271" i="174"/>
  <c r="T271" i="174"/>
  <c r="U270" i="174"/>
  <c r="T270" i="174"/>
  <c r="U269" i="174"/>
  <c r="T269" i="174"/>
  <c r="U268" i="174"/>
  <c r="T268" i="174"/>
  <c r="U267" i="174"/>
  <c r="T267" i="174"/>
  <c r="U266" i="174"/>
  <c r="T266" i="174"/>
  <c r="U265" i="174"/>
  <c r="T265" i="174"/>
  <c r="U264" i="174"/>
  <c r="T264" i="174"/>
  <c r="U263" i="174"/>
  <c r="T263" i="174"/>
  <c r="U261" i="174"/>
  <c r="T261" i="174"/>
  <c r="U260" i="174"/>
  <c r="T260" i="174"/>
  <c r="U258" i="174"/>
  <c r="T258" i="174"/>
  <c r="U257" i="174"/>
  <c r="T257" i="174"/>
  <c r="U255" i="174"/>
  <c r="T255" i="174"/>
  <c r="U254" i="174"/>
  <c r="T254" i="174"/>
  <c r="U253" i="174"/>
  <c r="T253" i="174"/>
  <c r="U250" i="174"/>
  <c r="T250" i="174"/>
  <c r="U249" i="174"/>
  <c r="T249" i="174"/>
  <c r="U248" i="174"/>
  <c r="T248" i="174"/>
  <c r="U247" i="174"/>
  <c r="T247" i="174"/>
  <c r="U246" i="174"/>
  <c r="T246" i="174"/>
  <c r="U245" i="174"/>
  <c r="T245" i="174"/>
  <c r="U244" i="174"/>
  <c r="T244" i="174"/>
  <c r="U243" i="174"/>
  <c r="T243" i="174"/>
  <c r="U242" i="174"/>
  <c r="T242" i="174"/>
  <c r="U241" i="174"/>
  <c r="T241" i="174"/>
  <c r="U240" i="174"/>
  <c r="T240" i="174"/>
  <c r="U239" i="174"/>
  <c r="T239" i="174"/>
  <c r="U236" i="174"/>
  <c r="T236" i="174"/>
  <c r="U235" i="174"/>
  <c r="T235" i="174"/>
  <c r="U231" i="174"/>
  <c r="T231" i="174"/>
  <c r="U230" i="174"/>
  <c r="T230" i="174"/>
  <c r="U228" i="174"/>
  <c r="T228" i="174"/>
  <c r="U227" i="174"/>
  <c r="T227" i="174"/>
  <c r="U225" i="174"/>
  <c r="T225" i="174"/>
  <c r="U214" i="174"/>
  <c r="T214" i="174"/>
  <c r="U202" i="174"/>
  <c r="T202" i="174"/>
  <c r="U199" i="174"/>
  <c r="T199" i="174"/>
  <c r="U197" i="174"/>
  <c r="T197" i="174"/>
  <c r="U196" i="174"/>
  <c r="T196" i="174"/>
  <c r="U192" i="174"/>
  <c r="T192" i="174"/>
  <c r="U190" i="174"/>
  <c r="T190" i="174"/>
  <c r="U189" i="174"/>
  <c r="T189" i="174"/>
  <c r="U188" i="174"/>
  <c r="T188" i="174"/>
  <c r="U183" i="174"/>
  <c r="T183" i="174"/>
  <c r="U179" i="174"/>
  <c r="T179" i="174"/>
  <c r="U178" i="174"/>
  <c r="T178" i="174"/>
  <c r="U176" i="174"/>
  <c r="T176" i="174"/>
  <c r="U164" i="174"/>
  <c r="T164" i="174"/>
  <c r="U161" i="174"/>
  <c r="T161" i="174"/>
  <c r="U156" i="174"/>
  <c r="T156" i="174"/>
  <c r="V150" i="174"/>
  <c r="U153" i="174"/>
  <c r="T153" i="174"/>
  <c r="V153" i="174" s="1"/>
  <c r="U152" i="174"/>
  <c r="T152" i="174"/>
  <c r="U151" i="174"/>
  <c r="T151" i="174"/>
  <c r="V151" i="174" s="1"/>
  <c r="U148" i="174"/>
  <c r="T148" i="174"/>
  <c r="U146" i="174"/>
  <c r="T146" i="174"/>
  <c r="V146" i="174" s="1"/>
  <c r="U145" i="174"/>
  <c r="T145" i="174"/>
  <c r="U144" i="174"/>
  <c r="T144" i="174"/>
  <c r="V144" i="174" s="1"/>
  <c r="U134" i="174"/>
  <c r="T134" i="174"/>
  <c r="U133" i="174"/>
  <c r="T133" i="174"/>
  <c r="V133" i="174" s="1"/>
  <c r="U132" i="174"/>
  <c r="T132" i="174"/>
  <c r="U131" i="174"/>
  <c r="T131" i="174"/>
  <c r="V131" i="174" s="1"/>
  <c r="U130" i="174"/>
  <c r="T130" i="174"/>
  <c r="U129" i="174"/>
  <c r="T129" i="174"/>
  <c r="V129" i="174" s="1"/>
  <c r="U128" i="174"/>
  <c r="T128" i="174"/>
  <c r="U127" i="174"/>
  <c r="T127" i="174"/>
  <c r="V127" i="174" s="1"/>
  <c r="U125" i="174"/>
  <c r="T125" i="174"/>
  <c r="U123" i="174"/>
  <c r="T123" i="174"/>
  <c r="V123" i="174" s="1"/>
  <c r="U122" i="174"/>
  <c r="T122" i="174"/>
  <c r="U121" i="174"/>
  <c r="T121" i="174"/>
  <c r="V121" i="174" s="1"/>
  <c r="U120" i="174"/>
  <c r="T120" i="174"/>
  <c r="U119" i="174"/>
  <c r="T119" i="174"/>
  <c r="V119" i="174" s="1"/>
  <c r="U118" i="174"/>
  <c r="T118" i="174"/>
  <c r="U117" i="174"/>
  <c r="T117" i="174"/>
  <c r="V117" i="174" s="1"/>
  <c r="U116" i="174"/>
  <c r="T116" i="174"/>
  <c r="U115" i="174"/>
  <c r="T115" i="174"/>
  <c r="V115" i="174" s="1"/>
  <c r="U100" i="174"/>
  <c r="T100" i="174"/>
  <c r="U103" i="174"/>
  <c r="T103" i="174"/>
  <c r="V103" i="174" s="1"/>
  <c r="U102" i="174"/>
  <c r="T102" i="174"/>
  <c r="V99" i="174"/>
  <c r="U97" i="174"/>
  <c r="T97" i="174"/>
  <c r="U95" i="174"/>
  <c r="T95" i="174"/>
  <c r="U94" i="174"/>
  <c r="T94" i="174"/>
  <c r="U93" i="174"/>
  <c r="T93" i="174"/>
  <c r="U90" i="174"/>
  <c r="T90" i="174"/>
  <c r="U88" i="174"/>
  <c r="T88" i="174"/>
  <c r="U87" i="174"/>
  <c r="T87" i="174"/>
  <c r="U84" i="174"/>
  <c r="T84" i="174"/>
  <c r="U83" i="174"/>
  <c r="T83" i="174"/>
  <c r="U82" i="174"/>
  <c r="T82" i="174"/>
  <c r="U81" i="174"/>
  <c r="T81" i="174"/>
  <c r="U80" i="174"/>
  <c r="T80" i="174"/>
  <c r="U79" i="174"/>
  <c r="T79" i="174"/>
  <c r="U75" i="174"/>
  <c r="T75" i="174"/>
  <c r="U66" i="174"/>
  <c r="T66" i="174"/>
  <c r="U65" i="174"/>
  <c r="T65" i="174"/>
  <c r="U63" i="174"/>
  <c r="T63" i="174"/>
  <c r="U62" i="174"/>
  <c r="T62" i="174"/>
  <c r="U61" i="174"/>
  <c r="T61" i="174"/>
  <c r="U59" i="174"/>
  <c r="T59" i="174"/>
  <c r="U58" i="174"/>
  <c r="T58" i="174"/>
  <c r="U57" i="174"/>
  <c r="T57" i="174"/>
  <c r="U56" i="174"/>
  <c r="T56" i="174"/>
  <c r="U55" i="174"/>
  <c r="T55" i="174"/>
  <c r="U54" i="174"/>
  <c r="T54" i="174"/>
  <c r="U53" i="174"/>
  <c r="T53" i="174"/>
  <c r="U52" i="174"/>
  <c r="T52" i="174"/>
  <c r="U51" i="174"/>
  <c r="T51" i="174"/>
  <c r="U50" i="174"/>
  <c r="T50" i="174"/>
  <c r="U46" i="174"/>
  <c r="T46" i="174"/>
  <c r="U45" i="174"/>
  <c r="T45" i="174"/>
  <c r="U44" i="174"/>
  <c r="T44" i="174"/>
  <c r="U43" i="174"/>
  <c r="T43" i="174"/>
  <c r="U42" i="174"/>
  <c r="T42" i="174"/>
  <c r="U41" i="174"/>
  <c r="T41" i="174"/>
  <c r="U40" i="174"/>
  <c r="T40" i="174"/>
  <c r="U39" i="174"/>
  <c r="T39" i="174"/>
  <c r="U38" i="174"/>
  <c r="T38" i="174"/>
  <c r="U37" i="174"/>
  <c r="T37" i="174"/>
  <c r="U36" i="174"/>
  <c r="T36" i="174"/>
  <c r="U35" i="174"/>
  <c r="T35" i="174"/>
  <c r="U34" i="174"/>
  <c r="T34" i="174"/>
  <c r="U33" i="174"/>
  <c r="T33" i="174"/>
  <c r="U32" i="174"/>
  <c r="T32" i="174"/>
  <c r="U31" i="174"/>
  <c r="T31" i="174"/>
  <c r="U24" i="174"/>
  <c r="T24" i="174"/>
  <c r="U23" i="174"/>
  <c r="T23" i="174"/>
  <c r="U19" i="174"/>
  <c r="T19" i="174"/>
  <c r="T14" i="174"/>
  <c r="U14" i="174"/>
  <c r="T15" i="174"/>
  <c r="U15" i="174"/>
  <c r="U13" i="174"/>
  <c r="T13" i="174"/>
  <c r="V585" i="174" l="1"/>
  <c r="V19" i="174"/>
  <c r="V24" i="174"/>
  <c r="V32" i="174"/>
  <c r="V34" i="174"/>
  <c r="V36" i="174"/>
  <c r="V38" i="174"/>
  <c r="V40" i="174"/>
  <c r="V42" i="174"/>
  <c r="V44" i="174"/>
  <c r="V46" i="174"/>
  <c r="V51" i="174"/>
  <c r="V53" i="174"/>
  <c r="V55" i="174"/>
  <c r="V57" i="174"/>
  <c r="V59" i="174"/>
  <c r="V62" i="174"/>
  <c r="V65" i="174"/>
  <c r="V75" i="174"/>
  <c r="V80" i="174"/>
  <c r="V82" i="174"/>
  <c r="V84" i="174"/>
  <c r="V88" i="174"/>
  <c r="V93" i="174"/>
  <c r="V95" i="174"/>
  <c r="V161" i="174"/>
  <c r="V176" i="174"/>
  <c r="V179" i="174"/>
  <c r="V188" i="174"/>
  <c r="V190" i="174"/>
  <c r="V196" i="174"/>
  <c r="V199" i="174"/>
  <c r="V214" i="174"/>
  <c r="V14" i="174"/>
  <c r="V102" i="174"/>
  <c r="V100" i="174"/>
  <c r="V116" i="174"/>
  <c r="V118" i="174"/>
  <c r="V120" i="174"/>
  <c r="V122" i="174"/>
  <c r="V125" i="174"/>
  <c r="V128" i="174"/>
  <c r="V130" i="174"/>
  <c r="V132" i="174"/>
  <c r="V134" i="174"/>
  <c r="V145" i="174"/>
  <c r="V148" i="174"/>
  <c r="V152" i="174"/>
  <c r="V462" i="174"/>
  <c r="V464" i="174"/>
  <c r="V467" i="174"/>
  <c r="V474" i="174"/>
  <c r="V481" i="174"/>
  <c r="V483" i="174"/>
  <c r="V487" i="174"/>
  <c r="V490" i="174"/>
  <c r="V496" i="174"/>
  <c r="V498" i="174"/>
  <c r="V501" i="174"/>
  <c r="V507" i="174"/>
  <c r="V509" i="174"/>
  <c r="V512" i="174"/>
  <c r="V514" i="174"/>
  <c r="V521" i="174"/>
  <c r="V227" i="174"/>
  <c r="V230" i="174"/>
  <c r="V235" i="174"/>
  <c r="V239" i="174"/>
  <c r="V241" i="174"/>
  <c r="V243" i="174"/>
  <c r="V245" i="174"/>
  <c r="V247" i="174"/>
  <c r="V249" i="174"/>
  <c r="V253" i="174"/>
  <c r="V255" i="174"/>
  <c r="V258" i="174"/>
  <c r="V261" i="174"/>
  <c r="V264" i="174"/>
  <c r="V266" i="174"/>
  <c r="V268" i="174"/>
  <c r="V270" i="174"/>
  <c r="V272" i="174"/>
  <c r="V274" i="174"/>
  <c r="V284" i="174"/>
  <c r="V286" i="174"/>
  <c r="V288" i="174"/>
  <c r="V290" i="174"/>
  <c r="V292" i="174"/>
  <c r="V307" i="174"/>
  <c r="V309" i="174"/>
  <c r="V320" i="174"/>
  <c r="V322" i="174"/>
  <c r="V324" i="174"/>
  <c r="V326" i="174"/>
  <c r="V329" i="174"/>
  <c r="V331" i="174"/>
  <c r="V333" i="174"/>
  <c r="V335" i="174"/>
  <c r="V337" i="174"/>
  <c r="V348" i="174"/>
  <c r="V350" i="174"/>
  <c r="V352" i="174"/>
  <c r="V356" i="174"/>
  <c r="V358" i="174"/>
  <c r="V360" i="174"/>
  <c r="V364" i="174"/>
  <c r="V366" i="174"/>
  <c r="V368" i="174"/>
  <c r="V370" i="174"/>
  <c r="V372" i="174"/>
  <c r="V374" i="174"/>
  <c r="V376" i="174"/>
  <c r="V380" i="174"/>
  <c r="V383" i="174"/>
  <c r="V385" i="174"/>
  <c r="V387" i="174"/>
  <c r="V389" i="174"/>
  <c r="V391" i="174"/>
  <c r="V393" i="174"/>
  <c r="V395" i="174"/>
  <c r="V397" i="174"/>
  <c r="V399" i="174"/>
  <c r="V401" i="174"/>
  <c r="V403" i="174"/>
  <c r="V405" i="174"/>
  <c r="V407" i="174"/>
  <c r="V409" i="174"/>
  <c r="V411" i="174"/>
  <c r="V413" i="174"/>
  <c r="V415" i="174"/>
  <c r="V417" i="174"/>
  <c r="V419" i="174"/>
  <c r="V423" i="174"/>
  <c r="V425" i="174"/>
  <c r="V427" i="174"/>
  <c r="V429" i="174"/>
  <c r="V431" i="174"/>
  <c r="V435" i="174"/>
  <c r="V437" i="174"/>
  <c r="V439" i="174"/>
  <c r="V441" i="174"/>
  <c r="V443" i="174"/>
  <c r="V445" i="174"/>
  <c r="V447" i="174"/>
  <c r="V449" i="174"/>
  <c r="V451" i="174"/>
  <c r="V453" i="174"/>
  <c r="V455" i="174"/>
  <c r="V457" i="174"/>
  <c r="V523" i="174"/>
  <c r="V525" i="174"/>
  <c r="V527" i="174"/>
  <c r="V529" i="174"/>
  <c r="V15" i="174"/>
  <c r="V531" i="174"/>
  <c r="V533" i="174"/>
  <c r="V535" i="174"/>
  <c r="V537" i="174"/>
  <c r="V562" i="174"/>
  <c r="V564" i="174"/>
  <c r="V571" i="174"/>
  <c r="V573" i="174"/>
  <c r="V575" i="174"/>
  <c r="V583" i="174"/>
  <c r="V23" i="174"/>
  <c r="V31" i="174"/>
  <c r="V33" i="174"/>
  <c r="V35" i="174"/>
  <c r="V37" i="174"/>
  <c r="V39" i="174"/>
  <c r="V41" i="174"/>
  <c r="V43" i="174"/>
  <c r="V45" i="174"/>
  <c r="V50" i="174"/>
  <c r="V52" i="174"/>
  <c r="V54" i="174"/>
  <c r="V56" i="174"/>
  <c r="V58" i="174"/>
  <c r="V61" i="174"/>
  <c r="V63" i="174"/>
  <c r="V66" i="174"/>
  <c r="V79" i="174"/>
  <c r="W79" i="174" s="1"/>
  <c r="V81" i="174"/>
  <c r="V83" i="174"/>
  <c r="V87" i="174"/>
  <c r="W87" i="174" s="1"/>
  <c r="V90" i="174"/>
  <c r="V94" i="174"/>
  <c r="V97" i="174"/>
  <c r="V156" i="174"/>
  <c r="V164" i="174"/>
  <c r="V178" i="174"/>
  <c r="V183" i="174"/>
  <c r="V189" i="174"/>
  <c r="V192" i="174"/>
  <c r="V197" i="174"/>
  <c r="V202" i="174"/>
  <c r="V225" i="174"/>
  <c r="V228" i="174"/>
  <c r="V231" i="174"/>
  <c r="V236" i="174"/>
  <c r="V240" i="174"/>
  <c r="V242" i="174"/>
  <c r="V244" i="174"/>
  <c r="V246" i="174"/>
  <c r="V248" i="174"/>
  <c r="V250" i="174"/>
  <c r="V254" i="174"/>
  <c r="V257" i="174"/>
  <c r="V260" i="174"/>
  <c r="V263" i="174"/>
  <c r="V265" i="174"/>
  <c r="V267" i="174"/>
  <c r="V269" i="174"/>
  <c r="V271" i="174"/>
  <c r="V273" i="174"/>
  <c r="V275" i="174"/>
  <c r="V285" i="174"/>
  <c r="V287" i="174"/>
  <c r="V289" i="174"/>
  <c r="V291" i="174"/>
  <c r="V306" i="174"/>
  <c r="V308" i="174"/>
  <c r="V319" i="174"/>
  <c r="V321" i="174"/>
  <c r="V323" i="174"/>
  <c r="V325" i="174"/>
  <c r="V328" i="174"/>
  <c r="V330" i="174"/>
  <c r="V332" i="174"/>
  <c r="V334" i="174"/>
  <c r="V336" i="174"/>
  <c r="V338" i="174"/>
  <c r="V349" i="174"/>
  <c r="V351" i="174"/>
  <c r="V355" i="174"/>
  <c r="V357" i="174"/>
  <c r="V359" i="174"/>
  <c r="V363" i="174"/>
  <c r="V365" i="174"/>
  <c r="V367" i="174"/>
  <c r="V369" i="174"/>
  <c r="V371" i="174"/>
  <c r="V373" i="174"/>
  <c r="V375" i="174"/>
  <c r="V379" i="174"/>
  <c r="V381" i="174"/>
  <c r="V384" i="174"/>
  <c r="V386" i="174"/>
  <c r="V388" i="174"/>
  <c r="V390" i="174"/>
  <c r="V392" i="174"/>
  <c r="V394" i="174"/>
  <c r="V396" i="174"/>
  <c r="V398" i="174"/>
  <c r="V400" i="174"/>
  <c r="V402" i="174"/>
  <c r="V404" i="174"/>
  <c r="V406" i="174"/>
  <c r="V408" i="174"/>
  <c r="V410" i="174"/>
  <c r="V412" i="174"/>
  <c r="V414" i="174"/>
  <c r="V416" i="174"/>
  <c r="V418" i="174"/>
  <c r="V420" i="174"/>
  <c r="V424" i="174"/>
  <c r="V426" i="174"/>
  <c r="V428" i="174"/>
  <c r="V430" i="174"/>
  <c r="V434" i="174"/>
  <c r="V436" i="174"/>
  <c r="V438" i="174"/>
  <c r="V440" i="174"/>
  <c r="V442" i="174"/>
  <c r="V444" i="174"/>
  <c r="V446" i="174"/>
  <c r="V448" i="174"/>
  <c r="V450" i="174"/>
  <c r="V452" i="174"/>
  <c r="V454" i="174"/>
  <c r="V456" i="174"/>
  <c r="V458" i="174"/>
  <c r="V590" i="174"/>
  <c r="V598" i="174"/>
  <c r="V604" i="174"/>
  <c r="V606" i="174"/>
  <c r="V608" i="174"/>
  <c r="V613" i="174"/>
  <c r="V620" i="174"/>
  <c r="V622" i="174"/>
  <c r="V627" i="174"/>
  <c r="V629" i="174"/>
  <c r="V636" i="174"/>
  <c r="V638" i="174"/>
  <c r="V651" i="174"/>
  <c r="V653" i="174"/>
  <c r="V655" i="174"/>
  <c r="V657" i="174"/>
  <c r="V659" i="174"/>
  <c r="V665" i="174"/>
  <c r="V667" i="174"/>
  <c r="V671" i="174"/>
  <c r="V677" i="174"/>
  <c r="V683" i="174"/>
  <c r="V685" i="174"/>
  <c r="W730" i="7"/>
  <c r="V730" i="7"/>
  <c r="W729" i="7"/>
  <c r="V729" i="7"/>
  <c r="X729" i="7" s="1"/>
  <c r="W728" i="7"/>
  <c r="V728" i="7"/>
  <c r="W727" i="7"/>
  <c r="V727" i="7"/>
  <c r="X727" i="7" s="1"/>
  <c r="W726" i="7"/>
  <c r="V726" i="7"/>
  <c r="W725" i="7"/>
  <c r="V725" i="7"/>
  <c r="X725" i="7" s="1"/>
  <c r="W724" i="7"/>
  <c r="V724" i="7"/>
  <c r="W723" i="7"/>
  <c r="V723" i="7"/>
  <c r="X723" i="7" s="1"/>
  <c r="W721" i="7"/>
  <c r="V721" i="7"/>
  <c r="W720" i="7"/>
  <c r="V720" i="7"/>
  <c r="X720" i="7" s="1"/>
  <c r="Y720" i="7" s="1"/>
  <c r="W715" i="7"/>
  <c r="V715" i="7"/>
  <c r="W714" i="7"/>
  <c r="V714" i="7"/>
  <c r="X714" i="7" s="1"/>
  <c r="W711" i="7"/>
  <c r="V711" i="7"/>
  <c r="W708" i="7"/>
  <c r="V708" i="7"/>
  <c r="X708" i="7" s="1"/>
  <c r="W707" i="7"/>
  <c r="V707" i="7"/>
  <c r="W704" i="7"/>
  <c r="V704" i="7"/>
  <c r="X704" i="7" s="1"/>
  <c r="W703" i="7"/>
  <c r="V703" i="7"/>
  <c r="W702" i="7"/>
  <c r="V702" i="7"/>
  <c r="X702" i="7" s="1"/>
  <c r="W697" i="7"/>
  <c r="V697" i="7"/>
  <c r="W696" i="7"/>
  <c r="V696" i="7"/>
  <c r="X696" i="7" s="1"/>
  <c r="Y696" i="7" s="1"/>
  <c r="W695" i="7"/>
  <c r="V695" i="7"/>
  <c r="W694" i="7"/>
  <c r="V694" i="7"/>
  <c r="X694" i="7" s="1"/>
  <c r="Y694" i="7" s="1"/>
  <c r="W693" i="7"/>
  <c r="V693" i="7"/>
  <c r="W692" i="7"/>
  <c r="V692" i="7"/>
  <c r="X692" i="7" s="1"/>
  <c r="Y692" i="7" s="1"/>
  <c r="W688" i="7"/>
  <c r="V688" i="7"/>
  <c r="W687" i="7"/>
  <c r="V687" i="7"/>
  <c r="X687" i="7" s="1"/>
  <c r="W686" i="7"/>
  <c r="V686" i="7"/>
  <c r="W685" i="7"/>
  <c r="V685" i="7"/>
  <c r="X685" i="7" s="1"/>
  <c r="W684" i="7"/>
  <c r="V684" i="7"/>
  <c r="W683" i="7"/>
  <c r="V683" i="7"/>
  <c r="X683" i="7" s="1"/>
  <c r="W682" i="7"/>
  <c r="V682" i="7"/>
  <c r="W681" i="7"/>
  <c r="V681" i="7"/>
  <c r="X681" i="7" s="1"/>
  <c r="W680" i="7"/>
  <c r="V680" i="7"/>
  <c r="W679" i="7"/>
  <c r="V679" i="7"/>
  <c r="X679" i="7" s="1"/>
  <c r="W675" i="7"/>
  <c r="V675" i="7"/>
  <c r="W674" i="7"/>
  <c r="V674" i="7"/>
  <c r="X674" i="7" s="1"/>
  <c r="W673" i="7"/>
  <c r="V673" i="7"/>
  <c r="W672" i="7"/>
  <c r="V672" i="7"/>
  <c r="X672" i="7" s="1"/>
  <c r="W671" i="7"/>
  <c r="V671" i="7"/>
  <c r="W668" i="7"/>
  <c r="V668" i="7"/>
  <c r="X668" i="7" s="1"/>
  <c r="W667" i="7"/>
  <c r="V667" i="7"/>
  <c r="W665" i="7"/>
  <c r="V665" i="7"/>
  <c r="X665" i="7" s="1"/>
  <c r="V657" i="7"/>
  <c r="W657" i="7"/>
  <c r="X657" i="7"/>
  <c r="V658" i="7"/>
  <c r="X658" i="7" s="1"/>
  <c r="W658" i="7"/>
  <c r="V659" i="7"/>
  <c r="X659" i="7" s="1"/>
  <c r="W659" i="7"/>
  <c r="Y698" i="7" l="1"/>
  <c r="L31" i="10" s="1"/>
  <c r="X667" i="7"/>
  <c r="X671" i="7"/>
  <c r="X673" i="7"/>
  <c r="X675" i="7"/>
  <c r="X680" i="7"/>
  <c r="X682" i="7"/>
  <c r="X684" i="7"/>
  <c r="X686" i="7"/>
  <c r="X688" i="7"/>
  <c r="X693" i="7"/>
  <c r="Y693" i="7" s="1"/>
  <c r="X695" i="7"/>
  <c r="Y695" i="7" s="1"/>
  <c r="X697" i="7"/>
  <c r="Y697" i="7" s="1"/>
  <c r="X703" i="7"/>
  <c r="X707" i="7"/>
  <c r="X711" i="7"/>
  <c r="X715" i="7"/>
  <c r="X721" i="7"/>
  <c r="Y721" i="7" s="1"/>
  <c r="X724" i="7"/>
  <c r="X726" i="7"/>
  <c r="X728" i="7"/>
  <c r="X730" i="7"/>
  <c r="W652" i="7"/>
  <c r="V652" i="7"/>
  <c r="W650" i="7"/>
  <c r="V650" i="7"/>
  <c r="X650" i="7" s="1"/>
  <c r="W649" i="7"/>
  <c r="V649" i="7"/>
  <c r="W648" i="7"/>
  <c r="V648" i="7"/>
  <c r="X648" i="7" s="1"/>
  <c r="W647" i="7"/>
  <c r="V647" i="7"/>
  <c r="W644" i="7"/>
  <c r="V644" i="7"/>
  <c r="X644" i="7" s="1"/>
  <c r="W642" i="7"/>
  <c r="V642" i="7"/>
  <c r="W641" i="7"/>
  <c r="V641" i="7"/>
  <c r="X641" i="7" s="1"/>
  <c r="W640" i="7"/>
  <c r="V640" i="7"/>
  <c r="W634" i="7"/>
  <c r="V634" i="7"/>
  <c r="X634" i="7" s="1"/>
  <c r="W633" i="7"/>
  <c r="V633" i="7"/>
  <c r="X633" i="7" s="1"/>
  <c r="X632" i="7"/>
  <c r="W632" i="7"/>
  <c r="V632" i="7"/>
  <c r="W627" i="7"/>
  <c r="V627" i="7"/>
  <c r="X627" i="7" s="1"/>
  <c r="W626" i="7"/>
  <c r="V626" i="7"/>
  <c r="X626" i="7" s="1"/>
  <c r="W625" i="7"/>
  <c r="V625" i="7"/>
  <c r="X625" i="7" s="1"/>
  <c r="W624" i="7"/>
  <c r="V624" i="7"/>
  <c r="X624" i="7" s="1"/>
  <c r="W623" i="7"/>
  <c r="V623" i="7"/>
  <c r="X623" i="7" s="1"/>
  <c r="W620" i="7"/>
  <c r="V620" i="7"/>
  <c r="X620" i="7" s="1"/>
  <c r="W617" i="7"/>
  <c r="V617" i="7"/>
  <c r="X617" i="7" s="1"/>
  <c r="W616" i="7"/>
  <c r="V616" i="7"/>
  <c r="X616" i="7" s="1"/>
  <c r="W609" i="7"/>
  <c r="V609" i="7"/>
  <c r="X609" i="7" s="1"/>
  <c r="W608" i="7"/>
  <c r="V608" i="7"/>
  <c r="X608" i="7" s="1"/>
  <c r="W604" i="7"/>
  <c r="V604" i="7"/>
  <c r="X604" i="7" s="1"/>
  <c r="W603" i="7"/>
  <c r="V603" i="7"/>
  <c r="X603" i="7" s="1"/>
  <c r="W601" i="7"/>
  <c r="V601" i="7"/>
  <c r="X601" i="7" s="1"/>
  <c r="W597" i="7"/>
  <c r="V597" i="7"/>
  <c r="X597" i="7" s="1"/>
  <c r="W596" i="7"/>
  <c r="V596" i="7"/>
  <c r="X596" i="7" s="1"/>
  <c r="W592" i="7"/>
  <c r="V592" i="7"/>
  <c r="X592" i="7" s="1"/>
  <c r="X591" i="7"/>
  <c r="W591" i="7"/>
  <c r="V591" i="7"/>
  <c r="W590" i="7"/>
  <c r="X590" i="7" s="1"/>
  <c r="V590" i="7"/>
  <c r="W589" i="7"/>
  <c r="V589" i="7"/>
  <c r="W588" i="7"/>
  <c r="V588" i="7"/>
  <c r="X588" i="7" s="1"/>
  <c r="X587" i="7"/>
  <c r="W587" i="7"/>
  <c r="V587" i="7"/>
  <c r="W583" i="7"/>
  <c r="X583" i="7" s="1"/>
  <c r="V583" i="7"/>
  <c r="W580" i="7"/>
  <c r="V580" i="7"/>
  <c r="X580" i="7" s="1"/>
  <c r="W579" i="7"/>
  <c r="V579" i="7"/>
  <c r="X579" i="7" s="1"/>
  <c r="X578" i="7"/>
  <c r="W578" i="7"/>
  <c r="V578" i="7"/>
  <c r="W576" i="7"/>
  <c r="V576" i="7"/>
  <c r="X576" i="7" s="1"/>
  <c r="W565" i="7"/>
  <c r="V565" i="7"/>
  <c r="X565" i="7" s="1"/>
  <c r="Y565" i="7" s="1"/>
  <c r="W564" i="7"/>
  <c r="V564" i="7"/>
  <c r="X564" i="7" s="1"/>
  <c r="Y564" i="7" s="1"/>
  <c r="Y569" i="7" s="1"/>
  <c r="Y764" i="7" s="1"/>
  <c r="W553" i="7"/>
  <c r="V553" i="7"/>
  <c r="X553" i="7" s="1"/>
  <c r="Y553" i="7" s="1"/>
  <c r="W552" i="7"/>
  <c r="V552" i="7"/>
  <c r="X552" i="7" s="1"/>
  <c r="Y552" i="7" s="1"/>
  <c r="W551" i="7"/>
  <c r="V551" i="7"/>
  <c r="X551" i="7" s="1"/>
  <c r="Y551" i="7" s="1"/>
  <c r="W550" i="7"/>
  <c r="V550" i="7"/>
  <c r="X550" i="7" s="1"/>
  <c r="Y550" i="7" s="1"/>
  <c r="W549" i="7"/>
  <c r="V549" i="7"/>
  <c r="X549" i="7" s="1"/>
  <c r="Y549" i="7" s="1"/>
  <c r="W548" i="7"/>
  <c r="V548" i="7"/>
  <c r="X548" i="7" s="1"/>
  <c r="Y548" i="7" s="1"/>
  <c r="W547" i="7"/>
  <c r="V547" i="7"/>
  <c r="X547" i="7" s="1"/>
  <c r="Y547" i="7" s="1"/>
  <c r="W546" i="7"/>
  <c r="V546" i="7"/>
  <c r="X546" i="7" s="1"/>
  <c r="Y546" i="7" s="1"/>
  <c r="W545" i="7"/>
  <c r="V545" i="7"/>
  <c r="X545" i="7" s="1"/>
  <c r="Y545" i="7" s="1"/>
  <c r="W544" i="7"/>
  <c r="V544" i="7"/>
  <c r="X544" i="7" s="1"/>
  <c r="Y544" i="7" s="1"/>
  <c r="W543" i="7"/>
  <c r="V543" i="7"/>
  <c r="X543" i="7" s="1"/>
  <c r="Y543" i="7" s="1"/>
  <c r="W542" i="7"/>
  <c r="V542" i="7"/>
  <c r="X542" i="7" s="1"/>
  <c r="Y542" i="7" s="1"/>
  <c r="W541" i="7"/>
  <c r="V541" i="7"/>
  <c r="X541" i="7" s="1"/>
  <c r="Y541" i="7" s="1"/>
  <c r="W540" i="7"/>
  <c r="V540" i="7"/>
  <c r="X540" i="7" s="1"/>
  <c r="Y540" i="7" s="1"/>
  <c r="W539" i="7"/>
  <c r="V539" i="7"/>
  <c r="X539" i="7" s="1"/>
  <c r="Y539" i="7" s="1"/>
  <c r="W538" i="7"/>
  <c r="V538" i="7"/>
  <c r="X538" i="7" s="1"/>
  <c r="Y538" i="7" s="1"/>
  <c r="W537" i="7"/>
  <c r="V537" i="7"/>
  <c r="X537" i="7" s="1"/>
  <c r="Y537" i="7" s="1"/>
  <c r="W536" i="7"/>
  <c r="V536" i="7"/>
  <c r="X536" i="7" s="1"/>
  <c r="Y536" i="7" s="1"/>
  <c r="Y554" i="7" s="1"/>
  <c r="Y573" i="7" s="1"/>
  <c r="L19" i="10" s="1"/>
  <c r="W530" i="7"/>
  <c r="V530" i="7"/>
  <c r="X530" i="7" s="1"/>
  <c r="Y530" i="7" s="1"/>
  <c r="W529" i="7"/>
  <c r="V529" i="7"/>
  <c r="X529" i="7" s="1"/>
  <c r="Y529" i="7" s="1"/>
  <c r="W528" i="7"/>
  <c r="V528" i="7"/>
  <c r="X528" i="7" s="1"/>
  <c r="Y528" i="7" s="1"/>
  <c r="W526" i="7"/>
  <c r="V526" i="7"/>
  <c r="X526" i="7" s="1"/>
  <c r="Y526" i="7" s="1"/>
  <c r="W525" i="7"/>
  <c r="V525" i="7"/>
  <c r="X525" i="7" s="1"/>
  <c r="Y525" i="7" s="1"/>
  <c r="W524" i="7"/>
  <c r="V524" i="7"/>
  <c r="X524" i="7" s="1"/>
  <c r="Y524" i="7" s="1"/>
  <c r="W523" i="7"/>
  <c r="V523" i="7"/>
  <c r="X523" i="7" s="1"/>
  <c r="Y523" i="7" s="1"/>
  <c r="W518" i="7"/>
  <c r="V518" i="7"/>
  <c r="X518" i="7" s="1"/>
  <c r="Y518" i="7" s="1"/>
  <c r="W517" i="7"/>
  <c r="V517" i="7"/>
  <c r="X517" i="7" s="1"/>
  <c r="Y517" i="7" s="1"/>
  <c r="W515" i="7"/>
  <c r="V515" i="7"/>
  <c r="X515" i="7" s="1"/>
  <c r="Y515" i="7" s="1"/>
  <c r="W514" i="7"/>
  <c r="V514" i="7"/>
  <c r="X514" i="7" s="1"/>
  <c r="Y514" i="7" s="1"/>
  <c r="W513" i="7"/>
  <c r="V513" i="7"/>
  <c r="X513" i="7" s="1"/>
  <c r="Y513" i="7" s="1"/>
  <c r="W512" i="7"/>
  <c r="V512" i="7"/>
  <c r="X512" i="7" s="1"/>
  <c r="Y512" i="7" s="1"/>
  <c r="W507" i="7"/>
  <c r="V507" i="7"/>
  <c r="X507" i="7" s="1"/>
  <c r="Y507" i="7" s="1"/>
  <c r="W506" i="7"/>
  <c r="V506" i="7"/>
  <c r="X506" i="7" s="1"/>
  <c r="Y506" i="7" s="1"/>
  <c r="W505" i="7"/>
  <c r="V505" i="7"/>
  <c r="X505" i="7" s="1"/>
  <c r="Y505" i="7" s="1"/>
  <c r="W503" i="7"/>
  <c r="V503" i="7"/>
  <c r="X503" i="7" s="1"/>
  <c r="Y503" i="7" s="1"/>
  <c r="W500" i="7"/>
  <c r="V500" i="7"/>
  <c r="X500" i="7" s="1"/>
  <c r="Y500" i="7" s="1"/>
  <c r="W499" i="7"/>
  <c r="V499" i="7"/>
  <c r="X499" i="7" s="1"/>
  <c r="Y499" i="7" s="1"/>
  <c r="W498" i="7"/>
  <c r="V498" i="7"/>
  <c r="X498" i="7" s="1"/>
  <c r="Y498" i="7" s="1"/>
  <c r="W497" i="7"/>
  <c r="V497" i="7"/>
  <c r="X497" i="7" s="1"/>
  <c r="Y497" i="7" s="1"/>
  <c r="W491" i="7"/>
  <c r="V491" i="7"/>
  <c r="X491" i="7" s="1"/>
  <c r="Y491" i="7" s="1"/>
  <c r="W490" i="7"/>
  <c r="V490" i="7"/>
  <c r="X490" i="7" s="1"/>
  <c r="Y490" i="7" s="1"/>
  <c r="W486" i="7"/>
  <c r="V486" i="7"/>
  <c r="X486" i="7" s="1"/>
  <c r="Y486" i="7" s="1"/>
  <c r="Y531" i="7" s="1"/>
  <c r="X481" i="7"/>
  <c r="W482" i="7"/>
  <c r="V482" i="7"/>
  <c r="X482" i="7" s="1"/>
  <c r="Y482" i="7" s="1"/>
  <c r="W480" i="7"/>
  <c r="V480" i="7"/>
  <c r="W478" i="7"/>
  <c r="V478" i="7"/>
  <c r="X478" i="7" s="1"/>
  <c r="Y478" i="7" s="1"/>
  <c r="W477" i="7"/>
  <c r="V477" i="7"/>
  <c r="W476" i="7"/>
  <c r="V476" i="7"/>
  <c r="X476" i="7" s="1"/>
  <c r="Y476" i="7" s="1"/>
  <c r="W475" i="7"/>
  <c r="V475" i="7"/>
  <c r="W471" i="7"/>
  <c r="V471" i="7"/>
  <c r="X471" i="7" s="1"/>
  <c r="Y471" i="7" s="1"/>
  <c r="W470" i="7"/>
  <c r="V470" i="7"/>
  <c r="W469" i="7"/>
  <c r="V469" i="7"/>
  <c r="X469" i="7" s="1"/>
  <c r="Y469" i="7" s="1"/>
  <c r="W468" i="7"/>
  <c r="V468" i="7"/>
  <c r="W467" i="7"/>
  <c r="V467" i="7"/>
  <c r="X467" i="7" s="1"/>
  <c r="Y467" i="7" s="1"/>
  <c r="W466" i="7"/>
  <c r="V466" i="7"/>
  <c r="W465" i="7"/>
  <c r="V465" i="7"/>
  <c r="X465" i="7" s="1"/>
  <c r="Y465" i="7" s="1"/>
  <c r="W464" i="7"/>
  <c r="V464" i="7"/>
  <c r="W463" i="7"/>
  <c r="V463" i="7"/>
  <c r="X463" i="7" s="1"/>
  <c r="Y463" i="7" s="1"/>
  <c r="W462" i="7"/>
  <c r="V462" i="7"/>
  <c r="W461" i="7"/>
  <c r="V461" i="7"/>
  <c r="X461" i="7" s="1"/>
  <c r="Y461" i="7" s="1"/>
  <c r="W460" i="7"/>
  <c r="V460" i="7"/>
  <c r="W459" i="7"/>
  <c r="V459" i="7"/>
  <c r="X459" i="7" s="1"/>
  <c r="Y459" i="7" s="1"/>
  <c r="W458" i="7"/>
  <c r="V458" i="7"/>
  <c r="W457" i="7"/>
  <c r="V457" i="7"/>
  <c r="X457" i="7" s="1"/>
  <c r="Y457" i="7" s="1"/>
  <c r="W456" i="7"/>
  <c r="V456" i="7"/>
  <c r="W455" i="7"/>
  <c r="V455" i="7"/>
  <c r="X455" i="7" s="1"/>
  <c r="Y455" i="7" s="1"/>
  <c r="W454" i="7"/>
  <c r="V454" i="7"/>
  <c r="W453" i="7"/>
  <c r="V453" i="7"/>
  <c r="X453" i="7" s="1"/>
  <c r="Y453" i="7" s="1"/>
  <c r="W452" i="7"/>
  <c r="V452" i="7"/>
  <c r="W451" i="7"/>
  <c r="V451" i="7"/>
  <c r="X451" i="7" s="1"/>
  <c r="Y451" i="7" s="1"/>
  <c r="W450" i="7"/>
  <c r="V450" i="7"/>
  <c r="W449" i="7"/>
  <c r="V449" i="7"/>
  <c r="X449" i="7" s="1"/>
  <c r="Y449" i="7" s="1"/>
  <c r="W448" i="7"/>
  <c r="V448" i="7"/>
  <c r="W447" i="7"/>
  <c r="V447" i="7"/>
  <c r="X447" i="7" s="1"/>
  <c r="Y447" i="7" s="1"/>
  <c r="W444" i="7"/>
  <c r="V444" i="7"/>
  <c r="W443" i="7"/>
  <c r="V443" i="7"/>
  <c r="X443" i="7" s="1"/>
  <c r="Y443" i="7" s="1"/>
  <c r="W442" i="7"/>
  <c r="V442" i="7"/>
  <c r="W441" i="7"/>
  <c r="V441" i="7"/>
  <c r="X441" i="7" s="1"/>
  <c r="Y441" i="7" s="1"/>
  <c r="W440" i="7"/>
  <c r="V440" i="7"/>
  <c r="W439" i="7"/>
  <c r="V439" i="7"/>
  <c r="X439" i="7" s="1"/>
  <c r="Y439" i="7" s="1"/>
  <c r="W438" i="7"/>
  <c r="V438" i="7"/>
  <c r="W437" i="7"/>
  <c r="V437" i="7"/>
  <c r="X437" i="7" s="1"/>
  <c r="Y437" i="7" s="1"/>
  <c r="W436" i="7"/>
  <c r="V436" i="7"/>
  <c r="W433" i="7"/>
  <c r="V433" i="7"/>
  <c r="W432" i="7"/>
  <c r="V432" i="7"/>
  <c r="X432" i="7" s="1"/>
  <c r="Y432" i="7" s="1"/>
  <c r="X431" i="7"/>
  <c r="Y431" i="7" s="1"/>
  <c r="W431" i="7"/>
  <c r="V431" i="7"/>
  <c r="W430" i="7"/>
  <c r="X430" i="7" s="1"/>
  <c r="Y430" i="7" s="1"/>
  <c r="V430" i="7"/>
  <c r="W429" i="7"/>
  <c r="V429" i="7"/>
  <c r="X429" i="7" s="1"/>
  <c r="Y429" i="7" s="1"/>
  <c r="W428" i="7"/>
  <c r="V428" i="7"/>
  <c r="X428" i="7" s="1"/>
  <c r="Y428" i="7" s="1"/>
  <c r="X427" i="7"/>
  <c r="Y427" i="7" s="1"/>
  <c r="W427" i="7"/>
  <c r="V427" i="7"/>
  <c r="W426" i="7"/>
  <c r="X426" i="7" s="1"/>
  <c r="Y426" i="7" s="1"/>
  <c r="V426" i="7"/>
  <c r="W425" i="7"/>
  <c r="V425" i="7"/>
  <c r="W424" i="7"/>
  <c r="V424" i="7"/>
  <c r="X424" i="7" s="1"/>
  <c r="Y424" i="7" s="1"/>
  <c r="X423" i="7"/>
  <c r="Y423" i="7" s="1"/>
  <c r="W423" i="7"/>
  <c r="V423" i="7"/>
  <c r="W422" i="7"/>
  <c r="X422" i="7" s="1"/>
  <c r="Y422" i="7" s="1"/>
  <c r="V422" i="7"/>
  <c r="W421" i="7"/>
  <c r="V421" i="7"/>
  <c r="X421" i="7" s="1"/>
  <c r="Y421" i="7" s="1"/>
  <c r="W420" i="7"/>
  <c r="V420" i="7"/>
  <c r="X420" i="7" s="1"/>
  <c r="Y420" i="7" s="1"/>
  <c r="X419" i="7"/>
  <c r="Y419" i="7" s="1"/>
  <c r="W419" i="7"/>
  <c r="V419" i="7"/>
  <c r="W418" i="7"/>
  <c r="X418" i="7" s="1"/>
  <c r="Y418" i="7" s="1"/>
  <c r="V418" i="7"/>
  <c r="W417" i="7"/>
  <c r="V417" i="7"/>
  <c r="W416" i="7"/>
  <c r="V416" i="7"/>
  <c r="X416" i="7" s="1"/>
  <c r="Y416" i="7" s="1"/>
  <c r="X415" i="7"/>
  <c r="Y415" i="7" s="1"/>
  <c r="W415" i="7"/>
  <c r="V415" i="7"/>
  <c r="W414" i="7"/>
  <c r="X414" i="7" s="1"/>
  <c r="Y414" i="7" s="1"/>
  <c r="V414" i="7"/>
  <c r="W413" i="7"/>
  <c r="V413" i="7"/>
  <c r="X413" i="7" s="1"/>
  <c r="Y413" i="7" s="1"/>
  <c r="W412" i="7"/>
  <c r="V412" i="7"/>
  <c r="X412" i="7" s="1"/>
  <c r="Y412" i="7" s="1"/>
  <c r="X411" i="7"/>
  <c r="Y411" i="7" s="1"/>
  <c r="W411" i="7"/>
  <c r="V411" i="7"/>
  <c r="W410" i="7"/>
  <c r="X410" i="7" s="1"/>
  <c r="Y410" i="7" s="1"/>
  <c r="V410" i="7"/>
  <c r="W409" i="7"/>
  <c r="V409" i="7"/>
  <c r="W408" i="7"/>
  <c r="V408" i="7"/>
  <c r="X408" i="7" s="1"/>
  <c r="Y408" i="7" s="1"/>
  <c r="X407" i="7"/>
  <c r="Y407" i="7" s="1"/>
  <c r="W407" i="7"/>
  <c r="V407" i="7"/>
  <c r="W406" i="7"/>
  <c r="X406" i="7" s="1"/>
  <c r="Y406" i="7" s="1"/>
  <c r="V406" i="7"/>
  <c r="W405" i="7"/>
  <c r="V405" i="7"/>
  <c r="X405" i="7" s="1"/>
  <c r="Y405" i="7" s="1"/>
  <c r="W404" i="7"/>
  <c r="V404" i="7"/>
  <c r="X404" i="7" s="1"/>
  <c r="Y404" i="7" s="1"/>
  <c r="X403" i="7"/>
  <c r="Y403" i="7" s="1"/>
  <c r="W403" i="7"/>
  <c r="V403" i="7"/>
  <c r="W402" i="7"/>
  <c r="X402" i="7" s="1"/>
  <c r="Y402" i="7" s="1"/>
  <c r="V402" i="7"/>
  <c r="W401" i="7"/>
  <c r="V401" i="7"/>
  <c r="W400" i="7"/>
  <c r="V400" i="7"/>
  <c r="X400" i="7" s="1"/>
  <c r="Y400" i="7" s="1"/>
  <c r="X399" i="7"/>
  <c r="Y399" i="7" s="1"/>
  <c r="W399" i="7"/>
  <c r="V399" i="7"/>
  <c r="W398" i="7"/>
  <c r="X398" i="7" s="1"/>
  <c r="Y398" i="7" s="1"/>
  <c r="V398" i="7"/>
  <c r="W397" i="7"/>
  <c r="V397" i="7"/>
  <c r="X397" i="7" s="1"/>
  <c r="Y397" i="7" s="1"/>
  <c r="W396" i="7"/>
  <c r="V396" i="7"/>
  <c r="X396" i="7" s="1"/>
  <c r="Y396" i="7" s="1"/>
  <c r="W394" i="7"/>
  <c r="V394" i="7"/>
  <c r="W393" i="7"/>
  <c r="V393" i="7"/>
  <c r="X393" i="7" s="1"/>
  <c r="Y393" i="7" s="1"/>
  <c r="W392" i="7"/>
  <c r="V392" i="7"/>
  <c r="W389" i="7"/>
  <c r="V389" i="7"/>
  <c r="W388" i="7"/>
  <c r="V388" i="7"/>
  <c r="X388" i="7" s="1"/>
  <c r="X387" i="7"/>
  <c r="W387" i="7"/>
  <c r="V387" i="7"/>
  <c r="W386" i="7"/>
  <c r="X386" i="7" s="1"/>
  <c r="V386" i="7"/>
  <c r="W385" i="7"/>
  <c r="V385" i="7"/>
  <c r="X385" i="7" s="1"/>
  <c r="W384" i="7"/>
  <c r="V384" i="7"/>
  <c r="X384" i="7" s="1"/>
  <c r="X383" i="7"/>
  <c r="W383" i="7"/>
  <c r="V383" i="7"/>
  <c r="W382" i="7"/>
  <c r="X382" i="7" s="1"/>
  <c r="V382" i="7"/>
  <c r="W381" i="7"/>
  <c r="V381" i="7"/>
  <c r="W380" i="7"/>
  <c r="V380" i="7"/>
  <c r="X380" i="7" s="1"/>
  <c r="X379" i="7"/>
  <c r="W379" i="7"/>
  <c r="V379" i="7"/>
  <c r="W378" i="7"/>
  <c r="X378" i="7" s="1"/>
  <c r="V378" i="7"/>
  <c r="W377" i="7"/>
  <c r="V377" i="7"/>
  <c r="X377" i="7" s="1"/>
  <c r="W376" i="7"/>
  <c r="V376" i="7"/>
  <c r="X376" i="7" s="1"/>
  <c r="W373" i="7"/>
  <c r="V373" i="7"/>
  <c r="W372" i="7"/>
  <c r="V372" i="7"/>
  <c r="X372" i="7" s="1"/>
  <c r="W371" i="7"/>
  <c r="V371" i="7"/>
  <c r="W370" i="7"/>
  <c r="V370" i="7"/>
  <c r="X370" i="7" s="1"/>
  <c r="W369" i="7"/>
  <c r="V369" i="7"/>
  <c r="W368" i="7"/>
  <c r="V368" i="7"/>
  <c r="X368" i="7" s="1"/>
  <c r="W365" i="7"/>
  <c r="V365" i="7"/>
  <c r="W364" i="7"/>
  <c r="V364" i="7"/>
  <c r="X364" i="7" s="1"/>
  <c r="W363" i="7"/>
  <c r="V363" i="7"/>
  <c r="W362" i="7"/>
  <c r="V362" i="7"/>
  <c r="X362" i="7" s="1"/>
  <c r="W361" i="7"/>
  <c r="V361" i="7"/>
  <c r="W351" i="7"/>
  <c r="V351" i="7"/>
  <c r="X351" i="7" s="1"/>
  <c r="Y351" i="7" s="1"/>
  <c r="W350" i="7"/>
  <c r="V350" i="7"/>
  <c r="W349" i="7"/>
  <c r="V349" i="7"/>
  <c r="X349" i="7" s="1"/>
  <c r="Y349" i="7" s="1"/>
  <c r="W348" i="7"/>
  <c r="V348" i="7"/>
  <c r="W347" i="7"/>
  <c r="V347" i="7"/>
  <c r="X347" i="7" s="1"/>
  <c r="Y347" i="7" s="1"/>
  <c r="W346" i="7"/>
  <c r="V346" i="7"/>
  <c r="W345" i="7"/>
  <c r="V345" i="7"/>
  <c r="X345" i="7" s="1"/>
  <c r="Y345" i="7" s="1"/>
  <c r="W344" i="7"/>
  <c r="V344" i="7"/>
  <c r="W343" i="7"/>
  <c r="V343" i="7"/>
  <c r="X343" i="7" s="1"/>
  <c r="Y343" i="7" s="1"/>
  <c r="W342" i="7"/>
  <c r="V342" i="7"/>
  <c r="W341" i="7"/>
  <c r="V341" i="7"/>
  <c r="X341" i="7" s="1"/>
  <c r="Y341" i="7" s="1"/>
  <c r="X339" i="7"/>
  <c r="Y339" i="7" s="1"/>
  <c r="W339" i="7"/>
  <c r="V339" i="7"/>
  <c r="W338" i="7"/>
  <c r="X338" i="7" s="1"/>
  <c r="Y338" i="7" s="1"/>
  <c r="V338" i="7"/>
  <c r="W337" i="7"/>
  <c r="V337" i="7"/>
  <c r="W336" i="7"/>
  <c r="V336" i="7"/>
  <c r="X336" i="7" s="1"/>
  <c r="Y336" i="7" s="1"/>
  <c r="X335" i="7"/>
  <c r="Y335" i="7" s="1"/>
  <c r="W335" i="7"/>
  <c r="V335" i="7"/>
  <c r="W334" i="7"/>
  <c r="X334" i="7" s="1"/>
  <c r="Y334" i="7" s="1"/>
  <c r="V334" i="7"/>
  <c r="W333" i="7"/>
  <c r="V333" i="7"/>
  <c r="X333" i="7" s="1"/>
  <c r="Y333" i="7" s="1"/>
  <c r="W332" i="7"/>
  <c r="V332" i="7"/>
  <c r="X332" i="7" s="1"/>
  <c r="Y332" i="7" s="1"/>
  <c r="W322" i="7"/>
  <c r="V322" i="7"/>
  <c r="W321" i="7"/>
  <c r="V321" i="7"/>
  <c r="X321" i="7" s="1"/>
  <c r="Y321" i="7" s="1"/>
  <c r="W320" i="7"/>
  <c r="V320" i="7"/>
  <c r="W319" i="7"/>
  <c r="V319" i="7"/>
  <c r="X319" i="7" s="1"/>
  <c r="Y319" i="7" s="1"/>
  <c r="X305" i="7"/>
  <c r="Y305" i="7" s="1"/>
  <c r="W305" i="7"/>
  <c r="V305" i="7"/>
  <c r="W304" i="7"/>
  <c r="X304" i="7" s="1"/>
  <c r="Y304" i="7" s="1"/>
  <c r="V304" i="7"/>
  <c r="W303" i="7"/>
  <c r="V303" i="7"/>
  <c r="W302" i="7"/>
  <c r="V302" i="7"/>
  <c r="X302" i="7" s="1"/>
  <c r="Y302" i="7" s="1"/>
  <c r="X301" i="7"/>
  <c r="Y301" i="7" s="1"/>
  <c r="W301" i="7"/>
  <c r="V301" i="7"/>
  <c r="W300" i="7"/>
  <c r="X300" i="7" s="1"/>
  <c r="Y300" i="7" s="1"/>
  <c r="V300" i="7"/>
  <c r="W299" i="7"/>
  <c r="V299" i="7"/>
  <c r="X299" i="7" s="1"/>
  <c r="Y299" i="7" s="1"/>
  <c r="W298" i="7"/>
  <c r="V298" i="7"/>
  <c r="X298" i="7" s="1"/>
  <c r="Y298" i="7" s="1"/>
  <c r="X297" i="7"/>
  <c r="Y297" i="7" s="1"/>
  <c r="W297" i="7"/>
  <c r="V297" i="7"/>
  <c r="W288" i="7"/>
  <c r="V288" i="7"/>
  <c r="X288" i="7" s="1"/>
  <c r="Y288" i="7" s="1"/>
  <c r="W287" i="7"/>
  <c r="V287" i="7"/>
  <c r="X287" i="7" s="1"/>
  <c r="Y287" i="7" s="1"/>
  <c r="W286" i="7"/>
  <c r="V286" i="7"/>
  <c r="X286" i="7" s="1"/>
  <c r="Y286" i="7" s="1"/>
  <c r="W285" i="7"/>
  <c r="V285" i="7"/>
  <c r="X285" i="7" s="1"/>
  <c r="Y285" i="7" s="1"/>
  <c r="W284" i="7"/>
  <c r="V284" i="7"/>
  <c r="X284" i="7" s="1"/>
  <c r="Y284" i="7" s="1"/>
  <c r="W283" i="7"/>
  <c r="V283" i="7"/>
  <c r="X283" i="7" s="1"/>
  <c r="Y283" i="7" s="1"/>
  <c r="W282" i="7"/>
  <c r="V282" i="7"/>
  <c r="X282" i="7" s="1"/>
  <c r="Y282" i="7" s="1"/>
  <c r="W281" i="7"/>
  <c r="V281" i="7"/>
  <c r="X281" i="7" s="1"/>
  <c r="Y281" i="7" s="1"/>
  <c r="W280" i="7"/>
  <c r="V280" i="7"/>
  <c r="X280" i="7" s="1"/>
  <c r="Y280" i="7" s="1"/>
  <c r="W279" i="7"/>
  <c r="V279" i="7"/>
  <c r="X279" i="7" s="1"/>
  <c r="Y279" i="7" s="1"/>
  <c r="W278" i="7"/>
  <c r="V278" i="7"/>
  <c r="X278" i="7" s="1"/>
  <c r="Y278" i="7" s="1"/>
  <c r="W277" i="7"/>
  <c r="V277" i="7"/>
  <c r="X277" i="7" s="1"/>
  <c r="Y277" i="7" s="1"/>
  <c r="W276" i="7"/>
  <c r="V276" i="7"/>
  <c r="X276" i="7" s="1"/>
  <c r="Y276" i="7" s="1"/>
  <c r="W274" i="7"/>
  <c r="V274" i="7"/>
  <c r="X274" i="7" s="1"/>
  <c r="Y274" i="7" s="1"/>
  <c r="W273" i="7"/>
  <c r="V273" i="7"/>
  <c r="X273" i="7" s="1"/>
  <c r="Y273" i="7" s="1"/>
  <c r="W271" i="7"/>
  <c r="V271" i="7"/>
  <c r="X271" i="7" s="1"/>
  <c r="Y271" i="7" s="1"/>
  <c r="W270" i="7"/>
  <c r="V270" i="7"/>
  <c r="X270" i="7" s="1"/>
  <c r="Y270" i="7" s="1"/>
  <c r="W268" i="7"/>
  <c r="V268" i="7"/>
  <c r="X268" i="7" s="1"/>
  <c r="Y268" i="7" s="1"/>
  <c r="X267" i="7"/>
  <c r="Y267" i="7" s="1"/>
  <c r="W267" i="7"/>
  <c r="V267" i="7"/>
  <c r="X266" i="7"/>
  <c r="Y266" i="7" s="1"/>
  <c r="W266" i="7"/>
  <c r="V266" i="7"/>
  <c r="W263" i="7"/>
  <c r="V263" i="7"/>
  <c r="X263" i="7" s="1"/>
  <c r="Y263" i="7" s="1"/>
  <c r="W262" i="7"/>
  <c r="V262" i="7"/>
  <c r="W261" i="7"/>
  <c r="V261" i="7"/>
  <c r="X261" i="7" s="1"/>
  <c r="Y261" i="7" s="1"/>
  <c r="W260" i="7"/>
  <c r="V260" i="7"/>
  <c r="W259" i="7"/>
  <c r="V259" i="7"/>
  <c r="X259" i="7" s="1"/>
  <c r="Y259" i="7" s="1"/>
  <c r="W258" i="7"/>
  <c r="V258" i="7"/>
  <c r="W257" i="7"/>
  <c r="V257" i="7"/>
  <c r="X257" i="7" s="1"/>
  <c r="Y257" i="7" s="1"/>
  <c r="W256" i="7"/>
  <c r="V256" i="7"/>
  <c r="W255" i="7"/>
  <c r="V255" i="7"/>
  <c r="X255" i="7" s="1"/>
  <c r="Y255" i="7" s="1"/>
  <c r="W254" i="7"/>
  <c r="V254" i="7"/>
  <c r="W253" i="7"/>
  <c r="V253" i="7"/>
  <c r="X253" i="7" s="1"/>
  <c r="Y253" i="7" s="1"/>
  <c r="W252" i="7"/>
  <c r="V252" i="7"/>
  <c r="W249" i="7"/>
  <c r="V249" i="7"/>
  <c r="X249" i="7" s="1"/>
  <c r="Y249" i="7" s="1"/>
  <c r="W248" i="7"/>
  <c r="V248" i="7"/>
  <c r="W244" i="7"/>
  <c r="V244" i="7"/>
  <c r="X244" i="7" s="1"/>
  <c r="Y244" i="7" s="1"/>
  <c r="W243" i="7"/>
  <c r="V243" i="7"/>
  <c r="W241" i="7"/>
  <c r="V241" i="7"/>
  <c r="X241" i="7" s="1"/>
  <c r="Y241" i="7" s="1"/>
  <c r="W240" i="7"/>
  <c r="V240" i="7"/>
  <c r="W238" i="7"/>
  <c r="V238" i="7"/>
  <c r="X238" i="7" s="1"/>
  <c r="Y238" i="7" s="1"/>
  <c r="W227" i="7"/>
  <c r="V227" i="7"/>
  <c r="W215" i="7"/>
  <c r="V215" i="7"/>
  <c r="X215" i="7" s="1"/>
  <c r="Y215" i="7" s="1"/>
  <c r="W212" i="7"/>
  <c r="V212" i="7"/>
  <c r="W210" i="7"/>
  <c r="V210" i="7"/>
  <c r="X210" i="7" s="1"/>
  <c r="Y210" i="7" s="1"/>
  <c r="W209" i="7"/>
  <c r="V209" i="7"/>
  <c r="W205" i="7"/>
  <c r="V205" i="7"/>
  <c r="X205" i="7" s="1"/>
  <c r="Y205" i="7" s="1"/>
  <c r="W203" i="7"/>
  <c r="V203" i="7"/>
  <c r="X203" i="7" s="1"/>
  <c r="Y203" i="7" s="1"/>
  <c r="W202" i="7"/>
  <c r="V202" i="7"/>
  <c r="X202" i="7" s="1"/>
  <c r="Y202" i="7" s="1"/>
  <c r="W201" i="7"/>
  <c r="V201" i="7"/>
  <c r="X201" i="7" s="1"/>
  <c r="Y201" i="7" s="1"/>
  <c r="W196" i="7"/>
  <c r="V196" i="7"/>
  <c r="X196" i="7" s="1"/>
  <c r="Y196" i="7" s="1"/>
  <c r="W192" i="7"/>
  <c r="V192" i="7"/>
  <c r="X192" i="7" s="1"/>
  <c r="Y192" i="7" s="1"/>
  <c r="X191" i="7"/>
  <c r="Y191" i="7" s="1"/>
  <c r="W191" i="7"/>
  <c r="V191" i="7"/>
  <c r="W189" i="7"/>
  <c r="V189" i="7"/>
  <c r="X189" i="7" s="1"/>
  <c r="Y189" i="7" s="1"/>
  <c r="W177" i="7"/>
  <c r="V177" i="7"/>
  <c r="X177" i="7" s="1"/>
  <c r="Y177" i="7" s="1"/>
  <c r="W174" i="7"/>
  <c r="X174" i="7" s="1"/>
  <c r="Y174" i="7" s="1"/>
  <c r="V174" i="7"/>
  <c r="W169" i="7"/>
  <c r="V169" i="7"/>
  <c r="X169" i="7" s="1"/>
  <c r="Y169" i="7" s="1"/>
  <c r="W166" i="7"/>
  <c r="V166" i="7"/>
  <c r="X166" i="7" s="1"/>
  <c r="Y166" i="7" s="1"/>
  <c r="W165" i="7"/>
  <c r="V165" i="7"/>
  <c r="X165" i="7" s="1"/>
  <c r="Y165" i="7" s="1"/>
  <c r="W164" i="7"/>
  <c r="V164" i="7"/>
  <c r="X164" i="7" s="1"/>
  <c r="Y164" i="7" s="1"/>
  <c r="W161" i="7"/>
  <c r="V161" i="7"/>
  <c r="X161" i="7" s="1"/>
  <c r="Y161" i="7" s="1"/>
  <c r="W159" i="7"/>
  <c r="V159" i="7"/>
  <c r="X159" i="7" s="1"/>
  <c r="Y159" i="7" s="1"/>
  <c r="W158" i="7"/>
  <c r="V158" i="7"/>
  <c r="X158" i="7" s="1"/>
  <c r="Y158" i="7" s="1"/>
  <c r="W157" i="7"/>
  <c r="V157" i="7"/>
  <c r="X157" i="7" s="1"/>
  <c r="Y157" i="7" s="1"/>
  <c r="W147" i="7"/>
  <c r="V147" i="7"/>
  <c r="X147" i="7" s="1"/>
  <c r="Y147" i="7" s="1"/>
  <c r="W146" i="7"/>
  <c r="V146" i="7"/>
  <c r="X146" i="7" s="1"/>
  <c r="Y146" i="7" s="1"/>
  <c r="W145" i="7"/>
  <c r="V145" i="7"/>
  <c r="X145" i="7" s="1"/>
  <c r="Y145" i="7" s="1"/>
  <c r="W144" i="7"/>
  <c r="V144" i="7"/>
  <c r="X144" i="7" s="1"/>
  <c r="Y144" i="7" s="1"/>
  <c r="W143" i="7"/>
  <c r="V143" i="7"/>
  <c r="X143" i="7" s="1"/>
  <c r="Y143" i="7" s="1"/>
  <c r="W142" i="7"/>
  <c r="V142" i="7"/>
  <c r="X142" i="7" s="1"/>
  <c r="Y142" i="7" s="1"/>
  <c r="W141" i="7"/>
  <c r="V141" i="7"/>
  <c r="X141" i="7" s="1"/>
  <c r="Y141" i="7" s="1"/>
  <c r="W140" i="7"/>
  <c r="V140" i="7"/>
  <c r="X140" i="7" s="1"/>
  <c r="Y140" i="7" s="1"/>
  <c r="W138" i="7"/>
  <c r="X138" i="7" s="1"/>
  <c r="Y138" i="7" s="1"/>
  <c r="V138" i="7"/>
  <c r="W136" i="7"/>
  <c r="V136" i="7"/>
  <c r="X136" i="7" s="1"/>
  <c r="Y136" i="7" s="1"/>
  <c r="W135" i="7"/>
  <c r="V135" i="7"/>
  <c r="W134" i="7"/>
  <c r="V134" i="7"/>
  <c r="X134" i="7" s="1"/>
  <c r="Y134" i="7" s="1"/>
  <c r="W133" i="7"/>
  <c r="V133" i="7"/>
  <c r="W132" i="7"/>
  <c r="V132" i="7"/>
  <c r="X132" i="7" s="1"/>
  <c r="Y132" i="7" s="1"/>
  <c r="W131" i="7"/>
  <c r="V131" i="7"/>
  <c r="W130" i="7"/>
  <c r="V130" i="7"/>
  <c r="X130" i="7" s="1"/>
  <c r="Y130" i="7" s="1"/>
  <c r="W129" i="7"/>
  <c r="V129" i="7"/>
  <c r="W128" i="7"/>
  <c r="V128" i="7"/>
  <c r="X128" i="7" s="1"/>
  <c r="Y128" i="7" s="1"/>
  <c r="W116" i="7"/>
  <c r="V116" i="7"/>
  <c r="W115" i="7"/>
  <c r="V115" i="7"/>
  <c r="X115" i="7" s="1"/>
  <c r="Y115" i="7" s="1"/>
  <c r="X113" i="7"/>
  <c r="Y113" i="7" s="1"/>
  <c r="W113" i="7"/>
  <c r="V113" i="7"/>
  <c r="W110" i="7"/>
  <c r="V110" i="7"/>
  <c r="X110" i="7" s="1"/>
  <c r="Y110" i="7" s="1"/>
  <c r="W108" i="7"/>
  <c r="V108" i="7"/>
  <c r="X108" i="7" s="1"/>
  <c r="Y108" i="7" s="1"/>
  <c r="W107" i="7"/>
  <c r="V107" i="7"/>
  <c r="X107" i="7" s="1"/>
  <c r="Y107" i="7" s="1"/>
  <c r="W106" i="7"/>
  <c r="V106" i="7"/>
  <c r="X106" i="7" s="1"/>
  <c r="Y106" i="7" s="1"/>
  <c r="W103" i="7"/>
  <c r="V103" i="7"/>
  <c r="X103" i="7" s="1"/>
  <c r="Y103" i="7" s="1"/>
  <c r="W101" i="7"/>
  <c r="V101" i="7"/>
  <c r="X101" i="7" s="1"/>
  <c r="Y101" i="7" s="1"/>
  <c r="X100" i="7"/>
  <c r="Y100" i="7" s="1"/>
  <c r="W100" i="7"/>
  <c r="V100" i="7"/>
  <c r="W97" i="7"/>
  <c r="V97" i="7"/>
  <c r="X97" i="7" s="1"/>
  <c r="Y97" i="7" s="1"/>
  <c r="W96" i="7"/>
  <c r="V96" i="7"/>
  <c r="X96" i="7" s="1"/>
  <c r="Y96" i="7" s="1"/>
  <c r="W95" i="7"/>
  <c r="V95" i="7"/>
  <c r="X95" i="7" s="1"/>
  <c r="Y95" i="7" s="1"/>
  <c r="W94" i="7"/>
  <c r="V94" i="7"/>
  <c r="X94" i="7" s="1"/>
  <c r="Y94" i="7" s="1"/>
  <c r="W93" i="7"/>
  <c r="V93" i="7"/>
  <c r="X93" i="7" s="1"/>
  <c r="Y93" i="7" s="1"/>
  <c r="W92" i="7"/>
  <c r="V92" i="7"/>
  <c r="X92" i="7" s="1"/>
  <c r="Y92" i="7" s="1"/>
  <c r="W88" i="7"/>
  <c r="V88" i="7"/>
  <c r="X88" i="7" s="1"/>
  <c r="Y88" i="7" s="1"/>
  <c r="W79" i="7"/>
  <c r="V79" i="7"/>
  <c r="X79" i="7" s="1"/>
  <c r="Y79" i="7" s="1"/>
  <c r="W78" i="7"/>
  <c r="V78" i="7"/>
  <c r="X78" i="7" s="1"/>
  <c r="Y78" i="7" s="1"/>
  <c r="W76" i="7"/>
  <c r="V76" i="7"/>
  <c r="X76" i="7" s="1"/>
  <c r="Y76" i="7" s="1"/>
  <c r="X75" i="7"/>
  <c r="Y75" i="7" s="1"/>
  <c r="W75" i="7"/>
  <c r="V75" i="7"/>
  <c r="W74" i="7"/>
  <c r="X74" i="7" s="1"/>
  <c r="Y74" i="7" s="1"/>
  <c r="V74" i="7"/>
  <c r="W71" i="7"/>
  <c r="V71" i="7"/>
  <c r="X71" i="7" s="1"/>
  <c r="Y71" i="7" s="1"/>
  <c r="W70" i="7"/>
  <c r="V70" i="7"/>
  <c r="W69" i="7"/>
  <c r="V69" i="7"/>
  <c r="X69" i="7" s="1"/>
  <c r="Y69" i="7" s="1"/>
  <c r="W68" i="7"/>
  <c r="V68" i="7"/>
  <c r="W67" i="7"/>
  <c r="V67" i="7"/>
  <c r="X67" i="7" s="1"/>
  <c r="Y67" i="7" s="1"/>
  <c r="W66" i="7"/>
  <c r="V66" i="7"/>
  <c r="W65" i="7"/>
  <c r="V65" i="7"/>
  <c r="X65" i="7" s="1"/>
  <c r="Y65" i="7" s="1"/>
  <c r="W64" i="7"/>
  <c r="V64" i="7"/>
  <c r="W63" i="7"/>
  <c r="V63" i="7"/>
  <c r="X63" i="7" s="1"/>
  <c r="Y63" i="7" s="1"/>
  <c r="W62" i="7"/>
  <c r="V62" i="7"/>
  <c r="W61" i="7"/>
  <c r="V61" i="7"/>
  <c r="X61" i="7" s="1"/>
  <c r="Y61" i="7" s="1"/>
  <c r="W57" i="7"/>
  <c r="V57" i="7"/>
  <c r="W56" i="7"/>
  <c r="V56" i="7"/>
  <c r="X56" i="7" s="1"/>
  <c r="Y56" i="7" s="1"/>
  <c r="W55" i="7"/>
  <c r="V55" i="7"/>
  <c r="W54" i="7"/>
  <c r="V54" i="7"/>
  <c r="X54" i="7" s="1"/>
  <c r="Y54" i="7" s="1"/>
  <c r="W53" i="7"/>
  <c r="V53" i="7"/>
  <c r="W52" i="7"/>
  <c r="V52" i="7"/>
  <c r="X52" i="7" s="1"/>
  <c r="Y52" i="7" s="1"/>
  <c r="W51" i="7"/>
  <c r="V51" i="7"/>
  <c r="W50" i="7"/>
  <c r="V50" i="7"/>
  <c r="X50" i="7" s="1"/>
  <c r="Y50" i="7" s="1"/>
  <c r="W49" i="7"/>
  <c r="V49" i="7"/>
  <c r="W48" i="7"/>
  <c r="V48" i="7"/>
  <c r="X48" i="7" s="1"/>
  <c r="Y48" i="7" s="1"/>
  <c r="W47" i="7"/>
  <c r="V47" i="7"/>
  <c r="W46" i="7"/>
  <c r="V46" i="7"/>
  <c r="X46" i="7" s="1"/>
  <c r="Y46" i="7" s="1"/>
  <c r="W45" i="7"/>
  <c r="V45" i="7"/>
  <c r="W44" i="7"/>
  <c r="V44" i="7"/>
  <c r="X44" i="7" s="1"/>
  <c r="Y44" i="7" s="1"/>
  <c r="W43" i="7"/>
  <c r="V43" i="7"/>
  <c r="W42" i="7"/>
  <c r="V42" i="7"/>
  <c r="X42" i="7" s="1"/>
  <c r="Y42" i="7" s="1"/>
  <c r="W41" i="7"/>
  <c r="V41" i="7"/>
  <c r="W34" i="7"/>
  <c r="V34" i="7"/>
  <c r="X34" i="7" s="1"/>
  <c r="Y34" i="7" s="1"/>
  <c r="W33" i="7"/>
  <c r="V33" i="7"/>
  <c r="W29" i="7"/>
  <c r="V29" i="7"/>
  <c r="X29" i="7" s="1"/>
  <c r="Y29" i="7" s="1"/>
  <c r="Y30" i="7" s="1"/>
  <c r="L13" i="10" s="1"/>
  <c r="V14" i="7"/>
  <c r="X14" i="7" s="1"/>
  <c r="Y14" i="7" s="1"/>
  <c r="W14" i="7"/>
  <c r="V15" i="7"/>
  <c r="W15" i="7"/>
  <c r="X15" i="7"/>
  <c r="Y15" i="7" s="1"/>
  <c r="V16" i="7"/>
  <c r="W16" i="7"/>
  <c r="V17" i="7"/>
  <c r="X17" i="7" s="1"/>
  <c r="Y17" i="7" s="1"/>
  <c r="W17" i="7"/>
  <c r="V18" i="7"/>
  <c r="X18" i="7" s="1"/>
  <c r="Y18" i="7" s="1"/>
  <c r="W18" i="7"/>
  <c r="V19" i="7"/>
  <c r="X19" i="7" s="1"/>
  <c r="Y19" i="7" s="1"/>
  <c r="W19" i="7"/>
  <c r="V20" i="7"/>
  <c r="W20" i="7"/>
  <c r="X20" i="7"/>
  <c r="Y20" i="7" s="1"/>
  <c r="V21" i="7"/>
  <c r="W21" i="7"/>
  <c r="V22" i="7"/>
  <c r="X22" i="7" s="1"/>
  <c r="Y22" i="7" s="1"/>
  <c r="W22" i="7"/>
  <c r="V23" i="7"/>
  <c r="X23" i="7" s="1"/>
  <c r="Y23" i="7" s="1"/>
  <c r="W23" i="7"/>
  <c r="V24" i="7"/>
  <c r="X24" i="7" s="1"/>
  <c r="Y24" i="7" s="1"/>
  <c r="W24" i="7"/>
  <c r="V25" i="7"/>
  <c r="X25" i="7" s="1"/>
  <c r="Y25" i="7" s="1"/>
  <c r="W25" i="7"/>
  <c r="W13" i="7"/>
  <c r="V13" i="7"/>
  <c r="Y221" i="7" l="1"/>
  <c r="X21" i="7"/>
  <c r="Y21" i="7" s="1"/>
  <c r="X16" i="7"/>
  <c r="Y16" i="7" s="1"/>
  <c r="X33" i="7"/>
  <c r="Y33" i="7" s="1"/>
  <c r="Y35" i="7" s="1"/>
  <c r="L14" i="10" s="1"/>
  <c r="X41" i="7"/>
  <c r="Y41" i="7" s="1"/>
  <c r="X43" i="7"/>
  <c r="Y43" i="7" s="1"/>
  <c r="X45" i="7"/>
  <c r="Y45" i="7" s="1"/>
  <c r="X47" i="7"/>
  <c r="Y47" i="7" s="1"/>
  <c r="X49" i="7"/>
  <c r="Y49" i="7" s="1"/>
  <c r="X51" i="7"/>
  <c r="Y51" i="7" s="1"/>
  <c r="X53" i="7"/>
  <c r="Y53" i="7" s="1"/>
  <c r="X55" i="7"/>
  <c r="Y55" i="7" s="1"/>
  <c r="X57" i="7"/>
  <c r="Y57" i="7" s="1"/>
  <c r="X62" i="7"/>
  <c r="Y62" i="7" s="1"/>
  <c r="X64" i="7"/>
  <c r="Y64" i="7" s="1"/>
  <c r="X66" i="7"/>
  <c r="Y66" i="7" s="1"/>
  <c r="Y81" i="7" s="1"/>
  <c r="L16" i="10" s="1"/>
  <c r="C21" i="173" s="1"/>
  <c r="X68" i="7"/>
  <c r="Y68" i="7" s="1"/>
  <c r="X70" i="7"/>
  <c r="Y70" i="7" s="1"/>
  <c r="X116" i="7"/>
  <c r="Y116" i="7" s="1"/>
  <c r="X129" i="7"/>
  <c r="Y129" i="7" s="1"/>
  <c r="Y193" i="7" s="1"/>
  <c r="X131" i="7"/>
  <c r="Y131" i="7" s="1"/>
  <c r="X133" i="7"/>
  <c r="Y133" i="7" s="1"/>
  <c r="X135" i="7"/>
  <c r="Y135" i="7" s="1"/>
  <c r="X303" i="7"/>
  <c r="Y303" i="7" s="1"/>
  <c r="X337" i="7"/>
  <c r="Y337" i="7" s="1"/>
  <c r="X381" i="7"/>
  <c r="X389" i="7"/>
  <c r="X401" i="7"/>
  <c r="Y401" i="7" s="1"/>
  <c r="X409" i="7"/>
  <c r="Y409" i="7" s="1"/>
  <c r="X417" i="7"/>
  <c r="Y417" i="7" s="1"/>
  <c r="X425" i="7"/>
  <c r="Y425" i="7" s="1"/>
  <c r="X433" i="7"/>
  <c r="Y433" i="7" s="1"/>
  <c r="X589" i="7"/>
  <c r="X209" i="7"/>
  <c r="Y209" i="7" s="1"/>
  <c r="X212" i="7"/>
  <c r="Y212" i="7" s="1"/>
  <c r="X227" i="7"/>
  <c r="Y227" i="7" s="1"/>
  <c r="X240" i="7"/>
  <c r="Y240" i="7" s="1"/>
  <c r="X243" i="7"/>
  <c r="Y243" i="7" s="1"/>
  <c r="X248" i="7"/>
  <c r="Y248" i="7" s="1"/>
  <c r="X252" i="7"/>
  <c r="Y252" i="7" s="1"/>
  <c r="X254" i="7"/>
  <c r="Y254" i="7" s="1"/>
  <c r="X256" i="7"/>
  <c r="Y256" i="7" s="1"/>
  <c r="X258" i="7"/>
  <c r="Y258" i="7" s="1"/>
  <c r="X260" i="7"/>
  <c r="Y260" i="7" s="1"/>
  <c r="X262" i="7"/>
  <c r="Y262" i="7" s="1"/>
  <c r="X320" i="7"/>
  <c r="Y320" i="7" s="1"/>
  <c r="X322" i="7"/>
  <c r="Y322" i="7" s="1"/>
  <c r="X342" i="7"/>
  <c r="Y342" i="7" s="1"/>
  <c r="X344" i="7"/>
  <c r="Y344" i="7" s="1"/>
  <c r="X346" i="7"/>
  <c r="Y346" i="7" s="1"/>
  <c r="X348" i="7"/>
  <c r="Y348" i="7" s="1"/>
  <c r="X350" i="7"/>
  <c r="Y350" i="7" s="1"/>
  <c r="X361" i="7"/>
  <c r="X363" i="7"/>
  <c r="X365" i="7"/>
  <c r="X369" i="7"/>
  <c r="X371" i="7"/>
  <c r="X373" i="7"/>
  <c r="X392" i="7"/>
  <c r="Y392" i="7" s="1"/>
  <c r="X394" i="7"/>
  <c r="Y394" i="7" s="1"/>
  <c r="X436" i="7"/>
  <c r="Y436" i="7" s="1"/>
  <c r="X438" i="7"/>
  <c r="Y438" i="7" s="1"/>
  <c r="X440" i="7"/>
  <c r="Y440" i="7" s="1"/>
  <c r="X442" i="7"/>
  <c r="Y442" i="7" s="1"/>
  <c r="X444" i="7"/>
  <c r="Y444" i="7" s="1"/>
  <c r="X448" i="7"/>
  <c r="Y448" i="7" s="1"/>
  <c r="X450" i="7"/>
  <c r="Y450" i="7" s="1"/>
  <c r="X452" i="7"/>
  <c r="Y452" i="7" s="1"/>
  <c r="X454" i="7"/>
  <c r="Y454" i="7" s="1"/>
  <c r="X456" i="7"/>
  <c r="Y456" i="7" s="1"/>
  <c r="X458" i="7"/>
  <c r="Y458" i="7" s="1"/>
  <c r="X460" i="7"/>
  <c r="Y460" i="7" s="1"/>
  <c r="X462" i="7"/>
  <c r="Y462" i="7" s="1"/>
  <c r="X464" i="7"/>
  <c r="Y464" i="7" s="1"/>
  <c r="X466" i="7"/>
  <c r="Y466" i="7" s="1"/>
  <c r="X468" i="7"/>
  <c r="Y468" i="7" s="1"/>
  <c r="X470" i="7"/>
  <c r="Y470" i="7" s="1"/>
  <c r="X475" i="7"/>
  <c r="Y475" i="7" s="1"/>
  <c r="X477" i="7"/>
  <c r="Y477" i="7" s="1"/>
  <c r="X480" i="7"/>
  <c r="Y480" i="7" s="1"/>
  <c r="X640" i="7"/>
  <c r="X642" i="7"/>
  <c r="X647" i="7"/>
  <c r="X649" i="7"/>
  <c r="X652" i="7"/>
  <c r="C3" i="173"/>
  <c r="C4" i="173"/>
  <c r="C5" i="173"/>
  <c r="A13" i="173"/>
  <c r="A15" i="173"/>
  <c r="C15" i="173"/>
  <c r="A17" i="173"/>
  <c r="C17" i="173"/>
  <c r="E17" i="173" s="1"/>
  <c r="A19" i="173"/>
  <c r="A21" i="173"/>
  <c r="A23" i="173"/>
  <c r="A25" i="173"/>
  <c r="A27" i="173"/>
  <c r="C27" i="173"/>
  <c r="Q27" i="173" s="1"/>
  <c r="A29" i="173"/>
  <c r="A31" i="173"/>
  <c r="A33" i="173"/>
  <c r="A35" i="173"/>
  <c r="A37" i="173"/>
  <c r="A39" i="173"/>
  <c r="A41" i="173"/>
  <c r="A43" i="173"/>
  <c r="A45" i="173"/>
  <c r="A47" i="173"/>
  <c r="A49" i="173"/>
  <c r="A51" i="173"/>
  <c r="C51" i="173"/>
  <c r="Y51" i="173" s="1"/>
  <c r="A53" i="173"/>
  <c r="A55" i="173"/>
  <c r="A57" i="173"/>
  <c r="Y356" i="7" l="1"/>
  <c r="Y434" i="7"/>
  <c r="Y472" i="7"/>
  <c r="Y58" i="7"/>
  <c r="L15" i="10" s="1"/>
  <c r="C19" i="173" s="1"/>
  <c r="E19" i="173" s="1"/>
  <c r="Y484" i="7"/>
  <c r="E27" i="173"/>
  <c r="U62" i="173"/>
  <c r="M62" i="173"/>
  <c r="E62" i="173"/>
  <c r="W62" i="173"/>
  <c r="AA62" i="173"/>
  <c r="S62" i="173"/>
  <c r="K62" i="173"/>
  <c r="Y62" i="173"/>
  <c r="Q62" i="173"/>
  <c r="I62" i="173"/>
  <c r="O62" i="173"/>
  <c r="G62" i="173"/>
  <c r="Y17" i="173"/>
  <c r="S17" i="173"/>
  <c r="I17" i="173"/>
  <c r="O17" i="173"/>
  <c r="I51" i="173"/>
  <c r="S51" i="173"/>
  <c r="K51" i="173"/>
  <c r="W51" i="173"/>
  <c r="E21" i="173"/>
  <c r="M21" i="173"/>
  <c r="U21" i="173"/>
  <c r="G21" i="173"/>
  <c r="O21" i="173"/>
  <c r="W21" i="173"/>
  <c r="I21" i="173"/>
  <c r="Q21" i="173"/>
  <c r="Y21" i="173"/>
  <c r="E15" i="173"/>
  <c r="U15" i="173"/>
  <c r="I15" i="173"/>
  <c r="Y15" i="173"/>
  <c r="M15" i="173"/>
  <c r="AA15" i="173"/>
  <c r="Q51" i="173"/>
  <c r="AA21" i="173"/>
  <c r="O51" i="173"/>
  <c r="S21" i="173"/>
  <c r="AA51" i="173"/>
  <c r="G51" i="173"/>
  <c r="K21" i="173"/>
  <c r="Q15" i="173"/>
  <c r="I27" i="173"/>
  <c r="AA17" i="173"/>
  <c r="Q17" i="173"/>
  <c r="G17" i="173"/>
  <c r="Y27" i="173"/>
  <c r="W17" i="173"/>
  <c r="K17" i="173"/>
  <c r="E51" i="173"/>
  <c r="M51" i="173"/>
  <c r="U51" i="173"/>
  <c r="AA27" i="173"/>
  <c r="S27" i="173"/>
  <c r="K27" i="173"/>
  <c r="K19" i="173"/>
  <c r="U17" i="173"/>
  <c r="M17" i="173"/>
  <c r="W15" i="173"/>
  <c r="O15" i="173"/>
  <c r="G15" i="173"/>
  <c r="W27" i="173"/>
  <c r="O27" i="173"/>
  <c r="G27" i="173"/>
  <c r="S15" i="173"/>
  <c r="K15" i="173"/>
  <c r="U27" i="173"/>
  <c r="M27" i="173"/>
  <c r="I19" i="173" l="1"/>
  <c r="U19" i="173"/>
  <c r="G19" i="173"/>
  <c r="S19" i="173"/>
  <c r="Q19" i="173"/>
  <c r="O19" i="173"/>
  <c r="AA19" i="173"/>
  <c r="M19" i="173"/>
  <c r="W19" i="173"/>
  <c r="Y19" i="173"/>
  <c r="AC62" i="173"/>
  <c r="AC21" i="173"/>
  <c r="AC27" i="173"/>
  <c r="AC15" i="173"/>
  <c r="AC51" i="173"/>
  <c r="AC17" i="173"/>
  <c r="R76" i="174"/>
  <c r="T93" i="7"/>
  <c r="K332" i="60"/>
  <c r="F332" i="60"/>
  <c r="D332" i="60"/>
  <c r="D86" i="60"/>
  <c r="F86" i="60"/>
  <c r="K86" i="60"/>
  <c r="D442" i="60"/>
  <c r="F442" i="60"/>
  <c r="K442" i="60"/>
  <c r="D347" i="60"/>
  <c r="F347" i="60"/>
  <c r="K347" i="60"/>
  <c r="D97" i="60"/>
  <c r="F97" i="60"/>
  <c r="K97" i="60"/>
  <c r="D74" i="60"/>
  <c r="F74" i="60"/>
  <c r="K74" i="60"/>
  <c r="D71" i="60"/>
  <c r="F71" i="60"/>
  <c r="K71" i="60"/>
  <c r="D77" i="60"/>
  <c r="F77" i="60"/>
  <c r="K77" i="60"/>
  <c r="D594" i="60"/>
  <c r="F594" i="60"/>
  <c r="K594" i="60"/>
  <c r="D200" i="60"/>
  <c r="F200" i="60"/>
  <c r="K200" i="60"/>
  <c r="D268" i="60"/>
  <c r="F268" i="60"/>
  <c r="K268" i="60"/>
  <c r="D138" i="60"/>
  <c r="S138" i="60" s="1"/>
  <c r="F138" i="60"/>
  <c r="K138" i="60"/>
  <c r="D186" i="60"/>
  <c r="R186" i="60" s="1"/>
  <c r="F186" i="60"/>
  <c r="K186" i="60"/>
  <c r="D43" i="60"/>
  <c r="F43" i="60"/>
  <c r="K43" i="60"/>
  <c r="D289" i="60"/>
  <c r="F289" i="60"/>
  <c r="K289" i="60"/>
  <c r="D242" i="60"/>
  <c r="F242" i="60"/>
  <c r="K242" i="60"/>
  <c r="D214" i="60"/>
  <c r="F214" i="60"/>
  <c r="K214" i="60"/>
  <c r="D85" i="60"/>
  <c r="F85" i="60"/>
  <c r="K85" i="60"/>
  <c r="D167" i="60"/>
  <c r="F167" i="60"/>
  <c r="K167" i="60"/>
  <c r="D241" i="60"/>
  <c r="F241" i="60"/>
  <c r="K241" i="60"/>
  <c r="D172" i="60"/>
  <c r="Q172" i="60" s="1"/>
  <c r="F172" i="60"/>
  <c r="K172" i="60"/>
  <c r="D140" i="60"/>
  <c r="F140" i="60"/>
  <c r="K140" i="60"/>
  <c r="D191" i="60"/>
  <c r="F191" i="60"/>
  <c r="K191" i="60"/>
  <c r="D58" i="60"/>
  <c r="F58" i="60"/>
  <c r="K58" i="60"/>
  <c r="D137" i="60"/>
  <c r="F137" i="60"/>
  <c r="K137" i="60"/>
  <c r="D267" i="60"/>
  <c r="F267" i="60"/>
  <c r="K267" i="60"/>
  <c r="D386" i="60"/>
  <c r="F386" i="60"/>
  <c r="K386" i="60"/>
  <c r="D80" i="60"/>
  <c r="F80" i="60"/>
  <c r="K80" i="60"/>
  <c r="D67" i="60"/>
  <c r="F67" i="60"/>
  <c r="K67" i="60"/>
  <c r="D135" i="60"/>
  <c r="F135" i="60"/>
  <c r="K135" i="60"/>
  <c r="D345" i="60"/>
  <c r="F345" i="60"/>
  <c r="K345" i="60"/>
  <c r="D254" i="60"/>
  <c r="F254" i="60"/>
  <c r="K254" i="60"/>
  <c r="D133" i="60"/>
  <c r="F133" i="60"/>
  <c r="K133" i="60"/>
  <c r="D245" i="60"/>
  <c r="F245" i="60"/>
  <c r="K245" i="60"/>
  <c r="D424" i="60"/>
  <c r="F424" i="60"/>
  <c r="K424" i="60"/>
  <c r="D573" i="60"/>
  <c r="F573" i="60"/>
  <c r="K573" i="60"/>
  <c r="D129" i="60"/>
  <c r="F129" i="60"/>
  <c r="K129" i="60"/>
  <c r="D301" i="60"/>
  <c r="F301" i="60"/>
  <c r="K301" i="60"/>
  <c r="D146" i="60"/>
  <c r="F146" i="60"/>
  <c r="K146" i="60"/>
  <c r="D280" i="60"/>
  <c r="F280" i="60"/>
  <c r="K280" i="60"/>
  <c r="D164" i="60"/>
  <c r="Q164" i="60" s="1"/>
  <c r="F164" i="60"/>
  <c r="K164" i="60"/>
  <c r="D131" i="60"/>
  <c r="F131" i="60"/>
  <c r="K131" i="60"/>
  <c r="D583" i="60"/>
  <c r="F583" i="60"/>
  <c r="K583" i="60"/>
  <c r="D39" i="60"/>
  <c r="F39" i="60"/>
  <c r="K39" i="60"/>
  <c r="D89" i="60"/>
  <c r="F89" i="60"/>
  <c r="K89" i="60"/>
  <c r="D168" i="60"/>
  <c r="F168" i="60"/>
  <c r="K168" i="60"/>
  <c r="D158" i="60"/>
  <c r="F158" i="60"/>
  <c r="K158" i="60"/>
  <c r="D37" i="60"/>
  <c r="F37" i="60"/>
  <c r="K37" i="60"/>
  <c r="D223" i="60"/>
  <c r="F223" i="60"/>
  <c r="K223" i="60"/>
  <c r="D27" i="60"/>
  <c r="F27" i="60"/>
  <c r="K27" i="60"/>
  <c r="D15" i="60"/>
  <c r="F15" i="60"/>
  <c r="K15" i="60"/>
  <c r="D90" i="60"/>
  <c r="F90" i="60"/>
  <c r="K90" i="60"/>
  <c r="D76" i="60"/>
  <c r="F76" i="60"/>
  <c r="K76" i="60"/>
  <c r="D60" i="60"/>
  <c r="F60" i="60"/>
  <c r="K60" i="60"/>
  <c r="D29" i="60"/>
  <c r="F29" i="60"/>
  <c r="K29" i="60"/>
  <c r="D52" i="60"/>
  <c r="F52" i="60"/>
  <c r="K52" i="60"/>
  <c r="D65" i="60"/>
  <c r="F65" i="60"/>
  <c r="K65" i="60"/>
  <c r="D57" i="60"/>
  <c r="F57" i="60"/>
  <c r="K57" i="60"/>
  <c r="D18" i="60"/>
  <c r="F18" i="60"/>
  <c r="K18" i="60"/>
  <c r="D270" i="60"/>
  <c r="F270" i="60"/>
  <c r="K270" i="60"/>
  <c r="D199" i="60"/>
  <c r="F199" i="60"/>
  <c r="K199" i="60"/>
  <c r="D64" i="60"/>
  <c r="F64" i="60"/>
  <c r="K64" i="60"/>
  <c r="D141" i="60"/>
  <c r="F141" i="60"/>
  <c r="K141" i="60"/>
  <c r="D23" i="60"/>
  <c r="F23" i="60"/>
  <c r="K23" i="60"/>
  <c r="D103" i="60"/>
  <c r="F103" i="60"/>
  <c r="K103" i="60"/>
  <c r="D124" i="60"/>
  <c r="Q124" i="60" s="1"/>
  <c r="F124" i="60"/>
  <c r="K124" i="60"/>
  <c r="D14" i="60"/>
  <c r="F14" i="60"/>
  <c r="K14" i="60"/>
  <c r="D384" i="60"/>
  <c r="F384" i="60"/>
  <c r="K384" i="60"/>
  <c r="D294" i="60"/>
  <c r="F294" i="60"/>
  <c r="K294" i="60"/>
  <c r="D492" i="60"/>
  <c r="F492" i="60"/>
  <c r="K492" i="60"/>
  <c r="D585" i="60"/>
  <c r="F585" i="60"/>
  <c r="K585" i="60"/>
  <c r="D505" i="60"/>
  <c r="F505" i="60"/>
  <c r="K505" i="60"/>
  <c r="D637" i="60"/>
  <c r="F637" i="60"/>
  <c r="K637" i="60"/>
  <c r="D605" i="60"/>
  <c r="F605" i="60"/>
  <c r="K605" i="60"/>
  <c r="D565" i="60"/>
  <c r="F565" i="60"/>
  <c r="K565" i="60"/>
  <c r="D515" i="60"/>
  <c r="F515" i="60"/>
  <c r="K515" i="60"/>
  <c r="D586" i="60"/>
  <c r="F586" i="60"/>
  <c r="K586" i="60"/>
  <c r="D636" i="60"/>
  <c r="F636" i="60"/>
  <c r="K636" i="60"/>
  <c r="D638" i="60"/>
  <c r="F638" i="60"/>
  <c r="K638" i="60"/>
  <c r="D552" i="60"/>
  <c r="F552" i="60"/>
  <c r="K552" i="60"/>
  <c r="D576" i="60"/>
  <c r="F576" i="60"/>
  <c r="K576" i="60"/>
  <c r="D570" i="60"/>
  <c r="F570" i="60"/>
  <c r="K570" i="60"/>
  <c r="D504" i="60"/>
  <c r="F504" i="60"/>
  <c r="K504" i="60"/>
  <c r="D532" i="60"/>
  <c r="F532" i="60"/>
  <c r="K532" i="60"/>
  <c r="D313" i="60"/>
  <c r="F313" i="60"/>
  <c r="K313" i="60"/>
  <c r="D364" i="60"/>
  <c r="F364" i="60"/>
  <c r="K364" i="60"/>
  <c r="D188" i="60"/>
  <c r="F188" i="60"/>
  <c r="K188" i="60"/>
  <c r="D480" i="60"/>
  <c r="F480" i="60"/>
  <c r="K480" i="60"/>
  <c r="D530" i="60"/>
  <c r="F530" i="60"/>
  <c r="K530" i="60"/>
  <c r="D563" i="60"/>
  <c r="F563" i="60"/>
  <c r="K563" i="60"/>
  <c r="D564" i="60"/>
  <c r="F564" i="60"/>
  <c r="K564" i="60"/>
  <c r="D402" i="60"/>
  <c r="F402" i="60"/>
  <c r="K402" i="60"/>
  <c r="D601" i="60"/>
  <c r="F601" i="60"/>
  <c r="K601" i="60"/>
  <c r="D359" i="60"/>
  <c r="F359" i="60"/>
  <c r="K359" i="60"/>
  <c r="D206" i="60"/>
  <c r="F206" i="60"/>
  <c r="K206" i="60"/>
  <c r="D222" i="60"/>
  <c r="F222" i="60"/>
  <c r="K222" i="60"/>
  <c r="D405" i="60"/>
  <c r="F405" i="60"/>
  <c r="K405" i="60"/>
  <c r="D104" i="60"/>
  <c r="F104" i="60"/>
  <c r="K104" i="60"/>
  <c r="D229" i="60"/>
  <c r="F229" i="60"/>
  <c r="K229" i="60"/>
  <c r="D193" i="60"/>
  <c r="Q193" i="60" s="1"/>
  <c r="F193" i="60"/>
  <c r="K193" i="60"/>
  <c r="D79" i="60"/>
  <c r="F79" i="60"/>
  <c r="K79" i="60"/>
  <c r="D279" i="60"/>
  <c r="F279" i="60"/>
  <c r="K279" i="60"/>
  <c r="D260" i="60"/>
  <c r="F260" i="60"/>
  <c r="K260" i="60"/>
  <c r="D353" i="60"/>
  <c r="F353" i="60"/>
  <c r="K353" i="60"/>
  <c r="D399" i="60"/>
  <c r="F399" i="60"/>
  <c r="K399" i="60"/>
  <c r="D307" i="60"/>
  <c r="F307" i="60"/>
  <c r="K307" i="60"/>
  <c r="D460" i="60"/>
  <c r="F460" i="60"/>
  <c r="K460" i="60"/>
  <c r="D350" i="60"/>
  <c r="F350" i="60"/>
  <c r="K350" i="60"/>
  <c r="D284" i="60"/>
  <c r="F284" i="60"/>
  <c r="K284" i="60"/>
  <c r="D538" i="60"/>
  <c r="F538" i="60"/>
  <c r="K538" i="60"/>
  <c r="D644" i="60"/>
  <c r="F644" i="60"/>
  <c r="K644" i="60"/>
  <c r="D117" i="60"/>
  <c r="R117" i="60" s="1"/>
  <c r="F117" i="60"/>
  <c r="K117" i="60"/>
  <c r="D557" i="60"/>
  <c r="F557" i="60"/>
  <c r="K557" i="60"/>
  <c r="D390" i="60"/>
  <c r="F390" i="60"/>
  <c r="K390" i="60"/>
  <c r="D502" i="60"/>
  <c r="F502" i="60"/>
  <c r="K502" i="60"/>
  <c r="D414" i="60"/>
  <c r="F414" i="60"/>
  <c r="K414" i="60"/>
  <c r="D415" i="60"/>
  <c r="F415" i="60"/>
  <c r="K415" i="60"/>
  <c r="D209" i="60"/>
  <c r="F209" i="60"/>
  <c r="K209" i="60"/>
  <c r="D302" i="60"/>
  <c r="F302" i="60"/>
  <c r="K302" i="60"/>
  <c r="D276" i="60"/>
  <c r="F276" i="60"/>
  <c r="K276" i="60"/>
  <c r="D36" i="60"/>
  <c r="F36" i="60"/>
  <c r="K36" i="60"/>
  <c r="D412" i="60"/>
  <c r="F412" i="60"/>
  <c r="K412" i="60"/>
  <c r="D572" i="60"/>
  <c r="F572" i="60"/>
  <c r="K572" i="60"/>
  <c r="D274" i="60"/>
  <c r="F274" i="60"/>
  <c r="K274" i="60"/>
  <c r="D323" i="60"/>
  <c r="F323" i="60"/>
  <c r="K323" i="60"/>
  <c r="D479" i="60"/>
  <c r="F479" i="60"/>
  <c r="K479" i="60"/>
  <c r="D182" i="60"/>
  <c r="F182" i="60"/>
  <c r="K182" i="60"/>
  <c r="D343" i="60"/>
  <c r="F343" i="60"/>
  <c r="K343" i="60"/>
  <c r="D536" i="60"/>
  <c r="F536" i="60"/>
  <c r="K536" i="60"/>
  <c r="D455" i="60"/>
  <c r="F455" i="60"/>
  <c r="K455" i="60"/>
  <c r="D394" i="60"/>
  <c r="F394" i="60"/>
  <c r="K394" i="60"/>
  <c r="D426" i="60"/>
  <c r="F426" i="60"/>
  <c r="K426" i="60"/>
  <c r="D326" i="60"/>
  <c r="F326" i="60"/>
  <c r="K326" i="60"/>
  <c r="D491" i="60"/>
  <c r="F491" i="60"/>
  <c r="K491" i="60"/>
  <c r="D404" i="60"/>
  <c r="F404" i="60"/>
  <c r="K404" i="60"/>
  <c r="D121" i="60"/>
  <c r="R121" i="60" s="1"/>
  <c r="F121" i="60"/>
  <c r="K121" i="60"/>
  <c r="D194" i="60"/>
  <c r="F194" i="60"/>
  <c r="K194" i="60"/>
  <c r="D212" i="60"/>
  <c r="F212" i="60"/>
  <c r="K212" i="60"/>
  <c r="D142" i="60"/>
  <c r="F142" i="60"/>
  <c r="K142" i="60"/>
  <c r="D125" i="60"/>
  <c r="R125" i="60" s="1"/>
  <c r="F125" i="60"/>
  <c r="K125" i="60"/>
  <c r="D365" i="60"/>
  <c r="F365" i="60"/>
  <c r="K365" i="60"/>
  <c r="D297" i="60"/>
  <c r="F297" i="60"/>
  <c r="K297" i="60"/>
  <c r="D513" i="60"/>
  <c r="F513" i="60"/>
  <c r="K513" i="60"/>
  <c r="D553" i="60"/>
  <c r="F553" i="60"/>
  <c r="K553" i="60"/>
  <c r="D308" i="60"/>
  <c r="F308" i="60"/>
  <c r="K308" i="60"/>
  <c r="D630" i="60"/>
  <c r="F630" i="60"/>
  <c r="K630" i="60"/>
  <c r="D144" i="60"/>
  <c r="F144" i="60"/>
  <c r="K144" i="60"/>
  <c r="D232" i="60"/>
  <c r="F232" i="60"/>
  <c r="K232" i="60"/>
  <c r="D602" i="60"/>
  <c r="F602" i="60"/>
  <c r="K602" i="60"/>
  <c r="D448" i="60"/>
  <c r="F448" i="60"/>
  <c r="K448" i="60"/>
  <c r="D444" i="60"/>
  <c r="F444" i="60"/>
  <c r="K444" i="60"/>
  <c r="D382" i="60"/>
  <c r="F382" i="60"/>
  <c r="K382" i="60"/>
  <c r="D643" i="60"/>
  <c r="F643" i="60"/>
  <c r="K643" i="60"/>
  <c r="D619" i="60"/>
  <c r="F619" i="60"/>
  <c r="K619" i="60"/>
  <c r="D467" i="60"/>
  <c r="F467" i="60"/>
  <c r="K467" i="60"/>
  <c r="D153" i="60"/>
  <c r="R153" i="60" s="1"/>
  <c r="F153" i="60"/>
  <c r="K153" i="60"/>
  <c r="D406" i="60"/>
  <c r="F406" i="60"/>
  <c r="K406" i="60"/>
  <c r="D409" i="60"/>
  <c r="F409" i="60"/>
  <c r="K409" i="60"/>
  <c r="D628" i="60"/>
  <c r="F628" i="60"/>
  <c r="K628" i="60"/>
  <c r="D298" i="60"/>
  <c r="F298" i="60"/>
  <c r="K298" i="60"/>
  <c r="D258" i="60"/>
  <c r="F258" i="60"/>
  <c r="K258" i="60"/>
  <c r="D341" i="60"/>
  <c r="F341" i="60"/>
  <c r="K341" i="60"/>
  <c r="D626" i="60"/>
  <c r="F626" i="60"/>
  <c r="K626" i="60"/>
  <c r="D440" i="60"/>
  <c r="F440" i="60"/>
  <c r="K440" i="60"/>
  <c r="D151" i="60"/>
  <c r="U151" i="60" s="1"/>
  <c r="F151" i="60"/>
  <c r="K151" i="60"/>
  <c r="D525" i="60"/>
  <c r="F525" i="60"/>
  <c r="K525" i="60"/>
  <c r="D425" i="60"/>
  <c r="F425" i="60"/>
  <c r="K425" i="60"/>
  <c r="D449" i="60"/>
  <c r="F449" i="60"/>
  <c r="K449" i="60"/>
  <c r="D393" i="60"/>
  <c r="F393" i="60"/>
  <c r="K393" i="60"/>
  <c r="D320" i="60"/>
  <c r="F320" i="60"/>
  <c r="K320" i="60"/>
  <c r="D314" i="60"/>
  <c r="F314" i="60"/>
  <c r="K314" i="60"/>
  <c r="D400" i="60"/>
  <c r="F400" i="60"/>
  <c r="K400" i="60"/>
  <c r="D368" i="60"/>
  <c r="F368" i="60"/>
  <c r="K368" i="60"/>
  <c r="D500" i="60"/>
  <c r="F500" i="60"/>
  <c r="K500" i="60"/>
  <c r="D548" i="60"/>
  <c r="F548" i="60"/>
  <c r="K548" i="60"/>
  <c r="D437" i="60"/>
  <c r="F437" i="60"/>
  <c r="K437" i="60"/>
  <c r="D438" i="60"/>
  <c r="F438" i="60"/>
  <c r="K438" i="60"/>
  <c r="D179" i="60"/>
  <c r="F179" i="60"/>
  <c r="K179" i="60"/>
  <c r="D506" i="60"/>
  <c r="F506" i="60"/>
  <c r="K506" i="60"/>
  <c r="D176" i="60"/>
  <c r="F176" i="60"/>
  <c r="K176" i="60"/>
  <c r="D170" i="60"/>
  <c r="S170" i="60" s="1"/>
  <c r="F170" i="60"/>
  <c r="K170" i="60"/>
  <c r="D213" i="60"/>
  <c r="F213" i="60"/>
  <c r="K213" i="60"/>
  <c r="D422" i="60"/>
  <c r="F422" i="60"/>
  <c r="K422" i="60"/>
  <c r="D547" i="60"/>
  <c r="F547" i="60"/>
  <c r="K547" i="60"/>
  <c r="D549" i="60"/>
  <c r="F549" i="60"/>
  <c r="K549" i="60"/>
  <c r="D523" i="60"/>
  <c r="F523" i="60"/>
  <c r="K523" i="60"/>
  <c r="D418" i="60"/>
  <c r="F418" i="60"/>
  <c r="K418" i="60"/>
  <c r="D567" i="60"/>
  <c r="F567" i="60"/>
  <c r="K567" i="60"/>
  <c r="D519" i="60"/>
  <c r="F519" i="60"/>
  <c r="K519" i="60"/>
  <c r="D417" i="60"/>
  <c r="F417" i="60"/>
  <c r="K417" i="60"/>
  <c r="D338" i="60"/>
  <c r="F338" i="60"/>
  <c r="K338" i="60"/>
  <c r="D340" i="60"/>
  <c r="F340" i="60"/>
  <c r="K340" i="60"/>
  <c r="D555" i="60"/>
  <c r="F555" i="60"/>
  <c r="K555" i="60"/>
  <c r="D556" i="60"/>
  <c r="F556" i="60"/>
  <c r="K556" i="60"/>
  <c r="D627" i="60"/>
  <c r="F627" i="60"/>
  <c r="K627" i="60"/>
  <c r="D457" i="60"/>
  <c r="F457" i="60"/>
  <c r="K457" i="60"/>
  <c r="D411" i="60"/>
  <c r="F411" i="60"/>
  <c r="K411" i="60"/>
  <c r="D303" i="60"/>
  <c r="F303" i="60"/>
  <c r="K303" i="60"/>
  <c r="D160" i="60"/>
  <c r="F160" i="60"/>
  <c r="K160" i="60"/>
  <c r="D292" i="60"/>
  <c r="F292" i="60"/>
  <c r="K292" i="60"/>
  <c r="D344" i="60"/>
  <c r="F344" i="60"/>
  <c r="K344" i="60"/>
  <c r="D221" i="60"/>
  <c r="F221" i="60"/>
  <c r="K221" i="60"/>
  <c r="D430" i="60"/>
  <c r="F430" i="60"/>
  <c r="K430" i="60"/>
  <c r="D231" i="60"/>
  <c r="F231" i="60"/>
  <c r="K231" i="60"/>
  <c r="D614" i="60"/>
  <c r="F614" i="60"/>
  <c r="K614" i="60"/>
  <c r="D615" i="60"/>
  <c r="F615" i="60"/>
  <c r="K615" i="60"/>
  <c r="D581" i="60"/>
  <c r="F581" i="60"/>
  <c r="K581" i="60"/>
  <c r="D348" i="60"/>
  <c r="F348" i="60"/>
  <c r="K348" i="60"/>
  <c r="D499" i="60"/>
  <c r="F499" i="60"/>
  <c r="K499" i="60"/>
  <c r="D469" i="60"/>
  <c r="F469" i="60"/>
  <c r="K469" i="60"/>
  <c r="D476" i="60"/>
  <c r="F476" i="60"/>
  <c r="K476" i="60"/>
  <c r="D207" i="60"/>
  <c r="F207" i="60"/>
  <c r="K207" i="60"/>
  <c r="D224" i="60"/>
  <c r="F224" i="60"/>
  <c r="K224" i="60"/>
  <c r="D257" i="60"/>
  <c r="F257" i="60"/>
  <c r="K257" i="60"/>
  <c r="D240" i="60"/>
  <c r="F240" i="60"/>
  <c r="K240" i="60"/>
  <c r="D540" i="60"/>
  <c r="F540" i="60"/>
  <c r="K540" i="60"/>
  <c r="D620" i="60"/>
  <c r="F620" i="60"/>
  <c r="K620" i="60"/>
  <c r="D372" i="60"/>
  <c r="F372" i="60"/>
  <c r="K372" i="60"/>
  <c r="D266" i="60"/>
  <c r="F266" i="60"/>
  <c r="K266" i="60"/>
  <c r="D202" i="60"/>
  <c r="F202" i="60"/>
  <c r="K202" i="60"/>
  <c r="D550" i="60"/>
  <c r="F550" i="60"/>
  <c r="K550" i="60"/>
  <c r="D642" i="60"/>
  <c r="F642" i="60"/>
  <c r="K642" i="60"/>
  <c r="D464" i="60"/>
  <c r="F464" i="60"/>
  <c r="K464" i="60"/>
  <c r="D459" i="60"/>
  <c r="F459" i="60"/>
  <c r="K459" i="60"/>
  <c r="D582" i="60"/>
  <c r="F582" i="60"/>
  <c r="K582" i="60"/>
  <c r="D261" i="60"/>
  <c r="F261" i="60"/>
  <c r="K261" i="60"/>
  <c r="D271" i="60"/>
  <c r="F271" i="60"/>
  <c r="K271" i="60"/>
  <c r="D204" i="60"/>
  <c r="F204" i="60"/>
  <c r="K204" i="60"/>
  <c r="D447" i="60"/>
  <c r="F447" i="60"/>
  <c r="K447" i="60"/>
  <c r="D349" i="60"/>
  <c r="F349" i="60"/>
  <c r="K349" i="60"/>
  <c r="D339" i="60"/>
  <c r="F339" i="60"/>
  <c r="K339" i="60"/>
  <c r="D205" i="60"/>
  <c r="F205" i="60"/>
  <c r="K205" i="60"/>
  <c r="D185" i="60"/>
  <c r="Q185" i="60" s="1"/>
  <c r="F185" i="60"/>
  <c r="K185" i="60"/>
  <c r="D34" i="60"/>
  <c r="F34" i="60"/>
  <c r="K34" i="60"/>
  <c r="D41" i="60"/>
  <c r="F41" i="60"/>
  <c r="K41" i="60"/>
  <c r="D123" i="60"/>
  <c r="U123" i="60" s="1"/>
  <c r="F123" i="60"/>
  <c r="K123" i="60"/>
  <c r="D178" i="60"/>
  <c r="R178" i="60" s="1"/>
  <c r="F178" i="60"/>
  <c r="K178" i="60"/>
  <c r="D475" i="60"/>
  <c r="F475" i="60"/>
  <c r="K475" i="60"/>
  <c r="D533" i="60"/>
  <c r="F533" i="60"/>
  <c r="K533" i="60"/>
  <c r="D518" i="60"/>
  <c r="F518" i="60"/>
  <c r="K518" i="60"/>
  <c r="D335" i="60"/>
  <c r="F335" i="60"/>
  <c r="K335" i="60"/>
  <c r="D551" i="60"/>
  <c r="F551" i="60"/>
  <c r="K551" i="60"/>
  <c r="D616" i="60"/>
  <c r="F616" i="60"/>
  <c r="K616" i="60"/>
  <c r="D621" i="60"/>
  <c r="F621" i="60"/>
  <c r="K621" i="60"/>
  <c r="D546" i="60"/>
  <c r="F546" i="60"/>
  <c r="K546" i="60"/>
  <c r="D608" i="60"/>
  <c r="F608" i="60"/>
  <c r="K608" i="60"/>
  <c r="D613" i="60"/>
  <c r="F613" i="60"/>
  <c r="K613" i="60"/>
  <c r="D566" i="60"/>
  <c r="F566" i="60"/>
  <c r="K566" i="60"/>
  <c r="D618" i="60"/>
  <c r="F618" i="60"/>
  <c r="K618" i="60"/>
  <c r="D483" i="60"/>
  <c r="F483" i="60"/>
  <c r="K483" i="60"/>
  <c r="D132" i="60"/>
  <c r="F132" i="60"/>
  <c r="K132" i="60"/>
  <c r="D472" i="60"/>
  <c r="F472" i="60"/>
  <c r="K472" i="60"/>
  <c r="D264" i="60"/>
  <c r="F264" i="60"/>
  <c r="K264" i="60"/>
  <c r="D439" i="60"/>
  <c r="F439" i="60"/>
  <c r="K439" i="60"/>
  <c r="D535" i="60"/>
  <c r="F535" i="60"/>
  <c r="K535" i="60"/>
  <c r="D560" i="60"/>
  <c r="F560" i="60"/>
  <c r="K560" i="60"/>
  <c r="D604" i="60"/>
  <c r="F604" i="60"/>
  <c r="K604" i="60"/>
  <c r="D434" i="60"/>
  <c r="F434" i="60"/>
  <c r="K434" i="60"/>
  <c r="D503" i="60"/>
  <c r="F503" i="60"/>
  <c r="K503" i="60"/>
  <c r="D558" i="60"/>
  <c r="F558" i="60"/>
  <c r="K558" i="60"/>
  <c r="D498" i="60"/>
  <c r="F498" i="60"/>
  <c r="K498" i="60"/>
  <c r="D334" i="60"/>
  <c r="F334" i="60"/>
  <c r="K334" i="60"/>
  <c r="D443" i="60"/>
  <c r="F443" i="60"/>
  <c r="K443" i="60"/>
  <c r="D220" i="60"/>
  <c r="F220" i="60"/>
  <c r="K220" i="60"/>
  <c r="D321" i="60"/>
  <c r="F321" i="60"/>
  <c r="K321" i="60"/>
  <c r="D177" i="60"/>
  <c r="F177" i="60"/>
  <c r="K177" i="60"/>
  <c r="D369" i="60"/>
  <c r="F369" i="60"/>
  <c r="K369" i="60"/>
  <c r="D466" i="60"/>
  <c r="F466" i="60"/>
  <c r="K466" i="60"/>
  <c r="D529" i="60"/>
  <c r="F529" i="60"/>
  <c r="K529" i="60"/>
  <c r="D319" i="60"/>
  <c r="F319" i="60"/>
  <c r="K319" i="60"/>
  <c r="D230" i="60"/>
  <c r="F230" i="60"/>
  <c r="K230" i="60"/>
  <c r="D380" i="60"/>
  <c r="F380" i="60"/>
  <c r="K380" i="60"/>
  <c r="D187" i="60"/>
  <c r="U187" i="60" s="1"/>
  <c r="F187" i="60"/>
  <c r="K187" i="60"/>
  <c r="D54" i="60"/>
  <c r="F54" i="60"/>
  <c r="K54" i="60"/>
  <c r="D473" i="60"/>
  <c r="F473" i="60"/>
  <c r="K473" i="60"/>
  <c r="D251" i="60"/>
  <c r="F251" i="60"/>
  <c r="K251" i="60"/>
  <c r="D159" i="60"/>
  <c r="U159" i="60" s="1"/>
  <c r="F159" i="60"/>
  <c r="K159" i="60"/>
  <c r="D227" i="60"/>
  <c r="F227" i="60"/>
  <c r="K227" i="60"/>
  <c r="D427" i="60"/>
  <c r="F427" i="60"/>
  <c r="K427" i="60"/>
  <c r="D169" i="60"/>
  <c r="R169" i="60" s="1"/>
  <c r="F169" i="60"/>
  <c r="K169" i="60"/>
  <c r="D452" i="60"/>
  <c r="F452" i="60"/>
  <c r="K452" i="60"/>
  <c r="D166" i="60"/>
  <c r="F166" i="60"/>
  <c r="K166" i="60"/>
  <c r="D304" i="60"/>
  <c r="F304" i="60"/>
  <c r="K304" i="60"/>
  <c r="D317" i="60"/>
  <c r="F317" i="60"/>
  <c r="K317" i="60"/>
  <c r="D51" i="60"/>
  <c r="F51" i="60"/>
  <c r="K51" i="60"/>
  <c r="D44" i="60"/>
  <c r="F44" i="60"/>
  <c r="K44" i="60"/>
  <c r="D388" i="60"/>
  <c r="F388" i="60"/>
  <c r="K388" i="60"/>
  <c r="D100" i="60"/>
  <c r="F100" i="60"/>
  <c r="K100" i="60"/>
  <c r="D377" i="60"/>
  <c r="F377" i="60"/>
  <c r="K377" i="60"/>
  <c r="D88" i="60"/>
  <c r="F88" i="60"/>
  <c r="K88" i="60"/>
  <c r="D263" i="60"/>
  <c r="F263" i="60"/>
  <c r="K263" i="60"/>
  <c r="D192" i="60"/>
  <c r="U192" i="60" s="1"/>
  <c r="F192" i="60"/>
  <c r="K192" i="60"/>
  <c r="D295" i="60"/>
  <c r="F295" i="60"/>
  <c r="K295" i="60"/>
  <c r="D309" i="60"/>
  <c r="F309" i="60"/>
  <c r="K309" i="60"/>
  <c r="D398" i="60"/>
  <c r="F398" i="60"/>
  <c r="K398" i="60"/>
  <c r="D128" i="60"/>
  <c r="Q128" i="60" s="1"/>
  <c r="F128" i="60"/>
  <c r="K128" i="60"/>
  <c r="D249" i="60"/>
  <c r="F249" i="60"/>
  <c r="K249" i="60"/>
  <c r="D225" i="60"/>
  <c r="F225" i="60"/>
  <c r="K225" i="60"/>
  <c r="D219" i="60"/>
  <c r="F219" i="60"/>
  <c r="K219" i="60"/>
  <c r="D154" i="60"/>
  <c r="S154" i="60" s="1"/>
  <c r="F154" i="60"/>
  <c r="K154" i="60"/>
  <c r="D157" i="60"/>
  <c r="R157" i="60" s="1"/>
  <c r="F157" i="60"/>
  <c r="K157" i="60"/>
  <c r="D189" i="60"/>
  <c r="Q189" i="60" s="1"/>
  <c r="F189" i="60"/>
  <c r="K189" i="60"/>
  <c r="D463" i="60"/>
  <c r="F463" i="60"/>
  <c r="K463" i="60"/>
  <c r="D84" i="60"/>
  <c r="F84" i="60"/>
  <c r="K84" i="60"/>
  <c r="D397" i="60"/>
  <c r="F397" i="60"/>
  <c r="K397" i="60"/>
  <c r="D373" i="60"/>
  <c r="F373" i="60"/>
  <c r="K373" i="60"/>
  <c r="D218" i="60"/>
  <c r="F218" i="60"/>
  <c r="K218" i="60"/>
  <c r="D150" i="60"/>
  <c r="S150" i="60" s="1"/>
  <c r="F150" i="60"/>
  <c r="K150" i="60"/>
  <c r="D357" i="60"/>
  <c r="F357" i="60"/>
  <c r="K357" i="60"/>
  <c r="D358" i="60"/>
  <c r="F358" i="60"/>
  <c r="K358" i="60"/>
  <c r="D520" i="60"/>
  <c r="F520" i="60"/>
  <c r="K520" i="60"/>
  <c r="D451" i="60"/>
  <c r="F451" i="60"/>
  <c r="K451" i="60"/>
  <c r="D478" i="60"/>
  <c r="F478" i="60"/>
  <c r="K478" i="60"/>
  <c r="D501" i="60"/>
  <c r="F501" i="60"/>
  <c r="K501" i="60"/>
  <c r="D436" i="60"/>
  <c r="F436" i="60"/>
  <c r="K436" i="60"/>
  <c r="D376" i="60"/>
  <c r="F376" i="60"/>
  <c r="K376" i="60"/>
  <c r="D484" i="60"/>
  <c r="F484" i="60"/>
  <c r="K484" i="60"/>
  <c r="D527" i="60"/>
  <c r="F527" i="60"/>
  <c r="K527" i="60"/>
  <c r="D639" i="60"/>
  <c r="F639" i="60"/>
  <c r="K639" i="60"/>
  <c r="D435" i="60"/>
  <c r="F435" i="60"/>
  <c r="K435" i="60"/>
  <c r="D571" i="60"/>
  <c r="F571" i="60"/>
  <c r="K571" i="60"/>
  <c r="D236" i="60"/>
  <c r="F236" i="60"/>
  <c r="K236" i="60"/>
  <c r="D441" i="60"/>
  <c r="F441" i="60"/>
  <c r="K441" i="60"/>
  <c r="D59" i="60"/>
  <c r="F59" i="60"/>
  <c r="K59" i="60"/>
  <c r="D454" i="60"/>
  <c r="F454" i="60"/>
  <c r="K454" i="60"/>
  <c r="D351" i="60"/>
  <c r="F351" i="60"/>
  <c r="K351" i="60"/>
  <c r="D171" i="60"/>
  <c r="F171" i="60"/>
  <c r="K171" i="60"/>
  <c r="D198" i="60"/>
  <c r="F198" i="60"/>
  <c r="K198" i="60"/>
  <c r="D432" i="60"/>
  <c r="F432" i="60"/>
  <c r="K432" i="60"/>
  <c r="D136" i="60"/>
  <c r="Q136" i="60" s="1"/>
  <c r="F136" i="60"/>
  <c r="K136" i="60"/>
  <c r="D148" i="60"/>
  <c r="Q148" i="60" s="1"/>
  <c r="F148" i="60"/>
  <c r="K148" i="60"/>
  <c r="D281" i="60"/>
  <c r="F281" i="60"/>
  <c r="K281" i="60"/>
  <c r="D216" i="60"/>
  <c r="F216" i="60"/>
  <c r="K216" i="60"/>
  <c r="D235" i="60"/>
  <c r="F235" i="60"/>
  <c r="K235" i="60"/>
  <c r="D318" i="60"/>
  <c r="F318" i="60"/>
  <c r="K318" i="60"/>
  <c r="D217" i="60"/>
  <c r="F217" i="60"/>
  <c r="K217" i="60"/>
  <c r="D285" i="60"/>
  <c r="F285" i="60"/>
  <c r="K285" i="60"/>
  <c r="D269" i="60"/>
  <c r="F269" i="60"/>
  <c r="K269" i="60"/>
  <c r="D416" i="60"/>
  <c r="F416" i="60"/>
  <c r="K416" i="60"/>
  <c r="D310" i="60"/>
  <c r="F310" i="60"/>
  <c r="K310" i="60"/>
  <c r="D514" i="60"/>
  <c r="F514" i="60"/>
  <c r="K514" i="60"/>
  <c r="D311" i="60"/>
  <c r="F311" i="60"/>
  <c r="K311" i="60"/>
  <c r="D327" i="60"/>
  <c r="F327" i="60"/>
  <c r="K327" i="60"/>
  <c r="D305" i="60"/>
  <c r="F305" i="60"/>
  <c r="K305" i="60"/>
  <c r="D253" i="60"/>
  <c r="F253" i="60"/>
  <c r="K253" i="60"/>
  <c r="D431" i="60"/>
  <c r="F431" i="60"/>
  <c r="K431" i="60"/>
  <c r="D336" i="60"/>
  <c r="F336" i="60"/>
  <c r="K336" i="60"/>
  <c r="D395" i="60"/>
  <c r="F395" i="60"/>
  <c r="K395" i="60"/>
  <c r="D489" i="60"/>
  <c r="F489" i="60"/>
  <c r="K489" i="60"/>
  <c r="D239" i="60"/>
  <c r="F239" i="60"/>
  <c r="K239" i="60"/>
  <c r="D316" i="60"/>
  <c r="F316" i="60"/>
  <c r="K316" i="60"/>
  <c r="D299" i="60"/>
  <c r="F299" i="60"/>
  <c r="K299" i="60"/>
  <c r="D562" i="60"/>
  <c r="F562" i="60"/>
  <c r="K562" i="60"/>
  <c r="D568" i="60"/>
  <c r="F568" i="60"/>
  <c r="K568" i="60"/>
  <c r="D273" i="60"/>
  <c r="F273" i="60"/>
  <c r="K273" i="60"/>
  <c r="D450" i="60"/>
  <c r="F450" i="60"/>
  <c r="K450" i="60"/>
  <c r="D531" i="60"/>
  <c r="F531" i="60"/>
  <c r="K531" i="60"/>
  <c r="D456" i="60"/>
  <c r="F456" i="60"/>
  <c r="K456" i="60"/>
  <c r="D421" i="60"/>
  <c r="F421" i="60"/>
  <c r="K421" i="60"/>
  <c r="D595" i="60"/>
  <c r="F595" i="60"/>
  <c r="K595" i="60"/>
  <c r="D622" i="60"/>
  <c r="F622" i="60"/>
  <c r="K622" i="60"/>
  <c r="D603" i="60"/>
  <c r="F603" i="60"/>
  <c r="K603" i="60"/>
  <c r="D632" i="60"/>
  <c r="F632" i="60"/>
  <c r="K632" i="60"/>
  <c r="D592" i="60"/>
  <c r="F592" i="60"/>
  <c r="K592" i="60"/>
  <c r="D606" i="60"/>
  <c r="F606" i="60"/>
  <c r="K606" i="60"/>
  <c r="D617" i="60"/>
  <c r="F617" i="60"/>
  <c r="K617" i="60"/>
  <c r="D641" i="60"/>
  <c r="F641" i="60"/>
  <c r="K641" i="60"/>
  <c r="D634" i="60"/>
  <c r="F634" i="60"/>
  <c r="K634" i="60"/>
  <c r="D362" i="60"/>
  <c r="F362" i="60"/>
  <c r="K362" i="60"/>
  <c r="D446" i="60"/>
  <c r="F446" i="60"/>
  <c r="K446" i="60"/>
  <c r="D361" i="60"/>
  <c r="F361" i="60"/>
  <c r="K361" i="60"/>
  <c r="D461" i="60"/>
  <c r="F461" i="60"/>
  <c r="K461" i="60"/>
  <c r="D462" i="60"/>
  <c r="F462" i="60"/>
  <c r="K462" i="60"/>
  <c r="D370" i="60"/>
  <c r="F370" i="60"/>
  <c r="K370" i="60"/>
  <c r="D517" i="60"/>
  <c r="F517" i="60"/>
  <c r="K517" i="60"/>
  <c r="D629" i="60"/>
  <c r="F629" i="60"/>
  <c r="K629" i="60"/>
  <c r="D611" i="60"/>
  <c r="F611" i="60"/>
  <c r="K611" i="60"/>
  <c r="D590" i="60"/>
  <c r="F590" i="60"/>
  <c r="K590" i="60"/>
  <c r="D396" i="60"/>
  <c r="F396" i="60"/>
  <c r="K396" i="60"/>
  <c r="D360" i="60"/>
  <c r="F360" i="60"/>
  <c r="K360" i="60"/>
  <c r="D378" i="60"/>
  <c r="F378" i="60"/>
  <c r="K378" i="60"/>
  <c r="D379" i="60"/>
  <c r="F379" i="60"/>
  <c r="K379" i="60"/>
  <c r="D286" i="60"/>
  <c r="F286" i="60"/>
  <c r="K286" i="60"/>
  <c r="D423" i="60"/>
  <c r="F423" i="60"/>
  <c r="K423" i="60"/>
  <c r="D607" i="60"/>
  <c r="F607" i="60"/>
  <c r="K607" i="60"/>
  <c r="D474" i="60"/>
  <c r="F474" i="60"/>
  <c r="K474" i="60"/>
  <c r="D490" i="60"/>
  <c r="F490" i="60"/>
  <c r="K490" i="60"/>
  <c r="D584" i="60"/>
  <c r="F584" i="60"/>
  <c r="K584" i="60"/>
  <c r="D477" i="60"/>
  <c r="F477" i="60"/>
  <c r="K477" i="60"/>
  <c r="D465" i="60"/>
  <c r="F465" i="60"/>
  <c r="K465" i="60"/>
  <c r="D537" i="60"/>
  <c r="F537" i="60"/>
  <c r="K537" i="60"/>
  <c r="D599" i="60"/>
  <c r="F599" i="60"/>
  <c r="K599" i="60"/>
  <c r="D283" i="60"/>
  <c r="F283" i="60"/>
  <c r="K283" i="60"/>
  <c r="D333" i="60"/>
  <c r="F333" i="60"/>
  <c r="K333" i="60"/>
  <c r="D247" i="60"/>
  <c r="F247" i="60"/>
  <c r="K247" i="60"/>
  <c r="D403" i="60"/>
  <c r="F403" i="60"/>
  <c r="K403" i="60"/>
  <c r="D420" i="60"/>
  <c r="F420" i="60"/>
  <c r="K420" i="60"/>
  <c r="D511" i="60"/>
  <c r="F511" i="60"/>
  <c r="K511" i="60"/>
  <c r="D296" i="60"/>
  <c r="F296" i="60"/>
  <c r="K296" i="60"/>
  <c r="D381" i="60"/>
  <c r="F381" i="60"/>
  <c r="K381" i="60"/>
  <c r="D346" i="60"/>
  <c r="F346" i="60"/>
  <c r="K346" i="60"/>
  <c r="D226" i="60"/>
  <c r="F226" i="60"/>
  <c r="K226" i="60"/>
  <c r="D322" i="60"/>
  <c r="F322" i="60"/>
  <c r="K322" i="60"/>
  <c r="D183" i="60"/>
  <c r="Q183" i="60" s="1"/>
  <c r="F183" i="60"/>
  <c r="K183" i="60"/>
  <c r="D290" i="60"/>
  <c r="F290" i="60"/>
  <c r="K290" i="60"/>
  <c r="D598" i="60"/>
  <c r="F598" i="60"/>
  <c r="K598" i="60"/>
  <c r="D471" i="60"/>
  <c r="F471" i="60"/>
  <c r="K471" i="60"/>
  <c r="D554" i="60"/>
  <c r="F554" i="60"/>
  <c r="K554" i="60"/>
  <c r="D356" i="60"/>
  <c r="F356" i="60"/>
  <c r="K356" i="60"/>
  <c r="D371" i="60"/>
  <c r="F371" i="60"/>
  <c r="K371" i="60"/>
  <c r="D575" i="60"/>
  <c r="F575" i="60"/>
  <c r="K575" i="60"/>
  <c r="D363" i="60"/>
  <c r="F363" i="60"/>
  <c r="K363" i="60"/>
  <c r="D385" i="60"/>
  <c r="F385" i="60"/>
  <c r="K385" i="60"/>
  <c r="D542" i="60"/>
  <c r="F542" i="60"/>
  <c r="K542" i="60"/>
  <c r="D413" i="60"/>
  <c r="F413" i="60"/>
  <c r="K413" i="60"/>
  <c r="D408" i="60"/>
  <c r="F408" i="60"/>
  <c r="K408" i="60"/>
  <c r="D487" i="60"/>
  <c r="F487" i="60"/>
  <c r="K487" i="60"/>
  <c r="D569" i="60"/>
  <c r="F569" i="60"/>
  <c r="K569" i="60"/>
  <c r="D591" i="60"/>
  <c r="F591" i="60"/>
  <c r="K591" i="60"/>
  <c r="D458" i="60"/>
  <c r="F458" i="60"/>
  <c r="K458" i="60"/>
  <c r="D579" i="60"/>
  <c r="F579" i="60"/>
  <c r="K579" i="60"/>
  <c r="D534" i="60"/>
  <c r="F534" i="60"/>
  <c r="K534" i="60"/>
  <c r="D624" i="60"/>
  <c r="F624" i="60"/>
  <c r="K624" i="60"/>
  <c r="D352" i="60"/>
  <c r="F352" i="60"/>
  <c r="K352" i="60"/>
  <c r="D612" i="60"/>
  <c r="F612" i="60"/>
  <c r="K612" i="60"/>
  <c r="D445" i="60"/>
  <c r="F445" i="60"/>
  <c r="K445" i="60"/>
  <c r="D631" i="60"/>
  <c r="F631" i="60"/>
  <c r="K631" i="60"/>
  <c r="D493" i="60"/>
  <c r="F493" i="60"/>
  <c r="K493" i="60"/>
  <c r="D494" i="60"/>
  <c r="F494" i="60"/>
  <c r="K494" i="60"/>
  <c r="D312" i="60"/>
  <c r="F312" i="60"/>
  <c r="K312" i="60"/>
  <c r="D482" i="60"/>
  <c r="F482" i="60"/>
  <c r="K482" i="60"/>
  <c r="D228" i="60"/>
  <c r="F228" i="60"/>
  <c r="K228" i="60"/>
  <c r="D453" i="60"/>
  <c r="F453" i="60"/>
  <c r="K453" i="60"/>
  <c r="D300" i="60"/>
  <c r="F300" i="60"/>
  <c r="K300" i="60"/>
  <c r="D543" i="60"/>
  <c r="F543" i="60"/>
  <c r="K543" i="60"/>
  <c r="D633" i="60"/>
  <c r="F633" i="60"/>
  <c r="K633" i="60"/>
  <c r="D640" i="60"/>
  <c r="F640" i="60"/>
  <c r="K640" i="60"/>
  <c r="D238" i="60"/>
  <c r="F238" i="60"/>
  <c r="K238" i="60"/>
  <c r="D419" i="60"/>
  <c r="F419" i="60"/>
  <c r="K419" i="60"/>
  <c r="D623" i="60"/>
  <c r="F623" i="60"/>
  <c r="K623" i="60"/>
  <c r="D116" i="60"/>
  <c r="F116" i="60"/>
  <c r="K116" i="60"/>
  <c r="D139" i="60"/>
  <c r="U139" i="60" s="1"/>
  <c r="F139" i="60"/>
  <c r="K139" i="60"/>
  <c r="D143" i="60"/>
  <c r="F143" i="60"/>
  <c r="K143" i="60"/>
  <c r="D278" i="60"/>
  <c r="F278" i="60"/>
  <c r="K278" i="60"/>
  <c r="D516" i="60"/>
  <c r="F516" i="60"/>
  <c r="K516" i="60"/>
  <c r="D497" i="60"/>
  <c r="F497" i="60"/>
  <c r="K497" i="60"/>
  <c r="D383" i="60"/>
  <c r="F383" i="60"/>
  <c r="K383" i="60"/>
  <c r="D596" i="60"/>
  <c r="F596" i="60"/>
  <c r="K596" i="60"/>
  <c r="D510" i="60"/>
  <c r="F510" i="60"/>
  <c r="K510" i="60"/>
  <c r="D507" i="60"/>
  <c r="F507" i="60"/>
  <c r="K507" i="60"/>
  <c r="D522" i="60"/>
  <c r="F522" i="60"/>
  <c r="K522" i="60"/>
  <c r="D250" i="60"/>
  <c r="F250" i="60"/>
  <c r="K250" i="60"/>
  <c r="D145" i="60"/>
  <c r="R145" i="60" s="1"/>
  <c r="F145" i="60"/>
  <c r="K145" i="60"/>
  <c r="D118" i="60"/>
  <c r="S118" i="60" s="1"/>
  <c r="F118" i="60"/>
  <c r="K118" i="60"/>
  <c r="D512" i="60"/>
  <c r="F512" i="60"/>
  <c r="K512" i="60"/>
  <c r="D410" i="60"/>
  <c r="F410" i="60"/>
  <c r="K410" i="60"/>
  <c r="D495" i="60"/>
  <c r="F495" i="60"/>
  <c r="K495" i="60"/>
  <c r="D275" i="60"/>
  <c r="F275" i="60"/>
  <c r="K275" i="60"/>
  <c r="D328" i="60"/>
  <c r="F328" i="60"/>
  <c r="K328" i="60"/>
  <c r="D610" i="60"/>
  <c r="F610" i="60"/>
  <c r="K610" i="60"/>
  <c r="D593" i="60"/>
  <c r="F593" i="60"/>
  <c r="K593" i="60"/>
  <c r="D587" i="60"/>
  <c r="F587" i="60"/>
  <c r="K587" i="60"/>
  <c r="D282" i="60"/>
  <c r="F282" i="60"/>
  <c r="K282" i="60"/>
  <c r="D580" i="60"/>
  <c r="F580" i="60"/>
  <c r="K580" i="60"/>
  <c r="D429" i="60"/>
  <c r="F429" i="60"/>
  <c r="K429" i="60"/>
  <c r="D428" i="60"/>
  <c r="F428" i="60"/>
  <c r="K428" i="60"/>
  <c r="D470" i="60"/>
  <c r="F470" i="60"/>
  <c r="K470" i="60"/>
  <c r="D407" i="60"/>
  <c r="F407" i="60"/>
  <c r="K407" i="60"/>
  <c r="D256" i="60"/>
  <c r="F256" i="60"/>
  <c r="K256" i="60"/>
  <c r="D559" i="60"/>
  <c r="F559" i="60"/>
  <c r="K559" i="60"/>
  <c r="D589" i="60"/>
  <c r="F589" i="60"/>
  <c r="K589" i="60"/>
  <c r="D342" i="60"/>
  <c r="F342" i="60"/>
  <c r="K342" i="60"/>
  <c r="D374" i="60"/>
  <c r="F374" i="60"/>
  <c r="K374" i="60"/>
  <c r="D539" i="60"/>
  <c r="F539" i="60"/>
  <c r="K539" i="60"/>
  <c r="D577" i="60"/>
  <c r="F577" i="60"/>
  <c r="K577" i="60"/>
  <c r="D488" i="60"/>
  <c r="F488" i="60"/>
  <c r="K488" i="60"/>
  <c r="D561" i="60"/>
  <c r="F561" i="60"/>
  <c r="K561" i="60"/>
  <c r="D508" i="60"/>
  <c r="F508" i="60"/>
  <c r="K508" i="60"/>
  <c r="D574" i="60"/>
  <c r="F574" i="60"/>
  <c r="K574" i="60"/>
  <c r="D337" i="60"/>
  <c r="F337" i="60"/>
  <c r="K337" i="60"/>
  <c r="D625" i="60"/>
  <c r="F625" i="60"/>
  <c r="K625" i="60"/>
  <c r="D545" i="60"/>
  <c r="F545" i="60"/>
  <c r="K545" i="60"/>
  <c r="D147" i="60"/>
  <c r="F147" i="60"/>
  <c r="K147" i="60"/>
  <c r="D387" i="60"/>
  <c r="F387" i="60"/>
  <c r="K387" i="60"/>
  <c r="D526" i="60"/>
  <c r="F526" i="60"/>
  <c r="K526" i="60"/>
  <c r="D544" i="60"/>
  <c r="F544" i="60"/>
  <c r="K544" i="60"/>
  <c r="D375" i="60"/>
  <c r="F375" i="60"/>
  <c r="K375" i="60"/>
  <c r="D481" i="60"/>
  <c r="F481" i="60"/>
  <c r="K481" i="60"/>
  <c r="D248" i="60"/>
  <c r="F248" i="60"/>
  <c r="K248" i="60"/>
  <c r="D433" i="60"/>
  <c r="F433" i="60"/>
  <c r="K433" i="60"/>
  <c r="D331" i="60"/>
  <c r="F331" i="60"/>
  <c r="K331" i="60"/>
  <c r="D354" i="60"/>
  <c r="F354" i="60"/>
  <c r="K354" i="60"/>
  <c r="D486" i="60"/>
  <c r="F486" i="60"/>
  <c r="K486" i="60"/>
  <c r="D528" i="60"/>
  <c r="F528" i="60"/>
  <c r="K528" i="60"/>
  <c r="D524" i="60"/>
  <c r="F524" i="60"/>
  <c r="K524" i="60"/>
  <c r="D468" i="60"/>
  <c r="F468" i="60"/>
  <c r="K468" i="60"/>
  <c r="D541" i="60"/>
  <c r="F541" i="60"/>
  <c r="K541" i="60"/>
  <c r="D588" i="60"/>
  <c r="F588" i="60"/>
  <c r="K588" i="60"/>
  <c r="D597" i="60"/>
  <c r="F597" i="60"/>
  <c r="K597" i="60"/>
  <c r="D578" i="60"/>
  <c r="F578" i="60"/>
  <c r="K578" i="60"/>
  <c r="D600" i="60"/>
  <c r="F600" i="60"/>
  <c r="K600" i="60"/>
  <c r="D609" i="60"/>
  <c r="F609" i="60"/>
  <c r="K609" i="60"/>
  <c r="D635" i="60"/>
  <c r="F635" i="60"/>
  <c r="K635" i="60"/>
  <c r="D496" i="60"/>
  <c r="F496" i="60"/>
  <c r="K496" i="60"/>
  <c r="D509" i="60"/>
  <c r="F509" i="60"/>
  <c r="K509" i="60"/>
  <c r="D389" i="60"/>
  <c r="F389" i="60"/>
  <c r="K389" i="60"/>
  <c r="D66" i="60"/>
  <c r="F66" i="60"/>
  <c r="K66" i="60"/>
  <c r="D48" i="60"/>
  <c r="F48" i="60"/>
  <c r="K48" i="60"/>
  <c r="D16" i="60"/>
  <c r="F16" i="60"/>
  <c r="K16" i="60"/>
  <c r="D21" i="60"/>
  <c r="F21" i="60"/>
  <c r="K21" i="60"/>
  <c r="D50" i="60"/>
  <c r="F50" i="60"/>
  <c r="K50" i="60"/>
  <c r="D99" i="60"/>
  <c r="F99" i="60"/>
  <c r="K99" i="60"/>
  <c r="D122" i="60"/>
  <c r="S122" i="60" s="1"/>
  <c r="F122" i="60"/>
  <c r="K122" i="60"/>
  <c r="D114" i="60"/>
  <c r="S114" i="60" s="1"/>
  <c r="F114" i="60"/>
  <c r="K114" i="60"/>
  <c r="D255" i="60"/>
  <c r="F255" i="60"/>
  <c r="K255" i="60"/>
  <c r="D252" i="60"/>
  <c r="F252" i="60"/>
  <c r="K252" i="60"/>
  <c r="D201" i="60"/>
  <c r="F201" i="60"/>
  <c r="K201" i="60"/>
  <c r="D81" i="60"/>
  <c r="F81" i="60"/>
  <c r="K81" i="60"/>
  <c r="D106" i="60"/>
  <c r="U106" i="60" s="1"/>
  <c r="F106" i="60"/>
  <c r="K106" i="60"/>
  <c r="D25" i="60"/>
  <c r="F25" i="60"/>
  <c r="K25" i="60"/>
  <c r="D19" i="60"/>
  <c r="F19" i="60"/>
  <c r="K19" i="60"/>
  <c r="D244" i="60"/>
  <c r="F244" i="60"/>
  <c r="K244" i="60"/>
  <c r="D127" i="60"/>
  <c r="U127" i="60" s="1"/>
  <c r="F127" i="60"/>
  <c r="K127" i="60"/>
  <c r="D83" i="60"/>
  <c r="F83" i="60"/>
  <c r="K83" i="60"/>
  <c r="D33" i="60"/>
  <c r="F33" i="60"/>
  <c r="K33" i="60"/>
  <c r="D115" i="60"/>
  <c r="U115" i="60" s="1"/>
  <c r="F115" i="60"/>
  <c r="K115" i="60"/>
  <c r="D134" i="60"/>
  <c r="S134" i="60" s="1"/>
  <c r="F134" i="60"/>
  <c r="K134" i="60"/>
  <c r="D93" i="60"/>
  <c r="F93" i="60"/>
  <c r="K93" i="60"/>
  <c r="D163" i="60"/>
  <c r="F163" i="60"/>
  <c r="K163" i="60"/>
  <c r="D165" i="60"/>
  <c r="R165" i="60" s="1"/>
  <c r="F165" i="60"/>
  <c r="K165" i="60"/>
  <c r="D95" i="60"/>
  <c r="F95" i="60"/>
  <c r="K95" i="60"/>
  <c r="D203" i="60"/>
  <c r="F203" i="60"/>
  <c r="K203" i="60"/>
  <c r="D175" i="60"/>
  <c r="S175" i="60" s="1"/>
  <c r="F175" i="60"/>
  <c r="K175" i="60"/>
  <c r="D126" i="60"/>
  <c r="S126" i="60" s="1"/>
  <c r="F126" i="60"/>
  <c r="K126" i="60"/>
  <c r="D31" i="60"/>
  <c r="F31" i="60"/>
  <c r="K31" i="60"/>
  <c r="D46" i="60"/>
  <c r="F46" i="60"/>
  <c r="K46" i="60"/>
  <c r="D63" i="60"/>
  <c r="F63" i="60"/>
  <c r="K63" i="60"/>
  <c r="D113" i="60"/>
  <c r="R113" i="60" s="1"/>
  <c r="F113" i="60"/>
  <c r="K113" i="60"/>
  <c r="D196" i="60"/>
  <c r="F196" i="60"/>
  <c r="K196" i="60"/>
  <c r="D190" i="60"/>
  <c r="R190" i="60" s="1"/>
  <c r="F190" i="60"/>
  <c r="K190" i="60"/>
  <c r="D211" i="60"/>
  <c r="F211" i="60"/>
  <c r="K211" i="60"/>
  <c r="D75" i="60"/>
  <c r="F75" i="60"/>
  <c r="K75" i="60"/>
  <c r="D355" i="60"/>
  <c r="F355" i="60"/>
  <c r="K355" i="60"/>
  <c r="D173" i="60"/>
  <c r="R173" i="60" s="1"/>
  <c r="F173" i="60"/>
  <c r="K173" i="60"/>
  <c r="D367" i="60"/>
  <c r="F367" i="60"/>
  <c r="K367" i="60"/>
  <c r="D22" i="60"/>
  <c r="F22" i="60"/>
  <c r="K22" i="60"/>
  <c r="D40" i="60"/>
  <c r="F40" i="60"/>
  <c r="K40" i="60"/>
  <c r="D243" i="60"/>
  <c r="F243" i="60"/>
  <c r="K243" i="60"/>
  <c r="D109" i="60"/>
  <c r="R109" i="60" s="1"/>
  <c r="F109" i="60"/>
  <c r="K109" i="60"/>
  <c r="D259" i="60"/>
  <c r="F259" i="60"/>
  <c r="K259" i="60"/>
  <c r="D87" i="60"/>
  <c r="F87" i="60"/>
  <c r="K87" i="60"/>
  <c r="D35" i="60"/>
  <c r="F35" i="60"/>
  <c r="K35" i="60"/>
  <c r="D120" i="60"/>
  <c r="Q120" i="60" s="1"/>
  <c r="F120" i="60"/>
  <c r="K120" i="60"/>
  <c r="D156" i="60"/>
  <c r="R156" i="60" s="1"/>
  <c r="F156" i="60"/>
  <c r="K156" i="60"/>
  <c r="D329" i="60"/>
  <c r="F329" i="60"/>
  <c r="K329" i="60"/>
  <c r="D233" i="60"/>
  <c r="F233" i="60"/>
  <c r="K233" i="60"/>
  <c r="D485" i="60"/>
  <c r="F485" i="60"/>
  <c r="K485" i="60"/>
  <c r="D32" i="60"/>
  <c r="F32" i="60"/>
  <c r="K32" i="60"/>
  <c r="D108" i="60"/>
  <c r="F108" i="60"/>
  <c r="K108" i="60"/>
  <c r="D181" i="60"/>
  <c r="Q181" i="60" s="1"/>
  <c r="F181" i="60"/>
  <c r="K181" i="60"/>
  <c r="D70" i="60"/>
  <c r="F70" i="60"/>
  <c r="K70" i="60"/>
  <c r="D72" i="60"/>
  <c r="F72" i="60"/>
  <c r="K72" i="60"/>
  <c r="D94" i="60"/>
  <c r="F94" i="60"/>
  <c r="K94" i="60"/>
  <c r="D112" i="60"/>
  <c r="Q112" i="60" s="1"/>
  <c r="F112" i="60"/>
  <c r="K112" i="60"/>
  <c r="D38" i="60"/>
  <c r="F38" i="60"/>
  <c r="K38" i="60"/>
  <c r="D130" i="60"/>
  <c r="U130" i="60" s="1"/>
  <c r="F130" i="60"/>
  <c r="K130" i="60"/>
  <c r="D47" i="60"/>
  <c r="F47" i="60"/>
  <c r="K47" i="60"/>
  <c r="D152" i="60"/>
  <c r="Q152" i="60" s="1"/>
  <c r="F152" i="60"/>
  <c r="K152" i="60"/>
  <c r="D210" i="60"/>
  <c r="F210" i="60"/>
  <c r="K210" i="60"/>
  <c r="D62" i="60"/>
  <c r="F62" i="60"/>
  <c r="K62" i="60"/>
  <c r="D82" i="60"/>
  <c r="F82" i="60"/>
  <c r="K82" i="60"/>
  <c r="D49" i="60"/>
  <c r="F49" i="60"/>
  <c r="K49" i="60"/>
  <c r="D197" i="60"/>
  <c r="F197" i="60"/>
  <c r="K197" i="60"/>
  <c r="D56" i="60"/>
  <c r="F56" i="60"/>
  <c r="K56" i="60"/>
  <c r="D91" i="60"/>
  <c r="F91" i="60"/>
  <c r="K91" i="60"/>
  <c r="D288" i="60"/>
  <c r="F288" i="60"/>
  <c r="K288" i="60"/>
  <c r="D55" i="60"/>
  <c r="F55" i="60"/>
  <c r="K55" i="60"/>
  <c r="D306" i="60"/>
  <c r="F306" i="60"/>
  <c r="K306" i="60"/>
  <c r="D96" i="60"/>
  <c r="F96" i="60"/>
  <c r="K96" i="60"/>
  <c r="D13" i="60"/>
  <c r="F13" i="60"/>
  <c r="K13" i="60"/>
  <c r="D195" i="60"/>
  <c r="F195" i="60"/>
  <c r="K195" i="60"/>
  <c r="D325" i="60"/>
  <c r="F325" i="60"/>
  <c r="K325" i="60"/>
  <c r="D265" i="60"/>
  <c r="F265" i="60"/>
  <c r="K265" i="60"/>
  <c r="D92" i="60"/>
  <c r="F92" i="60"/>
  <c r="K92" i="60"/>
  <c r="D366" i="60"/>
  <c r="F366" i="60"/>
  <c r="K366" i="60"/>
  <c r="D30" i="60"/>
  <c r="F30" i="60"/>
  <c r="K30" i="60"/>
  <c r="D105" i="60"/>
  <c r="F105" i="60"/>
  <c r="K105" i="60"/>
  <c r="D246" i="60"/>
  <c r="F246" i="60"/>
  <c r="K246" i="60"/>
  <c r="D391" i="60"/>
  <c r="F391" i="60"/>
  <c r="K391" i="60"/>
  <c r="D155" i="60"/>
  <c r="F155" i="60"/>
  <c r="K155" i="60"/>
  <c r="D272" i="60"/>
  <c r="F272" i="60"/>
  <c r="K272" i="60"/>
  <c r="D184" i="60"/>
  <c r="Q184" i="60" s="1"/>
  <c r="F184" i="60"/>
  <c r="K184" i="60"/>
  <c r="D277" i="60"/>
  <c r="F277" i="60"/>
  <c r="K277" i="60"/>
  <c r="D287" i="60"/>
  <c r="F287" i="60"/>
  <c r="K287" i="60"/>
  <c r="D215" i="60"/>
  <c r="F215" i="60"/>
  <c r="K215" i="60"/>
  <c r="D315" i="60"/>
  <c r="F315" i="60"/>
  <c r="K315" i="60"/>
  <c r="D237" i="60"/>
  <c r="F237" i="60"/>
  <c r="K237" i="60"/>
  <c r="D262" i="60"/>
  <c r="F262" i="60"/>
  <c r="K262" i="60"/>
  <c r="D208" i="60"/>
  <c r="F208" i="60"/>
  <c r="K208" i="60"/>
  <c r="D20" i="60"/>
  <c r="F20" i="60"/>
  <c r="K20" i="60"/>
  <c r="D28" i="60"/>
  <c r="F28" i="60"/>
  <c r="K28" i="60"/>
  <c r="D26" i="60"/>
  <c r="F26" i="60"/>
  <c r="K26" i="60"/>
  <c r="D98" i="60"/>
  <c r="F98" i="60"/>
  <c r="K98" i="60"/>
  <c r="D45" i="60"/>
  <c r="F45" i="60"/>
  <c r="K45" i="60"/>
  <c r="D53" i="60"/>
  <c r="F53" i="60"/>
  <c r="K53" i="60"/>
  <c r="D73" i="60"/>
  <c r="F73" i="60"/>
  <c r="K73" i="60"/>
  <c r="D68" i="60"/>
  <c r="F68" i="60"/>
  <c r="K68" i="60"/>
  <c r="D521" i="60"/>
  <c r="F521" i="60"/>
  <c r="K521" i="60"/>
  <c r="D101" i="60"/>
  <c r="F101" i="60"/>
  <c r="K101" i="60"/>
  <c r="D111" i="60"/>
  <c r="U111" i="60" s="1"/>
  <c r="F111" i="60"/>
  <c r="K111" i="60"/>
  <c r="D102" i="60"/>
  <c r="F102" i="60"/>
  <c r="K102" i="60"/>
  <c r="D110" i="60"/>
  <c r="S110" i="60" s="1"/>
  <c r="F110" i="60"/>
  <c r="K110" i="60"/>
  <c r="D180" i="60"/>
  <c r="Q180" i="60" s="1"/>
  <c r="F180" i="60"/>
  <c r="K180" i="60"/>
  <c r="D61" i="60"/>
  <c r="F61" i="60"/>
  <c r="K61" i="60"/>
  <c r="D17" i="60"/>
  <c r="F17" i="60"/>
  <c r="K17" i="60"/>
  <c r="D24" i="60"/>
  <c r="F24" i="60"/>
  <c r="K24" i="60"/>
  <c r="D107" i="60"/>
  <c r="U107" i="60" s="1"/>
  <c r="F107" i="60"/>
  <c r="K107" i="60"/>
  <c r="D324" i="60"/>
  <c r="F324" i="60"/>
  <c r="K324" i="60"/>
  <c r="D119" i="60"/>
  <c r="U119" i="60" s="1"/>
  <c r="F119" i="60"/>
  <c r="K119" i="60"/>
  <c r="D401" i="60"/>
  <c r="F401" i="60"/>
  <c r="K401" i="60"/>
  <c r="D392" i="60"/>
  <c r="F392" i="60"/>
  <c r="K392" i="60"/>
  <c r="D69" i="60"/>
  <c r="F69" i="60"/>
  <c r="K69" i="60"/>
  <c r="D293" i="60"/>
  <c r="F293" i="60"/>
  <c r="K293" i="60"/>
  <c r="D174" i="60"/>
  <c r="U174" i="60" s="1"/>
  <c r="F174" i="60"/>
  <c r="K174" i="60"/>
  <c r="D291" i="60"/>
  <c r="F291" i="60"/>
  <c r="K291" i="60"/>
  <c r="D78" i="60"/>
  <c r="F78" i="60"/>
  <c r="K78" i="60"/>
  <c r="D149" i="60"/>
  <c r="R149" i="60" s="1"/>
  <c r="F149" i="60"/>
  <c r="K149" i="60"/>
  <c r="D42" i="60"/>
  <c r="F42" i="60"/>
  <c r="K42" i="60"/>
  <c r="D234" i="60"/>
  <c r="F234" i="60"/>
  <c r="K234" i="60"/>
  <c r="D161" i="60"/>
  <c r="R161" i="60" s="1"/>
  <c r="F161" i="60"/>
  <c r="K161" i="60"/>
  <c r="D162" i="60"/>
  <c r="S162" i="60" s="1"/>
  <c r="F162" i="60"/>
  <c r="K162" i="60"/>
  <c r="K330" i="60"/>
  <c r="F330" i="60"/>
  <c r="D330" i="60"/>
  <c r="U191" i="60"/>
  <c r="S191" i="60"/>
  <c r="Q191" i="60"/>
  <c r="R191" i="60"/>
  <c r="R189" i="60"/>
  <c r="U188" i="60"/>
  <c r="Q188" i="60"/>
  <c r="R188" i="60"/>
  <c r="Q187" i="60"/>
  <c r="R187" i="60"/>
  <c r="R185" i="60"/>
  <c r="R182" i="60"/>
  <c r="U179" i="60"/>
  <c r="S179" i="60"/>
  <c r="Q179" i="60"/>
  <c r="Q177" i="60"/>
  <c r="R177" i="60"/>
  <c r="R172" i="60"/>
  <c r="U171" i="60"/>
  <c r="Q171" i="60"/>
  <c r="U170" i="60"/>
  <c r="Q168" i="60"/>
  <c r="R168" i="60"/>
  <c r="S166" i="60"/>
  <c r="U166" i="60"/>
  <c r="U162" i="60"/>
  <c r="Q160" i="60"/>
  <c r="R160" i="60"/>
  <c r="Q159" i="60"/>
  <c r="S158" i="60"/>
  <c r="U158" i="60"/>
  <c r="Q151" i="60"/>
  <c r="R148" i="60"/>
  <c r="S146" i="60"/>
  <c r="U146" i="60"/>
  <c r="Q144" i="60"/>
  <c r="R144" i="60"/>
  <c r="S142" i="60"/>
  <c r="U142" i="60"/>
  <c r="R141" i="60"/>
  <c r="Q140" i="60"/>
  <c r="R140" i="60"/>
  <c r="R137" i="60"/>
  <c r="U135" i="60"/>
  <c r="Q135" i="60"/>
  <c r="R133" i="60"/>
  <c r="Q132" i="60"/>
  <c r="R132" i="60"/>
  <c r="U131" i="60"/>
  <c r="R129" i="60"/>
  <c r="Q116" i="60"/>
  <c r="Q108" i="60"/>
  <c r="S104" i="60"/>
  <c r="R103" i="60"/>
  <c r="N1628" i="3"/>
  <c r="N1627" i="3"/>
  <c r="N1626" i="3"/>
  <c r="N1625" i="3"/>
  <c r="N1632" i="3"/>
  <c r="N1631" i="3"/>
  <c r="N1630" i="3"/>
  <c r="N1629" i="3"/>
  <c r="N1624" i="3"/>
  <c r="L1622" i="3"/>
  <c r="N1621" i="3"/>
  <c r="N1620" i="3"/>
  <c r="N1617" i="3"/>
  <c r="O112" i="176"/>
  <c r="O111" i="176"/>
  <c r="S110" i="176"/>
  <c r="O109" i="176"/>
  <c r="O108" i="176"/>
  <c r="S107" i="176"/>
  <c r="S106" i="176"/>
  <c r="S105" i="176"/>
  <c r="S104" i="176"/>
  <c r="S103" i="176"/>
  <c r="S102" i="176"/>
  <c r="S101" i="176"/>
  <c r="S100" i="176"/>
  <c r="S99" i="176"/>
  <c r="O98" i="176"/>
  <c r="O97" i="176"/>
  <c r="S96" i="176"/>
  <c r="S95" i="176"/>
  <c r="S94" i="176"/>
  <c r="S93" i="176"/>
  <c r="N93" i="176"/>
  <c r="O93" i="176" s="1"/>
  <c r="T93" i="176" s="1"/>
  <c r="S92" i="176"/>
  <c r="N92" i="176"/>
  <c r="O92" i="176" s="1"/>
  <c r="T92" i="176" s="1"/>
  <c r="S91" i="176"/>
  <c r="S90" i="176"/>
  <c r="N90" i="176"/>
  <c r="O90" i="176" s="1"/>
  <c r="T90" i="176" s="1"/>
  <c r="S89" i="176"/>
  <c r="S88" i="176"/>
  <c r="O87" i="176"/>
  <c r="O86" i="176"/>
  <c r="O84" i="176"/>
  <c r="S78" i="176"/>
  <c r="N77" i="176"/>
  <c r="N78" i="176" s="1"/>
  <c r="O78" i="176" s="1"/>
  <c r="O76" i="176"/>
  <c r="O75" i="176"/>
  <c r="O73" i="176"/>
  <c r="O72" i="176"/>
  <c r="O70" i="176"/>
  <c r="O69" i="176"/>
  <c r="O67" i="176"/>
  <c r="O66" i="176"/>
  <c r="O64" i="176"/>
  <c r="O63" i="176"/>
  <c r="O62" i="176"/>
  <c r="O61" i="176"/>
  <c r="O60" i="176"/>
  <c r="O59" i="176"/>
  <c r="O58" i="176"/>
  <c r="O57" i="176"/>
  <c r="O56" i="176"/>
  <c r="O55" i="176"/>
  <c r="O50" i="176"/>
  <c r="O48" i="176"/>
  <c r="O47" i="176"/>
  <c r="N46" i="176"/>
  <c r="O46" i="176" s="1"/>
  <c r="T46" i="176" s="1"/>
  <c r="O43" i="176"/>
  <c r="O42" i="176"/>
  <c r="O40" i="176"/>
  <c r="S39" i="176"/>
  <c r="O38" i="176"/>
  <c r="O37" i="176"/>
  <c r="O36" i="176"/>
  <c r="O34" i="176"/>
  <c r="O31" i="176"/>
  <c r="O30" i="176"/>
  <c r="O29" i="176"/>
  <c r="O28" i="176"/>
  <c r="O27" i="176"/>
  <c r="O26" i="176"/>
  <c r="O25" i="176"/>
  <c r="O24" i="176"/>
  <c r="O22" i="176"/>
  <c r="O21" i="176"/>
  <c r="O20" i="176"/>
  <c r="O19" i="176"/>
  <c r="N18" i="176"/>
  <c r="O18" i="176" s="1"/>
  <c r="O17" i="176"/>
  <c r="O16" i="176"/>
  <c r="O15" i="176"/>
  <c r="O14" i="176"/>
  <c r="O13" i="176"/>
  <c r="R5" i="176"/>
  <c r="C5" i="176"/>
  <c r="R4" i="176"/>
  <c r="C4" i="176"/>
  <c r="N54" i="175"/>
  <c r="N55" i="175" s="1"/>
  <c r="N52" i="175" s="1"/>
  <c r="O181" i="175"/>
  <c r="N180" i="175"/>
  <c r="O180" i="175" s="1"/>
  <c r="T180" i="175" s="1"/>
  <c r="O177" i="175"/>
  <c r="O175" i="175"/>
  <c r="O174" i="175"/>
  <c r="O172" i="175"/>
  <c r="O171" i="175"/>
  <c r="O168" i="175"/>
  <c r="O167" i="175"/>
  <c r="O164" i="175"/>
  <c r="O163" i="175"/>
  <c r="O162" i="175"/>
  <c r="O161" i="175"/>
  <c r="N159" i="175"/>
  <c r="O159" i="175" s="1"/>
  <c r="T159" i="175" s="1"/>
  <c r="O157" i="175"/>
  <c r="O156" i="175"/>
  <c r="O155" i="175"/>
  <c r="S150" i="175"/>
  <c r="O149" i="175"/>
  <c r="O148" i="175"/>
  <c r="O147" i="175"/>
  <c r="O144" i="175"/>
  <c r="O142" i="175"/>
  <c r="O141" i="175"/>
  <c r="S140" i="175"/>
  <c r="O137" i="175"/>
  <c r="O136" i="175"/>
  <c r="S134" i="175"/>
  <c r="O130" i="175"/>
  <c r="O129" i="175"/>
  <c r="O128" i="175"/>
  <c r="O127" i="175"/>
  <c r="O123" i="175"/>
  <c r="O121" i="175"/>
  <c r="S119" i="175"/>
  <c r="O116" i="175"/>
  <c r="N113" i="175"/>
  <c r="O113" i="175" s="1"/>
  <c r="T113" i="175" s="1"/>
  <c r="N112" i="175"/>
  <c r="O111" i="175"/>
  <c r="O109" i="175"/>
  <c r="N108" i="175"/>
  <c r="O108" i="175" s="1"/>
  <c r="T108" i="175" s="1"/>
  <c r="S106" i="175"/>
  <c r="N106" i="175"/>
  <c r="O106" i="175" s="1"/>
  <c r="T106" i="175" s="1"/>
  <c r="N105" i="175"/>
  <c r="O105" i="175" s="1"/>
  <c r="T105" i="175" s="1"/>
  <c r="O104" i="175"/>
  <c r="O103" i="175"/>
  <c r="O102" i="175"/>
  <c r="N101" i="175"/>
  <c r="O101" i="175" s="1"/>
  <c r="T101" i="175" s="1"/>
  <c r="T102" i="175" s="1"/>
  <c r="O100" i="175"/>
  <c r="O99" i="175"/>
  <c r="O98" i="175"/>
  <c r="O92" i="175"/>
  <c r="O91" i="175"/>
  <c r="O90" i="175"/>
  <c r="S89" i="175"/>
  <c r="S87" i="175"/>
  <c r="O85" i="175"/>
  <c r="O82" i="175"/>
  <c r="O71" i="175"/>
  <c r="O70" i="175"/>
  <c r="O65" i="175"/>
  <c r="O64" i="175"/>
  <c r="O60" i="175"/>
  <c r="O59" i="175"/>
  <c r="O58" i="175"/>
  <c r="O57" i="175"/>
  <c r="S56" i="175"/>
  <c r="O56" i="175"/>
  <c r="O53" i="175"/>
  <c r="S51" i="175"/>
  <c r="O51" i="175"/>
  <c r="O50" i="175"/>
  <c r="O49" i="175"/>
  <c r="O48" i="175"/>
  <c r="O47" i="175"/>
  <c r="O46" i="175"/>
  <c r="O45" i="175"/>
  <c r="O44" i="175"/>
  <c r="O43" i="175"/>
  <c r="O42" i="175"/>
  <c r="O41" i="175"/>
  <c r="O40" i="175"/>
  <c r="O39" i="175"/>
  <c r="N37" i="175"/>
  <c r="N38" i="175" s="1"/>
  <c r="N24" i="175" s="1"/>
  <c r="O36" i="175"/>
  <c r="O35" i="175"/>
  <c r="O34" i="175"/>
  <c r="O33" i="175"/>
  <c r="O32" i="175"/>
  <c r="O31" i="175"/>
  <c r="N30" i="175"/>
  <c r="O30" i="175" s="1"/>
  <c r="O29" i="175"/>
  <c r="O28" i="175"/>
  <c r="O27" i="175"/>
  <c r="O26" i="175"/>
  <c r="O25" i="175"/>
  <c r="S23" i="175"/>
  <c r="O23" i="175"/>
  <c r="O22" i="175"/>
  <c r="O21" i="175"/>
  <c r="O20" i="175"/>
  <c r="O18" i="175"/>
  <c r="O17" i="175"/>
  <c r="O16" i="175"/>
  <c r="N15" i="175"/>
  <c r="N19" i="175" s="1"/>
  <c r="N14" i="175"/>
  <c r="O14" i="175" s="1"/>
  <c r="S13" i="175"/>
  <c r="T13" i="175" s="1"/>
  <c r="T16" i="175" s="1"/>
  <c r="O13" i="175"/>
  <c r="R686" i="174"/>
  <c r="P685" i="174"/>
  <c r="O685" i="174"/>
  <c r="N685" i="174"/>
  <c r="R682" i="174"/>
  <c r="R680" i="174"/>
  <c r="R679" i="174"/>
  <c r="Q678" i="174"/>
  <c r="P678" i="174"/>
  <c r="R676" i="174"/>
  <c r="R675" i="174"/>
  <c r="R673" i="174"/>
  <c r="R672" i="174"/>
  <c r="R669" i="174"/>
  <c r="R668" i="174"/>
  <c r="R664" i="174"/>
  <c r="R663" i="174"/>
  <c r="R662" i="174"/>
  <c r="R661" i="174"/>
  <c r="Q660" i="174"/>
  <c r="P652" i="174"/>
  <c r="O652" i="174"/>
  <c r="N652" i="174"/>
  <c r="R650" i="174"/>
  <c r="R649" i="174"/>
  <c r="R648" i="174"/>
  <c r="V647" i="174"/>
  <c r="V646" i="174"/>
  <c r="V645" i="174"/>
  <c r="V643" i="174"/>
  <c r="R642" i="174"/>
  <c r="R641" i="174"/>
  <c r="R640" i="174"/>
  <c r="V639" i="174"/>
  <c r="R635" i="174"/>
  <c r="R633" i="174"/>
  <c r="R632" i="174"/>
  <c r="V631" i="174"/>
  <c r="P631" i="174"/>
  <c r="O631" i="174"/>
  <c r="N631" i="174"/>
  <c r="R626" i="174"/>
  <c r="R625" i="174"/>
  <c r="V623" i="174"/>
  <c r="R619" i="174"/>
  <c r="R618" i="174"/>
  <c r="R617" i="174"/>
  <c r="R616" i="174"/>
  <c r="V615" i="174"/>
  <c r="R611" i="174"/>
  <c r="R609" i="174"/>
  <c r="V603" i="174"/>
  <c r="V602" i="174"/>
  <c r="P602" i="174"/>
  <c r="O602" i="174"/>
  <c r="N602" i="174"/>
  <c r="V601" i="174"/>
  <c r="V600" i="174"/>
  <c r="R597" i="174"/>
  <c r="V594" i="174"/>
  <c r="P594" i="174"/>
  <c r="R594" i="174" s="1"/>
  <c r="W594" i="174" s="1"/>
  <c r="V593" i="174"/>
  <c r="P593" i="174"/>
  <c r="O593" i="174"/>
  <c r="N593" i="174"/>
  <c r="V592" i="174"/>
  <c r="N592" i="174"/>
  <c r="R592" i="174" s="1"/>
  <c r="P591" i="174"/>
  <c r="O591" i="174"/>
  <c r="N591" i="174"/>
  <c r="P590" i="174"/>
  <c r="O590" i="174"/>
  <c r="N590" i="174"/>
  <c r="R589" i="174"/>
  <c r="R587" i="174"/>
  <c r="R582" i="174"/>
  <c r="R581" i="174"/>
  <c r="R580" i="174"/>
  <c r="Q579" i="174"/>
  <c r="R579" i="174" s="1"/>
  <c r="W579" i="174" s="1"/>
  <c r="W580" i="174" s="1"/>
  <c r="R578" i="174"/>
  <c r="R577" i="174"/>
  <c r="R576" i="174"/>
  <c r="R569" i="174"/>
  <c r="R568" i="174"/>
  <c r="R567" i="174"/>
  <c r="V566" i="174"/>
  <c r="V565" i="174"/>
  <c r="V561" i="174"/>
  <c r="R559" i="174"/>
  <c r="R556" i="174"/>
  <c r="V555" i="174"/>
  <c r="W555" i="174" s="1"/>
  <c r="W556" i="174" s="1"/>
  <c r="R555" i="174"/>
  <c r="R554" i="174"/>
  <c r="R553" i="174"/>
  <c r="V552" i="174"/>
  <c r="W552" i="174" s="1"/>
  <c r="R552" i="174"/>
  <c r="V551" i="174"/>
  <c r="R551" i="174"/>
  <c r="V550" i="174"/>
  <c r="W550" i="174" s="1"/>
  <c r="R550" i="174"/>
  <c r="R549" i="174"/>
  <c r="W549" i="174" s="1"/>
  <c r="R548" i="174"/>
  <c r="W548" i="174" s="1"/>
  <c r="V547" i="174"/>
  <c r="W547" i="174" s="1"/>
  <c r="R547" i="174"/>
  <c r="V546" i="174"/>
  <c r="R546" i="174"/>
  <c r="V545" i="174"/>
  <c r="W545" i="174" s="1"/>
  <c r="R545" i="174"/>
  <c r="V544" i="174"/>
  <c r="R544" i="174"/>
  <c r="V543" i="174"/>
  <c r="W543" i="174" s="1"/>
  <c r="R543" i="174"/>
  <c r="V542" i="174"/>
  <c r="R542" i="174"/>
  <c r="V541" i="174"/>
  <c r="W541" i="174" s="1"/>
  <c r="R541" i="174"/>
  <c r="V540" i="174"/>
  <c r="R540" i="174"/>
  <c r="R539" i="174"/>
  <c r="R538" i="174"/>
  <c r="R537" i="174"/>
  <c r="W537" i="174" s="1"/>
  <c r="R536" i="174"/>
  <c r="W536" i="174" s="1"/>
  <c r="R535" i="174"/>
  <c r="W535" i="174" s="1"/>
  <c r="R534" i="174"/>
  <c r="W534" i="174" s="1"/>
  <c r="R533" i="174"/>
  <c r="W533" i="174" s="1"/>
  <c r="R532" i="174"/>
  <c r="W532" i="174" s="1"/>
  <c r="R531" i="174"/>
  <c r="W531" i="174" s="1"/>
  <c r="R530" i="174"/>
  <c r="W530" i="174" s="1"/>
  <c r="R529" i="174"/>
  <c r="W529" i="174" s="1"/>
  <c r="R528" i="174"/>
  <c r="W528" i="174" s="1"/>
  <c r="R527" i="174"/>
  <c r="W527" i="174" s="1"/>
  <c r="R526" i="174"/>
  <c r="W526" i="174" s="1"/>
  <c r="R525" i="174"/>
  <c r="W525" i="174" s="1"/>
  <c r="R524" i="174"/>
  <c r="W524" i="174" s="1"/>
  <c r="R523" i="174"/>
  <c r="W523" i="174" s="1"/>
  <c r="R522" i="174"/>
  <c r="W522" i="174" s="1"/>
  <c r="R521" i="174"/>
  <c r="W521" i="174" s="1"/>
  <c r="R520" i="174"/>
  <c r="W520" i="174" s="1"/>
  <c r="R519" i="174"/>
  <c r="R518" i="174"/>
  <c r="R515" i="174"/>
  <c r="R514" i="174"/>
  <c r="W514" i="174" s="1"/>
  <c r="R513" i="174"/>
  <c r="W513" i="174" s="1"/>
  <c r="R512" i="174"/>
  <c r="W512" i="174" s="1"/>
  <c r="V511" i="174"/>
  <c r="R511" i="174"/>
  <c r="R510" i="174"/>
  <c r="W510" i="174" s="1"/>
  <c r="R509" i="174"/>
  <c r="W509" i="174" s="1"/>
  <c r="R508" i="174"/>
  <c r="W508" i="174" s="1"/>
  <c r="R507" i="174"/>
  <c r="W507" i="174" s="1"/>
  <c r="V506" i="174"/>
  <c r="W506" i="174" s="1"/>
  <c r="R506" i="174"/>
  <c r="V505" i="174"/>
  <c r="R505" i="174"/>
  <c r="V504" i="174"/>
  <c r="W504" i="174" s="1"/>
  <c r="R504" i="174"/>
  <c r="V503" i="174"/>
  <c r="R503" i="174"/>
  <c r="R502" i="174"/>
  <c r="W502" i="174" s="1"/>
  <c r="R501" i="174"/>
  <c r="W501" i="174" s="1"/>
  <c r="V500" i="174"/>
  <c r="R500" i="174"/>
  <c r="R499" i="174"/>
  <c r="W499" i="174" s="1"/>
  <c r="R498" i="174"/>
  <c r="W498" i="174" s="1"/>
  <c r="R497" i="174"/>
  <c r="W497" i="174" s="1"/>
  <c r="R496" i="174"/>
  <c r="W496" i="174" s="1"/>
  <c r="V495" i="174"/>
  <c r="W495" i="174" s="1"/>
  <c r="R495" i="174"/>
  <c r="V494" i="174"/>
  <c r="R494" i="174"/>
  <c r="V493" i="174"/>
  <c r="W493" i="174" s="1"/>
  <c r="R493" i="174"/>
  <c r="V492" i="174"/>
  <c r="R492" i="174"/>
  <c r="R491" i="174"/>
  <c r="W491" i="174" s="1"/>
  <c r="R490" i="174"/>
  <c r="W490" i="174" s="1"/>
  <c r="R489" i="174"/>
  <c r="W489" i="174" s="1"/>
  <c r="V488" i="174"/>
  <c r="W488" i="174" s="1"/>
  <c r="R488" i="174"/>
  <c r="R487" i="174"/>
  <c r="W487" i="174" s="1"/>
  <c r="V486" i="174"/>
  <c r="R486" i="174"/>
  <c r="V485" i="174"/>
  <c r="W485" i="174" s="1"/>
  <c r="R485" i="174"/>
  <c r="R484" i="174"/>
  <c r="W484" i="174" s="1"/>
  <c r="R483" i="174"/>
  <c r="W483" i="174" s="1"/>
  <c r="R482" i="174"/>
  <c r="W482" i="174" s="1"/>
  <c r="R481" i="174"/>
  <c r="W481" i="174" s="1"/>
  <c r="V480" i="174"/>
  <c r="R480" i="174"/>
  <c r="V479" i="174"/>
  <c r="W479" i="174" s="1"/>
  <c r="R479" i="174"/>
  <c r="V478" i="174"/>
  <c r="R478" i="174"/>
  <c r="V477" i="174"/>
  <c r="W477" i="174" s="1"/>
  <c r="R477" i="174"/>
  <c r="V476" i="174"/>
  <c r="R476" i="174"/>
  <c r="R475" i="174"/>
  <c r="W475" i="174" s="1"/>
  <c r="R474" i="174"/>
  <c r="W474" i="174" s="1"/>
  <c r="V473" i="174"/>
  <c r="R473" i="174"/>
  <c r="V472" i="174"/>
  <c r="W472" i="174" s="1"/>
  <c r="R472" i="174"/>
  <c r="V471" i="174"/>
  <c r="R471" i="174"/>
  <c r="R470" i="174"/>
  <c r="W470" i="174" s="1"/>
  <c r="R469" i="174"/>
  <c r="R468" i="174"/>
  <c r="R467" i="174"/>
  <c r="W467" i="174" s="1"/>
  <c r="V466" i="174"/>
  <c r="W466" i="174" s="1"/>
  <c r="R466" i="174"/>
  <c r="R465" i="174"/>
  <c r="W465" i="174" s="1"/>
  <c r="R464" i="174"/>
  <c r="W464" i="174" s="1"/>
  <c r="R463" i="174"/>
  <c r="W463" i="174" s="1"/>
  <c r="R462" i="174"/>
  <c r="W462" i="174" s="1"/>
  <c r="R461" i="174"/>
  <c r="W461" i="174" s="1"/>
  <c r="R460" i="174"/>
  <c r="R459" i="174"/>
  <c r="N458" i="174"/>
  <c r="R458" i="174" s="1"/>
  <c r="W458" i="174" s="1"/>
  <c r="N457" i="174"/>
  <c r="R457" i="174" s="1"/>
  <c r="W457" i="174" s="1"/>
  <c r="N456" i="174"/>
  <c r="R456" i="174" s="1"/>
  <c r="W456" i="174" s="1"/>
  <c r="N455" i="174"/>
  <c r="R455" i="174" s="1"/>
  <c r="W455" i="174" s="1"/>
  <c r="R454" i="174"/>
  <c r="W454" i="174" s="1"/>
  <c r="R453" i="174"/>
  <c r="W453" i="174" s="1"/>
  <c r="R452" i="174"/>
  <c r="W452" i="174" s="1"/>
  <c r="R451" i="174"/>
  <c r="W451" i="174" s="1"/>
  <c r="R450" i="174"/>
  <c r="W450" i="174" s="1"/>
  <c r="R449" i="174"/>
  <c r="W449" i="174" s="1"/>
  <c r="R448" i="174"/>
  <c r="W448" i="174" s="1"/>
  <c r="R447" i="174"/>
  <c r="W447" i="174" s="1"/>
  <c r="R446" i="174"/>
  <c r="W446" i="174" s="1"/>
  <c r="R445" i="174"/>
  <c r="W445" i="174" s="1"/>
  <c r="R444" i="174"/>
  <c r="W444" i="174" s="1"/>
  <c r="R443" i="174"/>
  <c r="W443" i="174" s="1"/>
  <c r="R442" i="174"/>
  <c r="W442" i="174" s="1"/>
  <c r="R441" i="174"/>
  <c r="W441" i="174" s="1"/>
  <c r="R440" i="174"/>
  <c r="W440" i="174" s="1"/>
  <c r="R439" i="174"/>
  <c r="W439" i="174" s="1"/>
  <c r="R438" i="174"/>
  <c r="W438" i="174" s="1"/>
  <c r="R437" i="174"/>
  <c r="W437" i="174" s="1"/>
  <c r="R436" i="174"/>
  <c r="W436" i="174" s="1"/>
  <c r="R435" i="174"/>
  <c r="W435" i="174" s="1"/>
  <c r="R434" i="174"/>
  <c r="W434" i="174" s="1"/>
  <c r="V433" i="174"/>
  <c r="R433" i="174"/>
  <c r="V432" i="174"/>
  <c r="W432" i="174" s="1"/>
  <c r="R432" i="174"/>
  <c r="R431" i="174"/>
  <c r="W431" i="174" s="1"/>
  <c r="R430" i="174"/>
  <c r="W430" i="174" s="1"/>
  <c r="R429" i="174"/>
  <c r="W429" i="174" s="1"/>
  <c r="R428" i="174"/>
  <c r="W428" i="174" s="1"/>
  <c r="R427" i="174"/>
  <c r="W427" i="174" s="1"/>
  <c r="R426" i="174"/>
  <c r="W426" i="174" s="1"/>
  <c r="R425" i="174"/>
  <c r="W425" i="174" s="1"/>
  <c r="R424" i="174"/>
  <c r="W424" i="174" s="1"/>
  <c r="R423" i="174"/>
  <c r="W423" i="174" s="1"/>
  <c r="R422" i="174"/>
  <c r="R421" i="174"/>
  <c r="R420" i="174"/>
  <c r="W420" i="174" s="1"/>
  <c r="R419" i="174"/>
  <c r="W419" i="174" s="1"/>
  <c r="R418" i="174"/>
  <c r="W418" i="174" s="1"/>
  <c r="R417" i="174"/>
  <c r="W417" i="174" s="1"/>
  <c r="R416" i="174"/>
  <c r="W416" i="174" s="1"/>
  <c r="R415" i="174"/>
  <c r="W415" i="174" s="1"/>
  <c r="R414" i="174"/>
  <c r="W414" i="174" s="1"/>
  <c r="R413" i="174"/>
  <c r="W413" i="174" s="1"/>
  <c r="R412" i="174"/>
  <c r="W412" i="174" s="1"/>
  <c r="R411" i="174"/>
  <c r="W411" i="174" s="1"/>
  <c r="R410" i="174"/>
  <c r="W410" i="174" s="1"/>
  <c r="R409" i="174"/>
  <c r="W409" i="174" s="1"/>
  <c r="R408" i="174"/>
  <c r="W408" i="174" s="1"/>
  <c r="R407" i="174"/>
  <c r="W407" i="174" s="1"/>
  <c r="R406" i="174"/>
  <c r="W406" i="174" s="1"/>
  <c r="R405" i="174"/>
  <c r="W405" i="174" s="1"/>
  <c r="R404" i="174"/>
  <c r="W404" i="174" s="1"/>
  <c r="R403" i="174"/>
  <c r="W403" i="174" s="1"/>
  <c r="R402" i="174"/>
  <c r="W402" i="174" s="1"/>
  <c r="R401" i="174"/>
  <c r="W401" i="174" s="1"/>
  <c r="R400" i="174"/>
  <c r="W400" i="174" s="1"/>
  <c r="R399" i="174"/>
  <c r="W399" i="174" s="1"/>
  <c r="R398" i="174"/>
  <c r="W398" i="174" s="1"/>
  <c r="R397" i="174"/>
  <c r="W397" i="174" s="1"/>
  <c r="R396" i="174"/>
  <c r="W396" i="174" s="1"/>
  <c r="R395" i="174"/>
  <c r="W395" i="174" s="1"/>
  <c r="R394" i="174"/>
  <c r="W394" i="174" s="1"/>
  <c r="R393" i="174"/>
  <c r="W393" i="174" s="1"/>
  <c r="R392" i="174"/>
  <c r="W392" i="174" s="1"/>
  <c r="R391" i="174"/>
  <c r="W391" i="174" s="1"/>
  <c r="R390" i="174"/>
  <c r="W390" i="174" s="1"/>
  <c r="R389" i="174"/>
  <c r="W389" i="174" s="1"/>
  <c r="R388" i="174"/>
  <c r="W388" i="174" s="1"/>
  <c r="R387" i="174"/>
  <c r="W387" i="174" s="1"/>
  <c r="R386" i="174"/>
  <c r="W386" i="174" s="1"/>
  <c r="R385" i="174"/>
  <c r="W385" i="174" s="1"/>
  <c r="R384" i="174"/>
  <c r="W384" i="174" s="1"/>
  <c r="R383" i="174"/>
  <c r="W383" i="174" s="1"/>
  <c r="V382" i="174"/>
  <c r="W382" i="174" s="1"/>
  <c r="R382" i="174"/>
  <c r="R381" i="174"/>
  <c r="W381" i="174" s="1"/>
  <c r="R380" i="174"/>
  <c r="W380" i="174" s="1"/>
  <c r="R379" i="174"/>
  <c r="W379" i="174" s="1"/>
  <c r="W421" i="174" s="1"/>
  <c r="R378" i="174"/>
  <c r="R377" i="174"/>
  <c r="N375" i="174"/>
  <c r="N374" i="174"/>
  <c r="R362" i="174"/>
  <c r="R361" i="174"/>
  <c r="N360" i="174"/>
  <c r="R354" i="174"/>
  <c r="R353" i="174"/>
  <c r="N352" i="174"/>
  <c r="R347" i="174"/>
  <c r="R346" i="174"/>
  <c r="R344" i="174"/>
  <c r="R343" i="174"/>
  <c r="V342" i="174"/>
  <c r="R342" i="174"/>
  <c r="V341" i="174"/>
  <c r="W341" i="174" s="1"/>
  <c r="R341" i="174"/>
  <c r="V340" i="174"/>
  <c r="R340" i="174"/>
  <c r="V339" i="174"/>
  <c r="W339" i="174" s="1"/>
  <c r="R339" i="174"/>
  <c r="R338" i="174"/>
  <c r="W338" i="174" s="1"/>
  <c r="R337" i="174"/>
  <c r="W337" i="174" s="1"/>
  <c r="R336" i="174"/>
  <c r="W336" i="174" s="1"/>
  <c r="R335" i="174"/>
  <c r="W335" i="174" s="1"/>
  <c r="R334" i="174"/>
  <c r="W334" i="174" s="1"/>
  <c r="R333" i="174"/>
  <c r="W333" i="174" s="1"/>
  <c r="R332" i="174"/>
  <c r="W332" i="174" s="1"/>
  <c r="R331" i="174"/>
  <c r="W331" i="174" s="1"/>
  <c r="R330" i="174"/>
  <c r="W330" i="174" s="1"/>
  <c r="R329" i="174"/>
  <c r="W329" i="174" s="1"/>
  <c r="R328" i="174"/>
  <c r="W328" i="174" s="1"/>
  <c r="V327" i="174"/>
  <c r="R327" i="174"/>
  <c r="R326" i="174"/>
  <c r="W326" i="174" s="1"/>
  <c r="R325" i="174"/>
  <c r="W325" i="174" s="1"/>
  <c r="R324" i="174"/>
  <c r="W324" i="174" s="1"/>
  <c r="R323" i="174"/>
  <c r="W323" i="174" s="1"/>
  <c r="R322" i="174"/>
  <c r="W322" i="174" s="1"/>
  <c r="R321" i="174"/>
  <c r="W321" i="174" s="1"/>
  <c r="R320" i="174"/>
  <c r="W320" i="174" s="1"/>
  <c r="R319" i="174"/>
  <c r="W319" i="174" s="1"/>
  <c r="V318" i="174"/>
  <c r="W318" i="174" s="1"/>
  <c r="R318" i="174"/>
  <c r="V317" i="174"/>
  <c r="R317" i="174"/>
  <c r="V316" i="174"/>
  <c r="W316" i="174" s="1"/>
  <c r="R316" i="174"/>
  <c r="V315" i="174"/>
  <c r="R315" i="174"/>
  <c r="V314" i="174"/>
  <c r="W314" i="174" s="1"/>
  <c r="R314" i="174"/>
  <c r="V313" i="174"/>
  <c r="R313" i="174"/>
  <c r="V312" i="174"/>
  <c r="W312" i="174" s="1"/>
  <c r="R312" i="174"/>
  <c r="V311" i="174"/>
  <c r="R311" i="174"/>
  <c r="V310" i="174"/>
  <c r="W310" i="174" s="1"/>
  <c r="R310" i="174"/>
  <c r="R309" i="174"/>
  <c r="W309" i="174" s="1"/>
  <c r="R308" i="174"/>
  <c r="W308" i="174" s="1"/>
  <c r="R307" i="174"/>
  <c r="W307" i="174" s="1"/>
  <c r="R306" i="174"/>
  <c r="W306" i="174" s="1"/>
  <c r="V305" i="174"/>
  <c r="R305" i="174"/>
  <c r="V304" i="174"/>
  <c r="W304" i="174" s="1"/>
  <c r="R304" i="174"/>
  <c r="V303" i="174"/>
  <c r="R303" i="174"/>
  <c r="V302" i="174"/>
  <c r="W302" i="174" s="1"/>
  <c r="R302" i="174"/>
  <c r="V301" i="174"/>
  <c r="R301" i="174"/>
  <c r="V300" i="174"/>
  <c r="W300" i="174" s="1"/>
  <c r="R300" i="174"/>
  <c r="V299" i="174"/>
  <c r="R299" i="174"/>
  <c r="V298" i="174"/>
  <c r="W298" i="174" s="1"/>
  <c r="R298" i="174"/>
  <c r="V297" i="174"/>
  <c r="R297" i="174"/>
  <c r="V296" i="174"/>
  <c r="W296" i="174" s="1"/>
  <c r="R296" i="174"/>
  <c r="V295" i="174"/>
  <c r="R295" i="174"/>
  <c r="V294" i="174"/>
  <c r="W294" i="174" s="1"/>
  <c r="R294" i="174"/>
  <c r="V293" i="174"/>
  <c r="R293" i="174"/>
  <c r="R292" i="174"/>
  <c r="W292" i="174" s="1"/>
  <c r="R291" i="174"/>
  <c r="W291" i="174" s="1"/>
  <c r="R290" i="174"/>
  <c r="W290" i="174" s="1"/>
  <c r="R289" i="174"/>
  <c r="W289" i="174" s="1"/>
  <c r="R288" i="174"/>
  <c r="W288" i="174" s="1"/>
  <c r="R287" i="174"/>
  <c r="W287" i="174" s="1"/>
  <c r="R286" i="174"/>
  <c r="W286" i="174" s="1"/>
  <c r="R285" i="174"/>
  <c r="W285" i="174" s="1"/>
  <c r="R284" i="174"/>
  <c r="W284" i="174" s="1"/>
  <c r="V283" i="174"/>
  <c r="W283" i="174" s="1"/>
  <c r="R283" i="174"/>
  <c r="V282" i="174"/>
  <c r="R282" i="174"/>
  <c r="V281" i="174"/>
  <c r="W281" i="174" s="1"/>
  <c r="R281" i="174"/>
  <c r="V280" i="174"/>
  <c r="R280" i="174"/>
  <c r="V279" i="174"/>
  <c r="W279" i="174" s="1"/>
  <c r="R279" i="174"/>
  <c r="V278" i="174"/>
  <c r="R278" i="174"/>
  <c r="V277" i="174"/>
  <c r="W277" i="174" s="1"/>
  <c r="R277" i="174"/>
  <c r="V276" i="174"/>
  <c r="R276" i="174"/>
  <c r="R275" i="174"/>
  <c r="W275" i="174" s="1"/>
  <c r="R274" i="174"/>
  <c r="W274" i="174" s="1"/>
  <c r="R273" i="174"/>
  <c r="W273" i="174" s="1"/>
  <c r="R272" i="174"/>
  <c r="W272" i="174" s="1"/>
  <c r="R271" i="174"/>
  <c r="W271" i="174" s="1"/>
  <c r="R270" i="174"/>
  <c r="W270" i="174" s="1"/>
  <c r="R269" i="174"/>
  <c r="W269" i="174" s="1"/>
  <c r="R268" i="174"/>
  <c r="W268" i="174" s="1"/>
  <c r="R267" i="174"/>
  <c r="W267" i="174" s="1"/>
  <c r="R266" i="174"/>
  <c r="W266" i="174" s="1"/>
  <c r="R265" i="174"/>
  <c r="W265" i="174" s="1"/>
  <c r="R264" i="174"/>
  <c r="W264" i="174" s="1"/>
  <c r="R263" i="174"/>
  <c r="W263" i="174" s="1"/>
  <c r="V262" i="174"/>
  <c r="R262" i="174"/>
  <c r="R261" i="174"/>
  <c r="W261" i="174" s="1"/>
  <c r="R260" i="174"/>
  <c r="W260" i="174" s="1"/>
  <c r="V259" i="174"/>
  <c r="R259" i="174"/>
  <c r="R258" i="174"/>
  <c r="W258" i="174" s="1"/>
  <c r="R257" i="174"/>
  <c r="W257" i="174" s="1"/>
  <c r="V256" i="174"/>
  <c r="R256" i="174"/>
  <c r="R255" i="174"/>
  <c r="W255" i="174" s="1"/>
  <c r="R254" i="174"/>
  <c r="W254" i="174" s="1"/>
  <c r="R253" i="174"/>
  <c r="W253" i="174" s="1"/>
  <c r="V252" i="174"/>
  <c r="R252" i="174"/>
  <c r="V251" i="174"/>
  <c r="W251" i="174" s="1"/>
  <c r="R251" i="174"/>
  <c r="R250" i="174"/>
  <c r="W250" i="174" s="1"/>
  <c r="R249" i="174"/>
  <c r="W249" i="174" s="1"/>
  <c r="R248" i="174"/>
  <c r="W248" i="174" s="1"/>
  <c r="R247" i="174"/>
  <c r="W247" i="174" s="1"/>
  <c r="R246" i="174"/>
  <c r="W246" i="174" s="1"/>
  <c r="R245" i="174"/>
  <c r="W245" i="174" s="1"/>
  <c r="R244" i="174"/>
  <c r="W244" i="174" s="1"/>
  <c r="R243" i="174"/>
  <c r="W243" i="174" s="1"/>
  <c r="R242" i="174"/>
  <c r="W242" i="174" s="1"/>
  <c r="R241" i="174"/>
  <c r="W241" i="174" s="1"/>
  <c r="R240" i="174"/>
  <c r="W240" i="174" s="1"/>
  <c r="R239" i="174"/>
  <c r="W239" i="174" s="1"/>
  <c r="V238" i="174"/>
  <c r="R238" i="174"/>
  <c r="V237" i="174"/>
  <c r="W237" i="174" s="1"/>
  <c r="R237" i="174"/>
  <c r="R236" i="174"/>
  <c r="W236" i="174" s="1"/>
  <c r="R235" i="174"/>
  <c r="W235" i="174" s="1"/>
  <c r="V234" i="174"/>
  <c r="W234" i="174" s="1"/>
  <c r="R234" i="174"/>
  <c r="V233" i="174"/>
  <c r="R233" i="174"/>
  <c r="V232" i="174"/>
  <c r="W232" i="174" s="1"/>
  <c r="R232" i="174"/>
  <c r="R231" i="174"/>
  <c r="W231" i="174" s="1"/>
  <c r="R230" i="174"/>
  <c r="W230" i="174" s="1"/>
  <c r="V229" i="174"/>
  <c r="W229" i="174" s="1"/>
  <c r="R229" i="174"/>
  <c r="R228" i="174"/>
  <c r="W228" i="174" s="1"/>
  <c r="R227" i="174"/>
  <c r="W227" i="174" s="1"/>
  <c r="V226" i="174"/>
  <c r="W226" i="174" s="1"/>
  <c r="R226" i="174"/>
  <c r="R225" i="174"/>
  <c r="W225" i="174" s="1"/>
  <c r="V224" i="174"/>
  <c r="W224" i="174" s="1"/>
  <c r="R224" i="174"/>
  <c r="V223" i="174"/>
  <c r="R223" i="174"/>
  <c r="V222" i="174"/>
  <c r="W222" i="174" s="1"/>
  <c r="R222" i="174"/>
  <c r="V221" i="174"/>
  <c r="R221" i="174"/>
  <c r="V220" i="174"/>
  <c r="W220" i="174" s="1"/>
  <c r="R220" i="174"/>
  <c r="V219" i="174"/>
  <c r="R219" i="174"/>
  <c r="V218" i="174"/>
  <c r="W218" i="174" s="1"/>
  <c r="R218" i="174"/>
  <c r="V217" i="174"/>
  <c r="R217" i="174"/>
  <c r="V216" i="174"/>
  <c r="W216" i="174" s="1"/>
  <c r="R216" i="174"/>
  <c r="V215" i="174"/>
  <c r="R215" i="174"/>
  <c r="R214" i="174"/>
  <c r="W214" i="174" s="1"/>
  <c r="V213" i="174"/>
  <c r="W213" i="174" s="1"/>
  <c r="R213" i="174"/>
  <c r="V212" i="174"/>
  <c r="R212" i="174"/>
  <c r="V211" i="174"/>
  <c r="W211" i="174" s="1"/>
  <c r="R211" i="174"/>
  <c r="R210" i="174"/>
  <c r="R209" i="174"/>
  <c r="R208" i="174"/>
  <c r="V207" i="174"/>
  <c r="R207" i="174"/>
  <c r="V206" i="174"/>
  <c r="W206" i="174" s="1"/>
  <c r="R206" i="174"/>
  <c r="V205" i="174"/>
  <c r="R205" i="174"/>
  <c r="V204" i="174"/>
  <c r="W204" i="174" s="1"/>
  <c r="R204" i="174"/>
  <c r="V203" i="174"/>
  <c r="R203" i="174"/>
  <c r="R202" i="174"/>
  <c r="W202" i="174" s="1"/>
  <c r="V201" i="174"/>
  <c r="W201" i="174" s="1"/>
  <c r="R201" i="174"/>
  <c r="V200" i="174"/>
  <c r="R200" i="174"/>
  <c r="R199" i="174"/>
  <c r="W199" i="174" s="1"/>
  <c r="V198" i="174"/>
  <c r="R198" i="174"/>
  <c r="R197" i="174"/>
  <c r="W197" i="174" s="1"/>
  <c r="R196" i="174"/>
  <c r="W196" i="174" s="1"/>
  <c r="V195" i="174"/>
  <c r="R195" i="174"/>
  <c r="V194" i="174"/>
  <c r="W194" i="174" s="1"/>
  <c r="R194" i="174"/>
  <c r="V193" i="174"/>
  <c r="R193" i="174"/>
  <c r="R192" i="174"/>
  <c r="W192" i="174" s="1"/>
  <c r="V191" i="174"/>
  <c r="W191" i="174" s="1"/>
  <c r="R191" i="174"/>
  <c r="R190" i="174"/>
  <c r="W190" i="174" s="1"/>
  <c r="R189" i="174"/>
  <c r="W189" i="174" s="1"/>
  <c r="R188" i="174"/>
  <c r="W188" i="174" s="1"/>
  <c r="V187" i="174"/>
  <c r="R187" i="174"/>
  <c r="V186" i="174"/>
  <c r="W186" i="174" s="1"/>
  <c r="R186" i="174"/>
  <c r="V185" i="174"/>
  <c r="R185" i="174"/>
  <c r="V184" i="174"/>
  <c r="W184" i="174" s="1"/>
  <c r="R184" i="174"/>
  <c r="R183" i="174"/>
  <c r="W183" i="174" s="1"/>
  <c r="R182" i="174"/>
  <c r="R181" i="174"/>
  <c r="R180" i="174"/>
  <c r="R179" i="174"/>
  <c r="W179" i="174" s="1"/>
  <c r="R178" i="174"/>
  <c r="W178" i="174" s="1"/>
  <c r="V177" i="174"/>
  <c r="W177" i="174" s="1"/>
  <c r="R177" i="174"/>
  <c r="R176" i="174"/>
  <c r="W176" i="174" s="1"/>
  <c r="V175" i="174"/>
  <c r="R175" i="174"/>
  <c r="V174" i="174"/>
  <c r="W174" i="174" s="1"/>
  <c r="R174" i="174"/>
  <c r="V173" i="174"/>
  <c r="R173" i="174"/>
  <c r="V172" i="174"/>
  <c r="W172" i="174" s="1"/>
  <c r="R172" i="174"/>
  <c r="V171" i="174"/>
  <c r="R171" i="174"/>
  <c r="V170" i="174"/>
  <c r="W170" i="174" s="1"/>
  <c r="R170" i="174"/>
  <c r="V169" i="174"/>
  <c r="R169" i="174"/>
  <c r="V168" i="174"/>
  <c r="W168" i="174" s="1"/>
  <c r="R168" i="174"/>
  <c r="V167" i="174"/>
  <c r="R167" i="174"/>
  <c r="V166" i="174"/>
  <c r="W166" i="174" s="1"/>
  <c r="R166" i="174"/>
  <c r="V165" i="174"/>
  <c r="R165" i="174"/>
  <c r="R164" i="174"/>
  <c r="W164" i="174" s="1"/>
  <c r="V163" i="174"/>
  <c r="R163" i="174"/>
  <c r="V162" i="174"/>
  <c r="W162" i="174" s="1"/>
  <c r="R162" i="174"/>
  <c r="R161" i="174"/>
  <c r="W161" i="174" s="1"/>
  <c r="V160" i="174"/>
  <c r="R160" i="174"/>
  <c r="V159" i="174"/>
  <c r="W159" i="174" s="1"/>
  <c r="R159" i="174"/>
  <c r="V158" i="174"/>
  <c r="R158" i="174"/>
  <c r="V157" i="174"/>
  <c r="W157" i="174" s="1"/>
  <c r="R157" i="174"/>
  <c r="R156" i="174"/>
  <c r="W156" i="174" s="1"/>
  <c r="V155" i="174"/>
  <c r="W155" i="174" s="1"/>
  <c r="R155" i="174"/>
  <c r="V154" i="174"/>
  <c r="R154" i="174"/>
  <c r="R153" i="174"/>
  <c r="W153" i="174" s="1"/>
  <c r="R152" i="174"/>
  <c r="W152" i="174" s="1"/>
  <c r="R151" i="174"/>
  <c r="W151" i="174" s="1"/>
  <c r="R150" i="174"/>
  <c r="W150" i="174" s="1"/>
  <c r="V149" i="174"/>
  <c r="W149" i="174" s="1"/>
  <c r="R149" i="174"/>
  <c r="R148" i="174"/>
  <c r="W148" i="174" s="1"/>
  <c r="V147" i="174"/>
  <c r="R147" i="174"/>
  <c r="R146" i="174"/>
  <c r="W146" i="174" s="1"/>
  <c r="R145" i="174"/>
  <c r="W145" i="174" s="1"/>
  <c r="R144" i="174"/>
  <c r="W144" i="174" s="1"/>
  <c r="V143" i="174"/>
  <c r="W143" i="174" s="1"/>
  <c r="R143" i="174"/>
  <c r="V142" i="174"/>
  <c r="R142" i="174"/>
  <c r="V141" i="174"/>
  <c r="W141" i="174" s="1"/>
  <c r="R141" i="174"/>
  <c r="V140" i="174"/>
  <c r="R140" i="174"/>
  <c r="V139" i="174"/>
  <c r="W139" i="174" s="1"/>
  <c r="R139" i="174"/>
  <c r="V138" i="174"/>
  <c r="R138" i="174"/>
  <c r="V137" i="174"/>
  <c r="W137" i="174" s="1"/>
  <c r="R137" i="174"/>
  <c r="V136" i="174"/>
  <c r="R136" i="174"/>
  <c r="V135" i="174"/>
  <c r="W135" i="174" s="1"/>
  <c r="R135" i="174"/>
  <c r="R134" i="174"/>
  <c r="W134" i="174" s="1"/>
  <c r="R133" i="174"/>
  <c r="W133" i="174" s="1"/>
  <c r="R132" i="174"/>
  <c r="W132" i="174" s="1"/>
  <c r="R131" i="174"/>
  <c r="W131" i="174" s="1"/>
  <c r="R130" i="174"/>
  <c r="W130" i="174" s="1"/>
  <c r="R129" i="174"/>
  <c r="W129" i="174" s="1"/>
  <c r="R128" i="174"/>
  <c r="W128" i="174" s="1"/>
  <c r="R127" i="174"/>
  <c r="W127" i="174" s="1"/>
  <c r="V126" i="174"/>
  <c r="R126" i="174"/>
  <c r="R125" i="174"/>
  <c r="W125" i="174" s="1"/>
  <c r="V124" i="174"/>
  <c r="W124" i="174" s="1"/>
  <c r="R124" i="174"/>
  <c r="R123" i="174"/>
  <c r="W123" i="174" s="1"/>
  <c r="R122" i="174"/>
  <c r="W122" i="174" s="1"/>
  <c r="R121" i="174"/>
  <c r="W121" i="174" s="1"/>
  <c r="R120" i="174"/>
  <c r="W120" i="174" s="1"/>
  <c r="R119" i="174"/>
  <c r="W119" i="174" s="1"/>
  <c r="R118" i="174"/>
  <c r="W118" i="174" s="1"/>
  <c r="R117" i="174"/>
  <c r="W117" i="174" s="1"/>
  <c r="R116" i="174"/>
  <c r="W116" i="174" s="1"/>
  <c r="R115" i="174"/>
  <c r="W115" i="174" s="1"/>
  <c r="V114" i="174"/>
  <c r="W114" i="174" s="1"/>
  <c r="R114" i="174"/>
  <c r="V113" i="174"/>
  <c r="R113" i="174"/>
  <c r="V112" i="174"/>
  <c r="W112" i="174" s="1"/>
  <c r="R112" i="174"/>
  <c r="R111" i="174"/>
  <c r="R110" i="174"/>
  <c r="V109" i="174"/>
  <c r="W109" i="174" s="1"/>
  <c r="R109" i="174"/>
  <c r="V108" i="174"/>
  <c r="R108" i="174"/>
  <c r="V107" i="174"/>
  <c r="W107" i="174" s="1"/>
  <c r="R107" i="174"/>
  <c r="V106" i="174"/>
  <c r="R106" i="174"/>
  <c r="V105" i="174"/>
  <c r="W105" i="174" s="1"/>
  <c r="R105" i="174"/>
  <c r="V104" i="174"/>
  <c r="R104" i="174"/>
  <c r="R103" i="174"/>
  <c r="W103" i="174" s="1"/>
  <c r="R102" i="174"/>
  <c r="W102" i="174" s="1"/>
  <c r="V101" i="174"/>
  <c r="R101" i="174"/>
  <c r="R100" i="174"/>
  <c r="W100" i="174" s="1"/>
  <c r="R99" i="174"/>
  <c r="W99" i="174" s="1"/>
  <c r="V98" i="174"/>
  <c r="R98" i="174"/>
  <c r="R97" i="174"/>
  <c r="W97" i="174" s="1"/>
  <c r="V96" i="174"/>
  <c r="W96" i="174" s="1"/>
  <c r="R96" i="174"/>
  <c r="R95" i="174"/>
  <c r="W95" i="174" s="1"/>
  <c r="R94" i="174"/>
  <c r="W94" i="174" s="1"/>
  <c r="R93" i="174"/>
  <c r="W93" i="174" s="1"/>
  <c r="V92" i="174"/>
  <c r="R92" i="174"/>
  <c r="V91" i="174"/>
  <c r="W91" i="174" s="1"/>
  <c r="R91" i="174"/>
  <c r="R90" i="174"/>
  <c r="W90" i="174" s="1"/>
  <c r="V89" i="174"/>
  <c r="R89" i="174"/>
  <c r="R88" i="174"/>
  <c r="W88" i="174" s="1"/>
  <c r="V86" i="174"/>
  <c r="R86" i="174"/>
  <c r="V85" i="174"/>
  <c r="W85" i="174" s="1"/>
  <c r="R85" i="174"/>
  <c r="R84" i="174"/>
  <c r="W84" i="174" s="1"/>
  <c r="R83" i="174"/>
  <c r="W83" i="174" s="1"/>
  <c r="R82" i="174"/>
  <c r="W82" i="174" s="1"/>
  <c r="R81" i="174"/>
  <c r="W81" i="174" s="1"/>
  <c r="R80" i="174"/>
  <c r="W80" i="174" s="1"/>
  <c r="V78" i="174"/>
  <c r="R78" i="174"/>
  <c r="V77" i="174"/>
  <c r="W77" i="174" s="1"/>
  <c r="R77" i="174"/>
  <c r="V76" i="174"/>
  <c r="W76" i="174" s="1"/>
  <c r="R75" i="174"/>
  <c r="W75" i="174" s="1"/>
  <c r="V74" i="174"/>
  <c r="W74" i="174" s="1"/>
  <c r="R74" i="174"/>
  <c r="V73" i="174"/>
  <c r="R73" i="174"/>
  <c r="V72" i="174"/>
  <c r="W72" i="174" s="1"/>
  <c r="R72" i="174"/>
  <c r="R71" i="174"/>
  <c r="R70" i="174"/>
  <c r="R69" i="174"/>
  <c r="R68" i="174"/>
  <c r="V67" i="174"/>
  <c r="R67" i="174"/>
  <c r="N65" i="174"/>
  <c r="N66" i="174" s="1"/>
  <c r="V64" i="174"/>
  <c r="R64" i="174"/>
  <c r="R63" i="174"/>
  <c r="W63" i="174" s="1"/>
  <c r="R62" i="174"/>
  <c r="W62" i="174" s="1"/>
  <c r="V60" i="174"/>
  <c r="R60" i="174"/>
  <c r="R59" i="174"/>
  <c r="W59" i="174" s="1"/>
  <c r="R58" i="174"/>
  <c r="W58" i="174" s="1"/>
  <c r="R57" i="174"/>
  <c r="W57" i="174" s="1"/>
  <c r="R56" i="174"/>
  <c r="W56" i="174" s="1"/>
  <c r="R55" i="174"/>
  <c r="W55" i="174" s="1"/>
  <c r="R54" i="174"/>
  <c r="W54" i="174" s="1"/>
  <c r="R53" i="174"/>
  <c r="W53" i="174" s="1"/>
  <c r="R52" i="174"/>
  <c r="W52" i="174" s="1"/>
  <c r="R51" i="174"/>
  <c r="W51" i="174" s="1"/>
  <c r="R50" i="174"/>
  <c r="W50" i="174" s="1"/>
  <c r="R49" i="174"/>
  <c r="R48" i="174"/>
  <c r="R47" i="174"/>
  <c r="N45" i="174"/>
  <c r="N46" i="174" s="1"/>
  <c r="R44" i="174"/>
  <c r="W44" i="174" s="1"/>
  <c r="R43" i="174"/>
  <c r="W43" i="174" s="1"/>
  <c r="R42" i="174"/>
  <c r="W42" i="174" s="1"/>
  <c r="R41" i="174"/>
  <c r="W41" i="174" s="1"/>
  <c r="R40" i="174"/>
  <c r="W40" i="174" s="1"/>
  <c r="R39" i="174"/>
  <c r="W39" i="174" s="1"/>
  <c r="N38" i="174"/>
  <c r="R38" i="174" s="1"/>
  <c r="W38" i="174" s="1"/>
  <c r="R37" i="174"/>
  <c r="W37" i="174" s="1"/>
  <c r="R36" i="174"/>
  <c r="W36" i="174" s="1"/>
  <c r="R35" i="174"/>
  <c r="W35" i="174" s="1"/>
  <c r="R34" i="174"/>
  <c r="W34" i="174" s="1"/>
  <c r="R33" i="174"/>
  <c r="W33" i="174" s="1"/>
  <c r="R31" i="174"/>
  <c r="W31" i="174" s="1"/>
  <c r="V30" i="174"/>
  <c r="R30" i="174"/>
  <c r="V29" i="174"/>
  <c r="W29" i="174" s="1"/>
  <c r="R29" i="174"/>
  <c r="V28" i="174"/>
  <c r="R28" i="174"/>
  <c r="R27" i="174"/>
  <c r="R26" i="174"/>
  <c r="R25" i="174"/>
  <c r="R24" i="174"/>
  <c r="W24" i="174" s="1"/>
  <c r="R23" i="174"/>
  <c r="W23" i="174" s="1"/>
  <c r="R22" i="174"/>
  <c r="R21" i="174"/>
  <c r="R20" i="174"/>
  <c r="R18" i="174"/>
  <c r="R17" i="174"/>
  <c r="R16" i="174"/>
  <c r="P15" i="174"/>
  <c r="P19" i="174" s="1"/>
  <c r="O15" i="174"/>
  <c r="O19" i="174" s="1"/>
  <c r="N15" i="174"/>
  <c r="N19" i="174" s="1"/>
  <c r="N14" i="174"/>
  <c r="R14" i="174" s="1"/>
  <c r="W14" i="174" s="1"/>
  <c r="V13" i="174"/>
  <c r="W13" i="174" s="1"/>
  <c r="R13" i="174"/>
  <c r="U5" i="174"/>
  <c r="C5" i="174"/>
  <c r="U4" i="174"/>
  <c r="C4" i="174"/>
  <c r="N1615" i="3"/>
  <c r="O1614" i="3" s="1"/>
  <c r="L1613" i="3"/>
  <c r="N1612" i="3"/>
  <c r="N1611" i="3"/>
  <c r="N1608" i="3"/>
  <c r="X581" i="7"/>
  <c r="O89" i="98"/>
  <c r="O90" i="98" s="1"/>
  <c r="N89" i="98"/>
  <c r="N90" i="98" s="1"/>
  <c r="I89" i="98"/>
  <c r="K89" i="98" s="1"/>
  <c r="M89" i="98" s="1"/>
  <c r="J88" i="98"/>
  <c r="I88" i="98"/>
  <c r="J87" i="98"/>
  <c r="I87" i="98"/>
  <c r="J86" i="98"/>
  <c r="I86" i="98"/>
  <c r="J85" i="98"/>
  <c r="I85" i="98"/>
  <c r="I84" i="98"/>
  <c r="K84" i="98" s="1"/>
  <c r="M84" i="98" s="1"/>
  <c r="J83" i="98"/>
  <c r="I83" i="98"/>
  <c r="R184" i="60" l="1"/>
  <c r="R152" i="60"/>
  <c r="W30" i="174"/>
  <c r="W78" i="174"/>
  <c r="W89" i="174"/>
  <c r="W158" i="174"/>
  <c r="W167" i="174"/>
  <c r="W171" i="174"/>
  <c r="W175" i="174"/>
  <c r="W212" i="174"/>
  <c r="W343" i="174" s="1"/>
  <c r="W233" i="174"/>
  <c r="W238" i="174"/>
  <c r="W252" i="174"/>
  <c r="W276" i="174"/>
  <c r="W280" i="174"/>
  <c r="W342" i="174"/>
  <c r="W459" i="174"/>
  <c r="W468" i="174"/>
  <c r="W476" i="174"/>
  <c r="W480" i="174"/>
  <c r="W503" i="174"/>
  <c r="W540" i="174"/>
  <c r="W544" i="174"/>
  <c r="W60" i="174"/>
  <c r="W64" i="174"/>
  <c r="W86" i="174"/>
  <c r="W92" i="174"/>
  <c r="W98" i="174"/>
  <c r="W101" i="174"/>
  <c r="W104" i="174"/>
  <c r="W106" i="174"/>
  <c r="W108" i="174"/>
  <c r="W113" i="174"/>
  <c r="W180" i="174" s="1"/>
  <c r="W126" i="174"/>
  <c r="W136" i="174"/>
  <c r="W138" i="174"/>
  <c r="W140" i="174"/>
  <c r="W142" i="174"/>
  <c r="W154" i="174"/>
  <c r="W163" i="174"/>
  <c r="W185" i="174"/>
  <c r="W208" i="174" s="1"/>
  <c r="W187" i="174"/>
  <c r="W193" i="174"/>
  <c r="W195" i="174"/>
  <c r="W198" i="174"/>
  <c r="W203" i="174"/>
  <c r="W205" i="174"/>
  <c r="W207" i="174"/>
  <c r="W215" i="174"/>
  <c r="W217" i="174"/>
  <c r="W219" i="174"/>
  <c r="W221" i="174"/>
  <c r="W223" i="174"/>
  <c r="W256" i="174"/>
  <c r="W259" i="174"/>
  <c r="W262" i="174"/>
  <c r="W293" i="174"/>
  <c r="W295" i="174"/>
  <c r="W297" i="174"/>
  <c r="W299" i="174"/>
  <c r="W301" i="174"/>
  <c r="W303" i="174"/>
  <c r="W305" i="174"/>
  <c r="W311" i="174"/>
  <c r="W313" i="174"/>
  <c r="W315" i="174"/>
  <c r="W317" i="174"/>
  <c r="W327" i="174"/>
  <c r="W28" i="174"/>
  <c r="W67" i="174"/>
  <c r="W73" i="174"/>
  <c r="W147" i="174"/>
  <c r="W160" i="174"/>
  <c r="W165" i="174"/>
  <c r="W169" i="174"/>
  <c r="W173" i="174"/>
  <c r="W200" i="174"/>
  <c r="W278" i="174"/>
  <c r="W282" i="174"/>
  <c r="W340" i="174"/>
  <c r="W433" i="174"/>
  <c r="W471" i="174"/>
  <c r="W473" i="174"/>
  <c r="W478" i="174"/>
  <c r="W515" i="174" s="1"/>
  <c r="W486" i="174"/>
  <c r="W492" i="174"/>
  <c r="W494" i="174"/>
  <c r="W500" i="174"/>
  <c r="W505" i="174"/>
  <c r="W511" i="174"/>
  <c r="W542" i="174"/>
  <c r="W546" i="174"/>
  <c r="W551" i="174"/>
  <c r="W25" i="174"/>
  <c r="W110" i="174"/>
  <c r="W538" i="174"/>
  <c r="W592" i="174"/>
  <c r="AC19" i="173"/>
  <c r="R180" i="60"/>
  <c r="S187" i="60"/>
  <c r="U138" i="60"/>
  <c r="S151" i="60"/>
  <c r="R164" i="60"/>
  <c r="U175" i="60"/>
  <c r="U180" i="60"/>
  <c r="U154" i="60"/>
  <c r="M1622" i="3"/>
  <c r="U148" i="60"/>
  <c r="Q139" i="60"/>
  <c r="R128" i="60"/>
  <c r="U152" i="60"/>
  <c r="S174" i="60"/>
  <c r="R181" i="60"/>
  <c r="S183" i="60"/>
  <c r="U184" i="60"/>
  <c r="U183" i="60"/>
  <c r="U156" i="60"/>
  <c r="Q156" i="60"/>
  <c r="R102" i="60"/>
  <c r="U102" i="60"/>
  <c r="Q102" i="60"/>
  <c r="U105" i="60"/>
  <c r="S105" i="60"/>
  <c r="Q105" i="60"/>
  <c r="R105" i="60"/>
  <c r="U150" i="60"/>
  <c r="U155" i="60"/>
  <c r="S155" i="60"/>
  <c r="Q155" i="60"/>
  <c r="R136" i="60"/>
  <c r="Q167" i="60"/>
  <c r="U167" i="60"/>
  <c r="S130" i="60"/>
  <c r="U147" i="60"/>
  <c r="Q147" i="60"/>
  <c r="Q176" i="60"/>
  <c r="U176" i="60"/>
  <c r="U163" i="60"/>
  <c r="Q163" i="60"/>
  <c r="Q143" i="60"/>
  <c r="U143" i="60"/>
  <c r="S143" i="60"/>
  <c r="N660" i="174"/>
  <c r="Q106" i="60"/>
  <c r="O660" i="174"/>
  <c r="N160" i="175"/>
  <c r="O160" i="175" s="1"/>
  <c r="T160" i="175" s="1"/>
  <c r="P660" i="174"/>
  <c r="Q103" i="60"/>
  <c r="R104" i="60"/>
  <c r="S107" i="60"/>
  <c r="U108" i="60"/>
  <c r="Q109" i="60"/>
  <c r="R110" i="60"/>
  <c r="S111" i="60"/>
  <c r="U112" i="60"/>
  <c r="Q113" i="60"/>
  <c r="R114" i="60"/>
  <c r="S115" i="60"/>
  <c r="U116" i="60"/>
  <c r="Q117" i="60"/>
  <c r="R118" i="60"/>
  <c r="S119" i="60"/>
  <c r="U120" i="60"/>
  <c r="Q121" i="60"/>
  <c r="R122" i="60"/>
  <c r="S123" i="60"/>
  <c r="U124" i="60"/>
  <c r="Q125" i="60"/>
  <c r="R126" i="60"/>
  <c r="S127" i="60"/>
  <c r="U128" i="60"/>
  <c r="Q129" i="60"/>
  <c r="R130" i="60"/>
  <c r="S131" i="60"/>
  <c r="U132" i="60"/>
  <c r="Q133" i="60"/>
  <c r="R134" i="60"/>
  <c r="S135" i="60"/>
  <c r="U136" i="60"/>
  <c r="Q137" i="60"/>
  <c r="R138" i="60"/>
  <c r="S139" i="60"/>
  <c r="U140" i="60"/>
  <c r="Q141" i="60"/>
  <c r="R142" i="60"/>
  <c r="U144" i="60"/>
  <c r="Q145" i="60"/>
  <c r="R146" i="60"/>
  <c r="S147" i="60"/>
  <c r="Q149" i="60"/>
  <c r="R150" i="60"/>
  <c r="Q153" i="60"/>
  <c r="R154" i="60"/>
  <c r="Q157" i="60"/>
  <c r="R158" i="60"/>
  <c r="S159" i="60"/>
  <c r="U160" i="60"/>
  <c r="Q161" i="60"/>
  <c r="R162" i="60"/>
  <c r="S163" i="60"/>
  <c r="U164" i="60"/>
  <c r="Q165" i="60"/>
  <c r="R166" i="60"/>
  <c r="S167" i="60"/>
  <c r="U168" i="60"/>
  <c r="Q169" i="60"/>
  <c r="R170" i="60"/>
  <c r="S171" i="60"/>
  <c r="U172" i="60"/>
  <c r="Q173" i="60"/>
  <c r="R174" i="60"/>
  <c r="R175" i="60"/>
  <c r="S176" i="60"/>
  <c r="U177" i="60"/>
  <c r="Q178" i="60"/>
  <c r="R179" i="60"/>
  <c r="S180" i="60"/>
  <c r="U181" i="60"/>
  <c r="Q182" i="60"/>
  <c r="R183" i="60"/>
  <c r="S184" i="60"/>
  <c r="U185" i="60"/>
  <c r="Q186" i="60"/>
  <c r="S188" i="60"/>
  <c r="U189" i="60"/>
  <c r="Q190" i="60"/>
  <c r="S192" i="60"/>
  <c r="U193" i="60"/>
  <c r="S102" i="60"/>
  <c r="U103" i="60"/>
  <c r="Q104" i="60"/>
  <c r="S106" i="60"/>
  <c r="R107" i="60"/>
  <c r="S108" i="60"/>
  <c r="U109" i="60"/>
  <c r="Q110" i="60"/>
  <c r="R111" i="60"/>
  <c r="S112" i="60"/>
  <c r="U113" i="60"/>
  <c r="Q114" i="60"/>
  <c r="R115" i="60"/>
  <c r="S116" i="60"/>
  <c r="U117" i="60"/>
  <c r="Q118" i="60"/>
  <c r="R119" i="60"/>
  <c r="S120" i="60"/>
  <c r="U121" i="60"/>
  <c r="Q122" i="60"/>
  <c r="R123" i="60"/>
  <c r="S124" i="60"/>
  <c r="U125" i="60"/>
  <c r="Q126" i="60"/>
  <c r="R127" i="60"/>
  <c r="S128" i="60"/>
  <c r="U129" i="60"/>
  <c r="Q130" i="60"/>
  <c r="R131" i="60"/>
  <c r="S132" i="60"/>
  <c r="U133" i="60"/>
  <c r="Q134" i="60"/>
  <c r="R135" i="60"/>
  <c r="S136" i="60"/>
  <c r="U137" i="60"/>
  <c r="Q138" i="60"/>
  <c r="R139" i="60"/>
  <c r="S140" i="60"/>
  <c r="U141" i="60"/>
  <c r="Q142" i="60"/>
  <c r="R143" i="60"/>
  <c r="S144" i="60"/>
  <c r="U145" i="60"/>
  <c r="Q146" i="60"/>
  <c r="R147" i="60"/>
  <c r="S148" i="60"/>
  <c r="U149" i="60"/>
  <c r="Q150" i="60"/>
  <c r="R151" i="60"/>
  <c r="S152" i="60"/>
  <c r="U153" i="60"/>
  <c r="Q154" i="60"/>
  <c r="R155" i="60"/>
  <c r="S156" i="60"/>
  <c r="U157" i="60"/>
  <c r="Q158" i="60"/>
  <c r="R159" i="60"/>
  <c r="S160" i="60"/>
  <c r="U161" i="60"/>
  <c r="Q162" i="60"/>
  <c r="R163" i="60"/>
  <c r="S164" i="60"/>
  <c r="U165" i="60"/>
  <c r="Q166" i="60"/>
  <c r="R167" i="60"/>
  <c r="S168" i="60"/>
  <c r="U169" i="60"/>
  <c r="Q170" i="60"/>
  <c r="R171" i="60"/>
  <c r="S172" i="60"/>
  <c r="U173" i="60"/>
  <c r="Q174" i="60"/>
  <c r="Q175" i="60"/>
  <c r="R176" i="60"/>
  <c r="S177" i="60"/>
  <c r="U178" i="60"/>
  <c r="S181" i="60"/>
  <c r="U182" i="60"/>
  <c r="S185" i="60"/>
  <c r="U186" i="60"/>
  <c r="S189" i="60"/>
  <c r="U190" i="60"/>
  <c r="R192" i="60"/>
  <c r="S193" i="60"/>
  <c r="S103" i="60"/>
  <c r="U104" i="60"/>
  <c r="R106" i="60"/>
  <c r="Q107" i="60"/>
  <c r="R108" i="60"/>
  <c r="S109" i="60"/>
  <c r="U110" i="60"/>
  <c r="Q111" i="60"/>
  <c r="R112" i="60"/>
  <c r="S113" i="60"/>
  <c r="U114" i="60"/>
  <c r="Q115" i="60"/>
  <c r="R116" i="60"/>
  <c r="S117" i="60"/>
  <c r="U118" i="60"/>
  <c r="Q119" i="60"/>
  <c r="R120" i="60"/>
  <c r="S121" i="60"/>
  <c r="U122" i="60"/>
  <c r="Q123" i="60"/>
  <c r="R124" i="60"/>
  <c r="S125" i="60"/>
  <c r="U126" i="60"/>
  <c r="Q127" i="60"/>
  <c r="S129" i="60"/>
  <c r="Q131" i="60"/>
  <c r="S133" i="60"/>
  <c r="U134" i="60"/>
  <c r="S137" i="60"/>
  <c r="S141" i="60"/>
  <c r="S145" i="60"/>
  <c r="S149" i="60"/>
  <c r="S153" i="60"/>
  <c r="S157" i="60"/>
  <c r="S161" i="60"/>
  <c r="S165" i="60"/>
  <c r="S169" i="60"/>
  <c r="S173" i="60"/>
  <c r="S178" i="60"/>
  <c r="S182" i="60"/>
  <c r="S186" i="60"/>
  <c r="S190" i="60"/>
  <c r="Q192" i="60"/>
  <c r="R193" i="60"/>
  <c r="O1623" i="3"/>
  <c r="N1622" i="3"/>
  <c r="O1619" i="3" s="1"/>
  <c r="O77" i="176"/>
  <c r="O23" i="176"/>
  <c r="O19" i="175"/>
  <c r="O38" i="175"/>
  <c r="O24" i="175"/>
  <c r="O52" i="175"/>
  <c r="O55" i="175"/>
  <c r="O15" i="175"/>
  <c r="O37" i="175"/>
  <c r="O54" i="175"/>
  <c r="O112" i="175"/>
  <c r="T112" i="175" s="1"/>
  <c r="T114" i="175" s="1"/>
  <c r="R652" i="174"/>
  <c r="W652" i="174" s="1"/>
  <c r="R591" i="174"/>
  <c r="W591" i="174" s="1"/>
  <c r="R19" i="174"/>
  <c r="W19" i="174" s="1"/>
  <c r="W20" i="174" s="1"/>
  <c r="R593" i="174"/>
  <c r="W593" i="174" s="1"/>
  <c r="R602" i="174"/>
  <c r="W602" i="174" s="1"/>
  <c r="R685" i="174"/>
  <c r="W685" i="174" s="1"/>
  <c r="R46" i="174"/>
  <c r="W46" i="174" s="1"/>
  <c r="N32" i="174"/>
  <c r="R32" i="174" s="1"/>
  <c r="W32" i="174" s="1"/>
  <c r="N61" i="174"/>
  <c r="R61" i="174" s="1"/>
  <c r="W61" i="174" s="1"/>
  <c r="R66" i="174"/>
  <c r="W66" i="174" s="1"/>
  <c r="R15" i="174"/>
  <c r="W15" i="174" s="1"/>
  <c r="W16" i="174" s="1"/>
  <c r="R45" i="174"/>
  <c r="W45" i="174" s="1"/>
  <c r="R65" i="174"/>
  <c r="W65" i="174" s="1"/>
  <c r="R590" i="174"/>
  <c r="W590" i="174" s="1"/>
  <c r="M1613" i="3"/>
  <c r="N1613" i="3" s="1"/>
  <c r="O1610" i="3" s="1"/>
  <c r="O1609" i="3" s="1"/>
  <c r="K83" i="98"/>
  <c r="M83" i="98" s="1"/>
  <c r="K85" i="98"/>
  <c r="M85" i="98" s="1"/>
  <c r="K86" i="98"/>
  <c r="M86" i="98" s="1"/>
  <c r="K88" i="98"/>
  <c r="M88" i="98" s="1"/>
  <c r="K87" i="98"/>
  <c r="M87" i="98" s="1"/>
  <c r="W595" i="174" l="1"/>
  <c r="W68" i="174"/>
  <c r="W344" i="174"/>
  <c r="W553" i="174"/>
  <c r="W692" i="174" s="1"/>
  <c r="W47" i="174"/>
  <c r="R660" i="174"/>
  <c r="W660" i="174" s="1"/>
  <c r="O1618" i="3"/>
  <c r="M90" i="98"/>
  <c r="O95" i="98" s="1"/>
  <c r="W557" i="174" l="1"/>
  <c r="P581" i="7"/>
  <c r="T581" i="7" s="1"/>
  <c r="Y581" i="7" s="1"/>
  <c r="P565" i="174"/>
  <c r="R565" i="174" s="1"/>
  <c r="W565" i="174" s="1"/>
  <c r="L115" i="60" l="1"/>
  <c r="M115" i="60"/>
  <c r="S721" i="7" l="1"/>
  <c r="S722" i="7" s="1"/>
  <c r="T722" i="7" s="1"/>
  <c r="L24" i="60" s="1"/>
  <c r="D34" i="10"/>
  <c r="B57" i="173" s="1"/>
  <c r="D33" i="10"/>
  <c r="B55" i="173" s="1"/>
  <c r="T759" i="7"/>
  <c r="T758" i="7"/>
  <c r="T745" i="7"/>
  <c r="T755" i="7"/>
  <c r="T720" i="7"/>
  <c r="L61" i="60" s="1"/>
  <c r="D32" i="10"/>
  <c r="B53" i="173" s="1"/>
  <c r="T712" i="7"/>
  <c r="T709" i="7"/>
  <c r="T705" i="7"/>
  <c r="D31" i="10"/>
  <c r="B51" i="173" s="1"/>
  <c r="F105" i="153"/>
  <c r="F105" i="152"/>
  <c r="F105" i="136"/>
  <c r="T697" i="7"/>
  <c r="L53" i="60" s="1"/>
  <c r="T696" i="7"/>
  <c r="L45" i="60" s="1"/>
  <c r="T695" i="7"/>
  <c r="L98" i="60" s="1"/>
  <c r="T694" i="7"/>
  <c r="L26" i="60" s="1"/>
  <c r="T693" i="7"/>
  <c r="L28" i="60" s="1"/>
  <c r="T692" i="7"/>
  <c r="L20" i="60" s="1"/>
  <c r="T691" i="7"/>
  <c r="T698" i="7"/>
  <c r="D30" i="10"/>
  <c r="B49" i="173" s="1"/>
  <c r="D29" i="10"/>
  <c r="B47" i="173" s="1"/>
  <c r="D28" i="10"/>
  <c r="B45" i="173" s="1"/>
  <c r="D27" i="10"/>
  <c r="B43" i="173" s="1"/>
  <c r="D26" i="10"/>
  <c r="B41" i="173" s="1"/>
  <c r="D25" i="10"/>
  <c r="B39" i="173" s="1"/>
  <c r="D24" i="10"/>
  <c r="B37" i="173" s="1"/>
  <c r="D23" i="10"/>
  <c r="B35" i="173" s="1"/>
  <c r="D22" i="10"/>
  <c r="B33" i="173" s="1"/>
  <c r="N1606" i="3"/>
  <c r="N1605" i="3"/>
  <c r="N1604" i="3"/>
  <c r="N1603" i="3"/>
  <c r="L1601" i="3"/>
  <c r="N1600" i="3"/>
  <c r="N1599" i="3"/>
  <c r="N1596" i="3"/>
  <c r="N1592" i="3"/>
  <c r="N1591" i="3"/>
  <c r="N1594" i="3"/>
  <c r="N1593" i="3"/>
  <c r="N1590" i="3"/>
  <c r="L1588" i="3"/>
  <c r="N1587" i="3"/>
  <c r="N1586" i="3"/>
  <c r="N1583" i="3"/>
  <c r="N1581" i="3"/>
  <c r="O1580" i="3" s="1"/>
  <c r="N1578" i="3"/>
  <c r="N1577" i="3"/>
  <c r="N1574" i="3"/>
  <c r="X660" i="7"/>
  <c r="U56" i="30"/>
  <c r="L26" i="93"/>
  <c r="N140" i="175" s="1"/>
  <c r="O140" i="175" s="1"/>
  <c r="T140" i="175" s="1"/>
  <c r="J26" i="93"/>
  <c r="Q631" i="174" s="1"/>
  <c r="R631" i="174" s="1"/>
  <c r="W631" i="174" s="1"/>
  <c r="T599" i="7"/>
  <c r="T598" i="7"/>
  <c r="N1572" i="3"/>
  <c r="N1571" i="3"/>
  <c r="L1569" i="3"/>
  <c r="N1568" i="3"/>
  <c r="N1567" i="3"/>
  <c r="N1564" i="3"/>
  <c r="H24" i="165"/>
  <c r="N107" i="175" s="1"/>
  <c r="O107" i="175" s="1"/>
  <c r="T107" i="175" s="1"/>
  <c r="T109" i="175" s="1"/>
  <c r="R597" i="7"/>
  <c r="Q596" i="7"/>
  <c r="D20" i="10"/>
  <c r="B29" i="173" s="1"/>
  <c r="T600" i="7"/>
  <c r="D19" i="10"/>
  <c r="B27" i="173" s="1"/>
  <c r="D18" i="10"/>
  <c r="B25" i="173" s="1"/>
  <c r="T534" i="7"/>
  <c r="T531" i="7"/>
  <c r="N1562" i="3"/>
  <c r="O1561" i="3" s="1"/>
  <c r="L1560" i="3"/>
  <c r="N1559" i="3"/>
  <c r="N1558" i="3"/>
  <c r="N1555" i="3"/>
  <c r="X483" i="7"/>
  <c r="T483" i="7"/>
  <c r="L143" i="60" s="1"/>
  <c r="T482" i="7"/>
  <c r="L139" i="60" s="1"/>
  <c r="T481" i="7"/>
  <c r="L116" i="60" s="1"/>
  <c r="T484" i="7"/>
  <c r="N471" i="7"/>
  <c r="T471" i="7" s="1"/>
  <c r="L453" i="60" s="1"/>
  <c r="N470" i="7"/>
  <c r="T470" i="7" s="1"/>
  <c r="L228" i="60" s="1"/>
  <c r="N469" i="7"/>
  <c r="T469" i="7" s="1"/>
  <c r="L482" i="60" s="1"/>
  <c r="N468" i="7"/>
  <c r="T468" i="7" s="1"/>
  <c r="L312" i="60" s="1"/>
  <c r="T472" i="7"/>
  <c r="T434" i="7"/>
  <c r="T390" i="7"/>
  <c r="T374" i="7"/>
  <c r="T366" i="7"/>
  <c r="N373" i="7"/>
  <c r="R25" i="167"/>
  <c r="Q25" i="167"/>
  <c r="P25" i="167"/>
  <c r="O25" i="167"/>
  <c r="N25" i="167"/>
  <c r="M25" i="167"/>
  <c r="L25" i="167"/>
  <c r="K25" i="167"/>
  <c r="J25" i="167"/>
  <c r="I25" i="167"/>
  <c r="H25" i="167"/>
  <c r="G25" i="167"/>
  <c r="R25" i="166"/>
  <c r="Q25" i="166"/>
  <c r="P25" i="166"/>
  <c r="O25" i="166"/>
  <c r="N25" i="166"/>
  <c r="M25" i="166"/>
  <c r="L25" i="166"/>
  <c r="K25" i="166"/>
  <c r="J25" i="166"/>
  <c r="I25" i="166"/>
  <c r="H25" i="166"/>
  <c r="G25" i="166"/>
  <c r="H25" i="71"/>
  <c r="I25" i="71"/>
  <c r="J25" i="71"/>
  <c r="K25" i="71"/>
  <c r="L25" i="71"/>
  <c r="M25" i="71"/>
  <c r="N25" i="71"/>
  <c r="O25" i="71"/>
  <c r="P25" i="71"/>
  <c r="Q25" i="71"/>
  <c r="G25" i="71"/>
  <c r="R25" i="71"/>
  <c r="N365" i="7"/>
  <c r="S11" i="167"/>
  <c r="P349" i="174" s="1"/>
  <c r="S11" i="166"/>
  <c r="O349" i="174" s="1"/>
  <c r="S11" i="71"/>
  <c r="N349" i="174" s="1"/>
  <c r="D17" i="10"/>
  <c r="B23" i="173" s="1"/>
  <c r="T322" i="7"/>
  <c r="L249" i="60" s="1"/>
  <c r="N1553" i="3"/>
  <c r="O1552" i="3" s="1"/>
  <c r="L1551" i="3"/>
  <c r="N1550" i="3"/>
  <c r="N1549" i="3"/>
  <c r="N1546" i="3"/>
  <c r="N1544" i="3"/>
  <c r="O1543" i="3" s="1"/>
  <c r="L1542" i="3"/>
  <c r="N1541" i="3"/>
  <c r="N1540" i="3"/>
  <c r="N1537" i="3"/>
  <c r="X316" i="7"/>
  <c r="T316" i="7"/>
  <c r="L263" i="60" s="1"/>
  <c r="X317" i="7"/>
  <c r="T317" i="7"/>
  <c r="L192" i="60" s="1"/>
  <c r="N1535" i="3"/>
  <c r="O1534" i="3" s="1"/>
  <c r="L1533" i="3"/>
  <c r="N1532" i="3"/>
  <c r="N1531" i="3"/>
  <c r="N1528" i="3"/>
  <c r="X310" i="7"/>
  <c r="T310" i="7"/>
  <c r="L51" i="60" s="1"/>
  <c r="N1527" i="3"/>
  <c r="O1526" i="3" s="1"/>
  <c r="L1525" i="3"/>
  <c r="N1524" i="3"/>
  <c r="N1523" i="3"/>
  <c r="N1520" i="3"/>
  <c r="X308" i="7"/>
  <c r="T308" i="7"/>
  <c r="L304" i="60" s="1"/>
  <c r="N1518" i="3"/>
  <c r="O1517" i="3" s="1"/>
  <c r="L1516" i="3"/>
  <c r="N1515" i="3"/>
  <c r="N1514" i="3"/>
  <c r="N1511" i="3"/>
  <c r="X291" i="7"/>
  <c r="T291" i="7"/>
  <c r="L177" i="60" s="1"/>
  <c r="T281" i="7"/>
  <c r="L560" i="60" s="1"/>
  <c r="T241" i="7"/>
  <c r="L540" i="60" s="1"/>
  <c r="T191" i="7"/>
  <c r="L400" i="60" s="1"/>
  <c r="T192" i="7"/>
  <c r="L368" i="60" s="1"/>
  <c r="T88" i="7"/>
  <c r="L585" i="60" s="1"/>
  <c r="X117" i="7"/>
  <c r="T117" i="7"/>
  <c r="L193" i="60" s="1"/>
  <c r="T116" i="7"/>
  <c r="L229" i="60" s="1"/>
  <c r="T115" i="7"/>
  <c r="L104" i="60" s="1"/>
  <c r="X90" i="7"/>
  <c r="L637" i="60" l="1"/>
  <c r="Y90" i="7"/>
  <c r="Y123" i="7" s="1"/>
  <c r="Y357" i="7" s="1"/>
  <c r="N362" i="7"/>
  <c r="S25" i="71"/>
  <c r="N357" i="174" s="1"/>
  <c r="O1589" i="3"/>
  <c r="P362" i="7"/>
  <c r="S25" i="166"/>
  <c r="N370" i="7"/>
  <c r="O362" i="7"/>
  <c r="S25" i="167"/>
  <c r="R349" i="174"/>
  <c r="W349" i="174" s="1"/>
  <c r="T721" i="7"/>
  <c r="L17" i="60" s="1"/>
  <c r="O1602" i="3"/>
  <c r="M1601" i="3"/>
  <c r="N1601" i="3" s="1"/>
  <c r="O1598" i="3" s="1"/>
  <c r="M1588" i="3"/>
  <c r="N1588" i="3" s="1"/>
  <c r="O1585" i="3" s="1"/>
  <c r="O1570" i="3"/>
  <c r="M1579" i="3"/>
  <c r="N1579" i="3" s="1"/>
  <c r="O1576" i="3" s="1"/>
  <c r="O1575" i="3" s="1"/>
  <c r="M1525" i="3"/>
  <c r="N1525" i="3" s="1"/>
  <c r="O1522" i="3" s="1"/>
  <c r="O1521" i="3" s="1"/>
  <c r="M1560" i="3"/>
  <c r="N1560" i="3" s="1"/>
  <c r="O1557" i="3" s="1"/>
  <c r="O1556" i="3" s="1"/>
  <c r="M1551" i="3"/>
  <c r="N1551" i="3" s="1"/>
  <c r="O1548" i="3" s="1"/>
  <c r="O1547" i="3" s="1"/>
  <c r="M1569" i="3"/>
  <c r="N1569" i="3" s="1"/>
  <c r="O1566" i="3" s="1"/>
  <c r="M116" i="60"/>
  <c r="M143" i="60"/>
  <c r="M139" i="60"/>
  <c r="M192" i="60"/>
  <c r="M453" i="60"/>
  <c r="M312" i="60"/>
  <c r="M482" i="60"/>
  <c r="M228" i="60"/>
  <c r="M249" i="60"/>
  <c r="M263" i="60"/>
  <c r="M1542" i="3"/>
  <c r="N1542" i="3" s="1"/>
  <c r="O1539" i="3" s="1"/>
  <c r="O1538" i="3" s="1"/>
  <c r="M51" i="60"/>
  <c r="M1533" i="3"/>
  <c r="N1533" i="3" s="1"/>
  <c r="O1530" i="3" s="1"/>
  <c r="O1529" i="3" s="1"/>
  <c r="M304" i="60"/>
  <c r="M177" i="60"/>
  <c r="M1516" i="3"/>
  <c r="N1516" i="3" s="1"/>
  <c r="O1513" i="3" s="1"/>
  <c r="O1512" i="3" s="1"/>
  <c r="M560" i="60"/>
  <c r="M400" i="60"/>
  <c r="M368" i="60"/>
  <c r="M193" i="60"/>
  <c r="M104" i="60"/>
  <c r="M585" i="60"/>
  <c r="M229" i="60"/>
  <c r="L17" i="10" l="1"/>
  <c r="C23" i="173" s="1"/>
  <c r="M637" i="60"/>
  <c r="O1584" i="3"/>
  <c r="P357" i="174"/>
  <c r="P370" i="7"/>
  <c r="O357" i="174"/>
  <c r="O370" i="7"/>
  <c r="O1597" i="3"/>
  <c r="O1565" i="3"/>
  <c r="T84" i="7"/>
  <c r="N78" i="7"/>
  <c r="N79" i="7" s="1"/>
  <c r="T76" i="7"/>
  <c r="L141" i="60" s="1"/>
  <c r="R78" i="7"/>
  <c r="R79" i="7" s="1"/>
  <c r="R74" i="7" s="1"/>
  <c r="N48" i="7"/>
  <c r="N56" i="7"/>
  <c r="N57" i="7" s="1"/>
  <c r="R48" i="7"/>
  <c r="R56" i="7"/>
  <c r="R57" i="7" s="1"/>
  <c r="G23" i="173" l="1"/>
  <c r="Y23" i="173"/>
  <c r="O23" i="173"/>
  <c r="AA23" i="173"/>
  <c r="M23" i="173"/>
  <c r="W23" i="173"/>
  <c r="Q23" i="173"/>
  <c r="K23" i="173"/>
  <c r="S23" i="173"/>
  <c r="U23" i="173"/>
  <c r="I23" i="173"/>
  <c r="E23" i="173"/>
  <c r="R357" i="174"/>
  <c r="W357" i="174" s="1"/>
  <c r="M141" i="60"/>
  <c r="AC23" i="173" l="1"/>
  <c r="D13" i="10"/>
  <c r="B15" i="173" s="1"/>
  <c r="T36" i="7"/>
  <c r="T35" i="7"/>
  <c r="T31" i="7"/>
  <c r="T27" i="7"/>
  <c r="T30" i="7"/>
  <c r="T26" i="7"/>
  <c r="R25" i="7"/>
  <c r="R29" i="7" s="1"/>
  <c r="P25" i="7"/>
  <c r="P29" i="7" s="1"/>
  <c r="O25" i="7"/>
  <c r="O29" i="7" s="1"/>
  <c r="N25" i="7"/>
  <c r="N29" i="7" s="1"/>
  <c r="T22" i="7"/>
  <c r="L172" i="60" s="1"/>
  <c r="T23" i="7"/>
  <c r="L140" i="60" s="1"/>
  <c r="T24" i="7"/>
  <c r="L191" i="60" s="1"/>
  <c r="R20" i="7"/>
  <c r="N20" i="7"/>
  <c r="T14" i="7"/>
  <c r="L186" i="60" s="1"/>
  <c r="R419" i="60"/>
  <c r="Q526" i="60"/>
  <c r="S547" i="60"/>
  <c r="R587" i="60"/>
  <c r="S588" i="60"/>
  <c r="S499" i="60"/>
  <c r="U495" i="60"/>
  <c r="R435" i="60"/>
  <c r="Q426" i="60"/>
  <c r="R444" i="60"/>
  <c r="R479" i="60"/>
  <c r="R423" i="60"/>
  <c r="S408" i="60"/>
  <c r="U409" i="60"/>
  <c r="S542" i="60"/>
  <c r="Q493" i="60"/>
  <c r="S519" i="60"/>
  <c r="Q532" i="60"/>
  <c r="R481" i="60"/>
  <c r="U608" i="60"/>
  <c r="R494" i="60"/>
  <c r="R567" i="60"/>
  <c r="S610" i="60"/>
  <c r="U626" i="60"/>
  <c r="Q566" i="60"/>
  <c r="U592" i="60"/>
  <c r="S488" i="60"/>
  <c r="Q497" i="60"/>
  <c r="U400" i="60"/>
  <c r="U412" i="60"/>
  <c r="Q478" i="60"/>
  <c r="U492" i="60"/>
  <c r="Q549" i="60"/>
  <c r="U500" i="60"/>
  <c r="U468" i="60"/>
  <c r="U600" i="60"/>
  <c r="U605" i="60"/>
  <c r="Q624" i="60"/>
  <c r="U596" i="60"/>
  <c r="R628" i="60"/>
  <c r="R414" i="60"/>
  <c r="Q413" i="60"/>
  <c r="Q506" i="60"/>
  <c r="Q507" i="60"/>
  <c r="U421" i="60"/>
  <c r="Q541" i="60"/>
  <c r="Q620" i="60"/>
  <c r="R594" i="60"/>
  <c r="Q443" i="60"/>
  <c r="R411" i="60"/>
  <c r="U428" i="60"/>
  <c r="S515" i="60"/>
  <c r="U523" i="60"/>
  <c r="U590" i="60"/>
  <c r="R518" i="60"/>
  <c r="U601" i="60"/>
  <c r="R449" i="60"/>
  <c r="R467" i="60"/>
  <c r="Q429" i="60"/>
  <c r="Q396" i="60"/>
  <c r="R513" i="60"/>
  <c r="U570" i="60"/>
  <c r="Q406" i="60"/>
  <c r="R422" i="60"/>
  <c r="S580" i="60"/>
  <c r="R415" i="60"/>
  <c r="Q434" i="60"/>
  <c r="R459" i="60"/>
  <c r="Q454" i="60"/>
  <c r="R578" i="60"/>
  <c r="S595" i="60"/>
  <c r="R502" i="60"/>
  <c r="S584" i="60"/>
  <c r="U552" i="60"/>
  <c r="U615" i="60"/>
  <c r="Q402" i="60"/>
  <c r="U611" i="60"/>
  <c r="U622" i="60"/>
  <c r="U527" i="60"/>
  <c r="R625" i="60"/>
  <c r="U627" i="60"/>
  <c r="U465" i="60"/>
  <c r="R540" i="60"/>
  <c r="S432" i="60"/>
  <c r="U536" i="60"/>
  <c r="Q544" i="60"/>
  <c r="Q538" i="60"/>
  <c r="Q456" i="60"/>
  <c r="Q528" i="60"/>
  <c r="U609" i="60"/>
  <c r="S597" i="60"/>
  <c r="R585" i="60"/>
  <c r="R475" i="60"/>
  <c r="Q474" i="60"/>
  <c r="S512" i="60"/>
  <c r="R453" i="60"/>
  <c r="Q593" i="60"/>
  <c r="S424" i="60"/>
  <c r="Q557" i="60"/>
  <c r="U582" i="60"/>
  <c r="U537" i="60"/>
  <c r="R579" i="60"/>
  <c r="S616" i="60"/>
  <c r="U560" i="60"/>
  <c r="R425" i="60"/>
  <c r="U480" i="60"/>
  <c r="U404" i="60"/>
  <c r="S546" i="60"/>
  <c r="Q509" i="60"/>
  <c r="U559" i="60"/>
  <c r="S591" i="60"/>
  <c r="R583" i="60"/>
  <c r="S602" i="60"/>
  <c r="R607" i="60"/>
  <c r="R529" i="60"/>
  <c r="Q436" i="60"/>
  <c r="R445" i="60"/>
  <c r="R439" i="60"/>
  <c r="Q466" i="60"/>
  <c r="U405" i="60"/>
  <c r="Q418" i="60"/>
  <c r="R433" i="60"/>
  <c r="S599" i="60"/>
  <c r="Q489" i="60"/>
  <c r="U398" i="60"/>
  <c r="U438" i="60"/>
  <c r="U543" i="60"/>
  <c r="Q462" i="60"/>
  <c r="R563" i="60"/>
  <c r="R477" i="60"/>
  <c r="R397" i="60"/>
  <c r="U442" i="60"/>
  <c r="S522" i="60"/>
  <c r="R598" i="60"/>
  <c r="U473" i="60"/>
  <c r="R407" i="60"/>
  <c r="R569" i="60"/>
  <c r="Q575" i="60"/>
  <c r="R558" i="60"/>
  <c r="R629" i="60"/>
  <c r="R581" i="60"/>
  <c r="U535" i="60"/>
  <c r="R550" i="60"/>
  <c r="Q416" i="60"/>
  <c r="U548" i="60"/>
  <c r="R446" i="60"/>
  <c r="R603" i="60"/>
  <c r="R410" i="60"/>
  <c r="R451" i="60"/>
  <c r="R403" i="60"/>
  <c r="Q505" i="60"/>
  <c r="R399" i="60"/>
  <c r="Q555" i="60"/>
  <c r="R632" i="60"/>
  <c r="R573" i="60"/>
  <c r="R437" i="60"/>
  <c r="Q533" i="60"/>
  <c r="U460" i="60"/>
  <c r="R461" i="60"/>
  <c r="Q458" i="60"/>
  <c r="Q520" i="60"/>
  <c r="Q553" i="60"/>
  <c r="R498" i="60"/>
  <c r="R441" i="60"/>
  <c r="U472" i="60"/>
  <c r="R524" i="60"/>
  <c r="Q450" i="60"/>
  <c r="R417" i="60"/>
  <c r="Q539" i="60"/>
  <c r="R621" i="60"/>
  <c r="S604" i="60"/>
  <c r="R490" i="60"/>
  <c r="Q430" i="60"/>
  <c r="U631" i="60"/>
  <c r="Q614" i="60"/>
  <c r="Q508" i="60"/>
  <c r="S452" i="60"/>
  <c r="R455" i="60"/>
  <c r="U619" i="60"/>
  <c r="R617" i="60"/>
  <c r="R487" i="60"/>
  <c r="R471" i="60"/>
  <c r="S491" i="60"/>
  <c r="R440" i="60"/>
  <c r="R530" i="60"/>
  <c r="S531" i="60"/>
  <c r="Q482" i="60"/>
  <c r="R483" i="60"/>
  <c r="U484" i="60"/>
  <c r="U485" i="60"/>
  <c r="Q469" i="60"/>
  <c r="Q562" i="60"/>
  <c r="U565" i="60"/>
  <c r="R545" i="60"/>
  <c r="U464" i="60"/>
  <c r="R577" i="60"/>
  <c r="R463" i="60"/>
  <c r="R510" i="60"/>
  <c r="U571" i="60"/>
  <c r="Q572" i="60"/>
  <c r="U618" i="60"/>
  <c r="Q501" i="60"/>
  <c r="Q457" i="60"/>
  <c r="U496" i="60"/>
  <c r="U476" i="60"/>
  <c r="S612" i="60"/>
  <c r="R589" i="60"/>
  <c r="S511" i="60"/>
  <c r="U517" i="60"/>
  <c r="R556" i="60"/>
  <c r="R431" i="60"/>
  <c r="U564" i="60"/>
  <c r="S630" i="60"/>
  <c r="R504" i="60"/>
  <c r="Q503" i="60"/>
  <c r="U586" i="60"/>
  <c r="R447" i="60"/>
  <c r="R401" i="60"/>
  <c r="Q516" i="60"/>
  <c r="S551" i="60"/>
  <c r="Q568" i="60"/>
  <c r="U561" i="60"/>
  <c r="Q576" i="60"/>
  <c r="R613" i="60"/>
  <c r="S521" i="60"/>
  <c r="R514" i="60"/>
  <c r="Q486" i="60"/>
  <c r="U623" i="60"/>
  <c r="S606" i="60"/>
  <c r="Q448" i="60"/>
  <c r="S574" i="60"/>
  <c r="R534" i="60"/>
  <c r="U420" i="60"/>
  <c r="U587" i="60"/>
  <c r="Q582" i="60"/>
  <c r="R554" i="60"/>
  <c r="U546" i="60"/>
  <c r="U512" i="60"/>
  <c r="Q470" i="60"/>
  <c r="Q432" i="60"/>
  <c r="R427" i="60"/>
  <c r="Q400" i="60"/>
  <c r="D21" i="10"/>
  <c r="B31" i="173" s="1"/>
  <c r="D16" i="10"/>
  <c r="B21" i="173" s="1"/>
  <c r="D15" i="10"/>
  <c r="B19" i="173" s="1"/>
  <c r="D14" i="10"/>
  <c r="B17" i="173" s="1"/>
  <c r="D12" i="10"/>
  <c r="B13" i="173" s="1"/>
  <c r="T552" i="7"/>
  <c r="L509" i="60" s="1"/>
  <c r="T551" i="7"/>
  <c r="L496" i="60" s="1"/>
  <c r="T550" i="7"/>
  <c r="L635" i="60" s="1"/>
  <c r="T549" i="7"/>
  <c r="L609" i="60" s="1"/>
  <c r="T548" i="7"/>
  <c r="L600" i="60" s="1"/>
  <c r="T547" i="7"/>
  <c r="L578" i="60" s="1"/>
  <c r="T546" i="7"/>
  <c r="L597" i="60" s="1"/>
  <c r="T545" i="7"/>
  <c r="L588" i="60" s="1"/>
  <c r="T553" i="7"/>
  <c r="L389" i="60" s="1"/>
  <c r="T535" i="7"/>
  <c r="N1509" i="3"/>
  <c r="O1508" i="3" s="1"/>
  <c r="L1507" i="3"/>
  <c r="N1506" i="3"/>
  <c r="N1505" i="3"/>
  <c r="N1502" i="3"/>
  <c r="N1433" i="3"/>
  <c r="N1500" i="3"/>
  <c r="O1499" i="3" s="1"/>
  <c r="L1498" i="3"/>
  <c r="N1497" i="3"/>
  <c r="N1496" i="3"/>
  <c r="N1493" i="3"/>
  <c r="N1491" i="3"/>
  <c r="O1490" i="3" s="1"/>
  <c r="L1489" i="3"/>
  <c r="N1488" i="3"/>
  <c r="N1487" i="3"/>
  <c r="N1484" i="3"/>
  <c r="N1482" i="3"/>
  <c r="O1481" i="3" s="1"/>
  <c r="L1480" i="3"/>
  <c r="N1479" i="3"/>
  <c r="N1478" i="3"/>
  <c r="N1475" i="3"/>
  <c r="N1473" i="3"/>
  <c r="O1472" i="3" s="1"/>
  <c r="L1471" i="3"/>
  <c r="N1470" i="3"/>
  <c r="N1469" i="3"/>
  <c r="N1466" i="3"/>
  <c r="N1464" i="3"/>
  <c r="O1463" i="3" s="1"/>
  <c r="L1462" i="3"/>
  <c r="N1461" i="3"/>
  <c r="N1460" i="3"/>
  <c r="N1457" i="3"/>
  <c r="N1455" i="3"/>
  <c r="O1454" i="3" s="1"/>
  <c r="L1453" i="3"/>
  <c r="N1452" i="3"/>
  <c r="N1451" i="3"/>
  <c r="N1448" i="3"/>
  <c r="N1446" i="3"/>
  <c r="O1445" i="3" s="1"/>
  <c r="L1444" i="3"/>
  <c r="N1443" i="3"/>
  <c r="N1442" i="3"/>
  <c r="N1439" i="3"/>
  <c r="N1437" i="3"/>
  <c r="O1436" i="3" s="1"/>
  <c r="L1435" i="3"/>
  <c r="N1434" i="3"/>
  <c r="N1432" i="3"/>
  <c r="N1429" i="3"/>
  <c r="N1427" i="3"/>
  <c r="O1426" i="3" s="1"/>
  <c r="L1425" i="3"/>
  <c r="N1424" i="3"/>
  <c r="N1423" i="3"/>
  <c r="N1420" i="3"/>
  <c r="N1418" i="3"/>
  <c r="O1417" i="3" s="1"/>
  <c r="L1416" i="3"/>
  <c r="N1415" i="3"/>
  <c r="N1414" i="3"/>
  <c r="N1411" i="3"/>
  <c r="T499" i="7"/>
  <c r="L495" i="60" s="1"/>
  <c r="T498" i="7"/>
  <c r="L410" i="60" s="1"/>
  <c r="T497" i="7"/>
  <c r="L512" i="60" s="1"/>
  <c r="X496" i="7"/>
  <c r="T496" i="7"/>
  <c r="L118" i="60" s="1"/>
  <c r="X495" i="7"/>
  <c r="T495" i="7"/>
  <c r="L145" i="60" s="1"/>
  <c r="X494" i="7"/>
  <c r="T494" i="7"/>
  <c r="L250" i="60" s="1"/>
  <c r="X493" i="7"/>
  <c r="T493" i="7"/>
  <c r="L522" i="60" s="1"/>
  <c r="X492" i="7"/>
  <c r="T492" i="7"/>
  <c r="L507" i="60" s="1"/>
  <c r="T491" i="7"/>
  <c r="L510" i="60" s="1"/>
  <c r="T490" i="7"/>
  <c r="L596" i="60" s="1"/>
  <c r="X489" i="7"/>
  <c r="T489" i="7"/>
  <c r="L383" i="60" s="1"/>
  <c r="X488" i="7"/>
  <c r="T488" i="7"/>
  <c r="L497" i="60" s="1"/>
  <c r="X487" i="7"/>
  <c r="T487" i="7"/>
  <c r="L516" i="60" s="1"/>
  <c r="T512" i="7"/>
  <c r="L559" i="60" s="1"/>
  <c r="X511" i="7"/>
  <c r="T511" i="7"/>
  <c r="L256" i="60" s="1"/>
  <c r="X510" i="7"/>
  <c r="T510" i="7"/>
  <c r="L407" i="60" s="1"/>
  <c r="X509" i="7"/>
  <c r="T509" i="7"/>
  <c r="L470" i="60" s="1"/>
  <c r="X508" i="7"/>
  <c r="T508" i="7"/>
  <c r="L428" i="60" s="1"/>
  <c r="T507" i="7"/>
  <c r="L429" i="60" s="1"/>
  <c r="T506" i="7"/>
  <c r="L580" i="60" s="1"/>
  <c r="T505" i="7"/>
  <c r="L282" i="60" s="1"/>
  <c r="X504" i="7"/>
  <c r="T504" i="7"/>
  <c r="L587" i="60" s="1"/>
  <c r="T503" i="7"/>
  <c r="L593" i="60" s="1"/>
  <c r="X502" i="7"/>
  <c r="T502" i="7"/>
  <c r="L610" i="60" s="1"/>
  <c r="X501" i="7"/>
  <c r="T501" i="7"/>
  <c r="L328" i="60" s="1"/>
  <c r="T500" i="7"/>
  <c r="L275" i="60" s="1"/>
  <c r="T525" i="7"/>
  <c r="L147" i="60" s="1"/>
  <c r="T524" i="7"/>
  <c r="L545" i="60" s="1"/>
  <c r="T523" i="7"/>
  <c r="L625" i="60" s="1"/>
  <c r="X522" i="7"/>
  <c r="T522" i="7"/>
  <c r="L337" i="60" s="1"/>
  <c r="X521" i="7"/>
  <c r="T521" i="7"/>
  <c r="L574" i="60" s="1"/>
  <c r="X520" i="7"/>
  <c r="T520" i="7"/>
  <c r="L508" i="60" s="1"/>
  <c r="X519" i="7"/>
  <c r="T519" i="7"/>
  <c r="L561" i="60" s="1"/>
  <c r="T518" i="7"/>
  <c r="L488" i="60" s="1"/>
  <c r="T517" i="7"/>
  <c r="L577" i="60" s="1"/>
  <c r="X516" i="7"/>
  <c r="T516" i="7"/>
  <c r="L539" i="60" s="1"/>
  <c r="T515" i="7"/>
  <c r="L374" i="60" s="1"/>
  <c r="T514" i="7"/>
  <c r="L342" i="60" s="1"/>
  <c r="T513" i="7"/>
  <c r="L589" i="60" s="1"/>
  <c r="T537" i="7"/>
  <c r="L433" i="60" s="1"/>
  <c r="T536" i="7"/>
  <c r="L248" i="60" s="1"/>
  <c r="T530" i="7"/>
  <c r="L481" i="60" s="1"/>
  <c r="T529" i="7"/>
  <c r="L375" i="60" s="1"/>
  <c r="T528" i="7"/>
  <c r="L544" i="60" s="1"/>
  <c r="X527" i="7"/>
  <c r="T527" i="7"/>
  <c r="L526" i="60" s="1"/>
  <c r="T526" i="7"/>
  <c r="L387" i="60" s="1"/>
  <c r="R14" i="48"/>
  <c r="N83" i="176" s="1"/>
  <c r="O83" i="176" s="1"/>
  <c r="T83" i="176" s="1"/>
  <c r="T572" i="7"/>
  <c r="T569" i="7"/>
  <c r="N1337" i="3"/>
  <c r="O1336" i="3" s="1"/>
  <c r="X568" i="7"/>
  <c r="X567" i="7"/>
  <c r="X566" i="7"/>
  <c r="X563" i="7"/>
  <c r="X562" i="7"/>
  <c r="X561" i="7"/>
  <c r="X560" i="7"/>
  <c r="X559" i="7"/>
  <c r="X558" i="7"/>
  <c r="X557" i="7"/>
  <c r="X556" i="7"/>
  <c r="N1409" i="3"/>
  <c r="O1408" i="3" s="1"/>
  <c r="L1407" i="3"/>
  <c r="N1406" i="3"/>
  <c r="N1405" i="3"/>
  <c r="N1402" i="3"/>
  <c r="N1400" i="3"/>
  <c r="O1399" i="3" s="1"/>
  <c r="L1398" i="3"/>
  <c r="N1397" i="3"/>
  <c r="N1396" i="3"/>
  <c r="N1393" i="3"/>
  <c r="N1391" i="3"/>
  <c r="O1390" i="3" s="1"/>
  <c r="L1389" i="3"/>
  <c r="N1388" i="3"/>
  <c r="N1387" i="3"/>
  <c r="N1384" i="3"/>
  <c r="N1382" i="3"/>
  <c r="O1381" i="3" s="1"/>
  <c r="L1380" i="3"/>
  <c r="N1379" i="3"/>
  <c r="N1378" i="3"/>
  <c r="N1375" i="3"/>
  <c r="N1373" i="3"/>
  <c r="O1372" i="3" s="1"/>
  <c r="L1371" i="3"/>
  <c r="N1370" i="3"/>
  <c r="N1369" i="3"/>
  <c r="N1366" i="3"/>
  <c r="N1364" i="3"/>
  <c r="O1363" i="3" s="1"/>
  <c r="L1362" i="3"/>
  <c r="N1361" i="3"/>
  <c r="N1360" i="3"/>
  <c r="N1357" i="3"/>
  <c r="N1355" i="3"/>
  <c r="O1354" i="3" s="1"/>
  <c r="L1353" i="3"/>
  <c r="N1352" i="3"/>
  <c r="N1351" i="3"/>
  <c r="N1348" i="3"/>
  <c r="N1346" i="3"/>
  <c r="O1345" i="3" s="1"/>
  <c r="L1344" i="3"/>
  <c r="N1343" i="3"/>
  <c r="N1342" i="3"/>
  <c r="N1339" i="3"/>
  <c r="L1335" i="3"/>
  <c r="N1334" i="3"/>
  <c r="N1333" i="3"/>
  <c r="N1330" i="3"/>
  <c r="N1328" i="3"/>
  <c r="O1327" i="3" s="1"/>
  <c r="L1326" i="3"/>
  <c r="N1325" i="3"/>
  <c r="N1324" i="3"/>
  <c r="N1321" i="3"/>
  <c r="N1319" i="3"/>
  <c r="O1318" i="3" s="1"/>
  <c r="L1317" i="3"/>
  <c r="N1316" i="3"/>
  <c r="N1315" i="3"/>
  <c r="N1312" i="3"/>
  <c r="N1310" i="3"/>
  <c r="O1309" i="3" s="1"/>
  <c r="L1308" i="3"/>
  <c r="N1307" i="3"/>
  <c r="N1306" i="3"/>
  <c r="N1303" i="3"/>
  <c r="N1301" i="3"/>
  <c r="O1300" i="3" s="1"/>
  <c r="L1299" i="3"/>
  <c r="N1298" i="3"/>
  <c r="N1297" i="3"/>
  <c r="N1294" i="3"/>
  <c r="X571" i="7"/>
  <c r="T571" i="7"/>
  <c r="L25" i="60" s="1"/>
  <c r="T570" i="7"/>
  <c r="N1292" i="3"/>
  <c r="O1291" i="3" s="1"/>
  <c r="L1290" i="3"/>
  <c r="N1289" i="3"/>
  <c r="N1288" i="3"/>
  <c r="N1285" i="3"/>
  <c r="N1283" i="3"/>
  <c r="O1282" i="3" s="1"/>
  <c r="L1281" i="3"/>
  <c r="N1280" i="3"/>
  <c r="N1279" i="3"/>
  <c r="N1276" i="3"/>
  <c r="N1247" i="3"/>
  <c r="N1246" i="3"/>
  <c r="N1245" i="3"/>
  <c r="N1243" i="3"/>
  <c r="N1242" i="3"/>
  <c r="N1241" i="3"/>
  <c r="N1240" i="3"/>
  <c r="N1237" i="3"/>
  <c r="N1235" i="3"/>
  <c r="N1234" i="3"/>
  <c r="N1233" i="3"/>
  <c r="N1231" i="3"/>
  <c r="N1230" i="3"/>
  <c r="N1229" i="3"/>
  <c r="N1228" i="3"/>
  <c r="N1225" i="3"/>
  <c r="N1274" i="3"/>
  <c r="O1273" i="3" s="1"/>
  <c r="L1272" i="3"/>
  <c r="N1271" i="3"/>
  <c r="N1270" i="3"/>
  <c r="N1267" i="3"/>
  <c r="N1265" i="3"/>
  <c r="O1264" i="3" s="1"/>
  <c r="L1263" i="3"/>
  <c r="N1262" i="3"/>
  <c r="N1261" i="3"/>
  <c r="N1258" i="3"/>
  <c r="N1256" i="3"/>
  <c r="O1255" i="3" s="1"/>
  <c r="L1254" i="3"/>
  <c r="N1253" i="3"/>
  <c r="N1252" i="3"/>
  <c r="N1249" i="3"/>
  <c r="N1223" i="3"/>
  <c r="O1222" i="3" s="1"/>
  <c r="L1221" i="3"/>
  <c r="N1220" i="3"/>
  <c r="N1219" i="3"/>
  <c r="N1216" i="3"/>
  <c r="N1214" i="3"/>
  <c r="O1213" i="3" s="1"/>
  <c r="L1212" i="3"/>
  <c r="N1211" i="3"/>
  <c r="N1210" i="3"/>
  <c r="N1207" i="3"/>
  <c r="N1205" i="3"/>
  <c r="O1204" i="3" s="1"/>
  <c r="L1203" i="3"/>
  <c r="N1202" i="3"/>
  <c r="N1201" i="3"/>
  <c r="N1198" i="3"/>
  <c r="N971" i="3"/>
  <c r="N970" i="3"/>
  <c r="N969" i="3"/>
  <c r="N967" i="3"/>
  <c r="N966" i="3"/>
  <c r="N965" i="3"/>
  <c r="N964" i="3"/>
  <c r="N961" i="3"/>
  <c r="N1196" i="3"/>
  <c r="O1195" i="3" s="1"/>
  <c r="L1194" i="3"/>
  <c r="N1193" i="3"/>
  <c r="N1192" i="3"/>
  <c r="N1189" i="3"/>
  <c r="N1187" i="3"/>
  <c r="O1186" i="3" s="1"/>
  <c r="L1185" i="3"/>
  <c r="N1184" i="3"/>
  <c r="N1183" i="3"/>
  <c r="N1180" i="3"/>
  <c r="N1178" i="3"/>
  <c r="O1177" i="3" s="1"/>
  <c r="L1176" i="3"/>
  <c r="N1175" i="3"/>
  <c r="N1174" i="3"/>
  <c r="N1171" i="3"/>
  <c r="N1169" i="3"/>
  <c r="O1168" i="3" s="1"/>
  <c r="L1167" i="3"/>
  <c r="N1166" i="3"/>
  <c r="N1165" i="3"/>
  <c r="N1162" i="3"/>
  <c r="N1160" i="3"/>
  <c r="O1159" i="3" s="1"/>
  <c r="L1158" i="3"/>
  <c r="N1157" i="3"/>
  <c r="N1156" i="3"/>
  <c r="N1153" i="3"/>
  <c r="N1151" i="3"/>
  <c r="O1150" i="3" s="1"/>
  <c r="L1149" i="3"/>
  <c r="N1148" i="3"/>
  <c r="N1147" i="3"/>
  <c r="N1144" i="3"/>
  <c r="N1142" i="3"/>
  <c r="O1141" i="3" s="1"/>
  <c r="L1140" i="3"/>
  <c r="N1139" i="3"/>
  <c r="N1138" i="3"/>
  <c r="N1135" i="3"/>
  <c r="N1133" i="3"/>
  <c r="O1132" i="3" s="1"/>
  <c r="L1131" i="3"/>
  <c r="N1130" i="3"/>
  <c r="N1129" i="3"/>
  <c r="N1126" i="3"/>
  <c r="N1124" i="3"/>
  <c r="O1123" i="3" s="1"/>
  <c r="L1122" i="3"/>
  <c r="N1121" i="3"/>
  <c r="N1120" i="3"/>
  <c r="N1117" i="3"/>
  <c r="N1115" i="3"/>
  <c r="O1114" i="3" s="1"/>
  <c r="L1113" i="3"/>
  <c r="N1112" i="3"/>
  <c r="N1111" i="3"/>
  <c r="N1108" i="3"/>
  <c r="N1106" i="3"/>
  <c r="O1105" i="3" s="1"/>
  <c r="L1104" i="3"/>
  <c r="N1103" i="3"/>
  <c r="N1102" i="3"/>
  <c r="N1099" i="3"/>
  <c r="N1097" i="3"/>
  <c r="O1096" i="3" s="1"/>
  <c r="L1095" i="3"/>
  <c r="N1094" i="3"/>
  <c r="N1093" i="3"/>
  <c r="N1090" i="3"/>
  <c r="N1088" i="3"/>
  <c r="O1087" i="3" s="1"/>
  <c r="L1086" i="3"/>
  <c r="N1085" i="3"/>
  <c r="N1084" i="3"/>
  <c r="N1081" i="3"/>
  <c r="N1079" i="3"/>
  <c r="O1078" i="3" s="1"/>
  <c r="L1077" i="3"/>
  <c r="N1076" i="3"/>
  <c r="N1075" i="3"/>
  <c r="N1072" i="3"/>
  <c r="N1070" i="3"/>
  <c r="O1069" i="3" s="1"/>
  <c r="L1068" i="3"/>
  <c r="N1067" i="3"/>
  <c r="N1066" i="3"/>
  <c r="N1063" i="3"/>
  <c r="N1061" i="3"/>
  <c r="O1060" i="3" s="1"/>
  <c r="L1059" i="3"/>
  <c r="N1058" i="3"/>
  <c r="N1057" i="3"/>
  <c r="N1054" i="3"/>
  <c r="N1052" i="3"/>
  <c r="O1051" i="3" s="1"/>
  <c r="L1050" i="3"/>
  <c r="N1049" i="3"/>
  <c r="N1048" i="3"/>
  <c r="N1045" i="3"/>
  <c r="N1043" i="3"/>
  <c r="O1042" i="3" s="1"/>
  <c r="L1041" i="3"/>
  <c r="N1040" i="3"/>
  <c r="N1039" i="3"/>
  <c r="N1036" i="3"/>
  <c r="N1034" i="3"/>
  <c r="O1033" i="3" s="1"/>
  <c r="L1032" i="3"/>
  <c r="N1031" i="3"/>
  <c r="N1030" i="3"/>
  <c r="N1027" i="3"/>
  <c r="N1025" i="3"/>
  <c r="O1024" i="3" s="1"/>
  <c r="L1023" i="3"/>
  <c r="N1022" i="3"/>
  <c r="N1021" i="3"/>
  <c r="N1018" i="3"/>
  <c r="N1016" i="3"/>
  <c r="O1015" i="3" s="1"/>
  <c r="L1014" i="3"/>
  <c r="N1013" i="3"/>
  <c r="N1012" i="3"/>
  <c r="N1009" i="3"/>
  <c r="N1007" i="3"/>
  <c r="O1006" i="3" s="1"/>
  <c r="L1005" i="3"/>
  <c r="N1004" i="3"/>
  <c r="N1003" i="3"/>
  <c r="N1000" i="3"/>
  <c r="N998" i="3"/>
  <c r="O997" i="3" s="1"/>
  <c r="L996" i="3"/>
  <c r="N995" i="3"/>
  <c r="N994" i="3"/>
  <c r="N991" i="3"/>
  <c r="N989" i="3"/>
  <c r="O988" i="3" s="1"/>
  <c r="L987" i="3"/>
  <c r="N986" i="3"/>
  <c r="N985" i="3"/>
  <c r="N982" i="3"/>
  <c r="N980" i="3"/>
  <c r="O979" i="3" s="1"/>
  <c r="L978" i="3"/>
  <c r="N977" i="3"/>
  <c r="N976" i="3"/>
  <c r="N973" i="3"/>
  <c r="N959" i="3"/>
  <c r="O958" i="3" s="1"/>
  <c r="L957" i="3"/>
  <c r="N956" i="3"/>
  <c r="N955" i="3"/>
  <c r="N952" i="3"/>
  <c r="N950" i="3"/>
  <c r="O949" i="3" s="1"/>
  <c r="L948" i="3"/>
  <c r="N947" i="3"/>
  <c r="N946" i="3"/>
  <c r="N943" i="3"/>
  <c r="N941" i="3"/>
  <c r="O940" i="3" s="1"/>
  <c r="L939" i="3"/>
  <c r="N938" i="3"/>
  <c r="N937" i="3"/>
  <c r="N934" i="3"/>
  <c r="N932" i="3"/>
  <c r="O931" i="3" s="1"/>
  <c r="L930" i="3"/>
  <c r="N929" i="3"/>
  <c r="N928" i="3"/>
  <c r="N925" i="3"/>
  <c r="N923" i="3"/>
  <c r="O922" i="3" s="1"/>
  <c r="L921" i="3"/>
  <c r="N920" i="3"/>
  <c r="N919" i="3"/>
  <c r="N916" i="3"/>
  <c r="N914" i="3"/>
  <c r="O913" i="3" s="1"/>
  <c r="L912" i="3"/>
  <c r="N911" i="3"/>
  <c r="N910" i="3"/>
  <c r="N907" i="3"/>
  <c r="N905" i="3"/>
  <c r="O904" i="3" s="1"/>
  <c r="L903" i="3"/>
  <c r="N902" i="3"/>
  <c r="N901" i="3"/>
  <c r="N898" i="3"/>
  <c r="N896" i="3"/>
  <c r="O895" i="3" s="1"/>
  <c r="L894" i="3"/>
  <c r="N893" i="3"/>
  <c r="N892" i="3"/>
  <c r="N889" i="3"/>
  <c r="N887" i="3"/>
  <c r="O886" i="3" s="1"/>
  <c r="L885" i="3"/>
  <c r="N884" i="3"/>
  <c r="N883" i="3"/>
  <c r="N880" i="3"/>
  <c r="N878" i="3"/>
  <c r="O877" i="3" s="1"/>
  <c r="L876" i="3"/>
  <c r="N875" i="3"/>
  <c r="N874" i="3"/>
  <c r="N871" i="3"/>
  <c r="N869" i="3"/>
  <c r="O868" i="3" s="1"/>
  <c r="L867" i="3"/>
  <c r="N866" i="3"/>
  <c r="N865" i="3"/>
  <c r="N862" i="3"/>
  <c r="N860" i="3"/>
  <c r="O859" i="3" s="1"/>
  <c r="L858" i="3"/>
  <c r="N857" i="3"/>
  <c r="N856" i="3"/>
  <c r="N853" i="3"/>
  <c r="N851" i="3"/>
  <c r="O850" i="3" s="1"/>
  <c r="L849" i="3"/>
  <c r="N848" i="3"/>
  <c r="N847" i="3"/>
  <c r="N844" i="3"/>
  <c r="N842" i="3"/>
  <c r="O841" i="3" s="1"/>
  <c r="L840" i="3"/>
  <c r="N839" i="3"/>
  <c r="N838" i="3"/>
  <c r="N835" i="3"/>
  <c r="N833" i="3"/>
  <c r="O832" i="3" s="1"/>
  <c r="L831" i="3"/>
  <c r="N830" i="3"/>
  <c r="N829" i="3"/>
  <c r="N826" i="3"/>
  <c r="N824" i="3"/>
  <c r="O823" i="3" s="1"/>
  <c r="L822" i="3"/>
  <c r="N821" i="3"/>
  <c r="N820" i="3"/>
  <c r="N817" i="3"/>
  <c r="N815" i="3"/>
  <c r="O814" i="3" s="1"/>
  <c r="L813" i="3"/>
  <c r="N812" i="3"/>
  <c r="N811" i="3"/>
  <c r="N808" i="3"/>
  <c r="N756" i="3"/>
  <c r="N759" i="3"/>
  <c r="N760" i="3"/>
  <c r="N761" i="3"/>
  <c r="N755" i="3"/>
  <c r="N757" i="3"/>
  <c r="N806" i="3"/>
  <c r="O805" i="3" s="1"/>
  <c r="L804" i="3"/>
  <c r="N803" i="3"/>
  <c r="N802" i="3"/>
  <c r="N799" i="3"/>
  <c r="N797" i="3"/>
  <c r="O796" i="3" s="1"/>
  <c r="L795" i="3"/>
  <c r="N794" i="3"/>
  <c r="N793" i="3"/>
  <c r="N790" i="3"/>
  <c r="N788" i="3"/>
  <c r="O787" i="3" s="1"/>
  <c r="L786" i="3"/>
  <c r="N785" i="3"/>
  <c r="N784" i="3"/>
  <c r="N781" i="3"/>
  <c r="N779" i="3"/>
  <c r="O778" i="3" s="1"/>
  <c r="L777" i="3"/>
  <c r="N776" i="3"/>
  <c r="N775" i="3"/>
  <c r="N772" i="3"/>
  <c r="N770" i="3"/>
  <c r="O769" i="3" s="1"/>
  <c r="L768" i="3"/>
  <c r="N767" i="3"/>
  <c r="N766" i="3"/>
  <c r="N763" i="3"/>
  <c r="N754" i="3"/>
  <c r="N751" i="3"/>
  <c r="N749" i="3"/>
  <c r="O748" i="3" s="1"/>
  <c r="L747" i="3"/>
  <c r="N746" i="3"/>
  <c r="N745" i="3"/>
  <c r="N742" i="3"/>
  <c r="N740" i="3"/>
  <c r="O739" i="3" s="1"/>
  <c r="L738" i="3"/>
  <c r="N737" i="3"/>
  <c r="N736" i="3"/>
  <c r="N733" i="3"/>
  <c r="N731" i="3"/>
  <c r="O730" i="3" s="1"/>
  <c r="L729" i="3"/>
  <c r="N728" i="3"/>
  <c r="N727" i="3"/>
  <c r="N724" i="3"/>
  <c r="N722" i="3"/>
  <c r="O721" i="3" s="1"/>
  <c r="L720" i="3"/>
  <c r="N719" i="3"/>
  <c r="N718" i="3"/>
  <c r="N715" i="3"/>
  <c r="N713" i="3"/>
  <c r="O712" i="3" s="1"/>
  <c r="L711" i="3"/>
  <c r="N710" i="3"/>
  <c r="N709" i="3"/>
  <c r="N706" i="3"/>
  <c r="N704" i="3"/>
  <c r="O703" i="3" s="1"/>
  <c r="L702" i="3"/>
  <c r="N701" i="3"/>
  <c r="N700" i="3"/>
  <c r="N697" i="3"/>
  <c r="N695" i="3"/>
  <c r="O694" i="3" s="1"/>
  <c r="L693" i="3"/>
  <c r="N692" i="3"/>
  <c r="N691" i="3"/>
  <c r="N688" i="3"/>
  <c r="N686" i="3"/>
  <c r="O685" i="3" s="1"/>
  <c r="L684" i="3"/>
  <c r="N683" i="3"/>
  <c r="N682" i="3"/>
  <c r="N679" i="3"/>
  <c r="N677" i="3"/>
  <c r="O676" i="3" s="1"/>
  <c r="L675" i="3"/>
  <c r="N674" i="3"/>
  <c r="N673" i="3"/>
  <c r="N670" i="3"/>
  <c r="N668" i="3"/>
  <c r="O667" i="3" s="1"/>
  <c r="L666" i="3"/>
  <c r="N665" i="3"/>
  <c r="N664" i="3"/>
  <c r="N661" i="3"/>
  <c r="N659" i="3"/>
  <c r="O658" i="3" s="1"/>
  <c r="L657" i="3"/>
  <c r="N656" i="3"/>
  <c r="N655" i="3"/>
  <c r="N652" i="3"/>
  <c r="N650" i="3"/>
  <c r="O649" i="3" s="1"/>
  <c r="L648" i="3"/>
  <c r="N647" i="3"/>
  <c r="N646" i="3"/>
  <c r="N643" i="3"/>
  <c r="N641" i="3"/>
  <c r="O640" i="3" s="1"/>
  <c r="L639" i="3"/>
  <c r="N638" i="3"/>
  <c r="N637" i="3"/>
  <c r="N634" i="3"/>
  <c r="N632" i="3"/>
  <c r="O631" i="3" s="1"/>
  <c r="L630" i="3"/>
  <c r="N629" i="3"/>
  <c r="N628" i="3"/>
  <c r="N625" i="3"/>
  <c r="N623" i="3"/>
  <c r="O622" i="3" s="1"/>
  <c r="L621" i="3"/>
  <c r="N620" i="3"/>
  <c r="N619" i="3"/>
  <c r="N616" i="3"/>
  <c r="N614" i="3"/>
  <c r="O613" i="3" s="1"/>
  <c r="L612" i="3"/>
  <c r="N611" i="3"/>
  <c r="N610" i="3"/>
  <c r="N607" i="3"/>
  <c r="N605" i="3"/>
  <c r="O604" i="3" s="1"/>
  <c r="L603" i="3"/>
  <c r="N602" i="3"/>
  <c r="N601" i="3"/>
  <c r="N598" i="3"/>
  <c r="N596" i="3"/>
  <c r="O595" i="3" s="1"/>
  <c r="L594" i="3"/>
  <c r="N593" i="3"/>
  <c r="N592" i="3"/>
  <c r="N589" i="3"/>
  <c r="N587" i="3"/>
  <c r="O586" i="3" s="1"/>
  <c r="L585" i="3"/>
  <c r="N584" i="3"/>
  <c r="N583" i="3"/>
  <c r="N580" i="3"/>
  <c r="N578" i="3"/>
  <c r="O577" i="3" s="1"/>
  <c r="L576" i="3"/>
  <c r="N575" i="3"/>
  <c r="N574" i="3"/>
  <c r="N571" i="3"/>
  <c r="N569" i="3"/>
  <c r="O568" i="3" s="1"/>
  <c r="L567" i="3"/>
  <c r="N566" i="3"/>
  <c r="N565" i="3"/>
  <c r="N562" i="3"/>
  <c r="N560" i="3"/>
  <c r="O559" i="3" s="1"/>
  <c r="L558" i="3"/>
  <c r="N557" i="3"/>
  <c r="N556" i="3"/>
  <c r="N553" i="3"/>
  <c r="N551" i="3"/>
  <c r="O550" i="3" s="1"/>
  <c r="L549" i="3"/>
  <c r="N548" i="3"/>
  <c r="N547" i="3"/>
  <c r="N544" i="3"/>
  <c r="N542" i="3"/>
  <c r="O541" i="3" s="1"/>
  <c r="L540" i="3"/>
  <c r="N539" i="3"/>
  <c r="N538" i="3"/>
  <c r="N535" i="3"/>
  <c r="N533" i="3"/>
  <c r="O532" i="3" s="1"/>
  <c r="L531" i="3"/>
  <c r="N530" i="3"/>
  <c r="N529" i="3"/>
  <c r="N526" i="3"/>
  <c r="N524" i="3"/>
  <c r="O523" i="3" s="1"/>
  <c r="L522" i="3"/>
  <c r="N521" i="3"/>
  <c r="N520" i="3"/>
  <c r="N517" i="3"/>
  <c r="N515" i="3"/>
  <c r="O514" i="3" s="1"/>
  <c r="L513" i="3"/>
  <c r="N512" i="3"/>
  <c r="N511" i="3"/>
  <c r="N508" i="3"/>
  <c r="T160" i="7"/>
  <c r="L365" i="60" s="1"/>
  <c r="N506" i="3"/>
  <c r="O505" i="3" s="1"/>
  <c r="L504" i="3"/>
  <c r="N503" i="3"/>
  <c r="N502" i="3"/>
  <c r="N499" i="3"/>
  <c r="N497" i="3"/>
  <c r="O496" i="3" s="1"/>
  <c r="L495" i="3"/>
  <c r="N494" i="3"/>
  <c r="N493" i="3"/>
  <c r="N490" i="3"/>
  <c r="N488" i="3"/>
  <c r="O487" i="3" s="1"/>
  <c r="L486" i="3"/>
  <c r="N485" i="3"/>
  <c r="N484" i="3"/>
  <c r="N481" i="3"/>
  <c r="N479" i="3"/>
  <c r="O478" i="3" s="1"/>
  <c r="L477" i="3"/>
  <c r="N476" i="3"/>
  <c r="N475" i="3"/>
  <c r="N472" i="3"/>
  <c r="N470" i="3"/>
  <c r="O469" i="3" s="1"/>
  <c r="L468" i="3"/>
  <c r="N467" i="3"/>
  <c r="N466" i="3"/>
  <c r="N463" i="3"/>
  <c r="N461" i="3"/>
  <c r="O460" i="3" s="1"/>
  <c r="L459" i="3"/>
  <c r="N458" i="3"/>
  <c r="N457" i="3"/>
  <c r="N454" i="3"/>
  <c r="N452" i="3"/>
  <c r="O451" i="3" s="1"/>
  <c r="L450" i="3"/>
  <c r="N449" i="3"/>
  <c r="N448" i="3"/>
  <c r="N445" i="3"/>
  <c r="N443" i="3"/>
  <c r="O442" i="3" s="1"/>
  <c r="L441" i="3"/>
  <c r="N440" i="3"/>
  <c r="N439" i="3"/>
  <c r="N436" i="3"/>
  <c r="N434" i="3"/>
  <c r="O433" i="3" s="1"/>
  <c r="L432" i="3"/>
  <c r="N431" i="3"/>
  <c r="N430" i="3"/>
  <c r="N427" i="3"/>
  <c r="N425" i="3"/>
  <c r="O424" i="3" s="1"/>
  <c r="L423" i="3"/>
  <c r="N422" i="3"/>
  <c r="N421" i="3"/>
  <c r="N418" i="3"/>
  <c r="N416" i="3"/>
  <c r="O415" i="3" s="1"/>
  <c r="L414" i="3"/>
  <c r="N413" i="3"/>
  <c r="N412" i="3"/>
  <c r="N409" i="3"/>
  <c r="N407" i="3"/>
  <c r="O406" i="3" s="1"/>
  <c r="L405" i="3"/>
  <c r="N404" i="3"/>
  <c r="N403" i="3"/>
  <c r="N400" i="3"/>
  <c r="T744" i="7"/>
  <c r="F24" i="172"/>
  <c r="F25" i="172"/>
  <c r="F26" i="172"/>
  <c r="F27" i="172"/>
  <c r="F28" i="172"/>
  <c r="F29" i="172"/>
  <c r="F30" i="172"/>
  <c r="F31" i="172"/>
  <c r="F23" i="172"/>
  <c r="X749" i="7"/>
  <c r="X748" i="7"/>
  <c r="X750" i="7"/>
  <c r="S740" i="7"/>
  <c r="T740" i="7" s="1"/>
  <c r="E11" i="172"/>
  <c r="S737" i="7"/>
  <c r="T737" i="7" s="1"/>
  <c r="E8" i="172"/>
  <c r="N88" i="176" s="1"/>
  <c r="O88" i="176" s="1"/>
  <c r="T88" i="176" s="1"/>
  <c r="E23" i="172"/>
  <c r="E29" i="172" s="1"/>
  <c r="E18" i="172"/>
  <c r="S739" i="7"/>
  <c r="T739" i="7" s="1"/>
  <c r="E9" i="172"/>
  <c r="T32" i="7"/>
  <c r="T33" i="7"/>
  <c r="L267" i="60" s="1"/>
  <c r="T34" i="7"/>
  <c r="L386" i="60" s="1"/>
  <c r="T734" i="7"/>
  <c r="X743" i="7"/>
  <c r="X742" i="7"/>
  <c r="X741" i="7"/>
  <c r="X740" i="7"/>
  <c r="X739" i="7"/>
  <c r="X738" i="7"/>
  <c r="X737" i="7"/>
  <c r="X736" i="7"/>
  <c r="X735" i="7"/>
  <c r="N398" i="3"/>
  <c r="O397" i="3" s="1"/>
  <c r="L396" i="3"/>
  <c r="N395" i="3"/>
  <c r="N394" i="3"/>
  <c r="N391" i="3"/>
  <c r="T731" i="7"/>
  <c r="T15" i="7"/>
  <c r="L43" i="60" s="1"/>
  <c r="M53" i="60"/>
  <c r="M45" i="60"/>
  <c r="M98" i="60"/>
  <c r="M26" i="60"/>
  <c r="M28" i="60"/>
  <c r="M20" i="60"/>
  <c r="S19" i="7"/>
  <c r="T19" i="7" s="1"/>
  <c r="L85" i="60" s="1"/>
  <c r="X13" i="7"/>
  <c r="Y13" i="7" s="1"/>
  <c r="Y26" i="7" s="1"/>
  <c r="L12" i="10" s="1"/>
  <c r="C13" i="173" s="1"/>
  <c r="T28" i="7"/>
  <c r="T719" i="7"/>
  <c r="T21" i="7"/>
  <c r="L241" i="60" s="1"/>
  <c r="T18" i="7"/>
  <c r="L214" i="60" s="1"/>
  <c r="T17" i="7"/>
  <c r="L242" i="60" s="1"/>
  <c r="T16" i="7"/>
  <c r="L289" i="60" s="1"/>
  <c r="T13" i="7"/>
  <c r="L330" i="60" s="1"/>
  <c r="T555" i="7"/>
  <c r="T554" i="7"/>
  <c r="T544" i="7"/>
  <c r="L541" i="60" s="1"/>
  <c r="T543" i="7"/>
  <c r="L468" i="60" s="1"/>
  <c r="T542" i="7"/>
  <c r="L524" i="60" s="1"/>
  <c r="T541" i="7"/>
  <c r="L528" i="60" s="1"/>
  <c r="T540" i="7"/>
  <c r="L486" i="60" s="1"/>
  <c r="T539" i="7"/>
  <c r="L354" i="60" s="1"/>
  <c r="T538" i="7"/>
  <c r="L331" i="60" s="1"/>
  <c r="T486" i="7"/>
  <c r="L278" i="60" s="1"/>
  <c r="T485" i="7"/>
  <c r="T480" i="7"/>
  <c r="L623" i="60" s="1"/>
  <c r="T479" i="7"/>
  <c r="L419" i="60" s="1"/>
  <c r="T478" i="7"/>
  <c r="L238" i="60" s="1"/>
  <c r="T477" i="7"/>
  <c r="L640" i="60" s="1"/>
  <c r="T476" i="7"/>
  <c r="L633" i="60" s="1"/>
  <c r="T475" i="7"/>
  <c r="L543" i="60" s="1"/>
  <c r="T474" i="7"/>
  <c r="L300" i="60" s="1"/>
  <c r="T473" i="7"/>
  <c r="T467" i="7"/>
  <c r="L494" i="60" s="1"/>
  <c r="T466" i="7"/>
  <c r="L493" i="60" s="1"/>
  <c r="T465" i="7"/>
  <c r="L631" i="60" s="1"/>
  <c r="T464" i="7"/>
  <c r="L445" i="60" s="1"/>
  <c r="T463" i="7"/>
  <c r="L612" i="60" s="1"/>
  <c r="T462" i="7"/>
  <c r="L352" i="60" s="1"/>
  <c r="T461" i="7"/>
  <c r="L624" i="60" s="1"/>
  <c r="T460" i="7"/>
  <c r="L534" i="60" s="1"/>
  <c r="T459" i="7"/>
  <c r="L579" i="60" s="1"/>
  <c r="T458" i="7"/>
  <c r="L458" i="60" s="1"/>
  <c r="T457" i="7"/>
  <c r="L591" i="60" s="1"/>
  <c r="T456" i="7"/>
  <c r="L569" i="60" s="1"/>
  <c r="T455" i="7"/>
  <c r="L487" i="60" s="1"/>
  <c r="T454" i="7"/>
  <c r="L408" i="60" s="1"/>
  <c r="T453" i="7"/>
  <c r="L413" i="60" s="1"/>
  <c r="T452" i="7"/>
  <c r="L542" i="60" s="1"/>
  <c r="T451" i="7"/>
  <c r="L385" i="60" s="1"/>
  <c r="T450" i="7"/>
  <c r="L363" i="60" s="1"/>
  <c r="T449" i="7"/>
  <c r="L575" i="60" s="1"/>
  <c r="T448" i="7"/>
  <c r="L371" i="60" s="1"/>
  <c r="T447" i="7"/>
  <c r="L356" i="60" s="1"/>
  <c r="T446" i="7"/>
  <c r="L554" i="60" s="1"/>
  <c r="T445" i="7"/>
  <c r="L471" i="60" s="1"/>
  <c r="T444" i="7"/>
  <c r="L598" i="60" s="1"/>
  <c r="T443" i="7"/>
  <c r="L290" i="60" s="1"/>
  <c r="T442" i="7"/>
  <c r="L183" i="60" s="1"/>
  <c r="T441" i="7"/>
  <c r="L322" i="60" s="1"/>
  <c r="T440" i="7"/>
  <c r="L226" i="60" s="1"/>
  <c r="T439" i="7"/>
  <c r="L346" i="60" s="1"/>
  <c r="T438" i="7"/>
  <c r="L381" i="60" s="1"/>
  <c r="T437" i="7"/>
  <c r="L296" i="60" s="1"/>
  <c r="T436" i="7"/>
  <c r="L511" i="60" s="1"/>
  <c r="T435" i="7"/>
  <c r="T433" i="7"/>
  <c r="L420" i="60" s="1"/>
  <c r="T432" i="7"/>
  <c r="L403" i="60" s="1"/>
  <c r="T431" i="7"/>
  <c r="L247" i="60" s="1"/>
  <c r="T430" i="7"/>
  <c r="L333" i="60" s="1"/>
  <c r="T429" i="7"/>
  <c r="L283" i="60" s="1"/>
  <c r="T428" i="7"/>
  <c r="L599" i="60" s="1"/>
  <c r="T427" i="7"/>
  <c r="L537" i="60" s="1"/>
  <c r="T426" i="7"/>
  <c r="L465" i="60" s="1"/>
  <c r="T425" i="7"/>
  <c r="L477" i="60" s="1"/>
  <c r="T424" i="7"/>
  <c r="L584" i="60" s="1"/>
  <c r="T423" i="7"/>
  <c r="L490" i="60" s="1"/>
  <c r="T422" i="7"/>
  <c r="L474" i="60" s="1"/>
  <c r="T421" i="7"/>
  <c r="L607" i="60" s="1"/>
  <c r="T420" i="7"/>
  <c r="L423" i="60" s="1"/>
  <c r="T419" i="7"/>
  <c r="L286" i="60" s="1"/>
  <c r="T418" i="7"/>
  <c r="L379" i="60" s="1"/>
  <c r="T417" i="7"/>
  <c r="L378" i="60" s="1"/>
  <c r="T416" i="7"/>
  <c r="L360" i="60" s="1"/>
  <c r="T415" i="7"/>
  <c r="L396" i="60" s="1"/>
  <c r="T414" i="7"/>
  <c r="L590" i="60" s="1"/>
  <c r="T413" i="7"/>
  <c r="L611" i="60" s="1"/>
  <c r="T412" i="7"/>
  <c r="L629" i="60" s="1"/>
  <c r="T411" i="7"/>
  <c r="L517" i="60" s="1"/>
  <c r="T410" i="7"/>
  <c r="L370" i="60" s="1"/>
  <c r="T409" i="7"/>
  <c r="L462" i="60" s="1"/>
  <c r="T408" i="7"/>
  <c r="L461" i="60" s="1"/>
  <c r="T407" i="7"/>
  <c r="L361" i="60" s="1"/>
  <c r="T406" i="7"/>
  <c r="L446" i="60" s="1"/>
  <c r="T405" i="7"/>
  <c r="L362" i="60" s="1"/>
  <c r="T404" i="7"/>
  <c r="L634" i="60" s="1"/>
  <c r="T403" i="7"/>
  <c r="L641" i="60" s="1"/>
  <c r="T402" i="7"/>
  <c r="L617" i="60" s="1"/>
  <c r="T401" i="7"/>
  <c r="L606" i="60" s="1"/>
  <c r="T400" i="7"/>
  <c r="L592" i="60" s="1"/>
  <c r="T399" i="7"/>
  <c r="L632" i="60" s="1"/>
  <c r="T398" i="7"/>
  <c r="L603" i="60" s="1"/>
  <c r="T397" i="7"/>
  <c r="L622" i="60" s="1"/>
  <c r="T396" i="7"/>
  <c r="L595" i="60" s="1"/>
  <c r="T395" i="7"/>
  <c r="L421" i="60" s="1"/>
  <c r="T394" i="7"/>
  <c r="L456" i="60" s="1"/>
  <c r="T393" i="7"/>
  <c r="L531" i="60" s="1"/>
  <c r="T392" i="7"/>
  <c r="L450" i="60" s="1"/>
  <c r="T391" i="7"/>
  <c r="T359" i="7"/>
  <c r="T357" i="7"/>
  <c r="T356" i="7"/>
  <c r="T355" i="7"/>
  <c r="L136" i="60" s="1"/>
  <c r="T354" i="7"/>
  <c r="L432" i="60" s="1"/>
  <c r="T353" i="7"/>
  <c r="L198" i="60" s="1"/>
  <c r="T352" i="7"/>
  <c r="L171" i="60" s="1"/>
  <c r="T351" i="7"/>
  <c r="L351" i="60" s="1"/>
  <c r="T350" i="7"/>
  <c r="L454" i="60" s="1"/>
  <c r="T349" i="7"/>
  <c r="L59" i="60" s="1"/>
  <c r="T348" i="7"/>
  <c r="L441" i="60" s="1"/>
  <c r="T347" i="7"/>
  <c r="L236" i="60" s="1"/>
  <c r="T346" i="7"/>
  <c r="L571" i="60" s="1"/>
  <c r="T345" i="7"/>
  <c r="L435" i="60" s="1"/>
  <c r="T344" i="7"/>
  <c r="L639" i="60" s="1"/>
  <c r="T343" i="7"/>
  <c r="L527" i="60" s="1"/>
  <c r="T342" i="7"/>
  <c r="L484" i="60" s="1"/>
  <c r="T341" i="7"/>
  <c r="L376" i="60" s="1"/>
  <c r="T340" i="7"/>
  <c r="L436" i="60" s="1"/>
  <c r="T339" i="7"/>
  <c r="L501" i="60" s="1"/>
  <c r="T338" i="7"/>
  <c r="L478" i="60" s="1"/>
  <c r="T337" i="7"/>
  <c r="L451" i="60" s="1"/>
  <c r="T336" i="7"/>
  <c r="L520" i="60" s="1"/>
  <c r="T335" i="7"/>
  <c r="L358" i="60" s="1"/>
  <c r="T334" i="7"/>
  <c r="L357" i="60" s="1"/>
  <c r="T333" i="7"/>
  <c r="L150" i="60" s="1"/>
  <c r="T332" i="7"/>
  <c r="L218" i="60" s="1"/>
  <c r="T331" i="7"/>
  <c r="L373" i="60" s="1"/>
  <c r="T330" i="7"/>
  <c r="L397" i="60" s="1"/>
  <c r="T329" i="7"/>
  <c r="L84" i="60" s="1"/>
  <c r="T328" i="7"/>
  <c r="L463" i="60" s="1"/>
  <c r="T327" i="7"/>
  <c r="L189" i="60" s="1"/>
  <c r="T326" i="7"/>
  <c r="L157" i="60" s="1"/>
  <c r="T325" i="7"/>
  <c r="L154" i="60" s="1"/>
  <c r="T324" i="7"/>
  <c r="L219" i="60" s="1"/>
  <c r="T323" i="7"/>
  <c r="L225" i="60" s="1"/>
  <c r="T321" i="7"/>
  <c r="L128" i="60" s="1"/>
  <c r="T320" i="7"/>
  <c r="L398" i="60" s="1"/>
  <c r="T319" i="7"/>
  <c r="L309" i="60" s="1"/>
  <c r="T318" i="7"/>
  <c r="L295" i="60" s="1"/>
  <c r="T315" i="7"/>
  <c r="L88" i="60" s="1"/>
  <c r="T314" i="7"/>
  <c r="L377" i="60" s="1"/>
  <c r="T313" i="7"/>
  <c r="L100" i="60" s="1"/>
  <c r="T312" i="7"/>
  <c r="L388" i="60" s="1"/>
  <c r="T311" i="7"/>
  <c r="L44" i="60" s="1"/>
  <c r="T309" i="7"/>
  <c r="L317" i="60" s="1"/>
  <c r="T307" i="7"/>
  <c r="L166" i="60" s="1"/>
  <c r="T306" i="7"/>
  <c r="L452" i="60" s="1"/>
  <c r="T305" i="7"/>
  <c r="L169" i="60" s="1"/>
  <c r="T304" i="7"/>
  <c r="L427" i="60" s="1"/>
  <c r="T303" i="7"/>
  <c r="L227" i="60" s="1"/>
  <c r="T302" i="7"/>
  <c r="L159" i="60" s="1"/>
  <c r="T301" i="7"/>
  <c r="L251" i="60" s="1"/>
  <c r="T300" i="7"/>
  <c r="L473" i="60" s="1"/>
  <c r="T299" i="7"/>
  <c r="L54" i="60" s="1"/>
  <c r="T298" i="7"/>
  <c r="L187" i="60" s="1"/>
  <c r="T297" i="7"/>
  <c r="L380" i="60" s="1"/>
  <c r="T296" i="7"/>
  <c r="L230" i="60" s="1"/>
  <c r="T295" i="7"/>
  <c r="L319" i="60" s="1"/>
  <c r="T294" i="7"/>
  <c r="L529" i="60" s="1"/>
  <c r="T293" i="7"/>
  <c r="L466" i="60" s="1"/>
  <c r="T292" i="7"/>
  <c r="L369" i="60" s="1"/>
  <c r="T290" i="7"/>
  <c r="L321" i="60" s="1"/>
  <c r="T289" i="7"/>
  <c r="L220" i="60" s="1"/>
  <c r="T288" i="7"/>
  <c r="L443" i="60" s="1"/>
  <c r="T287" i="7"/>
  <c r="L334" i="60" s="1"/>
  <c r="T286" i="7"/>
  <c r="L498" i="60" s="1"/>
  <c r="T285" i="7"/>
  <c r="L558" i="60" s="1"/>
  <c r="T284" i="7"/>
  <c r="L503" i="60" s="1"/>
  <c r="T283" i="7"/>
  <c r="L434" i="60" s="1"/>
  <c r="T282" i="7"/>
  <c r="L604" i="60" s="1"/>
  <c r="T280" i="7"/>
  <c r="L535" i="60" s="1"/>
  <c r="T279" i="7"/>
  <c r="L439" i="60" s="1"/>
  <c r="T278" i="7"/>
  <c r="L264" i="60" s="1"/>
  <c r="T277" i="7"/>
  <c r="L472" i="60" s="1"/>
  <c r="T276" i="7"/>
  <c r="L132" i="60" s="1"/>
  <c r="T275" i="7"/>
  <c r="L483" i="60" s="1"/>
  <c r="T274" i="7"/>
  <c r="L618" i="60" s="1"/>
  <c r="T273" i="7"/>
  <c r="L566" i="60" s="1"/>
  <c r="T272" i="7"/>
  <c r="L613" i="60" s="1"/>
  <c r="T271" i="7"/>
  <c r="L608" i="60" s="1"/>
  <c r="T270" i="7"/>
  <c r="L546" i="60" s="1"/>
  <c r="T269" i="7"/>
  <c r="L621" i="60" s="1"/>
  <c r="T268" i="7"/>
  <c r="L616" i="60" s="1"/>
  <c r="T267" i="7"/>
  <c r="L551" i="60" s="1"/>
  <c r="T266" i="7"/>
  <c r="L335" i="60" s="1"/>
  <c r="T265" i="7"/>
  <c r="L518" i="60" s="1"/>
  <c r="T264" i="7"/>
  <c r="L533" i="60" s="1"/>
  <c r="T263" i="7"/>
  <c r="L475" i="60" s="1"/>
  <c r="T262" i="7"/>
  <c r="L178" i="60" s="1"/>
  <c r="T261" i="7"/>
  <c r="L123" i="60" s="1"/>
  <c r="T260" i="7"/>
  <c r="L41" i="60" s="1"/>
  <c r="T259" i="7"/>
  <c r="L34" i="60" s="1"/>
  <c r="T258" i="7"/>
  <c r="L185" i="60" s="1"/>
  <c r="T257" i="7"/>
  <c r="L205" i="60" s="1"/>
  <c r="T256" i="7"/>
  <c r="L339" i="60" s="1"/>
  <c r="T255" i="7"/>
  <c r="L349" i="60" s="1"/>
  <c r="T254" i="7"/>
  <c r="L447" i="60" s="1"/>
  <c r="T253" i="7"/>
  <c r="L204" i="60" s="1"/>
  <c r="T252" i="7"/>
  <c r="L271" i="60" s="1"/>
  <c r="T251" i="7"/>
  <c r="L261" i="60" s="1"/>
  <c r="T250" i="7"/>
  <c r="L582" i="60" s="1"/>
  <c r="T249" i="7"/>
  <c r="L459" i="60" s="1"/>
  <c r="T248" i="7"/>
  <c r="L464" i="60" s="1"/>
  <c r="T247" i="7"/>
  <c r="L642" i="60" s="1"/>
  <c r="T246" i="7"/>
  <c r="L550" i="60" s="1"/>
  <c r="T245" i="7"/>
  <c r="L202" i="60" s="1"/>
  <c r="T244" i="7"/>
  <c r="L266" i="60" s="1"/>
  <c r="T243" i="7"/>
  <c r="L372" i="60" s="1"/>
  <c r="T242" i="7"/>
  <c r="L620" i="60" s="1"/>
  <c r="T240" i="7"/>
  <c r="L240" i="60" s="1"/>
  <c r="T239" i="7"/>
  <c r="L257" i="60" s="1"/>
  <c r="T238" i="7"/>
  <c r="L224" i="60" s="1"/>
  <c r="T237" i="7"/>
  <c r="L207" i="60" s="1"/>
  <c r="T236" i="7"/>
  <c r="L476" i="60" s="1"/>
  <c r="T235" i="7"/>
  <c r="L469" i="60" s="1"/>
  <c r="T234" i="7"/>
  <c r="L499" i="60" s="1"/>
  <c r="T233" i="7"/>
  <c r="L348" i="60" s="1"/>
  <c r="T232" i="7"/>
  <c r="L581" i="60" s="1"/>
  <c r="T231" i="7"/>
  <c r="L615" i="60" s="1"/>
  <c r="T230" i="7"/>
  <c r="L614" i="60" s="1"/>
  <c r="T229" i="7"/>
  <c r="L231" i="60" s="1"/>
  <c r="T228" i="7"/>
  <c r="L430" i="60" s="1"/>
  <c r="T227" i="7"/>
  <c r="L221" i="60" s="1"/>
  <c r="T226" i="7"/>
  <c r="L344" i="60" s="1"/>
  <c r="T225" i="7"/>
  <c r="L292" i="60" s="1"/>
  <c r="T224" i="7"/>
  <c r="L160" i="60" s="1"/>
  <c r="T223" i="7"/>
  <c r="T222" i="7"/>
  <c r="T221" i="7"/>
  <c r="T220" i="7"/>
  <c r="L303" i="60" s="1"/>
  <c r="T219" i="7"/>
  <c r="L411" i="60" s="1"/>
  <c r="T218" i="7"/>
  <c r="L457" i="60" s="1"/>
  <c r="L627" i="60"/>
  <c r="T216" i="7"/>
  <c r="L556" i="60" s="1"/>
  <c r="T215" i="7"/>
  <c r="L555" i="60" s="1"/>
  <c r="T214" i="7"/>
  <c r="L340" i="60" s="1"/>
  <c r="T213" i="7"/>
  <c r="L338" i="60" s="1"/>
  <c r="T212" i="7"/>
  <c r="L417" i="60" s="1"/>
  <c r="T211" i="7"/>
  <c r="L519" i="60" s="1"/>
  <c r="T210" i="7"/>
  <c r="L567" i="60" s="1"/>
  <c r="T209" i="7"/>
  <c r="L418" i="60" s="1"/>
  <c r="T208" i="7"/>
  <c r="L523" i="60" s="1"/>
  <c r="T207" i="7"/>
  <c r="L549" i="60" s="1"/>
  <c r="T206" i="7"/>
  <c r="L547" i="60" s="1"/>
  <c r="T205" i="7"/>
  <c r="L422" i="60" s="1"/>
  <c r="T204" i="7"/>
  <c r="L213" i="60" s="1"/>
  <c r="T203" i="7"/>
  <c r="L170" i="60" s="1"/>
  <c r="T202" i="7"/>
  <c r="L176" i="60" s="1"/>
  <c r="T201" i="7"/>
  <c r="L506" i="60" s="1"/>
  <c r="T200" i="7"/>
  <c r="L179" i="60" s="1"/>
  <c r="T199" i="7"/>
  <c r="L438" i="60" s="1"/>
  <c r="T198" i="7"/>
  <c r="L437" i="60" s="1"/>
  <c r="T197" i="7"/>
  <c r="L548" i="60" s="1"/>
  <c r="T196" i="7"/>
  <c r="L500" i="60" s="1"/>
  <c r="T195" i="7"/>
  <c r="T194" i="7"/>
  <c r="T193" i="7"/>
  <c r="T190" i="7"/>
  <c r="L314" i="60" s="1"/>
  <c r="T189" i="7"/>
  <c r="L320" i="60" s="1"/>
  <c r="T188" i="7"/>
  <c r="L393" i="60" s="1"/>
  <c r="T187" i="7"/>
  <c r="L449" i="60" s="1"/>
  <c r="T186" i="7"/>
  <c r="L425" i="60" s="1"/>
  <c r="T185" i="7"/>
  <c r="L525" i="60" s="1"/>
  <c r="T184" i="7"/>
  <c r="L151" i="60" s="1"/>
  <c r="T183" i="7"/>
  <c r="L440" i="60" s="1"/>
  <c r="T182" i="7"/>
  <c r="L626" i="60" s="1"/>
  <c r="T181" i="7"/>
  <c r="L341" i="60" s="1"/>
  <c r="T180" i="7"/>
  <c r="L258" i="60" s="1"/>
  <c r="T179" i="7"/>
  <c r="L298" i="60" s="1"/>
  <c r="T178" i="7"/>
  <c r="L628" i="60" s="1"/>
  <c r="T177" i="7"/>
  <c r="L409" i="60" s="1"/>
  <c r="T176" i="7"/>
  <c r="L406" i="60" s="1"/>
  <c r="T175" i="7"/>
  <c r="L153" i="60" s="1"/>
  <c r="T174" i="7"/>
  <c r="L467" i="60" s="1"/>
  <c r="T173" i="7"/>
  <c r="L619" i="60" s="1"/>
  <c r="T172" i="7"/>
  <c r="L643" i="60" s="1"/>
  <c r="T171" i="7"/>
  <c r="L382" i="60" s="1"/>
  <c r="T170" i="7"/>
  <c r="L444" i="60" s="1"/>
  <c r="L448" i="60"/>
  <c r="T168" i="7"/>
  <c r="L602" i="60" s="1"/>
  <c r="T167" i="7"/>
  <c r="L232" i="60" s="1"/>
  <c r="T166" i="7"/>
  <c r="L144" i="60" s="1"/>
  <c r="T165" i="7"/>
  <c r="L630" i="60" s="1"/>
  <c r="T164" i="7"/>
  <c r="L308" i="60" s="1"/>
  <c r="T163" i="7"/>
  <c r="L553" i="60" s="1"/>
  <c r="T162" i="7"/>
  <c r="L513" i="60" s="1"/>
  <c r="T161" i="7"/>
  <c r="L297" i="60" s="1"/>
  <c r="T159" i="7"/>
  <c r="L125" i="60" s="1"/>
  <c r="T158" i="7"/>
  <c r="L142" i="60" s="1"/>
  <c r="T157" i="7"/>
  <c r="L212" i="60" s="1"/>
  <c r="T156" i="7"/>
  <c r="L194" i="60" s="1"/>
  <c r="T155" i="7"/>
  <c r="L121" i="60" s="1"/>
  <c r="T154" i="7"/>
  <c r="L404" i="60" s="1"/>
  <c r="T153" i="7"/>
  <c r="L491" i="60" s="1"/>
  <c r="T152" i="7"/>
  <c r="L326" i="60" s="1"/>
  <c r="T151" i="7"/>
  <c r="L426" i="60" s="1"/>
  <c r="T150" i="7"/>
  <c r="L394" i="60" s="1"/>
  <c r="T149" i="7"/>
  <c r="L455" i="60" s="1"/>
  <c r="T148" i="7"/>
  <c r="L536" i="60" s="1"/>
  <c r="T147" i="7"/>
  <c r="L343" i="60" s="1"/>
  <c r="T146" i="7"/>
  <c r="L182" i="60" s="1"/>
  <c r="T145" i="7"/>
  <c r="L479" i="60" s="1"/>
  <c r="T144" i="7"/>
  <c r="L323" i="60" s="1"/>
  <c r="T143" i="7"/>
  <c r="L274" i="60" s="1"/>
  <c r="T142" i="7"/>
  <c r="L572" i="60" s="1"/>
  <c r="T141" i="7"/>
  <c r="L412" i="60" s="1"/>
  <c r="T140" i="7"/>
  <c r="L36" i="60" s="1"/>
  <c r="T139" i="7"/>
  <c r="L276" i="60" s="1"/>
  <c r="T138" i="7"/>
  <c r="L302" i="60" s="1"/>
  <c r="T137" i="7"/>
  <c r="L209" i="60" s="1"/>
  <c r="T136" i="7"/>
  <c r="L415" i="60" s="1"/>
  <c r="T135" i="7"/>
  <c r="L414" i="60" s="1"/>
  <c r="T134" i="7"/>
  <c r="L502" i="60" s="1"/>
  <c r="T133" i="7"/>
  <c r="L390" i="60" s="1"/>
  <c r="T132" i="7"/>
  <c r="L557" i="60" s="1"/>
  <c r="T131" i="7"/>
  <c r="L117" i="60" s="1"/>
  <c r="T130" i="7"/>
  <c r="L644" i="60" s="1"/>
  <c r="T129" i="7"/>
  <c r="L538" i="60" s="1"/>
  <c r="T128" i="7"/>
  <c r="L284" i="60" s="1"/>
  <c r="T127" i="7"/>
  <c r="L350" i="60" s="1"/>
  <c r="T126" i="7"/>
  <c r="L460" i="60" s="1"/>
  <c r="T125" i="7"/>
  <c r="L307" i="60" s="1"/>
  <c r="T124" i="7"/>
  <c r="T123" i="7"/>
  <c r="T122" i="7"/>
  <c r="L399" i="60" s="1"/>
  <c r="T121" i="7"/>
  <c r="L353" i="60" s="1"/>
  <c r="T120" i="7"/>
  <c r="L260" i="60" s="1"/>
  <c r="T119" i="7"/>
  <c r="L279" i="60" s="1"/>
  <c r="T118" i="7"/>
  <c r="L79" i="60" s="1"/>
  <c r="T114" i="7"/>
  <c r="L405" i="60" s="1"/>
  <c r="T113" i="7"/>
  <c r="L222" i="60" s="1"/>
  <c r="T112" i="7"/>
  <c r="L206" i="60" s="1"/>
  <c r="T111" i="7"/>
  <c r="L359" i="60" s="1"/>
  <c r="T110" i="7"/>
  <c r="L601" i="60" s="1"/>
  <c r="T109" i="7"/>
  <c r="L402" i="60" s="1"/>
  <c r="T108" i="7"/>
  <c r="L564" i="60" s="1"/>
  <c r="T107" i="7"/>
  <c r="L563" i="60" s="1"/>
  <c r="T106" i="7"/>
  <c r="L530" i="60" s="1"/>
  <c r="T105" i="7"/>
  <c r="L480" i="60" s="1"/>
  <c r="T104" i="7"/>
  <c r="L188" i="60" s="1"/>
  <c r="T103" i="7"/>
  <c r="L364" i="60" s="1"/>
  <c r="T102" i="7"/>
  <c r="L313" i="60" s="1"/>
  <c r="L532" i="60"/>
  <c r="L504" i="60"/>
  <c r="T99" i="7"/>
  <c r="L570" i="60" s="1"/>
  <c r="T98" i="7"/>
  <c r="L576" i="60" s="1"/>
  <c r="T97" i="7"/>
  <c r="L552" i="60" s="1"/>
  <c r="L638" i="60"/>
  <c r="T95" i="7"/>
  <c r="L636" i="60" s="1"/>
  <c r="T94" i="7"/>
  <c r="L586" i="60" s="1"/>
  <c r="L515" i="60"/>
  <c r="L565" i="60"/>
  <c r="T91" i="7"/>
  <c r="L605" i="60" s="1"/>
  <c r="T89" i="7"/>
  <c r="L505" i="60" s="1"/>
  <c r="T87" i="7"/>
  <c r="L492" i="60" s="1"/>
  <c r="T86" i="7"/>
  <c r="L294" i="60" s="1"/>
  <c r="T85" i="7"/>
  <c r="L384" i="60" s="1"/>
  <c r="T557" i="7"/>
  <c r="L48" i="60" s="1"/>
  <c r="T558" i="7"/>
  <c r="L16" i="60" s="1"/>
  <c r="T559" i="7"/>
  <c r="L21" i="60" s="1"/>
  <c r="T560" i="7"/>
  <c r="L50" i="60" s="1"/>
  <c r="T561" i="7"/>
  <c r="L99" i="60" s="1"/>
  <c r="T562" i="7"/>
  <c r="L122" i="60" s="1"/>
  <c r="T563" i="7"/>
  <c r="L114" i="60" s="1"/>
  <c r="T564" i="7"/>
  <c r="L255" i="60" s="1"/>
  <c r="T565" i="7"/>
  <c r="L252" i="60" s="1"/>
  <c r="T566" i="7"/>
  <c r="L201" i="60" s="1"/>
  <c r="T567" i="7"/>
  <c r="L81" i="60" s="1"/>
  <c r="T568" i="7"/>
  <c r="L106" i="60" s="1"/>
  <c r="T556" i="7"/>
  <c r="L66" i="60" s="1"/>
  <c r="X474" i="7"/>
  <c r="X479" i="7"/>
  <c r="X446" i="7"/>
  <c r="X445" i="7"/>
  <c r="X395" i="7"/>
  <c r="X355" i="7"/>
  <c r="X354" i="7"/>
  <c r="X353" i="7"/>
  <c r="X352" i="7"/>
  <c r="X340" i="7"/>
  <c r="X331" i="7"/>
  <c r="X330" i="7"/>
  <c r="X329" i="7"/>
  <c r="X328" i="7"/>
  <c r="X327" i="7"/>
  <c r="X326" i="7"/>
  <c r="X325" i="7"/>
  <c r="X324" i="7"/>
  <c r="X323" i="7"/>
  <c r="X318" i="7"/>
  <c r="X315" i="7"/>
  <c r="X314" i="7"/>
  <c r="X313" i="7"/>
  <c r="X312" i="7"/>
  <c r="X311" i="7"/>
  <c r="X309" i="7"/>
  <c r="X307" i="7"/>
  <c r="X306" i="7"/>
  <c r="X296" i="7"/>
  <c r="X295" i="7"/>
  <c r="X294" i="7"/>
  <c r="X293" i="7"/>
  <c r="X292" i="7"/>
  <c r="X290" i="7"/>
  <c r="X289" i="7"/>
  <c r="X275" i="7"/>
  <c r="X272" i="7"/>
  <c r="X269" i="7"/>
  <c r="X265" i="7"/>
  <c r="X264" i="7"/>
  <c r="X251" i="7"/>
  <c r="X250" i="7"/>
  <c r="X247" i="7"/>
  <c r="X246" i="7"/>
  <c r="X242" i="7"/>
  <c r="X239" i="7"/>
  <c r="X237" i="7"/>
  <c r="X236" i="7"/>
  <c r="X235" i="7"/>
  <c r="X234" i="7"/>
  <c r="X232" i="7"/>
  <c r="X231" i="7"/>
  <c r="X230" i="7"/>
  <c r="X229" i="7"/>
  <c r="X228" i="7"/>
  <c r="X226" i="7"/>
  <c r="X225" i="7"/>
  <c r="X224" i="7"/>
  <c r="X220" i="7"/>
  <c r="X219" i="7"/>
  <c r="X218" i="7"/>
  <c r="X217" i="7"/>
  <c r="X216" i="7"/>
  <c r="X214" i="7"/>
  <c r="X213" i="7"/>
  <c r="X211" i="7"/>
  <c r="X208" i="7"/>
  <c r="X207" i="7"/>
  <c r="X206" i="7"/>
  <c r="X204" i="7"/>
  <c r="X200" i="7"/>
  <c r="X199" i="7"/>
  <c r="X198" i="7"/>
  <c r="X197" i="7"/>
  <c r="X190" i="7"/>
  <c r="X188" i="7"/>
  <c r="X187" i="7"/>
  <c r="X186" i="7"/>
  <c r="X185" i="7"/>
  <c r="X184" i="7"/>
  <c r="X183" i="7"/>
  <c r="X182" i="7"/>
  <c r="X181" i="7"/>
  <c r="X179" i="7"/>
  <c r="X178" i="7"/>
  <c r="X175" i="7"/>
  <c r="X173" i="7"/>
  <c r="X172" i="7"/>
  <c r="X171" i="7"/>
  <c r="X170" i="7"/>
  <c r="X168" i="7"/>
  <c r="X163" i="7"/>
  <c r="X162" i="7"/>
  <c r="X160" i="7"/>
  <c r="X156" i="7"/>
  <c r="X155" i="7"/>
  <c r="X154" i="7"/>
  <c r="X153" i="7"/>
  <c r="X152" i="7"/>
  <c r="X151" i="7"/>
  <c r="X150" i="7"/>
  <c r="X149" i="7"/>
  <c r="X148" i="7"/>
  <c r="X139" i="7"/>
  <c r="X137" i="7"/>
  <c r="X126" i="7"/>
  <c r="N389" i="3"/>
  <c r="O388" i="3" s="1"/>
  <c r="L387" i="3"/>
  <c r="N386" i="3"/>
  <c r="N385" i="3"/>
  <c r="N382" i="3"/>
  <c r="N380" i="3"/>
  <c r="O379" i="3" s="1"/>
  <c r="L378" i="3"/>
  <c r="N377" i="3"/>
  <c r="N376" i="3"/>
  <c r="N373" i="3"/>
  <c r="N371" i="3"/>
  <c r="O370" i="3" s="1"/>
  <c r="L369" i="3"/>
  <c r="N368" i="3"/>
  <c r="N367" i="3"/>
  <c r="N364" i="3"/>
  <c r="N362" i="3"/>
  <c r="O361" i="3" s="1"/>
  <c r="L360" i="3"/>
  <c r="N359" i="3"/>
  <c r="N358" i="3"/>
  <c r="N355" i="3"/>
  <c r="N352" i="3"/>
  <c r="N353" i="3"/>
  <c r="L350" i="3"/>
  <c r="N349" i="3"/>
  <c r="N348" i="3"/>
  <c r="N345" i="3"/>
  <c r="N343" i="3"/>
  <c r="O342" i="3" s="1"/>
  <c r="L341" i="3"/>
  <c r="N340" i="3"/>
  <c r="N339" i="3"/>
  <c r="N336" i="3"/>
  <c r="N334" i="3"/>
  <c r="O333" i="3" s="1"/>
  <c r="L332" i="3"/>
  <c r="N331" i="3"/>
  <c r="N330" i="3"/>
  <c r="N327" i="3"/>
  <c r="N325" i="3"/>
  <c r="O324" i="3" s="1"/>
  <c r="L323" i="3"/>
  <c r="N322" i="3"/>
  <c r="N321" i="3"/>
  <c r="N318" i="3"/>
  <c r="N316" i="3"/>
  <c r="O315" i="3" s="1"/>
  <c r="L314" i="3"/>
  <c r="N313" i="3"/>
  <c r="N312" i="3"/>
  <c r="N309" i="3"/>
  <c r="N307" i="3"/>
  <c r="O306" i="3" s="1"/>
  <c r="L305" i="3"/>
  <c r="N304" i="3"/>
  <c r="N303" i="3"/>
  <c r="N300" i="3"/>
  <c r="N298" i="3"/>
  <c r="O297" i="3" s="1"/>
  <c r="L296" i="3"/>
  <c r="N295" i="3"/>
  <c r="N294" i="3"/>
  <c r="N291" i="3"/>
  <c r="N289" i="3"/>
  <c r="O288" i="3" s="1"/>
  <c r="L287" i="3"/>
  <c r="N286" i="3"/>
  <c r="N285" i="3"/>
  <c r="N282" i="3"/>
  <c r="N280" i="3"/>
  <c r="O279" i="3" s="1"/>
  <c r="L278" i="3"/>
  <c r="N277" i="3"/>
  <c r="N276" i="3"/>
  <c r="N273" i="3"/>
  <c r="N271" i="3"/>
  <c r="O270" i="3" s="1"/>
  <c r="L269" i="3"/>
  <c r="N268" i="3"/>
  <c r="N267" i="3"/>
  <c r="N264" i="3"/>
  <c r="N262" i="3"/>
  <c r="O261" i="3" s="1"/>
  <c r="L260" i="3"/>
  <c r="N259" i="3"/>
  <c r="N258" i="3"/>
  <c r="N255" i="3"/>
  <c r="N253" i="3"/>
  <c r="O252" i="3" s="1"/>
  <c r="L251" i="3"/>
  <c r="N250" i="3"/>
  <c r="N249" i="3"/>
  <c r="N246" i="3"/>
  <c r="N244" i="3"/>
  <c r="O243" i="3" s="1"/>
  <c r="L242" i="3"/>
  <c r="N241" i="3"/>
  <c r="N240" i="3"/>
  <c r="N237" i="3"/>
  <c r="L233" i="3"/>
  <c r="N235" i="3"/>
  <c r="O234" i="3" s="1"/>
  <c r="N232" i="3"/>
  <c r="N231" i="3"/>
  <c r="N228" i="3"/>
  <c r="N223" i="3"/>
  <c r="N222" i="3"/>
  <c r="N221" i="3"/>
  <c r="N220" i="3"/>
  <c r="X112" i="7"/>
  <c r="U19" i="165"/>
  <c r="N212" i="3"/>
  <c r="N211" i="3"/>
  <c r="N226" i="3"/>
  <c r="O225" i="3" s="1"/>
  <c r="L224" i="3"/>
  <c r="N217" i="3"/>
  <c r="N215" i="3"/>
  <c r="O214" i="3" s="1"/>
  <c r="L213" i="3"/>
  <c r="N208" i="3"/>
  <c r="T73" i="7"/>
  <c r="L270" i="60" s="1"/>
  <c r="N206" i="3"/>
  <c r="O205" i="3" s="1"/>
  <c r="L204" i="3"/>
  <c r="N203" i="3"/>
  <c r="N202" i="3"/>
  <c r="N199" i="3"/>
  <c r="N197" i="3"/>
  <c r="O196" i="3" s="1"/>
  <c r="L195" i="3"/>
  <c r="N194" i="3"/>
  <c r="N193" i="3"/>
  <c r="N190" i="3"/>
  <c r="N74" i="7"/>
  <c r="T81" i="7"/>
  <c r="T58" i="7"/>
  <c r="T59" i="7"/>
  <c r="T60" i="7"/>
  <c r="T61" i="7"/>
  <c r="L37" i="60" s="1"/>
  <c r="T62" i="7"/>
  <c r="L223" i="60" s="1"/>
  <c r="T63" i="7"/>
  <c r="L27" i="60" s="1"/>
  <c r="T64" i="7"/>
  <c r="L15" i="60" s="1"/>
  <c r="T65" i="7"/>
  <c r="L90" i="60" s="1"/>
  <c r="T66" i="7"/>
  <c r="L76" i="60" s="1"/>
  <c r="T67" i="7"/>
  <c r="L60" i="60" s="1"/>
  <c r="T68" i="7"/>
  <c r="L29" i="60" s="1"/>
  <c r="T69" i="7"/>
  <c r="L52" i="60" s="1"/>
  <c r="T70" i="7"/>
  <c r="L65" i="60" s="1"/>
  <c r="T71" i="7"/>
  <c r="L57" i="60" s="1"/>
  <c r="T72" i="7"/>
  <c r="L18" i="60" s="1"/>
  <c r="T75" i="7"/>
  <c r="L64" i="60" s="1"/>
  <c r="T77" i="7"/>
  <c r="L23" i="60" s="1"/>
  <c r="T78" i="7"/>
  <c r="L103" i="60" s="1"/>
  <c r="T79" i="7"/>
  <c r="L124" i="60" s="1"/>
  <c r="T80" i="7"/>
  <c r="L14" i="60" s="1"/>
  <c r="T82" i="7"/>
  <c r="R42" i="7"/>
  <c r="N42" i="7"/>
  <c r="T53" i="7"/>
  <c r="L583" i="60" s="1"/>
  <c r="N188" i="3"/>
  <c r="O187" i="3" s="1"/>
  <c r="L186" i="3"/>
  <c r="N185" i="3"/>
  <c r="N184" i="3"/>
  <c r="N181" i="3"/>
  <c r="N179" i="3"/>
  <c r="O178" i="3" s="1"/>
  <c r="L177" i="3"/>
  <c r="N176" i="3"/>
  <c r="N175" i="3"/>
  <c r="N172" i="3"/>
  <c r="N170" i="3"/>
  <c r="O169" i="3" s="1"/>
  <c r="L168" i="3"/>
  <c r="N167" i="3"/>
  <c r="N166" i="3"/>
  <c r="N163" i="3"/>
  <c r="T38" i="7"/>
  <c r="L80" i="60" s="1"/>
  <c r="T39" i="7"/>
  <c r="L67" i="60" s="1"/>
  <c r="T40" i="7"/>
  <c r="L135" i="60" s="1"/>
  <c r="T41" i="7"/>
  <c r="L345" i="60" s="1"/>
  <c r="T43" i="7"/>
  <c r="L133" i="60" s="1"/>
  <c r="T44" i="7"/>
  <c r="L245" i="60" s="1"/>
  <c r="T45" i="7"/>
  <c r="L424" i="60" s="1"/>
  <c r="T46" i="7"/>
  <c r="L573" i="60" s="1"/>
  <c r="T47" i="7"/>
  <c r="L129" i="60" s="1"/>
  <c r="T48" i="7"/>
  <c r="L301" i="60" s="1"/>
  <c r="T49" i="7"/>
  <c r="L146" i="60" s="1"/>
  <c r="T50" i="7"/>
  <c r="L280" i="60" s="1"/>
  <c r="T51" i="7"/>
  <c r="L164" i="60" s="1"/>
  <c r="T52" i="7"/>
  <c r="L131" i="60" s="1"/>
  <c r="T54" i="7"/>
  <c r="L39" i="60" s="1"/>
  <c r="T55" i="7"/>
  <c r="L89" i="60" s="1"/>
  <c r="T56" i="7"/>
  <c r="L168" i="60" s="1"/>
  <c r="T57" i="7"/>
  <c r="L158" i="60" s="1"/>
  <c r="R730" i="7"/>
  <c r="O730" i="7"/>
  <c r="P730" i="7"/>
  <c r="N730" i="7"/>
  <c r="R16" i="48"/>
  <c r="R17" i="48"/>
  <c r="R18" i="48"/>
  <c r="R19" i="48"/>
  <c r="R20" i="48"/>
  <c r="R21" i="48"/>
  <c r="J68" i="156"/>
  <c r="L68" i="156" s="1"/>
  <c r="R724" i="7"/>
  <c r="P25" i="171"/>
  <c r="N179" i="175" s="1"/>
  <c r="O179" i="175" s="1"/>
  <c r="T179" i="175" s="1"/>
  <c r="M16" i="171"/>
  <c r="M17" i="171" s="1"/>
  <c r="O17" i="171" s="1"/>
  <c r="P17" i="171" s="1"/>
  <c r="O15" i="171"/>
  <c r="P15" i="171" s="1"/>
  <c r="M13" i="171"/>
  <c r="O13" i="171" s="1"/>
  <c r="P13" i="171" s="1"/>
  <c r="M12" i="171"/>
  <c r="O12" i="171" s="1"/>
  <c r="P12" i="171" s="1"/>
  <c r="O11" i="171"/>
  <c r="P11" i="171" s="1"/>
  <c r="L6" i="171"/>
  <c r="E6" i="171"/>
  <c r="L5" i="171"/>
  <c r="E5" i="171"/>
  <c r="O4" i="171"/>
  <c r="L4" i="171"/>
  <c r="E4" i="171"/>
  <c r="P37" i="170"/>
  <c r="P684" i="174" s="1"/>
  <c r="M28" i="170"/>
  <c r="M29" i="170" s="1"/>
  <c r="O29" i="170" s="1"/>
  <c r="P29" i="170" s="1"/>
  <c r="O27" i="170"/>
  <c r="P27" i="170" s="1"/>
  <c r="M24" i="170"/>
  <c r="M25" i="170" s="1"/>
  <c r="O25" i="170" s="1"/>
  <c r="P25" i="170" s="1"/>
  <c r="O23" i="170"/>
  <c r="P23" i="170" s="1"/>
  <c r="M13" i="170"/>
  <c r="O13" i="170" s="1"/>
  <c r="P13" i="170" s="1"/>
  <c r="M12" i="170"/>
  <c r="O12" i="170" s="1"/>
  <c r="P12" i="170" s="1"/>
  <c r="P41" i="169"/>
  <c r="O684" i="174" s="1"/>
  <c r="M32" i="169"/>
  <c r="O32" i="169" s="1"/>
  <c r="P32" i="169" s="1"/>
  <c r="O31" i="169"/>
  <c r="P31" i="169" s="1"/>
  <c r="O21" i="170"/>
  <c r="P21" i="170" s="1"/>
  <c r="O20" i="170"/>
  <c r="P20" i="170" s="1"/>
  <c r="O19" i="170"/>
  <c r="P19" i="170" s="1"/>
  <c r="O17" i="170"/>
  <c r="P17" i="170" s="1"/>
  <c r="O16" i="170"/>
  <c r="P16" i="170" s="1"/>
  <c r="O15" i="170"/>
  <c r="P15" i="170" s="1"/>
  <c r="O11" i="170"/>
  <c r="P11" i="170" s="1"/>
  <c r="L6" i="170"/>
  <c r="E6" i="170"/>
  <c r="L5" i="170"/>
  <c r="E5" i="170"/>
  <c r="O4" i="170"/>
  <c r="L4" i="170"/>
  <c r="E4" i="170"/>
  <c r="M17" i="169"/>
  <c r="O17" i="169" s="1"/>
  <c r="P17" i="169" s="1"/>
  <c r="M16" i="169"/>
  <c r="O16" i="169" s="1"/>
  <c r="P16" i="169" s="1"/>
  <c r="O29" i="169"/>
  <c r="P29" i="169" s="1"/>
  <c r="O28" i="169"/>
  <c r="P28" i="169" s="1"/>
  <c r="O27" i="169"/>
  <c r="P27" i="169" s="1"/>
  <c r="O24" i="169"/>
  <c r="P24" i="169" s="1"/>
  <c r="O23" i="169"/>
  <c r="P23" i="169" s="1"/>
  <c r="M20" i="169"/>
  <c r="M21" i="169" s="1"/>
  <c r="O21" i="169" s="1"/>
  <c r="P21" i="169" s="1"/>
  <c r="O19" i="169"/>
  <c r="P19" i="169" s="1"/>
  <c r="O15" i="169"/>
  <c r="P15" i="169" s="1"/>
  <c r="M13" i="169"/>
  <c r="O13" i="169" s="1"/>
  <c r="P13" i="169" s="1"/>
  <c r="M12" i="169"/>
  <c r="O12" i="169" s="1"/>
  <c r="P12" i="169" s="1"/>
  <c r="O11" i="169"/>
  <c r="P11" i="169" s="1"/>
  <c r="L6" i="169"/>
  <c r="E6" i="169"/>
  <c r="L5" i="169"/>
  <c r="E5" i="169"/>
  <c r="O4" i="169"/>
  <c r="L4" i="169"/>
  <c r="E4" i="169"/>
  <c r="P61" i="43"/>
  <c r="N684" i="174" s="1"/>
  <c r="M52" i="43"/>
  <c r="O52" i="43" s="1"/>
  <c r="P52" i="43" s="1"/>
  <c r="O51" i="43"/>
  <c r="P51" i="43" s="1"/>
  <c r="M48" i="43"/>
  <c r="M49" i="43" s="1"/>
  <c r="O49" i="43" s="1"/>
  <c r="P49" i="43" s="1"/>
  <c r="O47" i="43"/>
  <c r="P47" i="43" s="1"/>
  <c r="M44" i="43"/>
  <c r="M45" i="43" s="1"/>
  <c r="M40" i="43"/>
  <c r="O40" i="43" s="1"/>
  <c r="P40" i="43" s="1"/>
  <c r="O39" i="43"/>
  <c r="P39" i="43" s="1"/>
  <c r="M33" i="43"/>
  <c r="O33" i="43" s="1"/>
  <c r="P33" i="43" s="1"/>
  <c r="M32" i="43"/>
  <c r="O32" i="43" s="1"/>
  <c r="P32" i="43" s="1"/>
  <c r="O31" i="43"/>
  <c r="P31" i="43" s="1"/>
  <c r="O29" i="43"/>
  <c r="P29" i="43" s="1"/>
  <c r="O28" i="43"/>
  <c r="P28" i="43" s="1"/>
  <c r="O27" i="43"/>
  <c r="P27" i="43" s="1"/>
  <c r="M24" i="43"/>
  <c r="M25" i="43" s="1"/>
  <c r="O25" i="43" s="1"/>
  <c r="P25" i="43" s="1"/>
  <c r="O23" i="43"/>
  <c r="P23" i="43" s="1"/>
  <c r="M20" i="43"/>
  <c r="M21" i="43" s="1"/>
  <c r="M16" i="43"/>
  <c r="M12" i="43"/>
  <c r="N387" i="7"/>
  <c r="N388" i="7"/>
  <c r="T375" i="7"/>
  <c r="T367" i="7"/>
  <c r="T83" i="7"/>
  <c r="S54" i="168"/>
  <c r="S53" i="168"/>
  <c r="S52" i="168"/>
  <c r="R51" i="168"/>
  <c r="Q51" i="168"/>
  <c r="G51" i="168"/>
  <c r="R49" i="168"/>
  <c r="R50" i="168" s="1"/>
  <c r="Q49" i="168"/>
  <c r="Q50" i="168" s="1"/>
  <c r="P49" i="168"/>
  <c r="P50" i="168" s="1"/>
  <c r="O49" i="168"/>
  <c r="O50" i="168" s="1"/>
  <c r="N49" i="168"/>
  <c r="N50" i="168" s="1"/>
  <c r="M49" i="168"/>
  <c r="M50" i="168" s="1"/>
  <c r="L49" i="168"/>
  <c r="L50" i="168" s="1"/>
  <c r="K49" i="168"/>
  <c r="K50" i="168" s="1"/>
  <c r="J49" i="168"/>
  <c r="J50" i="168" s="1"/>
  <c r="I49" i="168"/>
  <c r="I50" i="168" s="1"/>
  <c r="H49" i="168"/>
  <c r="H50" i="168" s="1"/>
  <c r="G49" i="168"/>
  <c r="G50" i="168" s="1"/>
  <c r="R47" i="168"/>
  <c r="R48" i="168" s="1"/>
  <c r="Q47" i="168"/>
  <c r="Q48" i="168" s="1"/>
  <c r="P47" i="168"/>
  <c r="P48" i="168" s="1"/>
  <c r="O47" i="168"/>
  <c r="O48" i="168" s="1"/>
  <c r="N47" i="168"/>
  <c r="N48" i="168" s="1"/>
  <c r="M47" i="168"/>
  <c r="M48" i="168" s="1"/>
  <c r="L47" i="168"/>
  <c r="L48" i="168" s="1"/>
  <c r="K47" i="168"/>
  <c r="K48" i="168" s="1"/>
  <c r="J47" i="168"/>
  <c r="J48" i="168" s="1"/>
  <c r="I47" i="168"/>
  <c r="I48" i="168" s="1"/>
  <c r="H47" i="168"/>
  <c r="H48" i="168" s="1"/>
  <c r="G47" i="168"/>
  <c r="G48" i="168" s="1"/>
  <c r="S46" i="168"/>
  <c r="N79" i="175" s="1"/>
  <c r="O79" i="175" s="1"/>
  <c r="T79" i="175" s="1"/>
  <c r="R44" i="168"/>
  <c r="R45" i="168" s="1"/>
  <c r="Q44" i="168"/>
  <c r="Q45" i="168" s="1"/>
  <c r="P44" i="168"/>
  <c r="P45" i="168" s="1"/>
  <c r="O44" i="168"/>
  <c r="O45" i="168" s="1"/>
  <c r="N44" i="168"/>
  <c r="N45" i="168" s="1"/>
  <c r="M44" i="168"/>
  <c r="M45" i="168" s="1"/>
  <c r="L44" i="168"/>
  <c r="L45" i="168" s="1"/>
  <c r="K44" i="168"/>
  <c r="K45" i="168" s="1"/>
  <c r="J44" i="168"/>
  <c r="J45" i="168" s="1"/>
  <c r="I44" i="168"/>
  <c r="I45" i="168" s="1"/>
  <c r="H44" i="168"/>
  <c r="H45" i="168" s="1"/>
  <c r="G44" i="168"/>
  <c r="R43" i="168"/>
  <c r="Q43" i="168"/>
  <c r="P43" i="168"/>
  <c r="O43" i="168"/>
  <c r="N43" i="168"/>
  <c r="M43" i="168"/>
  <c r="L43" i="168"/>
  <c r="K43" i="168"/>
  <c r="J43" i="168"/>
  <c r="I43" i="168"/>
  <c r="H43" i="168"/>
  <c r="G43" i="168"/>
  <c r="Q42" i="168"/>
  <c r="R41" i="168"/>
  <c r="R42" i="168" s="1"/>
  <c r="Q41" i="168"/>
  <c r="P41" i="168"/>
  <c r="P42" i="168" s="1"/>
  <c r="O41" i="168"/>
  <c r="O42" i="168" s="1"/>
  <c r="N41" i="168"/>
  <c r="N42" i="168" s="1"/>
  <c r="M41" i="168"/>
  <c r="M42" i="168" s="1"/>
  <c r="L41" i="168"/>
  <c r="L42" i="168" s="1"/>
  <c r="K41" i="168"/>
  <c r="K42" i="168" s="1"/>
  <c r="J41" i="168"/>
  <c r="J42" i="168" s="1"/>
  <c r="I41" i="168"/>
  <c r="I42" i="168" s="1"/>
  <c r="H41" i="168"/>
  <c r="H42" i="168" s="1"/>
  <c r="G41" i="168"/>
  <c r="R40" i="168"/>
  <c r="Q40" i="168"/>
  <c r="P40" i="168"/>
  <c r="O40" i="168"/>
  <c r="N40" i="168"/>
  <c r="M40" i="168"/>
  <c r="L40" i="168"/>
  <c r="K40" i="168"/>
  <c r="J40" i="168"/>
  <c r="I40" i="168"/>
  <c r="H40" i="168"/>
  <c r="G40" i="168"/>
  <c r="R38" i="168"/>
  <c r="R39" i="168" s="1"/>
  <c r="Q38" i="168"/>
  <c r="Q39" i="168" s="1"/>
  <c r="P38" i="168"/>
  <c r="P39" i="168" s="1"/>
  <c r="O38" i="168"/>
  <c r="O39" i="168" s="1"/>
  <c r="N38" i="168"/>
  <c r="N39" i="168" s="1"/>
  <c r="M38" i="168"/>
  <c r="M39" i="168" s="1"/>
  <c r="L38" i="168"/>
  <c r="L39" i="168" s="1"/>
  <c r="K38" i="168"/>
  <c r="K39" i="168" s="1"/>
  <c r="J38" i="168"/>
  <c r="J39" i="168" s="1"/>
  <c r="I38" i="168"/>
  <c r="I39" i="168" s="1"/>
  <c r="H38" i="168"/>
  <c r="H39" i="168" s="1"/>
  <c r="G38" i="168"/>
  <c r="S36" i="168"/>
  <c r="S35" i="168"/>
  <c r="S34" i="168"/>
  <c r="S33" i="168"/>
  <c r="S31" i="168"/>
  <c r="S30" i="168"/>
  <c r="S29" i="168"/>
  <c r="S28" i="168"/>
  <c r="S27" i="168"/>
  <c r="R26" i="168"/>
  <c r="Q26" i="168"/>
  <c r="P26" i="168"/>
  <c r="O26" i="168"/>
  <c r="N26" i="168"/>
  <c r="M26" i="168"/>
  <c r="L26" i="168"/>
  <c r="K26" i="168"/>
  <c r="J26" i="168"/>
  <c r="I26" i="168"/>
  <c r="H26" i="168"/>
  <c r="G26" i="168"/>
  <c r="S25" i="168"/>
  <c r="N69" i="175" s="1"/>
  <c r="O69" i="175" s="1"/>
  <c r="T69" i="175" s="1"/>
  <c r="R24" i="168"/>
  <c r="Q24" i="168"/>
  <c r="P24" i="168"/>
  <c r="O24" i="168"/>
  <c r="N24" i="168"/>
  <c r="M24" i="168"/>
  <c r="L24" i="168"/>
  <c r="K24" i="168"/>
  <c r="J24" i="168"/>
  <c r="I24" i="168"/>
  <c r="H24" i="168"/>
  <c r="G24" i="168"/>
  <c r="R23" i="168"/>
  <c r="Q23" i="168"/>
  <c r="P23" i="168"/>
  <c r="O23" i="168"/>
  <c r="N23" i="168"/>
  <c r="M23" i="168"/>
  <c r="L23" i="168"/>
  <c r="K23" i="168"/>
  <c r="J23" i="168"/>
  <c r="I23" i="168"/>
  <c r="H23" i="168"/>
  <c r="G23" i="168"/>
  <c r="R22" i="168"/>
  <c r="Q22" i="168"/>
  <c r="P22" i="168"/>
  <c r="O22" i="168"/>
  <c r="N22" i="168"/>
  <c r="M22" i="168"/>
  <c r="L22" i="168"/>
  <c r="K22" i="168"/>
  <c r="J22" i="168"/>
  <c r="I22" i="168"/>
  <c r="H22" i="168"/>
  <c r="G22" i="168"/>
  <c r="S20" i="168"/>
  <c r="S19" i="168"/>
  <c r="S18" i="168"/>
  <c r="S17" i="168"/>
  <c r="S16" i="168"/>
  <c r="S15" i="168"/>
  <c r="S14" i="168"/>
  <c r="S13" i="168"/>
  <c r="R365" i="7" s="1"/>
  <c r="S12" i="168"/>
  <c r="R364" i="7" s="1"/>
  <c r="S11" i="168"/>
  <c r="S10" i="168"/>
  <c r="N61" i="175" s="1"/>
  <c r="O61" i="175" s="1"/>
  <c r="T61" i="175" s="1"/>
  <c r="L6" i="168"/>
  <c r="E6" i="168"/>
  <c r="L5" i="168"/>
  <c r="E5" i="168"/>
  <c r="R4" i="168"/>
  <c r="L4" i="168"/>
  <c r="E4" i="168"/>
  <c r="S56" i="167"/>
  <c r="S55" i="167"/>
  <c r="S54" i="167"/>
  <c r="R53" i="167"/>
  <c r="Q53" i="167"/>
  <c r="I53" i="167"/>
  <c r="H53" i="167"/>
  <c r="G53" i="167"/>
  <c r="R51" i="167"/>
  <c r="R52" i="167" s="1"/>
  <c r="Q51" i="167"/>
  <c r="Q52" i="167" s="1"/>
  <c r="P51" i="167"/>
  <c r="P52" i="167" s="1"/>
  <c r="O51" i="167"/>
  <c r="O52" i="167" s="1"/>
  <c r="N51" i="167"/>
  <c r="N52" i="167" s="1"/>
  <c r="M51" i="167"/>
  <c r="M52" i="167" s="1"/>
  <c r="L51" i="167"/>
  <c r="L52" i="167" s="1"/>
  <c r="K51" i="167"/>
  <c r="K52" i="167" s="1"/>
  <c r="J51" i="167"/>
  <c r="J52" i="167" s="1"/>
  <c r="I51" i="167"/>
  <c r="I52" i="167" s="1"/>
  <c r="H51" i="167"/>
  <c r="H52" i="167" s="1"/>
  <c r="G51" i="167"/>
  <c r="R49" i="167"/>
  <c r="R50" i="167" s="1"/>
  <c r="Q49" i="167"/>
  <c r="Q50" i="167" s="1"/>
  <c r="P49" i="167"/>
  <c r="P50" i="167" s="1"/>
  <c r="O49" i="167"/>
  <c r="O50" i="167" s="1"/>
  <c r="N49" i="167"/>
  <c r="N50" i="167" s="1"/>
  <c r="M49" i="167"/>
  <c r="M50" i="167" s="1"/>
  <c r="L49" i="167"/>
  <c r="L50" i="167" s="1"/>
  <c r="K49" i="167"/>
  <c r="K50" i="167" s="1"/>
  <c r="J49" i="167"/>
  <c r="J50" i="167" s="1"/>
  <c r="I49" i="167"/>
  <c r="I50" i="167" s="1"/>
  <c r="H49" i="167"/>
  <c r="H50" i="167" s="1"/>
  <c r="G49" i="167"/>
  <c r="G50" i="167" s="1"/>
  <c r="S48" i="167"/>
  <c r="P371" i="174" s="1"/>
  <c r="R46" i="167"/>
  <c r="R47" i="167" s="1"/>
  <c r="Q46" i="167"/>
  <c r="Q47" i="167" s="1"/>
  <c r="P46" i="167"/>
  <c r="P47" i="167" s="1"/>
  <c r="O46" i="167"/>
  <c r="O47" i="167" s="1"/>
  <c r="N46" i="167"/>
  <c r="N47" i="167" s="1"/>
  <c r="M46" i="167"/>
  <c r="M47" i="167" s="1"/>
  <c r="L46" i="167"/>
  <c r="L47" i="167" s="1"/>
  <c r="K46" i="167"/>
  <c r="K47" i="167" s="1"/>
  <c r="J46" i="167"/>
  <c r="J47" i="167" s="1"/>
  <c r="I46" i="167"/>
  <c r="I47" i="167" s="1"/>
  <c r="H46" i="167"/>
  <c r="H47" i="167" s="1"/>
  <c r="G46" i="167"/>
  <c r="G47" i="167" s="1"/>
  <c r="R45" i="167"/>
  <c r="Q45" i="167"/>
  <c r="P45" i="167"/>
  <c r="O45" i="167"/>
  <c r="N45" i="167"/>
  <c r="M45" i="167"/>
  <c r="L45" i="167"/>
  <c r="K45" i="167"/>
  <c r="J45" i="167"/>
  <c r="I45" i="167"/>
  <c r="H45" i="167"/>
  <c r="G45" i="167"/>
  <c r="R43" i="167"/>
  <c r="R44" i="167" s="1"/>
  <c r="Q43" i="167"/>
  <c r="Q44" i="167" s="1"/>
  <c r="P43" i="167"/>
  <c r="P44" i="167" s="1"/>
  <c r="O43" i="167"/>
  <c r="O44" i="167" s="1"/>
  <c r="N43" i="167"/>
  <c r="N44" i="167" s="1"/>
  <c r="M43" i="167"/>
  <c r="M44" i="167" s="1"/>
  <c r="L43" i="167"/>
  <c r="L44" i="167" s="1"/>
  <c r="K43" i="167"/>
  <c r="K44" i="167" s="1"/>
  <c r="J43" i="167"/>
  <c r="J44" i="167" s="1"/>
  <c r="I43" i="167"/>
  <c r="I44" i="167" s="1"/>
  <c r="H43" i="167"/>
  <c r="H44" i="167" s="1"/>
  <c r="G43" i="167"/>
  <c r="R42" i="167"/>
  <c r="Q42" i="167"/>
  <c r="P42" i="167"/>
  <c r="O42" i="167"/>
  <c r="N42" i="167"/>
  <c r="M42" i="167"/>
  <c r="L42" i="167"/>
  <c r="K42" i="167"/>
  <c r="J42" i="167"/>
  <c r="I42" i="167"/>
  <c r="H42" i="167"/>
  <c r="G42" i="167"/>
  <c r="R40" i="167"/>
  <c r="R41" i="167" s="1"/>
  <c r="Q40" i="167"/>
  <c r="Q41" i="167" s="1"/>
  <c r="P40" i="167"/>
  <c r="P41" i="167" s="1"/>
  <c r="O40" i="167"/>
  <c r="O41" i="167" s="1"/>
  <c r="N40" i="167"/>
  <c r="N41" i="167" s="1"/>
  <c r="M40" i="167"/>
  <c r="M41" i="167" s="1"/>
  <c r="L40" i="167"/>
  <c r="L41" i="167" s="1"/>
  <c r="K40" i="167"/>
  <c r="K41" i="167" s="1"/>
  <c r="J40" i="167"/>
  <c r="J41" i="167" s="1"/>
  <c r="I40" i="167"/>
  <c r="I41" i="167" s="1"/>
  <c r="H40" i="167"/>
  <c r="H41" i="167" s="1"/>
  <c r="G40" i="167"/>
  <c r="S38" i="167"/>
  <c r="S37" i="167"/>
  <c r="S36" i="167"/>
  <c r="S35" i="167"/>
  <c r="S33" i="167"/>
  <c r="S32" i="167"/>
  <c r="S31" i="167"/>
  <c r="S30" i="167"/>
  <c r="S29" i="167"/>
  <c r="R28" i="167"/>
  <c r="Q28" i="167"/>
  <c r="P28" i="167"/>
  <c r="O28" i="167"/>
  <c r="N28" i="167"/>
  <c r="M28" i="167"/>
  <c r="L28" i="167"/>
  <c r="K28" i="167"/>
  <c r="J28" i="167"/>
  <c r="I28" i="167"/>
  <c r="H28" i="167"/>
  <c r="G28" i="167"/>
  <c r="S27" i="167"/>
  <c r="R26" i="167"/>
  <c r="Q26" i="167"/>
  <c r="P26" i="167"/>
  <c r="O26" i="167"/>
  <c r="N26" i="167"/>
  <c r="M26" i="167"/>
  <c r="L26" i="167"/>
  <c r="K26" i="167"/>
  <c r="J26" i="167"/>
  <c r="I26" i="167"/>
  <c r="H26" i="167"/>
  <c r="G26" i="167"/>
  <c r="R24" i="167"/>
  <c r="Q24" i="167"/>
  <c r="P24" i="167"/>
  <c r="O24" i="167"/>
  <c r="N24" i="167"/>
  <c r="M24" i="167"/>
  <c r="L24" i="167"/>
  <c r="K24" i="167"/>
  <c r="J24" i="167"/>
  <c r="I24" i="167"/>
  <c r="H24" i="167"/>
  <c r="G24" i="167"/>
  <c r="R23" i="167"/>
  <c r="Q23" i="167"/>
  <c r="P23" i="167"/>
  <c r="O23" i="167"/>
  <c r="N23" i="167"/>
  <c r="M23" i="167"/>
  <c r="L23" i="167"/>
  <c r="K23" i="167"/>
  <c r="J23" i="167"/>
  <c r="I23" i="167"/>
  <c r="H23" i="167"/>
  <c r="G23" i="167"/>
  <c r="S21" i="167"/>
  <c r="S20" i="167"/>
  <c r="S19" i="167"/>
  <c r="S18" i="167"/>
  <c r="S17" i="167"/>
  <c r="S16" i="167"/>
  <c r="S15" i="167"/>
  <c r="S14" i="167"/>
  <c r="S13" i="167"/>
  <c r="S12" i="167"/>
  <c r="S10" i="167"/>
  <c r="L6" i="167"/>
  <c r="E6" i="167"/>
  <c r="L5" i="167"/>
  <c r="E5" i="167"/>
  <c r="R4" i="167"/>
  <c r="L4" i="167"/>
  <c r="E4" i="167"/>
  <c r="S56" i="166"/>
  <c r="S55" i="166"/>
  <c r="S54" i="166"/>
  <c r="R53" i="166"/>
  <c r="Q53" i="166"/>
  <c r="I53" i="166"/>
  <c r="H53" i="166"/>
  <c r="G53" i="166"/>
  <c r="R51" i="166"/>
  <c r="R52" i="166" s="1"/>
  <c r="Q51" i="166"/>
  <c r="Q52" i="166" s="1"/>
  <c r="P51" i="166"/>
  <c r="P52" i="166" s="1"/>
  <c r="O51" i="166"/>
  <c r="O52" i="166" s="1"/>
  <c r="N51" i="166"/>
  <c r="N52" i="166" s="1"/>
  <c r="M51" i="166"/>
  <c r="M52" i="166" s="1"/>
  <c r="L51" i="166"/>
  <c r="L52" i="166" s="1"/>
  <c r="K51" i="166"/>
  <c r="K52" i="166" s="1"/>
  <c r="J51" i="166"/>
  <c r="J52" i="166" s="1"/>
  <c r="I51" i="166"/>
  <c r="I52" i="166" s="1"/>
  <c r="H51" i="166"/>
  <c r="H52" i="166" s="1"/>
  <c r="G51" i="166"/>
  <c r="G52" i="166" s="1"/>
  <c r="R49" i="166"/>
  <c r="R50" i="166" s="1"/>
  <c r="Q49" i="166"/>
  <c r="Q50" i="166" s="1"/>
  <c r="P49" i="166"/>
  <c r="P50" i="166" s="1"/>
  <c r="O49" i="166"/>
  <c r="O50" i="166" s="1"/>
  <c r="N49" i="166"/>
  <c r="N50" i="166" s="1"/>
  <c r="M49" i="166"/>
  <c r="M50" i="166" s="1"/>
  <c r="L49" i="166"/>
  <c r="L50" i="166" s="1"/>
  <c r="K49" i="166"/>
  <c r="K50" i="166" s="1"/>
  <c r="J49" i="166"/>
  <c r="J50" i="166" s="1"/>
  <c r="I49" i="166"/>
  <c r="I50" i="166" s="1"/>
  <c r="H49" i="166"/>
  <c r="H50" i="166" s="1"/>
  <c r="G49" i="166"/>
  <c r="S48" i="166"/>
  <c r="O371" i="174" s="1"/>
  <c r="R46" i="166"/>
  <c r="R47" i="166" s="1"/>
  <c r="Q46" i="166"/>
  <c r="Q47" i="166" s="1"/>
  <c r="P46" i="166"/>
  <c r="P47" i="166" s="1"/>
  <c r="O46" i="166"/>
  <c r="O47" i="166" s="1"/>
  <c r="N46" i="166"/>
  <c r="N47" i="166" s="1"/>
  <c r="M46" i="166"/>
  <c r="M47" i="166" s="1"/>
  <c r="L46" i="166"/>
  <c r="L47" i="166" s="1"/>
  <c r="K46" i="166"/>
  <c r="K47" i="166" s="1"/>
  <c r="J46" i="166"/>
  <c r="J47" i="166" s="1"/>
  <c r="I46" i="166"/>
  <c r="I47" i="166" s="1"/>
  <c r="H46" i="166"/>
  <c r="H47" i="166" s="1"/>
  <c r="G46" i="166"/>
  <c r="R45" i="166"/>
  <c r="Q45" i="166"/>
  <c r="P45" i="166"/>
  <c r="O45" i="166"/>
  <c r="N45" i="166"/>
  <c r="M45" i="166"/>
  <c r="L45" i="166"/>
  <c r="K45" i="166"/>
  <c r="J45" i="166"/>
  <c r="I45" i="166"/>
  <c r="H45" i="166"/>
  <c r="G45" i="166"/>
  <c r="R43" i="166"/>
  <c r="R44" i="166" s="1"/>
  <c r="Q43" i="166"/>
  <c r="Q44" i="166" s="1"/>
  <c r="P43" i="166"/>
  <c r="P44" i="166" s="1"/>
  <c r="O43" i="166"/>
  <c r="O44" i="166" s="1"/>
  <c r="N43" i="166"/>
  <c r="N44" i="166" s="1"/>
  <c r="M43" i="166"/>
  <c r="M44" i="166" s="1"/>
  <c r="L43" i="166"/>
  <c r="L44" i="166" s="1"/>
  <c r="K43" i="166"/>
  <c r="K44" i="166" s="1"/>
  <c r="J43" i="166"/>
  <c r="J44" i="166" s="1"/>
  <c r="I43" i="166"/>
  <c r="I44" i="166" s="1"/>
  <c r="H43" i="166"/>
  <c r="H44" i="166" s="1"/>
  <c r="G43" i="166"/>
  <c r="R42" i="166"/>
  <c r="Q42" i="166"/>
  <c r="P42" i="166"/>
  <c r="O42" i="166"/>
  <c r="N42" i="166"/>
  <c r="M42" i="166"/>
  <c r="L42" i="166"/>
  <c r="K42" i="166"/>
  <c r="J42" i="166"/>
  <c r="I42" i="166"/>
  <c r="H42" i="166"/>
  <c r="G42" i="166"/>
  <c r="R40" i="166"/>
  <c r="R41" i="166" s="1"/>
  <c r="Q40" i="166"/>
  <c r="Q41" i="166" s="1"/>
  <c r="P40" i="166"/>
  <c r="P41" i="166" s="1"/>
  <c r="O40" i="166"/>
  <c r="O41" i="166" s="1"/>
  <c r="N40" i="166"/>
  <c r="N41" i="166" s="1"/>
  <c r="M40" i="166"/>
  <c r="M41" i="166" s="1"/>
  <c r="L40" i="166"/>
  <c r="L41" i="166" s="1"/>
  <c r="K40" i="166"/>
  <c r="K41" i="166" s="1"/>
  <c r="J40" i="166"/>
  <c r="J41" i="166" s="1"/>
  <c r="I40" i="166"/>
  <c r="I41" i="166" s="1"/>
  <c r="H40" i="166"/>
  <c r="H41" i="166" s="1"/>
  <c r="G40" i="166"/>
  <c r="S38" i="166"/>
  <c r="S37" i="166"/>
  <c r="S36" i="166"/>
  <c r="S35" i="166"/>
  <c r="S33" i="166"/>
  <c r="S32" i="166"/>
  <c r="S31" i="166"/>
  <c r="S30" i="166"/>
  <c r="S29" i="166"/>
  <c r="R28" i="166"/>
  <c r="Q28" i="166"/>
  <c r="P28" i="166"/>
  <c r="O28" i="166"/>
  <c r="N28" i="166"/>
  <c r="M28" i="166"/>
  <c r="L28" i="166"/>
  <c r="K28" i="166"/>
  <c r="J28" i="166"/>
  <c r="I28" i="166"/>
  <c r="H28" i="166"/>
  <c r="G28" i="166"/>
  <c r="S27" i="166"/>
  <c r="R26" i="166"/>
  <c r="Q26" i="166"/>
  <c r="P26" i="166"/>
  <c r="O26" i="166"/>
  <c r="N26" i="166"/>
  <c r="M26" i="166"/>
  <c r="L26" i="166"/>
  <c r="K26" i="166"/>
  <c r="J26" i="166"/>
  <c r="I26" i="166"/>
  <c r="H26" i="166"/>
  <c r="G26" i="166"/>
  <c r="R24" i="166"/>
  <c r="Q24" i="166"/>
  <c r="P24" i="166"/>
  <c r="O24" i="166"/>
  <c r="N24" i="166"/>
  <c r="M24" i="166"/>
  <c r="L24" i="166"/>
  <c r="K24" i="166"/>
  <c r="J24" i="166"/>
  <c r="I24" i="166"/>
  <c r="H24" i="166"/>
  <c r="G24" i="166"/>
  <c r="R23" i="166"/>
  <c r="Q23" i="166"/>
  <c r="P23" i="166"/>
  <c r="O23" i="166"/>
  <c r="N23" i="166"/>
  <c r="M23" i="166"/>
  <c r="L23" i="166"/>
  <c r="K23" i="166"/>
  <c r="J23" i="166"/>
  <c r="I23" i="166"/>
  <c r="H23" i="166"/>
  <c r="G23" i="166"/>
  <c r="S21" i="166"/>
  <c r="S20" i="166"/>
  <c r="S19" i="166"/>
  <c r="S18" i="166"/>
  <c r="S17" i="166"/>
  <c r="S16" i="166"/>
  <c r="S15" i="166"/>
  <c r="S14" i="166"/>
  <c r="S13" i="166"/>
  <c r="S12" i="166"/>
  <c r="S10" i="166"/>
  <c r="L6" i="166"/>
  <c r="E6" i="166"/>
  <c r="L5" i="166"/>
  <c r="E5" i="166"/>
  <c r="R4" i="166"/>
  <c r="L4" i="166"/>
  <c r="E4" i="166"/>
  <c r="I53" i="71"/>
  <c r="Q53" i="71"/>
  <c r="R53" i="71"/>
  <c r="H23" i="71"/>
  <c r="I23" i="71"/>
  <c r="J23" i="71"/>
  <c r="K23" i="71"/>
  <c r="L23" i="71"/>
  <c r="M23" i="71"/>
  <c r="N23" i="71"/>
  <c r="O23" i="71"/>
  <c r="P23" i="71"/>
  <c r="Q23" i="71"/>
  <c r="R23" i="71"/>
  <c r="H24" i="71"/>
  <c r="I24" i="71"/>
  <c r="J24" i="71"/>
  <c r="K24" i="71"/>
  <c r="L24" i="71"/>
  <c r="M24" i="71"/>
  <c r="N24" i="71"/>
  <c r="O24" i="71"/>
  <c r="P24" i="71"/>
  <c r="Q24" i="71"/>
  <c r="R24" i="71"/>
  <c r="H26" i="71"/>
  <c r="I26" i="71"/>
  <c r="J26" i="71"/>
  <c r="K26" i="71"/>
  <c r="L26" i="71"/>
  <c r="M26" i="71"/>
  <c r="N26" i="71"/>
  <c r="O26" i="71"/>
  <c r="P26" i="71"/>
  <c r="Q26" i="71"/>
  <c r="R26" i="71"/>
  <c r="H28" i="71"/>
  <c r="I28" i="71"/>
  <c r="J28" i="71"/>
  <c r="K28" i="71"/>
  <c r="L28" i="71"/>
  <c r="M28" i="71"/>
  <c r="N28" i="71"/>
  <c r="O28" i="71"/>
  <c r="P28" i="71"/>
  <c r="Q28" i="71"/>
  <c r="R28" i="71"/>
  <c r="G28" i="71"/>
  <c r="G26" i="71"/>
  <c r="G24" i="71"/>
  <c r="G23" i="71"/>
  <c r="H40" i="71"/>
  <c r="H41" i="71" s="1"/>
  <c r="I40" i="71"/>
  <c r="I41" i="71" s="1"/>
  <c r="J40" i="71"/>
  <c r="J41" i="71" s="1"/>
  <c r="K40" i="71"/>
  <c r="K41" i="71" s="1"/>
  <c r="L40" i="71"/>
  <c r="L41" i="71" s="1"/>
  <c r="M40" i="71"/>
  <c r="M41" i="71" s="1"/>
  <c r="N40" i="71"/>
  <c r="N41" i="71" s="1"/>
  <c r="O40" i="71"/>
  <c r="O41" i="71" s="1"/>
  <c r="P40" i="71"/>
  <c r="P41" i="71" s="1"/>
  <c r="Q40" i="71"/>
  <c r="Q41" i="71" s="1"/>
  <c r="R40" i="71"/>
  <c r="R41" i="71" s="1"/>
  <c r="H42" i="71"/>
  <c r="I42" i="71"/>
  <c r="J42" i="71"/>
  <c r="K42" i="71"/>
  <c r="L42" i="71"/>
  <c r="M42" i="71"/>
  <c r="N42" i="71"/>
  <c r="O42" i="71"/>
  <c r="P42" i="71"/>
  <c r="Q42" i="71"/>
  <c r="R42" i="71"/>
  <c r="H43" i="71"/>
  <c r="H44" i="71" s="1"/>
  <c r="I43" i="71"/>
  <c r="I44" i="71" s="1"/>
  <c r="J43" i="71"/>
  <c r="J44" i="71" s="1"/>
  <c r="K43" i="71"/>
  <c r="K44" i="71" s="1"/>
  <c r="L43" i="71"/>
  <c r="L44" i="71" s="1"/>
  <c r="M43" i="71"/>
  <c r="M44" i="71" s="1"/>
  <c r="N43" i="71"/>
  <c r="N44" i="71" s="1"/>
  <c r="O43" i="71"/>
  <c r="P43" i="71"/>
  <c r="P44" i="71" s="1"/>
  <c r="Q43" i="71"/>
  <c r="Q44" i="71" s="1"/>
  <c r="R43" i="71"/>
  <c r="R44" i="71" s="1"/>
  <c r="O44" i="71"/>
  <c r="H45" i="71"/>
  <c r="I45" i="71"/>
  <c r="J45" i="71"/>
  <c r="K45" i="71"/>
  <c r="L45" i="71"/>
  <c r="M45" i="71"/>
  <c r="N45" i="71"/>
  <c r="O45" i="71"/>
  <c r="P45" i="71"/>
  <c r="Q45" i="71"/>
  <c r="R45" i="71"/>
  <c r="H46" i="71"/>
  <c r="H47" i="71" s="1"/>
  <c r="I46" i="71"/>
  <c r="I47" i="71" s="1"/>
  <c r="J46" i="71"/>
  <c r="J47" i="71" s="1"/>
  <c r="K46" i="71"/>
  <c r="K47" i="71" s="1"/>
  <c r="L46" i="71"/>
  <c r="L47" i="71" s="1"/>
  <c r="M46" i="71"/>
  <c r="M47" i="71" s="1"/>
  <c r="N46" i="71"/>
  <c r="N47" i="71" s="1"/>
  <c r="O46" i="71"/>
  <c r="O47" i="71" s="1"/>
  <c r="P46" i="71"/>
  <c r="P47" i="71" s="1"/>
  <c r="Q46" i="71"/>
  <c r="Q47" i="71" s="1"/>
  <c r="R46" i="71"/>
  <c r="R47" i="71" s="1"/>
  <c r="H49" i="71"/>
  <c r="H50" i="71" s="1"/>
  <c r="I49" i="71"/>
  <c r="I50" i="71" s="1"/>
  <c r="J49" i="71"/>
  <c r="J50" i="71" s="1"/>
  <c r="K49" i="71"/>
  <c r="K50" i="71" s="1"/>
  <c r="L49" i="71"/>
  <c r="M49" i="71"/>
  <c r="M50" i="71" s="1"/>
  <c r="N49" i="71"/>
  <c r="N50" i="71" s="1"/>
  <c r="O49" i="71"/>
  <c r="O50" i="71" s="1"/>
  <c r="P49" i="71"/>
  <c r="P50" i="71" s="1"/>
  <c r="Q49" i="71"/>
  <c r="Q50" i="71" s="1"/>
  <c r="R49" i="71"/>
  <c r="R50" i="71" s="1"/>
  <c r="L50" i="71"/>
  <c r="H51" i="71"/>
  <c r="I51" i="71"/>
  <c r="I52" i="71" s="1"/>
  <c r="J51" i="71"/>
  <c r="J52" i="71" s="1"/>
  <c r="K51" i="71"/>
  <c r="K52" i="71" s="1"/>
  <c r="L51" i="71"/>
  <c r="L52" i="71" s="1"/>
  <c r="M51" i="71"/>
  <c r="M52" i="71" s="1"/>
  <c r="N51" i="71"/>
  <c r="N52" i="71" s="1"/>
  <c r="O51" i="71"/>
  <c r="O52" i="71" s="1"/>
  <c r="P51" i="71"/>
  <c r="Q51" i="71"/>
  <c r="Q52" i="71" s="1"/>
  <c r="R51" i="71"/>
  <c r="R52" i="71" s="1"/>
  <c r="H52" i="71"/>
  <c r="P52" i="71"/>
  <c r="G51" i="71"/>
  <c r="G52" i="71" s="1"/>
  <c r="G49" i="71"/>
  <c r="G50" i="71" s="1"/>
  <c r="G46" i="71"/>
  <c r="G47" i="71" s="1"/>
  <c r="G45" i="71"/>
  <c r="G43" i="71"/>
  <c r="G44" i="71" s="1"/>
  <c r="G42" i="71"/>
  <c r="G40" i="71"/>
  <c r="G41" i="71" s="1"/>
  <c r="S48" i="71"/>
  <c r="N371" i="174" s="1"/>
  <c r="T716" i="7"/>
  <c r="L234" i="60" l="1"/>
  <c r="Y739" i="7"/>
  <c r="G13" i="173"/>
  <c r="U13" i="173"/>
  <c r="K13" i="173"/>
  <c r="Q13" i="173"/>
  <c r="E13" i="173"/>
  <c r="I13" i="173"/>
  <c r="M13" i="173"/>
  <c r="W13" i="173"/>
  <c r="S13" i="173"/>
  <c r="AA13" i="173"/>
  <c r="Y13" i="173"/>
  <c r="O13" i="173"/>
  <c r="Y750" i="7"/>
  <c r="L149" i="60"/>
  <c r="Y737" i="7"/>
  <c r="L161" i="60"/>
  <c r="Y740" i="7"/>
  <c r="O16" i="171"/>
  <c r="P16" i="171" s="1"/>
  <c r="R371" i="174"/>
  <c r="W371" i="174" s="1"/>
  <c r="O724" i="7"/>
  <c r="O384" i="7"/>
  <c r="O24" i="170"/>
  <c r="P24" i="170" s="1"/>
  <c r="E28" i="172"/>
  <c r="S751" i="7" s="1"/>
  <c r="T751" i="7" s="1"/>
  <c r="L138" i="60" s="1"/>
  <c r="S45" i="71"/>
  <c r="N381" i="7" s="1"/>
  <c r="M41" i="43"/>
  <c r="O41" i="43" s="1"/>
  <c r="P41" i="43" s="1"/>
  <c r="P42" i="43" s="1"/>
  <c r="N724" i="7"/>
  <c r="M33" i="169"/>
  <c r="O33" i="169" s="1"/>
  <c r="P33" i="169" s="1"/>
  <c r="E27" i="172"/>
  <c r="S750" i="7" s="1"/>
  <c r="T750" i="7" s="1"/>
  <c r="P724" i="7"/>
  <c r="P384" i="7"/>
  <c r="S735" i="7"/>
  <c r="T735" i="7" s="1"/>
  <c r="R684" i="174"/>
  <c r="W684" i="174" s="1"/>
  <c r="N368" i="174"/>
  <c r="P351" i="174"/>
  <c r="P364" i="7"/>
  <c r="S24" i="168"/>
  <c r="S736" i="7"/>
  <c r="T736" i="7" s="1"/>
  <c r="N89" i="176"/>
  <c r="O89" i="176" s="1"/>
  <c r="T89" i="176" s="1"/>
  <c r="O351" i="174"/>
  <c r="O364" i="7"/>
  <c r="S23" i="168"/>
  <c r="R369" i="7" s="1"/>
  <c r="R384" i="7"/>
  <c r="P359" i="174"/>
  <c r="P372" i="7"/>
  <c r="O359" i="174"/>
  <c r="O372" i="7"/>
  <c r="P361" i="7"/>
  <c r="P348" i="174"/>
  <c r="N62" i="175"/>
  <c r="O62" i="175" s="1"/>
  <c r="T62" i="175" s="1"/>
  <c r="N63" i="175"/>
  <c r="O63" i="175" s="1"/>
  <c r="T63" i="175" s="1"/>
  <c r="T64" i="175" s="1"/>
  <c r="R362" i="7"/>
  <c r="S43" i="168"/>
  <c r="R381" i="7" s="1"/>
  <c r="R361" i="7"/>
  <c r="S738" i="7"/>
  <c r="T738" i="7" s="1"/>
  <c r="N91" i="176"/>
  <c r="O91" i="176" s="1"/>
  <c r="T91" i="176" s="1"/>
  <c r="N103" i="176"/>
  <c r="O103" i="176" s="1"/>
  <c r="T103" i="176" s="1"/>
  <c r="O361" i="7"/>
  <c r="O348" i="174"/>
  <c r="S28" i="166"/>
  <c r="P350" i="174"/>
  <c r="P363" i="7"/>
  <c r="N384" i="7"/>
  <c r="O350" i="174"/>
  <c r="O363" i="7"/>
  <c r="R363" i="7"/>
  <c r="N105" i="176"/>
  <c r="O105" i="176" s="1"/>
  <c r="T105" i="176" s="1"/>
  <c r="S752" i="7"/>
  <c r="T752" i="7" s="1"/>
  <c r="L86" i="60" s="1"/>
  <c r="O352" i="174"/>
  <c r="O365" i="7"/>
  <c r="S26" i="166"/>
  <c r="S44" i="168"/>
  <c r="R372" i="7"/>
  <c r="N99" i="176"/>
  <c r="O99" i="176" s="1"/>
  <c r="T99" i="176" s="1"/>
  <c r="S746" i="7"/>
  <c r="T746" i="7" s="1"/>
  <c r="S729" i="7"/>
  <c r="T729" i="7" s="1"/>
  <c r="E31" i="172"/>
  <c r="P352" i="174"/>
  <c r="P365" i="7"/>
  <c r="E20" i="172"/>
  <c r="N94" i="176"/>
  <c r="O94" i="176" s="1"/>
  <c r="T94" i="176" s="1"/>
  <c r="E24" i="172"/>
  <c r="Q425" i="60"/>
  <c r="Q449" i="60"/>
  <c r="U538" i="60"/>
  <c r="S593" i="60"/>
  <c r="Q405" i="60"/>
  <c r="Q439" i="60"/>
  <c r="Q590" i="60"/>
  <c r="S620" i="60"/>
  <c r="M1317" i="3"/>
  <c r="M1362" i="3"/>
  <c r="N1362" i="3" s="1"/>
  <c r="O1359" i="3" s="1"/>
  <c r="O1358" i="3" s="1"/>
  <c r="Q417" i="60"/>
  <c r="R575" i="60"/>
  <c r="M332" i="3"/>
  <c r="N332" i="3" s="1"/>
  <c r="O329" i="3" s="1"/>
  <c r="M360" i="3"/>
  <c r="N360" i="3" s="1"/>
  <c r="O357" i="3" s="1"/>
  <c r="O356" i="3" s="1"/>
  <c r="M186" i="3"/>
  <c r="N186" i="3" s="1"/>
  <c r="O183" i="3" s="1"/>
  <c r="U408" i="60"/>
  <c r="Q495" i="60"/>
  <c r="R537" i="60"/>
  <c r="Q560" i="60"/>
  <c r="R402" i="60"/>
  <c r="U432" i="60"/>
  <c r="S442" i="60"/>
  <c r="Q492" i="60"/>
  <c r="Q512" i="60"/>
  <c r="U531" i="60"/>
  <c r="R538" i="60"/>
  <c r="Q546" i="60"/>
  <c r="U579" i="60"/>
  <c r="R593" i="60"/>
  <c r="Q599" i="60"/>
  <c r="R620" i="60"/>
  <c r="Q401" i="60"/>
  <c r="U425" i="60"/>
  <c r="U439" i="60"/>
  <c r="U449" i="60"/>
  <c r="R492" i="60"/>
  <c r="S570" i="60"/>
  <c r="S582" i="60"/>
  <c r="S590" i="60"/>
  <c r="R429" i="60"/>
  <c r="S535" i="60"/>
  <c r="Q442" i="60"/>
  <c r="U504" i="60"/>
  <c r="Q535" i="60"/>
  <c r="Q531" i="60"/>
  <c r="Q571" i="60"/>
  <c r="Q604" i="60"/>
  <c r="Q452" i="60"/>
  <c r="S412" i="60"/>
  <c r="U491" i="60"/>
  <c r="Q527" i="60"/>
  <c r="U532" i="60"/>
  <c r="R489" i="60"/>
  <c r="Q542" i="60"/>
  <c r="Q584" i="60"/>
  <c r="R434" i="60"/>
  <c r="Q453" i="60"/>
  <c r="Q499" i="60"/>
  <c r="M1371" i="3"/>
  <c r="N1371" i="3" s="1"/>
  <c r="O1368" i="3" s="1"/>
  <c r="O1367" i="3" s="1"/>
  <c r="S404" i="60"/>
  <c r="R426" i="60"/>
  <c r="S484" i="60"/>
  <c r="R532" i="60"/>
  <c r="U541" i="60"/>
  <c r="Q608" i="60"/>
  <c r="R406" i="60"/>
  <c r="U413" i="60"/>
  <c r="Q433" i="60"/>
  <c r="S438" i="60"/>
  <c r="S456" i="60"/>
  <c r="U489" i="60"/>
  <c r="U499" i="60"/>
  <c r="U522" i="60"/>
  <c r="U542" i="60"/>
  <c r="U583" i="60"/>
  <c r="U448" i="60"/>
  <c r="Q551" i="60"/>
  <c r="S460" i="60"/>
  <c r="S398" i="60"/>
  <c r="R571" i="60"/>
  <c r="M1471" i="3"/>
  <c r="S476" i="60"/>
  <c r="Q517" i="60"/>
  <c r="U401" i="60"/>
  <c r="Q444" i="60"/>
  <c r="Q476" i="60"/>
  <c r="R517" i="60"/>
  <c r="Q409" i="60"/>
  <c r="Q488" i="60"/>
  <c r="Q504" i="60"/>
  <c r="Q547" i="60"/>
  <c r="Q522" i="60"/>
  <c r="S565" i="60"/>
  <c r="Q632" i="60"/>
  <c r="Q446" i="60"/>
  <c r="R457" i="60"/>
  <c r="U469" i="60"/>
  <c r="Q556" i="60"/>
  <c r="U614" i="60"/>
  <c r="R548" i="60"/>
  <c r="Q473" i="60"/>
  <c r="R500" i="60"/>
  <c r="U610" i="60"/>
  <c r="Q421" i="60"/>
  <c r="U435" i="60"/>
  <c r="Q472" i="60"/>
  <c r="U481" i="60"/>
  <c r="U526" i="60"/>
  <c r="Q552" i="60"/>
  <c r="S559" i="60"/>
  <c r="Q597" i="60"/>
  <c r="R602" i="60"/>
  <c r="S624" i="60"/>
  <c r="Q628" i="60"/>
  <c r="U477" i="60"/>
  <c r="Q420" i="60"/>
  <c r="Q428" i="60"/>
  <c r="Q461" i="60"/>
  <c r="S480" i="60"/>
  <c r="U508" i="60"/>
  <c r="U513" i="60"/>
  <c r="Q523" i="60"/>
  <c r="U551" i="60"/>
  <c r="S571" i="60"/>
  <c r="U581" i="60"/>
  <c r="U591" i="60"/>
  <c r="Q622" i="60"/>
  <c r="S626" i="60"/>
  <c r="R450" i="60"/>
  <c r="R469" i="60"/>
  <c r="U457" i="60"/>
  <c r="S464" i="60"/>
  <c r="S503" i="60"/>
  <c r="U556" i="60"/>
  <c r="S614" i="60"/>
  <c r="Q606" i="60"/>
  <c r="R405" i="60"/>
  <c r="Q412" i="60"/>
  <c r="Q414" i="60"/>
  <c r="U433" i="60"/>
  <c r="Q438" i="60"/>
  <c r="U453" i="60"/>
  <c r="U456" i="60"/>
  <c r="Q464" i="60"/>
  <c r="Q468" i="60"/>
  <c r="Q480" i="60"/>
  <c r="Q484" i="60"/>
  <c r="U503" i="60"/>
  <c r="R509" i="60"/>
  <c r="Q513" i="60"/>
  <c r="R523" i="60"/>
  <c r="R527" i="60"/>
  <c r="Q536" i="60"/>
  <c r="S541" i="60"/>
  <c r="S556" i="60"/>
  <c r="R584" i="60"/>
  <c r="S622" i="60"/>
  <c r="Q626" i="60"/>
  <c r="S628" i="60"/>
  <c r="S632" i="60"/>
  <c r="S400" i="60"/>
  <c r="U417" i="60"/>
  <c r="R430" i="60"/>
  <c r="Q435" i="60"/>
  <c r="U443" i="60"/>
  <c r="U461" i="60"/>
  <c r="R507" i="60"/>
  <c r="S526" i="60"/>
  <c r="Q537" i="60"/>
  <c r="S560" i="60"/>
  <c r="R580" i="60"/>
  <c r="R588" i="60"/>
  <c r="U595" i="60"/>
  <c r="S608" i="60"/>
  <c r="T29" i="7"/>
  <c r="L137" i="60" s="1"/>
  <c r="T25" i="7"/>
  <c r="L58" i="60" s="1"/>
  <c r="Q398" i="60"/>
  <c r="R421" i="60"/>
  <c r="Q460" i="60"/>
  <c r="R473" i="60"/>
  <c r="Q477" i="60"/>
  <c r="Q481" i="60"/>
  <c r="Q496" i="60"/>
  <c r="S508" i="60"/>
  <c r="Q559" i="60"/>
  <c r="Q408" i="60"/>
  <c r="R413" i="60"/>
  <c r="U416" i="60"/>
  <c r="R418" i="60"/>
  <c r="S420" i="60"/>
  <c r="Q424" i="60"/>
  <c r="S428" i="60"/>
  <c r="R436" i="60"/>
  <c r="R443" i="60"/>
  <c r="S468" i="60"/>
  <c r="S472" i="60"/>
  <c r="Q491" i="60"/>
  <c r="S495" i="60"/>
  <c r="Q500" i="60"/>
  <c r="S536" i="60"/>
  <c r="Q543" i="60"/>
  <c r="Q548" i="60"/>
  <c r="S552" i="60"/>
  <c r="S564" i="60"/>
  <c r="Q580" i="60"/>
  <c r="Q586" i="60"/>
  <c r="Q588" i="60"/>
  <c r="Q591" i="60"/>
  <c r="Q595" i="60"/>
  <c r="Q602" i="60"/>
  <c r="Q610" i="60"/>
  <c r="S618" i="60"/>
  <c r="R624" i="60"/>
  <c r="Q422" i="60"/>
  <c r="S448" i="60"/>
  <c r="R552" i="60"/>
  <c r="S561" i="60"/>
  <c r="Q616" i="60"/>
  <c r="Q465" i="60"/>
  <c r="Q485" i="60"/>
  <c r="R561" i="60"/>
  <c r="Q565" i="60"/>
  <c r="U568" i="60"/>
  <c r="Q561" i="60"/>
  <c r="Q564" i="60"/>
  <c r="S586" i="60"/>
  <c r="M17" i="60"/>
  <c r="Q618" i="60"/>
  <c r="R565" i="60"/>
  <c r="Q574" i="60"/>
  <c r="Q612" i="60"/>
  <c r="Q630" i="60"/>
  <c r="Q404" i="60"/>
  <c r="R409" i="60"/>
  <c r="Q410" i="60"/>
  <c r="S416" i="60"/>
  <c r="Q440" i="60"/>
  <c r="U445" i="60"/>
  <c r="R465" i="60"/>
  <c r="R485" i="60"/>
  <c r="R496" i="60"/>
  <c r="U516" i="60"/>
  <c r="U520" i="60"/>
  <c r="R543" i="60"/>
  <c r="U555" i="60"/>
  <c r="S568" i="60"/>
  <c r="Q570" i="60"/>
  <c r="U575" i="60"/>
  <c r="R597" i="60"/>
  <c r="U599" i="60"/>
  <c r="U604" i="60"/>
  <c r="R606" i="60"/>
  <c r="U612" i="60"/>
  <c r="R616" i="60"/>
  <c r="U630" i="60"/>
  <c r="U424" i="60"/>
  <c r="U429" i="60"/>
  <c r="Q445" i="60"/>
  <c r="U452" i="60"/>
  <c r="U488" i="60"/>
  <c r="U507" i="60"/>
  <c r="U509" i="60"/>
  <c r="S516" i="60"/>
  <c r="S520" i="60"/>
  <c r="U547" i="60"/>
  <c r="S555" i="60"/>
  <c r="U574" i="60"/>
  <c r="S575" i="60"/>
  <c r="U511" i="60"/>
  <c r="Q511" i="60"/>
  <c r="U521" i="60"/>
  <c r="Q521" i="60"/>
  <c r="U396" i="60"/>
  <c r="Q397" i="60"/>
  <c r="R398" i="60"/>
  <c r="Q399" i="60"/>
  <c r="R400" i="60"/>
  <c r="S401" i="60"/>
  <c r="U402" i="60"/>
  <c r="Q403" i="60"/>
  <c r="R404" i="60"/>
  <c r="S405" i="60"/>
  <c r="U406" i="60"/>
  <c r="Q407" i="60"/>
  <c r="R408" i="60"/>
  <c r="S409" i="60"/>
  <c r="U410" i="60"/>
  <c r="Q411" i="60"/>
  <c r="R412" i="60"/>
  <c r="S413" i="60"/>
  <c r="U414" i="60"/>
  <c r="Q415" i="60"/>
  <c r="R416" i="60"/>
  <c r="S417" i="60"/>
  <c r="U418" i="60"/>
  <c r="Q419" i="60"/>
  <c r="R420" i="60"/>
  <c r="S421" i="60"/>
  <c r="U422" i="60"/>
  <c r="Q423" i="60"/>
  <c r="R424" i="60"/>
  <c r="S425" i="60"/>
  <c r="U426" i="60"/>
  <c r="Q427" i="60"/>
  <c r="R428" i="60"/>
  <c r="S429" i="60"/>
  <c r="U430" i="60"/>
  <c r="Q431" i="60"/>
  <c r="R432" i="60"/>
  <c r="S433" i="60"/>
  <c r="U434" i="60"/>
  <c r="S435" i="60"/>
  <c r="U436" i="60"/>
  <c r="Q437" i="60"/>
  <c r="R438" i="60"/>
  <c r="S439" i="60"/>
  <c r="U440" i="60"/>
  <c r="Q441" i="60"/>
  <c r="R442" i="60"/>
  <c r="S443" i="60"/>
  <c r="U444" i="60"/>
  <c r="S445" i="60"/>
  <c r="U446" i="60"/>
  <c r="Q447" i="60"/>
  <c r="R448" i="60"/>
  <c r="S449" i="60"/>
  <c r="U450" i="60"/>
  <c r="Q451" i="60"/>
  <c r="R452" i="60"/>
  <c r="S453" i="60"/>
  <c r="U454" i="60"/>
  <c r="Q455" i="60"/>
  <c r="R456" i="60"/>
  <c r="S457" i="60"/>
  <c r="U458" i="60"/>
  <c r="Q459" i="60"/>
  <c r="R460" i="60"/>
  <c r="S461" i="60"/>
  <c r="U462" i="60"/>
  <c r="Q463" i="60"/>
  <c r="R464" i="60"/>
  <c r="S465" i="60"/>
  <c r="U466" i="60"/>
  <c r="Q467" i="60"/>
  <c r="R468" i="60"/>
  <c r="S469" i="60"/>
  <c r="U470" i="60"/>
  <c r="Q471" i="60"/>
  <c r="R472" i="60"/>
  <c r="S473" i="60"/>
  <c r="U474" i="60"/>
  <c r="Q475" i="60"/>
  <c r="R476" i="60"/>
  <c r="S477" i="60"/>
  <c r="U478" i="60"/>
  <c r="Q479" i="60"/>
  <c r="R480" i="60"/>
  <c r="S481" i="60"/>
  <c r="U482" i="60"/>
  <c r="Q483" i="60"/>
  <c r="R484" i="60"/>
  <c r="S485" i="60"/>
  <c r="U486" i="60"/>
  <c r="Q487" i="60"/>
  <c r="R488" i="60"/>
  <c r="S489" i="60"/>
  <c r="Q490" i="60"/>
  <c r="R491" i="60"/>
  <c r="S492" i="60"/>
  <c r="U493" i="60"/>
  <c r="Q494" i="60"/>
  <c r="R495" i="60"/>
  <c r="S496" i="60"/>
  <c r="U497" i="60"/>
  <c r="Q498" i="60"/>
  <c r="R499" i="60"/>
  <c r="S500" i="60"/>
  <c r="U501" i="60"/>
  <c r="Q502" i="60"/>
  <c r="R503" i="60"/>
  <c r="S504" i="60"/>
  <c r="U505" i="60"/>
  <c r="R506" i="60"/>
  <c r="R511" i="60"/>
  <c r="R521" i="60"/>
  <c r="U515" i="60"/>
  <c r="Q515" i="60"/>
  <c r="S518" i="60"/>
  <c r="U518" i="60"/>
  <c r="S524" i="60"/>
  <c r="U524" i="60"/>
  <c r="S396" i="60"/>
  <c r="U397" i="60"/>
  <c r="U399" i="60"/>
  <c r="S402" i="60"/>
  <c r="U403" i="60"/>
  <c r="S406" i="60"/>
  <c r="U407" i="60"/>
  <c r="S410" i="60"/>
  <c r="U411" i="60"/>
  <c r="S414" i="60"/>
  <c r="U415" i="60"/>
  <c r="S418" i="60"/>
  <c r="U419" i="60"/>
  <c r="S422" i="60"/>
  <c r="U423" i="60"/>
  <c r="S426" i="60"/>
  <c r="U427" i="60"/>
  <c r="S430" i="60"/>
  <c r="U431" i="60"/>
  <c r="S434" i="60"/>
  <c r="S436" i="60"/>
  <c r="U437" i="60"/>
  <c r="S440" i="60"/>
  <c r="U441" i="60"/>
  <c r="S444" i="60"/>
  <c r="S446" i="60"/>
  <c r="U447" i="60"/>
  <c r="S450" i="60"/>
  <c r="U451" i="60"/>
  <c r="S454" i="60"/>
  <c r="U455" i="60"/>
  <c r="S458" i="60"/>
  <c r="U459" i="60"/>
  <c r="S462" i="60"/>
  <c r="U463" i="60"/>
  <c r="S466" i="60"/>
  <c r="U467" i="60"/>
  <c r="S470" i="60"/>
  <c r="U471" i="60"/>
  <c r="S474" i="60"/>
  <c r="U475" i="60"/>
  <c r="S478" i="60"/>
  <c r="U479" i="60"/>
  <c r="S482" i="60"/>
  <c r="U483" i="60"/>
  <c r="S486" i="60"/>
  <c r="U487" i="60"/>
  <c r="U490" i="60"/>
  <c r="S493" i="60"/>
  <c r="U494" i="60"/>
  <c r="S497" i="60"/>
  <c r="U498" i="60"/>
  <c r="S501" i="60"/>
  <c r="U502" i="60"/>
  <c r="S505" i="60"/>
  <c r="R515" i="60"/>
  <c r="Q518" i="60"/>
  <c r="Q524" i="60"/>
  <c r="S510" i="60"/>
  <c r="U510" i="60"/>
  <c r="R396" i="60"/>
  <c r="S397" i="60"/>
  <c r="S399" i="60"/>
  <c r="S403" i="60"/>
  <c r="S407" i="60"/>
  <c r="S411" i="60"/>
  <c r="S415" i="60"/>
  <c r="S419" i="60"/>
  <c r="S423" i="60"/>
  <c r="S427" i="60"/>
  <c r="S431" i="60"/>
  <c r="S437" i="60"/>
  <c r="S441" i="60"/>
  <c r="S447" i="60"/>
  <c r="S451" i="60"/>
  <c r="R454" i="60"/>
  <c r="S455" i="60"/>
  <c r="R458" i="60"/>
  <c r="S459" i="60"/>
  <c r="R462" i="60"/>
  <c r="S463" i="60"/>
  <c r="R466" i="60"/>
  <c r="S467" i="60"/>
  <c r="R470" i="60"/>
  <c r="S471" i="60"/>
  <c r="R474" i="60"/>
  <c r="S475" i="60"/>
  <c r="R478" i="60"/>
  <c r="S479" i="60"/>
  <c r="R482" i="60"/>
  <c r="S483" i="60"/>
  <c r="R486" i="60"/>
  <c r="S487" i="60"/>
  <c r="S490" i="60"/>
  <c r="R493" i="60"/>
  <c r="S494" i="60"/>
  <c r="R497" i="60"/>
  <c r="S498" i="60"/>
  <c r="R501" i="60"/>
  <c r="S502" i="60"/>
  <c r="R505" i="60"/>
  <c r="U506" i="60"/>
  <c r="Q510" i="60"/>
  <c r="S514" i="60"/>
  <c r="U514" i="60"/>
  <c r="U519" i="60"/>
  <c r="Q519" i="60"/>
  <c r="S525" i="60"/>
  <c r="U525" i="60"/>
  <c r="Q525" i="60"/>
  <c r="S506" i="60"/>
  <c r="Q514" i="60"/>
  <c r="R519" i="60"/>
  <c r="R525" i="60"/>
  <c r="Q578" i="60"/>
  <c r="S578" i="60"/>
  <c r="S581" i="60"/>
  <c r="Q581" i="60"/>
  <c r="S507" i="60"/>
  <c r="R508" i="60"/>
  <c r="S509" i="60"/>
  <c r="R512" i="60"/>
  <c r="S513" i="60"/>
  <c r="R516" i="60"/>
  <c r="S517" i="60"/>
  <c r="R520" i="60"/>
  <c r="R522" i="60"/>
  <c r="S523" i="60"/>
  <c r="R526" i="60"/>
  <c r="S527" i="60"/>
  <c r="U528" i="60"/>
  <c r="Q529" i="60"/>
  <c r="Q530" i="60"/>
  <c r="R531" i="60"/>
  <c r="S532" i="60"/>
  <c r="U533" i="60"/>
  <c r="Q534" i="60"/>
  <c r="R535" i="60"/>
  <c r="R536" i="60"/>
  <c r="S537" i="60"/>
  <c r="S538" i="60"/>
  <c r="U539" i="60"/>
  <c r="Q540" i="60"/>
  <c r="R541" i="60"/>
  <c r="R542" i="60"/>
  <c r="S543" i="60"/>
  <c r="U544" i="60"/>
  <c r="Q545" i="60"/>
  <c r="R546" i="60"/>
  <c r="R547" i="60"/>
  <c r="S548" i="60"/>
  <c r="U549" i="60"/>
  <c r="Q550" i="60"/>
  <c r="R551" i="60"/>
  <c r="U553" i="60"/>
  <c r="Q554" i="60"/>
  <c r="R555" i="60"/>
  <c r="U557" i="60"/>
  <c r="Q558" i="60"/>
  <c r="R559" i="60"/>
  <c r="R560" i="60"/>
  <c r="U562" i="60"/>
  <c r="Q563" i="60"/>
  <c r="R564" i="60"/>
  <c r="U566" i="60"/>
  <c r="Q567" i="60"/>
  <c r="R568" i="60"/>
  <c r="Q569" i="60"/>
  <c r="R570" i="60"/>
  <c r="U572" i="60"/>
  <c r="Q573" i="60"/>
  <c r="R574" i="60"/>
  <c r="U576" i="60"/>
  <c r="Q577" i="60"/>
  <c r="U585" i="60"/>
  <c r="Q579" i="60"/>
  <c r="S579" i="60"/>
  <c r="Q587" i="60"/>
  <c r="S587" i="60"/>
  <c r="S528" i="60"/>
  <c r="U529" i="60"/>
  <c r="U530" i="60"/>
  <c r="S533" i="60"/>
  <c r="U534" i="60"/>
  <c r="S539" i="60"/>
  <c r="U540" i="60"/>
  <c r="S544" i="60"/>
  <c r="U545" i="60"/>
  <c r="S549" i="60"/>
  <c r="U550" i="60"/>
  <c r="S553" i="60"/>
  <c r="U554" i="60"/>
  <c r="S557" i="60"/>
  <c r="U558" i="60"/>
  <c r="S562" i="60"/>
  <c r="U563" i="60"/>
  <c r="S566" i="60"/>
  <c r="U567" i="60"/>
  <c r="U569" i="60"/>
  <c r="S572" i="60"/>
  <c r="U573" i="60"/>
  <c r="S576" i="60"/>
  <c r="U577" i="60"/>
  <c r="U578" i="60"/>
  <c r="S585" i="60"/>
  <c r="Q585" i="60"/>
  <c r="R528" i="60"/>
  <c r="S529" i="60"/>
  <c r="S530" i="60"/>
  <c r="R533" i="60"/>
  <c r="S534" i="60"/>
  <c r="R539" i="60"/>
  <c r="S540" i="60"/>
  <c r="R544" i="60"/>
  <c r="S545" i="60"/>
  <c r="R549" i="60"/>
  <c r="S550" i="60"/>
  <c r="R553" i="60"/>
  <c r="S554" i="60"/>
  <c r="R557" i="60"/>
  <c r="S558" i="60"/>
  <c r="R562" i="60"/>
  <c r="S563" i="60"/>
  <c r="R566" i="60"/>
  <c r="S567" i="60"/>
  <c r="S569" i="60"/>
  <c r="R572" i="60"/>
  <c r="S573" i="60"/>
  <c r="R576" i="60"/>
  <c r="S577" i="60"/>
  <c r="Q583" i="60"/>
  <c r="S583" i="60"/>
  <c r="U580" i="60"/>
  <c r="R582" i="60"/>
  <c r="U584" i="60"/>
  <c r="R586" i="60"/>
  <c r="U588" i="60"/>
  <c r="Q589" i="60"/>
  <c r="R590" i="60"/>
  <c r="R591" i="60"/>
  <c r="S592" i="60"/>
  <c r="U593" i="60"/>
  <c r="Q594" i="60"/>
  <c r="R595" i="60"/>
  <c r="S596" i="60"/>
  <c r="U597" i="60"/>
  <c r="Q598" i="60"/>
  <c r="R599" i="60"/>
  <c r="S600" i="60"/>
  <c r="S601" i="60"/>
  <c r="U602" i="60"/>
  <c r="Q603" i="60"/>
  <c r="R604" i="60"/>
  <c r="S605" i="60"/>
  <c r="U606" i="60"/>
  <c r="Q607" i="60"/>
  <c r="R608" i="60"/>
  <c r="S609" i="60"/>
  <c r="R610" i="60"/>
  <c r="S611" i="60"/>
  <c r="R612" i="60"/>
  <c r="Q613" i="60"/>
  <c r="R614" i="60"/>
  <c r="S615" i="60"/>
  <c r="U616" i="60"/>
  <c r="Q617" i="60"/>
  <c r="R618" i="60"/>
  <c r="S619" i="60"/>
  <c r="U620" i="60"/>
  <c r="Q621" i="60"/>
  <c r="R622" i="60"/>
  <c r="S623" i="60"/>
  <c r="U624" i="60"/>
  <c r="Q625" i="60"/>
  <c r="R626" i="60"/>
  <c r="S627" i="60"/>
  <c r="U628" i="60"/>
  <c r="Q629" i="60"/>
  <c r="R630" i="60"/>
  <c r="S631" i="60"/>
  <c r="U632" i="60"/>
  <c r="U589" i="60"/>
  <c r="R592" i="60"/>
  <c r="U594" i="60"/>
  <c r="R596" i="60"/>
  <c r="U598" i="60"/>
  <c r="R600" i="60"/>
  <c r="R601" i="60"/>
  <c r="U603" i="60"/>
  <c r="R605" i="60"/>
  <c r="U607" i="60"/>
  <c r="R609" i="60"/>
  <c r="R611" i="60"/>
  <c r="U613" i="60"/>
  <c r="R615" i="60"/>
  <c r="U617" i="60"/>
  <c r="R619" i="60"/>
  <c r="U621" i="60"/>
  <c r="R623" i="60"/>
  <c r="U625" i="60"/>
  <c r="R627" i="60"/>
  <c r="U629" i="60"/>
  <c r="R631" i="60"/>
  <c r="S589" i="60"/>
  <c r="Q592" i="60"/>
  <c r="S594" i="60"/>
  <c r="Q596" i="60"/>
  <c r="S598" i="60"/>
  <c r="Q600" i="60"/>
  <c r="Q601" i="60"/>
  <c r="S603" i="60"/>
  <c r="Q605" i="60"/>
  <c r="S607" i="60"/>
  <c r="Q609" i="60"/>
  <c r="Q611" i="60"/>
  <c r="S613" i="60"/>
  <c r="Q615" i="60"/>
  <c r="S617" i="60"/>
  <c r="Q619" i="60"/>
  <c r="S621" i="60"/>
  <c r="Q623" i="60"/>
  <c r="S625" i="60"/>
  <c r="Q627" i="60"/>
  <c r="S629" i="60"/>
  <c r="Q631" i="60"/>
  <c r="M1290" i="3"/>
  <c r="N1290" i="3" s="1"/>
  <c r="O1287" i="3" s="1"/>
  <c r="O1286" i="3" s="1"/>
  <c r="M1299" i="3"/>
  <c r="N1299" i="3" s="1"/>
  <c r="O1296" i="3" s="1"/>
  <c r="O1295" i="3" s="1"/>
  <c r="M1335" i="3"/>
  <c r="N1335" i="3" s="1"/>
  <c r="O1332" i="3" s="1"/>
  <c r="O1331" i="3" s="1"/>
  <c r="M1462" i="3"/>
  <c r="N1462" i="3" s="1"/>
  <c r="O1459" i="3" s="1"/>
  <c r="O1458" i="3" s="1"/>
  <c r="M513" i="3"/>
  <c r="N513" i="3" s="1"/>
  <c r="O510" i="3" s="1"/>
  <c r="O509" i="3" s="1"/>
  <c r="M1212" i="3"/>
  <c r="N1212" i="3" s="1"/>
  <c r="O1209" i="3" s="1"/>
  <c r="O1208" i="3" s="1"/>
  <c r="M1272" i="3"/>
  <c r="N1272" i="3" s="1"/>
  <c r="O1269" i="3" s="1"/>
  <c r="O1268" i="3" s="1"/>
  <c r="M1353" i="3"/>
  <c r="N1353" i="3" s="1"/>
  <c r="O1350" i="3" s="1"/>
  <c r="O1349" i="3" s="1"/>
  <c r="M1480" i="3"/>
  <c r="N1480" i="3" s="1"/>
  <c r="O1477" i="3" s="1"/>
  <c r="O1476" i="3" s="1"/>
  <c r="M1507" i="3"/>
  <c r="N1507" i="3" s="1"/>
  <c r="O1504" i="3" s="1"/>
  <c r="O1503" i="3" s="1"/>
  <c r="M684" i="3"/>
  <c r="N684" i="3" s="1"/>
  <c r="O681" i="3" s="1"/>
  <c r="O680" i="3" s="1"/>
  <c r="M720" i="3"/>
  <c r="M1131" i="3"/>
  <c r="N1131" i="3" s="1"/>
  <c r="O1128" i="3" s="1"/>
  <c r="O1127" i="3" s="1"/>
  <c r="M1263" i="3"/>
  <c r="N1263" i="3" s="1"/>
  <c r="O1260" i="3" s="1"/>
  <c r="O1259" i="3" s="1"/>
  <c r="M1308" i="3"/>
  <c r="N1308" i="3" s="1"/>
  <c r="O1305" i="3" s="1"/>
  <c r="O1304" i="3" s="1"/>
  <c r="M1344" i="3"/>
  <c r="N1344" i="3" s="1"/>
  <c r="O1341" i="3" s="1"/>
  <c r="O1340" i="3" s="1"/>
  <c r="M508" i="60"/>
  <c r="M545" i="60"/>
  <c r="M596" i="60"/>
  <c r="M250" i="60"/>
  <c r="M609" i="60"/>
  <c r="M387" i="60"/>
  <c r="M587" i="60"/>
  <c r="M580" i="60"/>
  <c r="M559" i="60"/>
  <c r="M497" i="60"/>
  <c r="M118" i="60"/>
  <c r="M588" i="60"/>
  <c r="M578" i="60"/>
  <c r="M589" i="60"/>
  <c r="M374" i="60"/>
  <c r="M577" i="60"/>
  <c r="M561" i="60"/>
  <c r="M574" i="60"/>
  <c r="M282" i="60"/>
  <c r="M516" i="60"/>
  <c r="M383" i="60"/>
  <c r="M145" i="60"/>
  <c r="M512" i="60"/>
  <c r="M248" i="60"/>
  <c r="M496" i="60"/>
  <c r="M635" i="60"/>
  <c r="M509" i="60"/>
  <c r="M389" i="60"/>
  <c r="M597" i="60"/>
  <c r="M600" i="60"/>
  <c r="M433" i="60"/>
  <c r="M375" i="60"/>
  <c r="M526" i="60"/>
  <c r="M337" i="60"/>
  <c r="M1498" i="3"/>
  <c r="N1498" i="3" s="1"/>
  <c r="O1495" i="3" s="1"/>
  <c r="O1494" i="3" s="1"/>
  <c r="M1489" i="3"/>
  <c r="M488" i="60"/>
  <c r="M539" i="60"/>
  <c r="M342" i="60"/>
  <c r="M256" i="60"/>
  <c r="N1471" i="3"/>
  <c r="O1468" i="3" s="1"/>
  <c r="O1467" i="3" s="1"/>
  <c r="M1453" i="3"/>
  <c r="N1453" i="3" s="1"/>
  <c r="O1450" i="3" s="1"/>
  <c r="O1449" i="3" s="1"/>
  <c r="M429" i="60"/>
  <c r="M593" i="60"/>
  <c r="M410" i="60"/>
  <c r="M1444" i="3"/>
  <c r="N1444" i="3" s="1"/>
  <c r="O1441" i="3" s="1"/>
  <c r="O1440" i="3" s="1"/>
  <c r="M1435" i="3"/>
  <c r="N1435" i="3" s="1"/>
  <c r="O1431" i="3" s="1"/>
  <c r="O1430" i="3" s="1"/>
  <c r="M1425" i="3"/>
  <c r="N1425" i="3" s="1"/>
  <c r="O1422" i="3" s="1"/>
  <c r="O1421" i="3" s="1"/>
  <c r="M1416" i="3"/>
  <c r="N1416" i="3" s="1"/>
  <c r="O1413" i="3" s="1"/>
  <c r="O1412" i="3" s="1"/>
  <c r="M1407" i="3"/>
  <c r="N1407" i="3" s="1"/>
  <c r="O1404" i="3" s="1"/>
  <c r="O1403" i="3" s="1"/>
  <c r="N1489" i="3"/>
  <c r="O1486" i="3" s="1"/>
  <c r="O1485" i="3" s="1"/>
  <c r="M1398" i="3"/>
  <c r="N1398" i="3" s="1"/>
  <c r="O1395" i="3" s="1"/>
  <c r="O1394" i="3" s="1"/>
  <c r="M1389" i="3"/>
  <c r="N1389" i="3" s="1"/>
  <c r="O1386" i="3" s="1"/>
  <c r="O1385" i="3" s="1"/>
  <c r="M1380" i="3"/>
  <c r="N1380" i="3" s="1"/>
  <c r="O1377" i="3" s="1"/>
  <c r="O1376" i="3" s="1"/>
  <c r="M275" i="60"/>
  <c r="M610" i="60"/>
  <c r="M470" i="60"/>
  <c r="M507" i="60"/>
  <c r="M495" i="60"/>
  <c r="M544" i="60"/>
  <c r="M481" i="60"/>
  <c r="M625" i="60"/>
  <c r="M147" i="60"/>
  <c r="M328" i="60"/>
  <c r="M428" i="60"/>
  <c r="M407" i="60"/>
  <c r="M510" i="60"/>
  <c r="M522" i="60"/>
  <c r="M25" i="60"/>
  <c r="M48" i="60"/>
  <c r="M99" i="60"/>
  <c r="M252" i="60"/>
  <c r="M66" i="60"/>
  <c r="M50" i="60"/>
  <c r="M255" i="60"/>
  <c r="M106" i="60"/>
  <c r="M21" i="60"/>
  <c r="M114" i="60"/>
  <c r="M81" i="60"/>
  <c r="M16" i="60"/>
  <c r="M122" i="60"/>
  <c r="M201" i="60"/>
  <c r="M1326" i="3"/>
  <c r="N1326" i="3" s="1"/>
  <c r="O1323" i="3" s="1"/>
  <c r="O1322" i="3" s="1"/>
  <c r="M1281" i="3"/>
  <c r="N1281" i="3" s="1"/>
  <c r="O1278" i="3" s="1"/>
  <c r="O1277" i="3" s="1"/>
  <c r="N1317" i="3"/>
  <c r="O1314" i="3" s="1"/>
  <c r="O1313" i="3" s="1"/>
  <c r="O1244" i="3"/>
  <c r="O1239" i="3"/>
  <c r="M1221" i="3"/>
  <c r="N1221" i="3" s="1"/>
  <c r="O1218" i="3" s="1"/>
  <c r="O1217" i="3" s="1"/>
  <c r="M1254" i="3"/>
  <c r="N1254" i="3" s="1"/>
  <c r="O1251" i="3" s="1"/>
  <c r="O1250" i="3" s="1"/>
  <c r="O1227" i="3"/>
  <c r="O1232" i="3"/>
  <c r="M1113" i="3"/>
  <c r="N1113" i="3" s="1"/>
  <c r="O1110" i="3" s="1"/>
  <c r="O1109" i="3" s="1"/>
  <c r="M1203" i="3"/>
  <c r="N1203" i="3" s="1"/>
  <c r="O1200" i="3" s="1"/>
  <c r="O1199" i="3" s="1"/>
  <c r="M1194" i="3"/>
  <c r="N1194" i="3" s="1"/>
  <c r="O1191" i="3" s="1"/>
  <c r="O1190" i="3" s="1"/>
  <c r="M1095" i="3"/>
  <c r="M1077" i="3"/>
  <c r="N1077" i="3" s="1"/>
  <c r="O1074" i="3" s="1"/>
  <c r="O1073" i="3" s="1"/>
  <c r="M1059" i="3"/>
  <c r="N1059" i="3" s="1"/>
  <c r="O1056" i="3" s="1"/>
  <c r="O1055" i="3" s="1"/>
  <c r="M1005" i="3"/>
  <c r="N1005" i="3" s="1"/>
  <c r="O1002" i="3" s="1"/>
  <c r="O1001" i="3" s="1"/>
  <c r="M996" i="3"/>
  <c r="N996" i="3" s="1"/>
  <c r="O993" i="3" s="1"/>
  <c r="O992" i="3" s="1"/>
  <c r="M978" i="3"/>
  <c r="N978" i="3" s="1"/>
  <c r="O975" i="3" s="1"/>
  <c r="O974" i="3" s="1"/>
  <c r="O968" i="3"/>
  <c r="O963" i="3"/>
  <c r="M948" i="3"/>
  <c r="N948" i="3" s="1"/>
  <c r="O945" i="3" s="1"/>
  <c r="O944" i="3" s="1"/>
  <c r="M1032" i="3"/>
  <c r="N1032" i="3" s="1"/>
  <c r="O1029" i="3" s="1"/>
  <c r="O1028" i="3" s="1"/>
  <c r="M957" i="3"/>
  <c r="N957" i="3" s="1"/>
  <c r="O954" i="3" s="1"/>
  <c r="O953" i="3" s="1"/>
  <c r="M1014" i="3"/>
  <c r="N1014" i="3" s="1"/>
  <c r="O1011" i="3" s="1"/>
  <c r="O1010" i="3" s="1"/>
  <c r="M1041" i="3"/>
  <c r="N1041" i="3" s="1"/>
  <c r="O1038" i="3" s="1"/>
  <c r="O1037" i="3" s="1"/>
  <c r="M1176" i="3"/>
  <c r="N1176" i="3" s="1"/>
  <c r="O1173" i="3" s="1"/>
  <c r="O1172" i="3" s="1"/>
  <c r="M813" i="3"/>
  <c r="N813" i="3" s="1"/>
  <c r="O810" i="3" s="1"/>
  <c r="O809" i="3" s="1"/>
  <c r="M921" i="3"/>
  <c r="N921" i="3" s="1"/>
  <c r="O918" i="3" s="1"/>
  <c r="O917" i="3" s="1"/>
  <c r="M939" i="3"/>
  <c r="N939" i="3" s="1"/>
  <c r="O936" i="3" s="1"/>
  <c r="O935" i="3" s="1"/>
  <c r="M1023" i="3"/>
  <c r="N1023" i="3" s="1"/>
  <c r="O1020" i="3" s="1"/>
  <c r="O1019" i="3" s="1"/>
  <c r="M1068" i="3"/>
  <c r="N1068" i="3" s="1"/>
  <c r="O1065" i="3" s="1"/>
  <c r="O1064" i="3" s="1"/>
  <c r="M1104" i="3"/>
  <c r="N1104" i="3" s="1"/>
  <c r="O1101" i="3" s="1"/>
  <c r="O1100" i="3" s="1"/>
  <c r="M1140" i="3"/>
  <c r="N1140" i="3" s="1"/>
  <c r="O1137" i="3" s="1"/>
  <c r="O1136" i="3" s="1"/>
  <c r="M1158" i="3"/>
  <c r="N1158" i="3" s="1"/>
  <c r="O1155" i="3" s="1"/>
  <c r="O1154" i="3" s="1"/>
  <c r="M840" i="3"/>
  <c r="N840" i="3" s="1"/>
  <c r="O837" i="3" s="1"/>
  <c r="O836" i="3" s="1"/>
  <c r="M876" i="3"/>
  <c r="N876" i="3" s="1"/>
  <c r="O873" i="3" s="1"/>
  <c r="O872" i="3" s="1"/>
  <c r="M912" i="3"/>
  <c r="N912" i="3" s="1"/>
  <c r="O909" i="3" s="1"/>
  <c r="O908" i="3" s="1"/>
  <c r="M930" i="3"/>
  <c r="N930" i="3" s="1"/>
  <c r="O927" i="3" s="1"/>
  <c r="O926" i="3" s="1"/>
  <c r="M987" i="3"/>
  <c r="N987" i="3" s="1"/>
  <c r="O984" i="3" s="1"/>
  <c r="O983" i="3" s="1"/>
  <c r="M1050" i="3"/>
  <c r="N1050" i="3" s="1"/>
  <c r="O1047" i="3" s="1"/>
  <c r="O1046" i="3" s="1"/>
  <c r="M1086" i="3"/>
  <c r="N1086" i="3" s="1"/>
  <c r="O1083" i="3" s="1"/>
  <c r="O1082" i="3" s="1"/>
  <c r="M1122" i="3"/>
  <c r="N1122" i="3" s="1"/>
  <c r="O1119" i="3" s="1"/>
  <c r="O1118" i="3" s="1"/>
  <c r="M1149" i="3"/>
  <c r="N1149" i="3" s="1"/>
  <c r="O1146" i="3" s="1"/>
  <c r="O1145" i="3" s="1"/>
  <c r="M1167" i="3"/>
  <c r="N1167" i="3" s="1"/>
  <c r="O1164" i="3" s="1"/>
  <c r="O1163" i="3" s="1"/>
  <c r="M1185" i="3"/>
  <c r="N1185" i="3" s="1"/>
  <c r="O1182" i="3" s="1"/>
  <c r="O1181" i="3" s="1"/>
  <c r="M903" i="3"/>
  <c r="N903" i="3" s="1"/>
  <c r="O900" i="3" s="1"/>
  <c r="O899" i="3" s="1"/>
  <c r="M894" i="3"/>
  <c r="N894" i="3" s="1"/>
  <c r="O891" i="3" s="1"/>
  <c r="O890" i="3" s="1"/>
  <c r="M885" i="3"/>
  <c r="N885" i="3" s="1"/>
  <c r="O882" i="3" s="1"/>
  <c r="O881" i="3" s="1"/>
  <c r="N1095" i="3"/>
  <c r="O1092" i="3" s="1"/>
  <c r="O1091" i="3" s="1"/>
  <c r="M858" i="3"/>
  <c r="N858" i="3" s="1"/>
  <c r="O855" i="3" s="1"/>
  <c r="O854" i="3" s="1"/>
  <c r="M867" i="3"/>
  <c r="N867" i="3" s="1"/>
  <c r="O864" i="3" s="1"/>
  <c r="O863" i="3" s="1"/>
  <c r="M849" i="3"/>
  <c r="N849" i="3" s="1"/>
  <c r="O846" i="3" s="1"/>
  <c r="O845" i="3" s="1"/>
  <c r="M822" i="3"/>
  <c r="N822" i="3" s="1"/>
  <c r="O819" i="3" s="1"/>
  <c r="O818" i="3" s="1"/>
  <c r="M831" i="3"/>
  <c r="N831" i="3" s="1"/>
  <c r="O828" i="3" s="1"/>
  <c r="O827" i="3" s="1"/>
  <c r="O758" i="3"/>
  <c r="M768" i="3"/>
  <c r="N768" i="3" s="1"/>
  <c r="O765" i="3" s="1"/>
  <c r="O764" i="3" s="1"/>
  <c r="M804" i="3"/>
  <c r="N804" i="3" s="1"/>
  <c r="O801" i="3" s="1"/>
  <c r="O800" i="3" s="1"/>
  <c r="M269" i="3"/>
  <c r="N269" i="3" s="1"/>
  <c r="O266" i="3" s="1"/>
  <c r="M369" i="3"/>
  <c r="M396" i="3"/>
  <c r="N396" i="3" s="1"/>
  <c r="O393" i="3" s="1"/>
  <c r="O392" i="3" s="1"/>
  <c r="M441" i="3"/>
  <c r="N441" i="3" s="1"/>
  <c r="O438" i="3" s="1"/>
  <c r="O437" i="3" s="1"/>
  <c r="M387" i="3"/>
  <c r="N387" i="3" s="1"/>
  <c r="O384" i="3" s="1"/>
  <c r="O383" i="3" s="1"/>
  <c r="M450" i="3"/>
  <c r="N450" i="3" s="1"/>
  <c r="O447" i="3" s="1"/>
  <c r="O446" i="3" s="1"/>
  <c r="M549" i="3"/>
  <c r="N549" i="3" s="1"/>
  <c r="O546" i="3" s="1"/>
  <c r="O545" i="3" s="1"/>
  <c r="M459" i="3"/>
  <c r="N459" i="3" s="1"/>
  <c r="O456" i="3" s="1"/>
  <c r="O455" i="3" s="1"/>
  <c r="M603" i="3"/>
  <c r="N603" i="3" s="1"/>
  <c r="O600" i="3" s="1"/>
  <c r="O599" i="3" s="1"/>
  <c r="M738" i="3"/>
  <c r="N738" i="3" s="1"/>
  <c r="O735" i="3" s="1"/>
  <c r="O734" i="3" s="1"/>
  <c r="M729" i="3"/>
  <c r="N729" i="3" s="1"/>
  <c r="O726" i="3" s="1"/>
  <c r="O725" i="3" s="1"/>
  <c r="O753" i="3"/>
  <c r="M795" i="3"/>
  <c r="N795" i="3" s="1"/>
  <c r="O792" i="3" s="1"/>
  <c r="O791" i="3" s="1"/>
  <c r="M287" i="3"/>
  <c r="M432" i="3"/>
  <c r="N432" i="3" s="1"/>
  <c r="O429" i="3" s="1"/>
  <c r="O428" i="3" s="1"/>
  <c r="M477" i="3"/>
  <c r="N477" i="3" s="1"/>
  <c r="O474" i="3" s="1"/>
  <c r="O473" i="3" s="1"/>
  <c r="M786" i="3"/>
  <c r="N786" i="3" s="1"/>
  <c r="O783" i="3" s="1"/>
  <c r="O782" i="3" s="1"/>
  <c r="M585" i="3"/>
  <c r="N585" i="3" s="1"/>
  <c r="O582" i="3" s="1"/>
  <c r="O581" i="3" s="1"/>
  <c r="M777" i="3"/>
  <c r="N777" i="3" s="1"/>
  <c r="O774" i="3" s="1"/>
  <c r="O773" i="3" s="1"/>
  <c r="M666" i="3"/>
  <c r="N666" i="3" s="1"/>
  <c r="O663" i="3" s="1"/>
  <c r="O662" i="3" s="1"/>
  <c r="M648" i="3"/>
  <c r="N648" i="3" s="1"/>
  <c r="O645" i="3" s="1"/>
  <c r="O644" i="3" s="1"/>
  <c r="M639" i="3"/>
  <c r="N639" i="3" s="1"/>
  <c r="O636" i="3" s="1"/>
  <c r="O635" i="3" s="1"/>
  <c r="M630" i="3"/>
  <c r="N630" i="3" s="1"/>
  <c r="O627" i="3" s="1"/>
  <c r="O626" i="3" s="1"/>
  <c r="M621" i="3"/>
  <c r="N621" i="3" s="1"/>
  <c r="O618" i="3" s="1"/>
  <c r="O617" i="3" s="1"/>
  <c r="M711" i="3"/>
  <c r="N711" i="3" s="1"/>
  <c r="O708" i="3" s="1"/>
  <c r="O707" i="3" s="1"/>
  <c r="N720" i="3"/>
  <c r="O717" i="3" s="1"/>
  <c r="O716" i="3" s="1"/>
  <c r="M702" i="3"/>
  <c r="N702" i="3" s="1"/>
  <c r="O699" i="3" s="1"/>
  <c r="O698" i="3" s="1"/>
  <c r="M747" i="3"/>
  <c r="N747" i="3" s="1"/>
  <c r="O744" i="3" s="1"/>
  <c r="O743" i="3" s="1"/>
  <c r="M693" i="3"/>
  <c r="N693" i="3" s="1"/>
  <c r="O690" i="3" s="1"/>
  <c r="O689" i="3" s="1"/>
  <c r="M675" i="3"/>
  <c r="N675" i="3" s="1"/>
  <c r="O672" i="3" s="1"/>
  <c r="O671" i="3" s="1"/>
  <c r="M657" i="3"/>
  <c r="N657" i="3" s="1"/>
  <c r="O654" i="3" s="1"/>
  <c r="O653" i="3" s="1"/>
  <c r="M612" i="3"/>
  <c r="N612" i="3" s="1"/>
  <c r="O609" i="3" s="1"/>
  <c r="O608" i="3" s="1"/>
  <c r="M594" i="3"/>
  <c r="N594" i="3" s="1"/>
  <c r="O591" i="3" s="1"/>
  <c r="O590" i="3" s="1"/>
  <c r="M576" i="3"/>
  <c r="N576" i="3" s="1"/>
  <c r="O573" i="3" s="1"/>
  <c r="O572" i="3" s="1"/>
  <c r="M567" i="3"/>
  <c r="N567" i="3" s="1"/>
  <c r="O564" i="3" s="1"/>
  <c r="O563" i="3" s="1"/>
  <c r="M558" i="3"/>
  <c r="N558" i="3" s="1"/>
  <c r="O555" i="3" s="1"/>
  <c r="O554" i="3" s="1"/>
  <c r="M540" i="3"/>
  <c r="N540" i="3" s="1"/>
  <c r="O537" i="3" s="1"/>
  <c r="O536" i="3" s="1"/>
  <c r="M531" i="3"/>
  <c r="N531" i="3" s="1"/>
  <c r="O528" i="3" s="1"/>
  <c r="O527" i="3" s="1"/>
  <c r="M522" i="3"/>
  <c r="N522" i="3" s="1"/>
  <c r="O519" i="3" s="1"/>
  <c r="O518" i="3" s="1"/>
  <c r="M504" i="3"/>
  <c r="N504" i="3" s="1"/>
  <c r="O501" i="3" s="1"/>
  <c r="O500" i="3" s="1"/>
  <c r="M495" i="3"/>
  <c r="N495" i="3" s="1"/>
  <c r="O492" i="3" s="1"/>
  <c r="O491" i="3" s="1"/>
  <c r="M486" i="3"/>
  <c r="N486" i="3" s="1"/>
  <c r="O483" i="3" s="1"/>
  <c r="O482" i="3" s="1"/>
  <c r="M468" i="3"/>
  <c r="N468" i="3" s="1"/>
  <c r="O465" i="3" s="1"/>
  <c r="O464" i="3" s="1"/>
  <c r="M423" i="3"/>
  <c r="N423" i="3" s="1"/>
  <c r="O420" i="3" s="1"/>
  <c r="O419" i="3" s="1"/>
  <c r="M414" i="3"/>
  <c r="N414" i="3" s="1"/>
  <c r="O411" i="3" s="1"/>
  <c r="O410" i="3" s="1"/>
  <c r="M405" i="3"/>
  <c r="N405" i="3" s="1"/>
  <c r="O402" i="3" s="1"/>
  <c r="O401" i="3" s="1"/>
  <c r="M624" i="60"/>
  <c r="S741" i="7"/>
  <c r="T741" i="7" s="1"/>
  <c r="E19" i="172"/>
  <c r="X722" i="7"/>
  <c r="M43" i="60"/>
  <c r="M172" i="60"/>
  <c r="M191" i="60"/>
  <c r="M140" i="60"/>
  <c r="M186" i="60"/>
  <c r="M61" i="60"/>
  <c r="M579" i="60"/>
  <c r="M330" i="60"/>
  <c r="M242" i="60"/>
  <c r="M289" i="60"/>
  <c r="M241" i="60"/>
  <c r="M85" i="60"/>
  <c r="M214" i="60"/>
  <c r="M385" i="60"/>
  <c r="M487" i="60"/>
  <c r="M591" i="60"/>
  <c r="M612" i="60"/>
  <c r="M300" i="60"/>
  <c r="M371" i="60"/>
  <c r="M363" i="60"/>
  <c r="M569" i="60"/>
  <c r="M458" i="60"/>
  <c r="M543" i="60"/>
  <c r="M445" i="60"/>
  <c r="M413" i="60"/>
  <c r="M575" i="60"/>
  <c r="M631" i="60"/>
  <c r="M494" i="60"/>
  <c r="M534" i="60"/>
  <c r="M352" i="60"/>
  <c r="M493" i="60"/>
  <c r="M542" i="60"/>
  <c r="M408" i="60"/>
  <c r="M640" i="60"/>
  <c r="M528" i="60"/>
  <c r="M322" i="60"/>
  <c r="M435" i="60"/>
  <c r="M381" i="60"/>
  <c r="M362" i="60"/>
  <c r="M462" i="60"/>
  <c r="M517" i="60"/>
  <c r="M360" i="60"/>
  <c r="M474" i="60"/>
  <c r="M465" i="60"/>
  <c r="M283" i="60"/>
  <c r="M420" i="60"/>
  <c r="M183" i="60"/>
  <c r="M598" i="60"/>
  <c r="M238" i="60"/>
  <c r="M623" i="60"/>
  <c r="M524" i="60"/>
  <c r="M541" i="60"/>
  <c r="M290" i="60"/>
  <c r="M471" i="60"/>
  <c r="M419" i="60"/>
  <c r="M278" i="60"/>
  <c r="M468" i="60"/>
  <c r="M617" i="60"/>
  <c r="M603" i="60"/>
  <c r="M595" i="60"/>
  <c r="M511" i="60"/>
  <c r="M641" i="60"/>
  <c r="M584" i="60"/>
  <c r="M554" i="60"/>
  <c r="M633" i="60"/>
  <c r="M354" i="60"/>
  <c r="M452" i="60"/>
  <c r="M317" i="60"/>
  <c r="M388" i="60"/>
  <c r="M377" i="60"/>
  <c r="M198" i="60"/>
  <c r="M136" i="60"/>
  <c r="M622" i="60"/>
  <c r="M296" i="60"/>
  <c r="M634" i="60"/>
  <c r="M370" i="60"/>
  <c r="M396" i="60"/>
  <c r="M490" i="60"/>
  <c r="M477" i="60"/>
  <c r="M226" i="60"/>
  <c r="M356" i="60"/>
  <c r="M331" i="60"/>
  <c r="M486" i="60"/>
  <c r="M421" i="60"/>
  <c r="M450" i="60"/>
  <c r="M456" i="60"/>
  <c r="M592" i="60"/>
  <c r="M361" i="60"/>
  <c r="M629" i="60"/>
  <c r="M590" i="60"/>
  <c r="M379" i="60"/>
  <c r="M607" i="60"/>
  <c r="M599" i="60"/>
  <c r="M333" i="60"/>
  <c r="M403" i="60"/>
  <c r="M531" i="60"/>
  <c r="M632" i="60"/>
  <c r="M606" i="60"/>
  <c r="M346" i="60"/>
  <c r="M446" i="60"/>
  <c r="M461" i="60"/>
  <c r="M611" i="60"/>
  <c r="M378" i="60"/>
  <c r="M286" i="60"/>
  <c r="M423" i="60"/>
  <c r="M537" i="60"/>
  <c r="M247" i="60"/>
  <c r="X233" i="7"/>
  <c r="M348" i="60" s="1"/>
  <c r="X245" i="7"/>
  <c r="M202" i="60" s="1"/>
  <c r="M171" i="60"/>
  <c r="M432" i="60"/>
  <c r="M642" i="60"/>
  <c r="M373" i="60"/>
  <c r="M639" i="60"/>
  <c r="M351" i="60"/>
  <c r="M59" i="60"/>
  <c r="M236" i="60"/>
  <c r="M571" i="60"/>
  <c r="M159" i="60"/>
  <c r="M473" i="60"/>
  <c r="M187" i="60"/>
  <c r="M160" i="60"/>
  <c r="M344" i="60"/>
  <c r="M430" i="60"/>
  <c r="M614" i="60"/>
  <c r="M581" i="60"/>
  <c r="M499" i="60"/>
  <c r="M476" i="60"/>
  <c r="M207" i="60"/>
  <c r="M257" i="60"/>
  <c r="M540" i="60"/>
  <c r="M372" i="60"/>
  <c r="M459" i="60"/>
  <c r="M261" i="60"/>
  <c r="M204" i="60"/>
  <c r="M349" i="60"/>
  <c r="M205" i="60"/>
  <c r="M34" i="60"/>
  <c r="M123" i="60"/>
  <c r="M475" i="60"/>
  <c r="M518" i="60"/>
  <c r="M551" i="60"/>
  <c r="M621" i="60"/>
  <c r="M608" i="60"/>
  <c r="M566" i="60"/>
  <c r="M483" i="60"/>
  <c r="M472" i="60"/>
  <c r="M439" i="60"/>
  <c r="M604" i="60"/>
  <c r="M503" i="60"/>
  <c r="M498" i="60"/>
  <c r="M443" i="60"/>
  <c r="M321" i="60"/>
  <c r="M466" i="60"/>
  <c r="M319" i="60"/>
  <c r="M380" i="60"/>
  <c r="M427" i="60"/>
  <c r="M519" i="60"/>
  <c r="M338" i="60"/>
  <c r="M556" i="60"/>
  <c r="M627" i="60"/>
  <c r="M292" i="60"/>
  <c r="M221" i="60"/>
  <c r="M231" i="60"/>
  <c r="M615" i="60"/>
  <c r="M469" i="60"/>
  <c r="M224" i="60"/>
  <c r="M240" i="60"/>
  <c r="M620" i="60"/>
  <c r="M357" i="60"/>
  <c r="M520" i="60"/>
  <c r="M478" i="60"/>
  <c r="M501" i="60"/>
  <c r="M484" i="60"/>
  <c r="M295" i="60"/>
  <c r="M398" i="60"/>
  <c r="M225" i="60"/>
  <c r="M154" i="60"/>
  <c r="M189" i="60"/>
  <c r="M84" i="60"/>
  <c r="M218" i="60"/>
  <c r="M150" i="60"/>
  <c r="M436" i="60"/>
  <c r="M464" i="60"/>
  <c r="M582" i="60"/>
  <c r="M266" i="60"/>
  <c r="M550" i="60"/>
  <c r="M358" i="60"/>
  <c r="M451" i="60"/>
  <c r="M441" i="60"/>
  <c r="M454" i="60"/>
  <c r="M271" i="60"/>
  <c r="M447" i="60"/>
  <c r="M339" i="60"/>
  <c r="M185" i="60"/>
  <c r="M41" i="60"/>
  <c r="M178" i="60"/>
  <c r="M533" i="60"/>
  <c r="M335" i="60"/>
  <c r="M616" i="60"/>
  <c r="M546" i="60"/>
  <c r="M613" i="60"/>
  <c r="M618" i="60"/>
  <c r="M132" i="60"/>
  <c r="M264" i="60"/>
  <c r="M535" i="60"/>
  <c r="M434" i="60"/>
  <c r="M558" i="60"/>
  <c r="M334" i="60"/>
  <c r="M220" i="60"/>
  <c r="M369" i="60"/>
  <c r="M529" i="60"/>
  <c r="M230" i="60"/>
  <c r="M54" i="60"/>
  <c r="M251" i="60"/>
  <c r="M227" i="60"/>
  <c r="M169" i="60"/>
  <c r="M166" i="60"/>
  <c r="M44" i="60"/>
  <c r="M100" i="60"/>
  <c r="M88" i="60"/>
  <c r="M309" i="60"/>
  <c r="M128" i="60"/>
  <c r="M219" i="60"/>
  <c r="M157" i="60"/>
  <c r="M463" i="60"/>
  <c r="M397" i="60"/>
  <c r="M376" i="60"/>
  <c r="M527" i="60"/>
  <c r="M548" i="60"/>
  <c r="M437" i="60"/>
  <c r="M438" i="60"/>
  <c r="M179" i="60"/>
  <c r="M213" i="60"/>
  <c r="M547" i="60"/>
  <c r="M523" i="60"/>
  <c r="M340" i="60"/>
  <c r="M170" i="60"/>
  <c r="M176" i="60"/>
  <c r="M506" i="60"/>
  <c r="M500" i="60"/>
  <c r="M567" i="60"/>
  <c r="M417" i="60"/>
  <c r="M457" i="60"/>
  <c r="M549" i="60"/>
  <c r="M418" i="60"/>
  <c r="M411" i="60"/>
  <c r="M303" i="60"/>
  <c r="M422" i="60"/>
  <c r="M555" i="60"/>
  <c r="X125" i="7"/>
  <c r="X127" i="7"/>
  <c r="M350" i="60" s="1"/>
  <c r="X176" i="7"/>
  <c r="M406" i="60" s="1"/>
  <c r="X167" i="7"/>
  <c r="M232" i="60" s="1"/>
  <c r="X180" i="7"/>
  <c r="M258" i="60" s="1"/>
  <c r="M414" i="60"/>
  <c r="M513" i="60"/>
  <c r="M643" i="60"/>
  <c r="M393" i="60"/>
  <c r="M538" i="60"/>
  <c r="M117" i="60"/>
  <c r="M209" i="60"/>
  <c r="M276" i="60"/>
  <c r="M274" i="60"/>
  <c r="M182" i="60"/>
  <c r="M394" i="60"/>
  <c r="M404" i="60"/>
  <c r="M142" i="60"/>
  <c r="M586" i="60"/>
  <c r="M460" i="60"/>
  <c r="M284" i="60"/>
  <c r="M557" i="60"/>
  <c r="M36" i="60"/>
  <c r="M572" i="60"/>
  <c r="M323" i="60"/>
  <c r="M479" i="60"/>
  <c r="M343" i="60"/>
  <c r="M455" i="60"/>
  <c r="M426" i="60"/>
  <c r="M491" i="60"/>
  <c r="M121" i="60"/>
  <c r="M125" i="60"/>
  <c r="M467" i="60"/>
  <c r="M630" i="60"/>
  <c r="M444" i="60"/>
  <c r="M382" i="60"/>
  <c r="M628" i="60"/>
  <c r="M151" i="60"/>
  <c r="M308" i="60"/>
  <c r="M144" i="60"/>
  <c r="M448" i="60"/>
  <c r="M341" i="60"/>
  <c r="M440" i="60"/>
  <c r="M525" i="60"/>
  <c r="M449" i="60"/>
  <c r="M644" i="60"/>
  <c r="M415" i="60"/>
  <c r="M302" i="60"/>
  <c r="M365" i="60"/>
  <c r="M602" i="60"/>
  <c r="M314" i="60"/>
  <c r="M502" i="60"/>
  <c r="M412" i="60"/>
  <c r="M194" i="60"/>
  <c r="M409" i="60"/>
  <c r="M298" i="60"/>
  <c r="M425" i="60"/>
  <c r="M326" i="60"/>
  <c r="M297" i="60"/>
  <c r="M553" i="60"/>
  <c r="M619" i="60"/>
  <c r="M153" i="60"/>
  <c r="M626" i="60"/>
  <c r="M320" i="60"/>
  <c r="M390" i="60"/>
  <c r="M536" i="60"/>
  <c r="M212" i="60"/>
  <c r="X122" i="7"/>
  <c r="M399" i="60" s="1"/>
  <c r="X121" i="7"/>
  <c r="M353" i="60" s="1"/>
  <c r="X120" i="7"/>
  <c r="M260" i="60" s="1"/>
  <c r="M638" i="60"/>
  <c r="M378" i="3"/>
  <c r="N378" i="3" s="1"/>
  <c r="O375" i="3" s="1"/>
  <c r="O374" i="3" s="1"/>
  <c r="X119" i="7"/>
  <c r="M279" i="60" s="1"/>
  <c r="N369" i="3"/>
  <c r="O366" i="3" s="1"/>
  <c r="O365" i="3" s="1"/>
  <c r="N287" i="3"/>
  <c r="O284" i="3" s="1"/>
  <c r="X99" i="7" s="1"/>
  <c r="M570" i="60" s="1"/>
  <c r="M323" i="3"/>
  <c r="N323" i="3" s="1"/>
  <c r="O320" i="3" s="1"/>
  <c r="M260" i="3"/>
  <c r="N260" i="3" s="1"/>
  <c r="O257" i="3" s="1"/>
  <c r="M350" i="3"/>
  <c r="N350" i="3" s="1"/>
  <c r="O347" i="3" s="1"/>
  <c r="O351" i="3"/>
  <c r="M341" i="3"/>
  <c r="N341" i="3" s="1"/>
  <c r="O338" i="3" s="1"/>
  <c r="M206" i="60"/>
  <c r="M314" i="3"/>
  <c r="N314" i="3" s="1"/>
  <c r="O311" i="3" s="1"/>
  <c r="M305" i="3"/>
  <c r="N305" i="3" s="1"/>
  <c r="O302" i="3" s="1"/>
  <c r="M296" i="3"/>
  <c r="N296" i="3" s="1"/>
  <c r="O293" i="3" s="1"/>
  <c r="M278" i="3"/>
  <c r="N278" i="3" s="1"/>
  <c r="O275" i="3" s="1"/>
  <c r="M133" i="60"/>
  <c r="M515" i="60"/>
  <c r="M504" i="60"/>
  <c r="M242" i="3"/>
  <c r="N242" i="3" s="1"/>
  <c r="O239" i="3" s="1"/>
  <c r="M251" i="3"/>
  <c r="N251" i="3" s="1"/>
  <c r="O248" i="3" s="1"/>
  <c r="M233" i="3"/>
  <c r="N233" i="3" s="1"/>
  <c r="O230" i="3" s="1"/>
  <c r="M195" i="3"/>
  <c r="N195" i="3" s="1"/>
  <c r="O192" i="3" s="1"/>
  <c r="M204" i="3"/>
  <c r="N204" i="3" s="1"/>
  <c r="O201" i="3" s="1"/>
  <c r="M168" i="3"/>
  <c r="N168" i="3" s="1"/>
  <c r="O165" i="3" s="1"/>
  <c r="M177" i="3"/>
  <c r="N177" i="3" s="1"/>
  <c r="O174" i="3" s="1"/>
  <c r="M224" i="3"/>
  <c r="N224" i="3" s="1"/>
  <c r="O219" i="3" s="1"/>
  <c r="M530" i="60"/>
  <c r="M565" i="60"/>
  <c r="M552" i="60"/>
  <c r="M601" i="60"/>
  <c r="M532" i="60"/>
  <c r="M364" i="60"/>
  <c r="M563" i="60"/>
  <c r="M636" i="60"/>
  <c r="M564" i="60"/>
  <c r="M222" i="60"/>
  <c r="M213" i="3"/>
  <c r="N213" i="3" s="1"/>
  <c r="O210" i="3" s="1"/>
  <c r="M124" i="60"/>
  <c r="M29" i="60"/>
  <c r="M15" i="60"/>
  <c r="M27" i="60"/>
  <c r="M60" i="60"/>
  <c r="M57" i="60"/>
  <c r="M103" i="60"/>
  <c r="M223" i="60"/>
  <c r="M76" i="60"/>
  <c r="M65" i="60"/>
  <c r="M37" i="60"/>
  <c r="M90" i="60"/>
  <c r="M52" i="60"/>
  <c r="M64" i="60"/>
  <c r="M424" i="60"/>
  <c r="M583" i="60"/>
  <c r="M245" i="60"/>
  <c r="M131" i="60"/>
  <c r="T42" i="7"/>
  <c r="L254" i="60" s="1"/>
  <c r="M158" i="60"/>
  <c r="M301" i="60"/>
  <c r="M129" i="60"/>
  <c r="M164" i="60"/>
  <c r="M168" i="60"/>
  <c r="M573" i="60"/>
  <c r="M280" i="60"/>
  <c r="M89" i="60"/>
  <c r="M146" i="60"/>
  <c r="M39" i="60"/>
  <c r="M345" i="60"/>
  <c r="T730" i="7"/>
  <c r="P14" i="171"/>
  <c r="P18" i="171"/>
  <c r="O28" i="170"/>
  <c r="P28" i="170" s="1"/>
  <c r="P30" i="170" s="1"/>
  <c r="P26" i="170"/>
  <c r="P22" i="170"/>
  <c r="P18" i="170"/>
  <c r="P14" i="170"/>
  <c r="P34" i="169"/>
  <c r="P30" i="169"/>
  <c r="O20" i="169"/>
  <c r="P20" i="169" s="1"/>
  <c r="P22" i="169" s="1"/>
  <c r="P18" i="169"/>
  <c r="P14" i="169"/>
  <c r="O25" i="169"/>
  <c r="P25" i="169" s="1"/>
  <c r="P26" i="169" s="1"/>
  <c r="M53" i="43"/>
  <c r="O53" i="43" s="1"/>
  <c r="P53" i="43" s="1"/>
  <c r="P54" i="43" s="1"/>
  <c r="O48" i="43"/>
  <c r="P48" i="43" s="1"/>
  <c r="P50" i="43" s="1"/>
  <c r="P34" i="43"/>
  <c r="P30" i="43"/>
  <c r="O24" i="43"/>
  <c r="P24" i="43" s="1"/>
  <c r="P26" i="43" s="1"/>
  <c r="S47" i="168"/>
  <c r="S40" i="168"/>
  <c r="S22" i="168"/>
  <c r="S51" i="168"/>
  <c r="R389" i="7" s="1"/>
  <c r="S38" i="168"/>
  <c r="S26" i="168"/>
  <c r="R373" i="7" s="1"/>
  <c r="S49" i="168"/>
  <c r="R387" i="7" s="1"/>
  <c r="S41" i="168"/>
  <c r="G42" i="168"/>
  <c r="S42" i="168"/>
  <c r="S50" i="168"/>
  <c r="R388" i="7" s="1"/>
  <c r="S48" i="168"/>
  <c r="G39" i="168"/>
  <c r="S39" i="168" s="1"/>
  <c r="G45" i="168"/>
  <c r="S45" i="168" s="1"/>
  <c r="S23" i="167"/>
  <c r="S24" i="167"/>
  <c r="S42" i="167"/>
  <c r="S43" i="167"/>
  <c r="S53" i="167"/>
  <c r="S50" i="167"/>
  <c r="S46" i="167"/>
  <c r="S26" i="167"/>
  <c r="S51" i="167"/>
  <c r="S40" i="167"/>
  <c r="G41" i="167"/>
  <c r="S41" i="167" s="1"/>
  <c r="S45" i="167"/>
  <c r="S28" i="167"/>
  <c r="S47" i="167"/>
  <c r="S49" i="167"/>
  <c r="G44" i="167"/>
  <c r="S44" i="167" s="1"/>
  <c r="G52" i="167"/>
  <c r="S52" i="167" s="1"/>
  <c r="S49" i="166"/>
  <c r="S51" i="166"/>
  <c r="G50" i="166"/>
  <c r="S50" i="166" s="1"/>
  <c r="S46" i="166"/>
  <c r="S23" i="166"/>
  <c r="S24" i="166"/>
  <c r="S42" i="166"/>
  <c r="S43" i="166"/>
  <c r="G44" i="166"/>
  <c r="S44" i="166" s="1"/>
  <c r="S40" i="166"/>
  <c r="S45" i="166"/>
  <c r="S53" i="166"/>
  <c r="S52" i="166"/>
  <c r="G41" i="166"/>
  <c r="S41" i="166" s="1"/>
  <c r="G47" i="166"/>
  <c r="S47" i="166" s="1"/>
  <c r="S49" i="71"/>
  <c r="S42" i="71"/>
  <c r="S43" i="71"/>
  <c r="S44" i="71"/>
  <c r="S47" i="71"/>
  <c r="S46" i="71"/>
  <c r="L332" i="60" l="1"/>
  <c r="Y746" i="7"/>
  <c r="L78" i="60"/>
  <c r="Y736" i="7"/>
  <c r="L162" i="60"/>
  <c r="Y741" i="7"/>
  <c r="AC13" i="173"/>
  <c r="L174" i="60"/>
  <c r="Y730" i="7"/>
  <c r="L42" i="60"/>
  <c r="Y738" i="7"/>
  <c r="L293" i="60"/>
  <c r="Y729" i="7"/>
  <c r="L291" i="60"/>
  <c r="Y735" i="7"/>
  <c r="N104" i="176"/>
  <c r="O104" i="176" s="1"/>
  <c r="T104" i="176" s="1"/>
  <c r="T724" i="7"/>
  <c r="L268" i="60"/>
  <c r="M268" i="60"/>
  <c r="E30" i="172"/>
  <c r="N106" i="176" s="1"/>
  <c r="O106" i="176" s="1"/>
  <c r="T106" i="176" s="1"/>
  <c r="T384" i="7"/>
  <c r="R352" i="174"/>
  <c r="W352" i="174" s="1"/>
  <c r="T365" i="7"/>
  <c r="O367" i="174"/>
  <c r="O380" i="7"/>
  <c r="N369" i="174"/>
  <c r="N382" i="7"/>
  <c r="P374" i="174"/>
  <c r="P387" i="7"/>
  <c r="S753" i="7"/>
  <c r="T753" i="7" s="1"/>
  <c r="L442" i="60" s="1"/>
  <c r="N370" i="174"/>
  <c r="N383" i="7"/>
  <c r="O375" i="174"/>
  <c r="O388" i="7"/>
  <c r="O356" i="174"/>
  <c r="O369" i="7"/>
  <c r="P372" i="174"/>
  <c r="P385" i="7"/>
  <c r="P358" i="174"/>
  <c r="P371" i="7"/>
  <c r="N78" i="175"/>
  <c r="O78" i="175" s="1"/>
  <c r="T78" i="175" s="1"/>
  <c r="R383" i="7"/>
  <c r="N100" i="176"/>
  <c r="O100" i="176" s="1"/>
  <c r="T100" i="176" s="1"/>
  <c r="S747" i="7"/>
  <c r="T747" i="7" s="1"/>
  <c r="E25" i="172"/>
  <c r="E26" i="172"/>
  <c r="N107" i="176"/>
  <c r="O107" i="176" s="1"/>
  <c r="T107" i="176" s="1"/>
  <c r="S754" i="7"/>
  <c r="T754" i="7" s="1"/>
  <c r="L347" i="60" s="1"/>
  <c r="N367" i="174"/>
  <c r="N380" i="7"/>
  <c r="O355" i="174"/>
  <c r="O368" i="7"/>
  <c r="P370" i="174"/>
  <c r="P383" i="7"/>
  <c r="P369" i="174"/>
  <c r="P382" i="7"/>
  <c r="N73" i="175"/>
  <c r="O73" i="175" s="1"/>
  <c r="T73" i="175" s="1"/>
  <c r="R377" i="7"/>
  <c r="N72" i="175"/>
  <c r="O72" i="175" s="1"/>
  <c r="T72" i="175" s="1"/>
  <c r="R376" i="7"/>
  <c r="P20" i="171"/>
  <c r="S742" i="7"/>
  <c r="T742" i="7" s="1"/>
  <c r="N95" i="176"/>
  <c r="O95" i="176" s="1"/>
  <c r="T95" i="176" s="1"/>
  <c r="T97" i="176" s="1"/>
  <c r="O365" i="174"/>
  <c r="O378" i="7"/>
  <c r="O369" i="174"/>
  <c r="O382" i="7"/>
  <c r="N81" i="175"/>
  <c r="O81" i="175" s="1"/>
  <c r="T81" i="175" s="1"/>
  <c r="R386" i="7"/>
  <c r="P32" i="170"/>
  <c r="N67" i="175"/>
  <c r="O67" i="175" s="1"/>
  <c r="T67" i="175" s="1"/>
  <c r="N68" i="175"/>
  <c r="O68" i="175" s="1"/>
  <c r="T68" i="175" s="1"/>
  <c r="R370" i="7"/>
  <c r="T370" i="7" s="1"/>
  <c r="Y370" i="7" s="1"/>
  <c r="R371" i="7"/>
  <c r="P389" i="7"/>
  <c r="P376" i="174"/>
  <c r="O374" i="174"/>
  <c r="O387" i="7"/>
  <c r="T387" i="7" s="1"/>
  <c r="P366" i="174"/>
  <c r="P379" i="7"/>
  <c r="N76" i="175"/>
  <c r="O76" i="175" s="1"/>
  <c r="T76" i="175" s="1"/>
  <c r="R380" i="7"/>
  <c r="N74" i="175"/>
  <c r="O74" i="175" s="1"/>
  <c r="T74" i="175" s="1"/>
  <c r="R378" i="7"/>
  <c r="P367" i="174"/>
  <c r="P380" i="7"/>
  <c r="N366" i="174"/>
  <c r="N379" i="7"/>
  <c r="P377" i="7"/>
  <c r="P364" i="174"/>
  <c r="N365" i="174"/>
  <c r="N378" i="7"/>
  <c r="P360" i="174"/>
  <c r="P373" i="7"/>
  <c r="N66" i="175"/>
  <c r="O66" i="175" s="1"/>
  <c r="T66" i="175" s="1"/>
  <c r="R368" i="7"/>
  <c r="N372" i="174"/>
  <c r="N385" i="7"/>
  <c r="O376" i="7"/>
  <c r="O363" i="174"/>
  <c r="P381" i="7"/>
  <c r="P368" i="174"/>
  <c r="O370" i="174"/>
  <c r="O383" i="7"/>
  <c r="O372" i="174"/>
  <c r="O385" i="7"/>
  <c r="P365" i="174"/>
  <c r="P378" i="7"/>
  <c r="N80" i="175"/>
  <c r="O80" i="175" s="1"/>
  <c r="T80" i="175" s="1"/>
  <c r="R385" i="7"/>
  <c r="P36" i="169"/>
  <c r="O683" i="174" s="1"/>
  <c r="N77" i="175"/>
  <c r="O77" i="175" s="1"/>
  <c r="T77" i="175" s="1"/>
  <c r="R382" i="7"/>
  <c r="O373" i="174"/>
  <c r="O386" i="7"/>
  <c r="P355" i="174"/>
  <c r="P368" i="7"/>
  <c r="O376" i="174"/>
  <c r="O389" i="7"/>
  <c r="P373" i="174"/>
  <c r="P386" i="7"/>
  <c r="O360" i="174"/>
  <c r="O373" i="7"/>
  <c r="O368" i="174"/>
  <c r="O381" i="7"/>
  <c r="S743" i="7"/>
  <c r="T743" i="7" s="1"/>
  <c r="N96" i="176"/>
  <c r="O96" i="176" s="1"/>
  <c r="T96" i="176" s="1"/>
  <c r="O377" i="7"/>
  <c r="O364" i="174"/>
  <c r="O366" i="174"/>
  <c r="O379" i="7"/>
  <c r="P375" i="174"/>
  <c r="P388" i="7"/>
  <c r="P376" i="7"/>
  <c r="P363" i="174"/>
  <c r="P356" i="174"/>
  <c r="P369" i="7"/>
  <c r="N75" i="175"/>
  <c r="O75" i="175" s="1"/>
  <c r="T75" i="175" s="1"/>
  <c r="R379" i="7"/>
  <c r="O358" i="174"/>
  <c r="O371" i="7"/>
  <c r="M58" i="60"/>
  <c r="M254" i="60"/>
  <c r="O1238" i="3"/>
  <c r="O1226" i="3"/>
  <c r="O962" i="3"/>
  <c r="O752" i="3"/>
  <c r="O283" i="3"/>
  <c r="X118" i="7"/>
  <c r="M79" i="60" s="1"/>
  <c r="O265" i="3"/>
  <c r="X91" i="7"/>
  <c r="M605" i="60" s="1"/>
  <c r="O274" i="3"/>
  <c r="X98" i="7"/>
  <c r="M576" i="60" s="1"/>
  <c r="O301" i="3"/>
  <c r="X104" i="7"/>
  <c r="M188" i="60" s="1"/>
  <c r="O319" i="3"/>
  <c r="X109" i="7"/>
  <c r="M402" i="60" s="1"/>
  <c r="O247" i="3"/>
  <c r="X87" i="7"/>
  <c r="M492" i="60" s="1"/>
  <c r="O256" i="3"/>
  <c r="X89" i="7"/>
  <c r="M505" i="60" s="1"/>
  <c r="O238" i="3"/>
  <c r="X86" i="7"/>
  <c r="M294" i="60" s="1"/>
  <c r="O310" i="3"/>
  <c r="X105" i="7"/>
  <c r="M480" i="60" s="1"/>
  <c r="O337" i="3"/>
  <c r="X114" i="7"/>
  <c r="M405" i="60" s="1"/>
  <c r="O229" i="3"/>
  <c r="X85" i="7"/>
  <c r="M384" i="60" s="1"/>
  <c r="O292" i="3"/>
  <c r="X102" i="7"/>
  <c r="M313" i="60" s="1"/>
  <c r="O328" i="3"/>
  <c r="X111" i="7"/>
  <c r="M359" i="60" s="1"/>
  <c r="O346" i="3"/>
  <c r="O218" i="3"/>
  <c r="X80" i="7"/>
  <c r="M14" i="60" s="1"/>
  <c r="O173" i="3"/>
  <c r="X39" i="7"/>
  <c r="M67" i="60" s="1"/>
  <c r="O182" i="3"/>
  <c r="X40" i="7"/>
  <c r="M135" i="60" s="1"/>
  <c r="O191" i="3"/>
  <c r="X72" i="7"/>
  <c r="M18" i="60" s="1"/>
  <c r="O164" i="3"/>
  <c r="X38" i="7"/>
  <c r="M80" i="60" s="1"/>
  <c r="O200" i="3"/>
  <c r="X73" i="7"/>
  <c r="M270" i="60" s="1"/>
  <c r="O209" i="3"/>
  <c r="X77" i="7"/>
  <c r="M23" i="60" s="1"/>
  <c r="T70" i="175" l="1"/>
  <c r="T83" i="175" s="1"/>
  <c r="T82" i="175"/>
  <c r="R374" i="174"/>
  <c r="W374" i="174" s="1"/>
  <c r="R368" i="174"/>
  <c r="W368" i="174" s="1"/>
  <c r="L318" i="60"/>
  <c r="Y365" i="7"/>
  <c r="L71" i="60"/>
  <c r="Y743" i="7"/>
  <c r="L562" i="60"/>
  <c r="Y387" i="7"/>
  <c r="L74" i="60"/>
  <c r="Y742" i="7"/>
  <c r="Y744" i="7" s="1"/>
  <c r="L77" i="60"/>
  <c r="Y747" i="7"/>
  <c r="L239" i="60"/>
  <c r="Y384" i="7"/>
  <c r="M239" i="60" s="1"/>
  <c r="L324" i="60"/>
  <c r="Y724" i="7"/>
  <c r="R367" i="174"/>
  <c r="W367" i="174" s="1"/>
  <c r="R369" i="174"/>
  <c r="W369" i="174" s="1"/>
  <c r="R360" i="174"/>
  <c r="W360" i="174" s="1"/>
  <c r="R375" i="174"/>
  <c r="W375" i="174" s="1"/>
  <c r="R366" i="174"/>
  <c r="W366" i="174" s="1"/>
  <c r="T383" i="7"/>
  <c r="M269" i="60"/>
  <c r="L269" i="60"/>
  <c r="T385" i="7"/>
  <c r="Y385" i="7" s="1"/>
  <c r="R372" i="174"/>
  <c r="W372" i="174" s="1"/>
  <c r="T379" i="7"/>
  <c r="T380" i="7"/>
  <c r="T388" i="7"/>
  <c r="T382" i="7"/>
  <c r="Y382" i="7" s="1"/>
  <c r="T381" i="7"/>
  <c r="R370" i="174"/>
  <c r="W370" i="174" s="1"/>
  <c r="T378" i="7"/>
  <c r="P683" i="174"/>
  <c r="P723" i="7"/>
  <c r="N102" i="176"/>
  <c r="O102" i="176" s="1"/>
  <c r="T102" i="176" s="1"/>
  <c r="S749" i="7"/>
  <c r="T749" i="7" s="1"/>
  <c r="Y749" i="7" s="1"/>
  <c r="O723" i="7"/>
  <c r="T373" i="7"/>
  <c r="R365" i="174"/>
  <c r="W365" i="174" s="1"/>
  <c r="M137" i="60"/>
  <c r="N178" i="175"/>
  <c r="O178" i="175" s="1"/>
  <c r="T178" i="175" s="1"/>
  <c r="T181" i="175" s="1"/>
  <c r="R723" i="7"/>
  <c r="N101" i="176"/>
  <c r="O101" i="176" s="1"/>
  <c r="T101" i="176" s="1"/>
  <c r="T108" i="176" s="1"/>
  <c r="S748" i="7"/>
  <c r="T748" i="7" s="1"/>
  <c r="Y748" i="7" s="1"/>
  <c r="M24" i="60"/>
  <c r="M162" i="60"/>
  <c r="N89" i="3"/>
  <c r="N88" i="3"/>
  <c r="R715" i="7"/>
  <c r="Q715" i="7"/>
  <c r="P715" i="7"/>
  <c r="T756" i="7"/>
  <c r="T595" i="7"/>
  <c r="T605" i="7"/>
  <c r="T700" i="7"/>
  <c r="T701" i="7"/>
  <c r="T706" i="7"/>
  <c r="T710" i="7"/>
  <c r="T713" i="7"/>
  <c r="T717" i="7"/>
  <c r="T360" i="7"/>
  <c r="M293" i="60"/>
  <c r="M174" i="60"/>
  <c r="R602" i="7"/>
  <c r="R603" i="7"/>
  <c r="R604" i="7"/>
  <c r="R596" i="7"/>
  <c r="N152" i="3"/>
  <c r="N151" i="3"/>
  <c r="L149" i="3"/>
  <c r="N148" i="3"/>
  <c r="N147" i="3"/>
  <c r="N144" i="3"/>
  <c r="S604" i="7"/>
  <c r="S603" i="7"/>
  <c r="X602" i="7"/>
  <c r="S602" i="7"/>
  <c r="S601" i="7"/>
  <c r="G21" i="165"/>
  <c r="R601" i="7"/>
  <c r="G25" i="165"/>
  <c r="G24" i="165"/>
  <c r="G22" i="165"/>
  <c r="G15" i="165"/>
  <c r="H15" i="165"/>
  <c r="U27" i="165"/>
  <c r="U26" i="165"/>
  <c r="U23" i="165"/>
  <c r="U20" i="165"/>
  <c r="U17" i="165"/>
  <c r="T12" i="165"/>
  <c r="T15" i="165" s="1"/>
  <c r="T16" i="165" s="1"/>
  <c r="S12" i="165"/>
  <c r="S15" i="165" s="1"/>
  <c r="R12" i="165"/>
  <c r="R15" i="165" s="1"/>
  <c r="Q12" i="165"/>
  <c r="Q15" i="165" s="1"/>
  <c r="P12" i="165"/>
  <c r="P15" i="165" s="1"/>
  <c r="P16" i="165" s="1"/>
  <c r="O12" i="165"/>
  <c r="O15" i="165" s="1"/>
  <c r="N12" i="165"/>
  <c r="N15" i="165" s="1"/>
  <c r="M12" i="165"/>
  <c r="M15" i="165" s="1"/>
  <c r="L12" i="165"/>
  <c r="L15" i="165" s="1"/>
  <c r="L16" i="165" s="1"/>
  <c r="K12" i="165"/>
  <c r="K15" i="165" s="1"/>
  <c r="J12" i="165"/>
  <c r="J15" i="165" s="1"/>
  <c r="I12" i="165"/>
  <c r="I15" i="165" s="1"/>
  <c r="N6" i="165"/>
  <c r="E6" i="165"/>
  <c r="N5" i="165"/>
  <c r="E5" i="165"/>
  <c r="S4" i="165"/>
  <c r="N4" i="165"/>
  <c r="E4" i="165"/>
  <c r="X752" i="7"/>
  <c r="Y752" i="7" s="1"/>
  <c r="X751" i="7"/>
  <c r="Y751" i="7" s="1"/>
  <c r="G34" i="164"/>
  <c r="U34" i="164" s="1"/>
  <c r="N54" i="176" s="1"/>
  <c r="O54" i="176" s="1"/>
  <c r="T54" i="176" s="1"/>
  <c r="G33" i="164"/>
  <c r="U33" i="164" s="1"/>
  <c r="X747" i="7"/>
  <c r="X757" i="7"/>
  <c r="X754" i="7"/>
  <c r="Y754" i="7" s="1"/>
  <c r="X753" i="7"/>
  <c r="Y753" i="7" s="1"/>
  <c r="X746" i="7"/>
  <c r="T733" i="7"/>
  <c r="T677" i="7"/>
  <c r="G18" i="164"/>
  <c r="G27" i="164"/>
  <c r="G26" i="164"/>
  <c r="U31" i="164"/>
  <c r="U32" i="164"/>
  <c r="N110" i="176" s="1"/>
  <c r="O110" i="176" s="1"/>
  <c r="T110" i="176" s="1"/>
  <c r="T111" i="176" s="1"/>
  <c r="T27" i="164"/>
  <c r="S27" i="164"/>
  <c r="R27" i="164"/>
  <c r="Q27" i="164"/>
  <c r="P27" i="164"/>
  <c r="O27" i="164"/>
  <c r="N27" i="164"/>
  <c r="M27" i="164"/>
  <c r="L27" i="164"/>
  <c r="K27" i="164"/>
  <c r="J27" i="164"/>
  <c r="I27" i="164"/>
  <c r="H27" i="164"/>
  <c r="U25" i="164"/>
  <c r="G15" i="164"/>
  <c r="H12" i="164"/>
  <c r="H15" i="164" s="1"/>
  <c r="H26" i="164" s="1"/>
  <c r="I12" i="164"/>
  <c r="I15" i="164" s="1"/>
  <c r="I29" i="164" s="1"/>
  <c r="J12" i="164"/>
  <c r="J15" i="164" s="1"/>
  <c r="K12" i="164"/>
  <c r="K15" i="164" s="1"/>
  <c r="K29" i="164" s="1"/>
  <c r="L12" i="164"/>
  <c r="L15" i="164" s="1"/>
  <c r="L26" i="164" s="1"/>
  <c r="M12" i="164"/>
  <c r="M15" i="164" s="1"/>
  <c r="M29" i="164" s="1"/>
  <c r="N12" i="164"/>
  <c r="N15" i="164" s="1"/>
  <c r="O12" i="164"/>
  <c r="O15" i="164" s="1"/>
  <c r="O29" i="164" s="1"/>
  <c r="P12" i="164"/>
  <c r="P15" i="164" s="1"/>
  <c r="P26" i="164" s="1"/>
  <c r="Q12" i="164"/>
  <c r="Q15" i="164" s="1"/>
  <c r="Q29" i="164" s="1"/>
  <c r="U36" i="164"/>
  <c r="S597" i="7" s="1"/>
  <c r="T597" i="7" s="1"/>
  <c r="Y597" i="7" s="1"/>
  <c r="U35" i="164"/>
  <c r="S596" i="7" s="1"/>
  <c r="U24" i="164"/>
  <c r="U23" i="164"/>
  <c r="U22" i="164"/>
  <c r="U20" i="164"/>
  <c r="U17" i="164"/>
  <c r="T12" i="164"/>
  <c r="T15" i="164" s="1"/>
  <c r="T16" i="164" s="1"/>
  <c r="S12" i="164"/>
  <c r="S15" i="164" s="1"/>
  <c r="S16" i="164" s="1"/>
  <c r="R12" i="164"/>
  <c r="R15" i="164" s="1"/>
  <c r="R16" i="164" s="1"/>
  <c r="N6" i="164"/>
  <c r="E6" i="164"/>
  <c r="N5" i="164"/>
  <c r="E5" i="164"/>
  <c r="S4" i="164"/>
  <c r="N4" i="164"/>
  <c r="E4" i="164"/>
  <c r="T653" i="7"/>
  <c r="N652" i="7"/>
  <c r="O652" i="7"/>
  <c r="P652" i="7"/>
  <c r="Q652" i="7"/>
  <c r="R652" i="7"/>
  <c r="S652" i="7"/>
  <c r="O651" i="7"/>
  <c r="P651" i="7"/>
  <c r="N651" i="7"/>
  <c r="R648" i="7"/>
  <c r="S648" i="7"/>
  <c r="R650" i="7"/>
  <c r="S650" i="7"/>
  <c r="T646" i="7"/>
  <c r="N26" i="93"/>
  <c r="S651" i="7" s="1"/>
  <c r="R651" i="7"/>
  <c r="L14" i="93"/>
  <c r="L13" i="93"/>
  <c r="Q651" i="7"/>
  <c r="J13" i="93"/>
  <c r="J19" i="93" s="1"/>
  <c r="J22" i="93" s="1"/>
  <c r="J10" i="93"/>
  <c r="J12" i="93" s="1"/>
  <c r="I19" i="93"/>
  <c r="P628" i="174" s="1"/>
  <c r="I14" i="93"/>
  <c r="H19" i="93"/>
  <c r="H22" i="93" s="1"/>
  <c r="H14" i="93"/>
  <c r="G19" i="93"/>
  <c r="S27" i="93"/>
  <c r="S24" i="93"/>
  <c r="S23" i="93"/>
  <c r="S25" i="93"/>
  <c r="S17" i="93"/>
  <c r="G14" i="93"/>
  <c r="S28" i="93"/>
  <c r="S30" i="93"/>
  <c r="G12" i="93"/>
  <c r="H12" i="93"/>
  <c r="I12" i="93"/>
  <c r="K12" i="93"/>
  <c r="K15" i="93"/>
  <c r="K16" i="93" s="1"/>
  <c r="K18" i="93" s="1"/>
  <c r="T676" i="7"/>
  <c r="X670" i="7"/>
  <c r="X666" i="7"/>
  <c r="N135" i="3"/>
  <c r="N134" i="3"/>
  <c r="L132" i="3"/>
  <c r="N131" i="3"/>
  <c r="N130" i="3"/>
  <c r="N127" i="3"/>
  <c r="U41" i="163"/>
  <c r="U43" i="163"/>
  <c r="U44" i="163"/>
  <c r="U45" i="163"/>
  <c r="U46" i="163"/>
  <c r="U47" i="163"/>
  <c r="U50" i="163"/>
  <c r="R704" i="7" s="1"/>
  <c r="U51" i="163"/>
  <c r="AQ38" i="162"/>
  <c r="AQ40" i="162"/>
  <c r="AQ41" i="162"/>
  <c r="AQ42" i="162"/>
  <c r="AQ43" i="162"/>
  <c r="AQ44" i="162"/>
  <c r="AR38" i="161"/>
  <c r="AR40" i="161"/>
  <c r="AR41" i="161"/>
  <c r="AR42" i="161"/>
  <c r="AR43" i="161"/>
  <c r="AR44" i="161"/>
  <c r="AR48" i="161"/>
  <c r="AM38" i="30"/>
  <c r="AM40" i="30"/>
  <c r="AM41" i="30"/>
  <c r="AM42" i="30"/>
  <c r="AM43" i="30"/>
  <c r="AM44" i="30"/>
  <c r="AM48" i="30"/>
  <c r="T645" i="7"/>
  <c r="T661" i="7"/>
  <c r="K76" i="163"/>
  <c r="K77" i="163" s="1"/>
  <c r="L76" i="163"/>
  <c r="M76" i="163"/>
  <c r="M77" i="163" s="1"/>
  <c r="N76" i="163"/>
  <c r="N77" i="163" s="1"/>
  <c r="O76" i="163"/>
  <c r="O77" i="163" s="1"/>
  <c r="P76" i="163"/>
  <c r="P77" i="163" s="1"/>
  <c r="Q76" i="163"/>
  <c r="Q77" i="163" s="1"/>
  <c r="R76" i="163"/>
  <c r="R77" i="163" s="1"/>
  <c r="S76" i="163"/>
  <c r="S77" i="163" s="1"/>
  <c r="T76" i="163"/>
  <c r="T77" i="163" s="1"/>
  <c r="L77" i="163"/>
  <c r="M67" i="163"/>
  <c r="L67" i="163"/>
  <c r="I67" i="163"/>
  <c r="I65" i="163"/>
  <c r="M65" i="163"/>
  <c r="M68" i="163" s="1"/>
  <c r="M69" i="163" s="1"/>
  <c r="M70" i="163" s="1"/>
  <c r="G65" i="163"/>
  <c r="G68" i="163" s="1"/>
  <c r="G69" i="163" s="1"/>
  <c r="G70" i="163" s="1"/>
  <c r="K68" i="163"/>
  <c r="K69" i="163" s="1"/>
  <c r="K70" i="163" s="1"/>
  <c r="N68" i="163"/>
  <c r="O68" i="163"/>
  <c r="O69" i="163" s="1"/>
  <c r="O70" i="163" s="1"/>
  <c r="P68" i="163"/>
  <c r="P69" i="163" s="1"/>
  <c r="P70" i="163" s="1"/>
  <c r="Q68" i="163"/>
  <c r="Q69" i="163" s="1"/>
  <c r="Q70" i="163" s="1"/>
  <c r="N69" i="163"/>
  <c r="N70" i="163" s="1"/>
  <c r="I57" i="163"/>
  <c r="M57" i="163"/>
  <c r="G57" i="163"/>
  <c r="N34" i="163"/>
  <c r="M34" i="163"/>
  <c r="L34" i="163"/>
  <c r="K34" i="163"/>
  <c r="J34" i="163"/>
  <c r="I34" i="163"/>
  <c r="H34" i="163"/>
  <c r="G34" i="163"/>
  <c r="J30" i="163"/>
  <c r="J65" i="163" s="1"/>
  <c r="J68" i="163" s="1"/>
  <c r="J69" i="163" s="1"/>
  <c r="J70" i="163" s="1"/>
  <c r="K30" i="163"/>
  <c r="L30" i="163"/>
  <c r="L65" i="163" s="1"/>
  <c r="N30" i="163"/>
  <c r="N32" i="163" s="1"/>
  <c r="O30" i="163"/>
  <c r="P30" i="163"/>
  <c r="P32" i="163" s="1"/>
  <c r="P35" i="163" s="1"/>
  <c r="P36" i="163" s="1"/>
  <c r="Q30" i="163"/>
  <c r="Q32" i="163" s="1"/>
  <c r="Q35" i="163" s="1"/>
  <c r="Q36" i="163" s="1"/>
  <c r="R30" i="163"/>
  <c r="R32" i="163" s="1"/>
  <c r="R35" i="163" s="1"/>
  <c r="R36" i="163" s="1"/>
  <c r="S30" i="163"/>
  <c r="S32" i="163" s="1"/>
  <c r="S35" i="163" s="1"/>
  <c r="S36" i="163" s="1"/>
  <c r="T30" i="163"/>
  <c r="T32" i="163" s="1"/>
  <c r="T35" i="163" s="1"/>
  <c r="T36" i="163" s="1"/>
  <c r="I32" i="163"/>
  <c r="I35" i="163" s="1"/>
  <c r="I36" i="163" s="1"/>
  <c r="M32" i="163"/>
  <c r="O32" i="163"/>
  <c r="O35" i="163" s="1"/>
  <c r="O36" i="163" s="1"/>
  <c r="G32" i="163"/>
  <c r="H30" i="163"/>
  <c r="H32" i="163" s="1"/>
  <c r="H12" i="163"/>
  <c r="H15" i="163" s="1"/>
  <c r="H16" i="163" s="1"/>
  <c r="H23" i="163" s="1"/>
  <c r="H25" i="163" s="1"/>
  <c r="J12" i="163"/>
  <c r="J15" i="163" s="1"/>
  <c r="J16" i="163" s="1"/>
  <c r="J23" i="163" s="1"/>
  <c r="J25" i="163" s="1"/>
  <c r="K12" i="163"/>
  <c r="K15" i="163" s="1"/>
  <c r="K16" i="163" s="1"/>
  <c r="L12" i="163"/>
  <c r="L15" i="163" s="1"/>
  <c r="L16" i="163" s="1"/>
  <c r="L23" i="163" s="1"/>
  <c r="L25" i="163" s="1"/>
  <c r="N12" i="163"/>
  <c r="N15" i="163" s="1"/>
  <c r="N16" i="163" s="1"/>
  <c r="O12" i="163"/>
  <c r="O15" i="163" s="1"/>
  <c r="O16" i="163" s="1"/>
  <c r="O23" i="163" s="1"/>
  <c r="O25" i="163" s="1"/>
  <c r="G15" i="163"/>
  <c r="G16" i="163" s="1"/>
  <c r="G23" i="163" s="1"/>
  <c r="G25" i="163" s="1"/>
  <c r="I15" i="163"/>
  <c r="I16" i="163" s="1"/>
  <c r="I23" i="163" s="1"/>
  <c r="I25" i="163" s="1"/>
  <c r="M15" i="163"/>
  <c r="M16" i="163" s="1"/>
  <c r="M23" i="163" s="1"/>
  <c r="M25" i="163" s="1"/>
  <c r="Q12" i="163"/>
  <c r="Q15" i="163" s="1"/>
  <c r="Q16" i="163" s="1"/>
  <c r="Q23" i="163" s="1"/>
  <c r="Q25" i="163" s="1"/>
  <c r="R12" i="163"/>
  <c r="R15" i="163" s="1"/>
  <c r="R16" i="163" s="1"/>
  <c r="R23" i="163" s="1"/>
  <c r="R25" i="163" s="1"/>
  <c r="S12" i="163"/>
  <c r="S15" i="163" s="1"/>
  <c r="S16" i="163" s="1"/>
  <c r="S23" i="163" s="1"/>
  <c r="S25" i="163" s="1"/>
  <c r="T12" i="163"/>
  <c r="T15" i="163" s="1"/>
  <c r="T16" i="163" s="1"/>
  <c r="T23" i="163" s="1"/>
  <c r="T25" i="163" s="1"/>
  <c r="U79" i="163"/>
  <c r="U78" i="163"/>
  <c r="J76" i="163"/>
  <c r="J77" i="163" s="1"/>
  <c r="I76" i="163"/>
  <c r="I77" i="163" s="1"/>
  <c r="H76" i="163"/>
  <c r="G76" i="163"/>
  <c r="U72" i="163"/>
  <c r="U71" i="163"/>
  <c r="T68" i="163"/>
  <c r="T69" i="163" s="1"/>
  <c r="T70" i="163" s="1"/>
  <c r="S68" i="163"/>
  <c r="S69" i="163" s="1"/>
  <c r="S70" i="163" s="1"/>
  <c r="R68" i="163"/>
  <c r="R69" i="163" s="1"/>
  <c r="R70" i="163" s="1"/>
  <c r="U63" i="163"/>
  <c r="U62" i="163"/>
  <c r="U59" i="163"/>
  <c r="R660" i="7" s="1"/>
  <c r="R57" i="163"/>
  <c r="U55" i="163"/>
  <c r="U52" i="163"/>
  <c r="U37" i="163"/>
  <c r="U28" i="163"/>
  <c r="U27" i="163"/>
  <c r="U26" i="163"/>
  <c r="R669" i="7" s="1"/>
  <c r="U24" i="163"/>
  <c r="U22" i="163"/>
  <c r="U21" i="163"/>
  <c r="U20" i="163"/>
  <c r="U17" i="163"/>
  <c r="P12" i="163"/>
  <c r="P15" i="163" s="1"/>
  <c r="P16" i="163" s="1"/>
  <c r="N6" i="163"/>
  <c r="E6" i="163"/>
  <c r="N5" i="163"/>
  <c r="E5" i="163"/>
  <c r="S4" i="163"/>
  <c r="N4" i="163"/>
  <c r="E4" i="163"/>
  <c r="U74" i="162"/>
  <c r="U75" i="162" s="1"/>
  <c r="T74" i="162"/>
  <c r="T75" i="162" s="1"/>
  <c r="S74" i="162"/>
  <c r="S75" i="162" s="1"/>
  <c r="AO74" i="162"/>
  <c r="AO75" i="162" s="1"/>
  <c r="AN74" i="162"/>
  <c r="AN75" i="162" s="1"/>
  <c r="AM74" i="162"/>
  <c r="AM75" i="162" s="1"/>
  <c r="AL74" i="162"/>
  <c r="AL75" i="162" s="1"/>
  <c r="AK74" i="162"/>
  <c r="AK75" i="162" s="1"/>
  <c r="AJ74" i="162"/>
  <c r="AJ75" i="162" s="1"/>
  <c r="AI74" i="162"/>
  <c r="AI75" i="162" s="1"/>
  <c r="AH74" i="162"/>
  <c r="AH75" i="162" s="1"/>
  <c r="AG74" i="162"/>
  <c r="AG75" i="162" s="1"/>
  <c r="AF74" i="162"/>
  <c r="AF75" i="162" s="1"/>
  <c r="AE74" i="162"/>
  <c r="AE75" i="162" s="1"/>
  <c r="AD74" i="162"/>
  <c r="AD75" i="162" s="1"/>
  <c r="AC74" i="162"/>
  <c r="AC75" i="162" s="1"/>
  <c r="AB74" i="162"/>
  <c r="AB75" i="162" s="1"/>
  <c r="AA74" i="162"/>
  <c r="AA75" i="162" s="1"/>
  <c r="Z74" i="162"/>
  <c r="Z75" i="162" s="1"/>
  <c r="Y74" i="162"/>
  <c r="Y75" i="162" s="1"/>
  <c r="X74" i="162"/>
  <c r="X75" i="162" s="1"/>
  <c r="W74" i="162"/>
  <c r="W75" i="162" s="1"/>
  <c r="V74" i="162"/>
  <c r="V75" i="162" s="1"/>
  <c r="R74" i="162"/>
  <c r="R75" i="162" s="1"/>
  <c r="Q74" i="162"/>
  <c r="Q75" i="162" s="1"/>
  <c r="P74" i="162"/>
  <c r="P75" i="162" s="1"/>
  <c r="O74" i="162"/>
  <c r="O75" i="162" s="1"/>
  <c r="N74" i="162"/>
  <c r="N75" i="162" s="1"/>
  <c r="M74" i="162"/>
  <c r="M75" i="162" s="1"/>
  <c r="L74" i="162"/>
  <c r="L75" i="162" s="1"/>
  <c r="K74" i="162"/>
  <c r="K75" i="162" s="1"/>
  <c r="AO65" i="162"/>
  <c r="AK65" i="162"/>
  <c r="AJ65" i="162"/>
  <c r="AI65" i="162"/>
  <c r="AH65" i="162"/>
  <c r="AF65" i="162"/>
  <c r="AE65" i="162"/>
  <c r="AD65" i="162"/>
  <c r="AC65" i="162"/>
  <c r="AB65" i="162"/>
  <c r="AA65" i="162"/>
  <c r="Z65" i="162"/>
  <c r="X65" i="162"/>
  <c r="W65" i="162"/>
  <c r="V65" i="162"/>
  <c r="O64" i="162"/>
  <c r="N65" i="162"/>
  <c r="M65" i="162"/>
  <c r="K65" i="162"/>
  <c r="I65" i="162"/>
  <c r="H65" i="162"/>
  <c r="J63" i="162"/>
  <c r="J66" i="162" s="1"/>
  <c r="J67" i="162" s="1"/>
  <c r="J68" i="162" s="1"/>
  <c r="L66" i="162"/>
  <c r="L67" i="162" s="1"/>
  <c r="L68" i="162" s="1"/>
  <c r="N63" i="162"/>
  <c r="P66" i="162"/>
  <c r="P67" i="162" s="1"/>
  <c r="P68" i="162" s="1"/>
  <c r="R66" i="162"/>
  <c r="R67" i="162" s="1"/>
  <c r="R68" i="162" s="1"/>
  <c r="T66" i="162"/>
  <c r="T67" i="162" s="1"/>
  <c r="T68" i="162" s="1"/>
  <c r="AI63" i="162"/>
  <c r="AL66" i="162"/>
  <c r="AL67" i="162" s="1"/>
  <c r="AL68" i="162" s="1"/>
  <c r="AO63" i="162"/>
  <c r="AO66" i="162" s="1"/>
  <c r="AO67" i="162" s="1"/>
  <c r="AO68" i="162" s="1"/>
  <c r="S66" i="162"/>
  <c r="S67" i="162" s="1"/>
  <c r="S68" i="162" s="1"/>
  <c r="U66" i="162"/>
  <c r="U67" i="162" s="1"/>
  <c r="U68" i="162" s="1"/>
  <c r="AG66" i="162"/>
  <c r="AG67" i="162" s="1"/>
  <c r="AG68" i="162" s="1"/>
  <c r="AI66" i="162"/>
  <c r="AI67" i="162" s="1"/>
  <c r="AI68" i="162" s="1"/>
  <c r="AM66" i="162"/>
  <c r="AM67" i="162" s="1"/>
  <c r="AM68" i="162" s="1"/>
  <c r="G53" i="162"/>
  <c r="G58" i="162" s="1"/>
  <c r="G59" i="162" s="1"/>
  <c r="J54" i="162"/>
  <c r="N54" i="162"/>
  <c r="R54" i="162"/>
  <c r="AI54" i="162"/>
  <c r="AO31" i="162"/>
  <c r="AN31" i="162"/>
  <c r="AM31" i="162"/>
  <c r="AL31" i="162"/>
  <c r="AK31" i="162"/>
  <c r="AJ31" i="162"/>
  <c r="AI31" i="162"/>
  <c r="AH31" i="162"/>
  <c r="AG31" i="162"/>
  <c r="AF31" i="162"/>
  <c r="AE31" i="162"/>
  <c r="AD31" i="162"/>
  <c r="AC31" i="162"/>
  <c r="AB31" i="162"/>
  <c r="AA31" i="162"/>
  <c r="Z31" i="162"/>
  <c r="Y31" i="162"/>
  <c r="X31" i="162"/>
  <c r="W31" i="162"/>
  <c r="V31" i="162"/>
  <c r="U31" i="162"/>
  <c r="T31" i="162"/>
  <c r="S31" i="162"/>
  <c r="R31" i="162"/>
  <c r="Q31" i="162"/>
  <c r="P31" i="162"/>
  <c r="O31" i="162"/>
  <c r="P27" i="162"/>
  <c r="P29" i="162" s="1"/>
  <c r="O27" i="162"/>
  <c r="O29" i="162" s="1"/>
  <c r="N31" i="162"/>
  <c r="M31" i="162"/>
  <c r="L31" i="162"/>
  <c r="K31" i="162"/>
  <c r="J31" i="162"/>
  <c r="I31" i="162"/>
  <c r="H31" i="162"/>
  <c r="Q27" i="162"/>
  <c r="Q54" i="162" s="1"/>
  <c r="S27" i="162"/>
  <c r="S54" i="162" s="1"/>
  <c r="T27" i="162"/>
  <c r="T54" i="162" s="1"/>
  <c r="U27" i="162"/>
  <c r="U54" i="162" s="1"/>
  <c r="V27" i="162"/>
  <c r="V54" i="162" s="1"/>
  <c r="W27" i="162"/>
  <c r="W63" i="162" s="1"/>
  <c r="W66" i="162" s="1"/>
  <c r="W67" i="162" s="1"/>
  <c r="W68" i="162" s="1"/>
  <c r="X27" i="162"/>
  <c r="X63" i="162" s="1"/>
  <c r="X66" i="162" s="1"/>
  <c r="X67" i="162" s="1"/>
  <c r="X68" i="162" s="1"/>
  <c r="Y27" i="162"/>
  <c r="Y63" i="162" s="1"/>
  <c r="Y66" i="162" s="1"/>
  <c r="Y67" i="162" s="1"/>
  <c r="Y68" i="162" s="1"/>
  <c r="Z27" i="162"/>
  <c r="Z54" i="162" s="1"/>
  <c r="AA27" i="162"/>
  <c r="AA63" i="162" s="1"/>
  <c r="AB27" i="162"/>
  <c r="AB63" i="162" s="1"/>
  <c r="AC27" i="162"/>
  <c r="AC63" i="162" s="1"/>
  <c r="AD27" i="162"/>
  <c r="AD54" i="162" s="1"/>
  <c r="AE27" i="162"/>
  <c r="AE63" i="162" s="1"/>
  <c r="AF27" i="162"/>
  <c r="AF63" i="162" s="1"/>
  <c r="AG27" i="162"/>
  <c r="AG54" i="162" s="1"/>
  <c r="AH27" i="162"/>
  <c r="AH63" i="162" s="1"/>
  <c r="AH66" i="162" s="1"/>
  <c r="AH67" i="162" s="1"/>
  <c r="AH68" i="162" s="1"/>
  <c r="AJ27" i="162"/>
  <c r="AJ63" i="162" s="1"/>
  <c r="AK27" i="162"/>
  <c r="AK63" i="162" s="1"/>
  <c r="AL27" i="162"/>
  <c r="AL54" i="162" s="1"/>
  <c r="AM27" i="162"/>
  <c r="AM54" i="162" s="1"/>
  <c r="AN27" i="162"/>
  <c r="AN63" i="162" s="1"/>
  <c r="AN66" i="162" s="1"/>
  <c r="AN67" i="162" s="1"/>
  <c r="AN68" i="162" s="1"/>
  <c r="Q29" i="162"/>
  <c r="Q32" i="162" s="1"/>
  <c r="Q33" i="162" s="1"/>
  <c r="R29" i="162"/>
  <c r="R32" i="162" s="1"/>
  <c r="R33" i="162" s="1"/>
  <c r="R35" i="162" s="1"/>
  <c r="R36" i="162" s="1"/>
  <c r="V29" i="162"/>
  <c r="Z29" i="162"/>
  <c r="Z32" i="162" s="1"/>
  <c r="Z33" i="162" s="1"/>
  <c r="Z35" i="162" s="1"/>
  <c r="Z37" i="162" s="1"/>
  <c r="Z45" i="162" s="1"/>
  <c r="Z46" i="162" s="1"/>
  <c r="AH29" i="162"/>
  <c r="AI29" i="162"/>
  <c r="AO29" i="162"/>
  <c r="I27" i="162"/>
  <c r="I63" i="162" s="1"/>
  <c r="J29" i="162"/>
  <c r="K27" i="162"/>
  <c r="K54" i="162" s="1"/>
  <c r="L27" i="162"/>
  <c r="L29" i="162" s="1"/>
  <c r="L32" i="162" s="1"/>
  <c r="L33" i="162" s="1"/>
  <c r="M27" i="162"/>
  <c r="M63" i="162" s="1"/>
  <c r="N29" i="162"/>
  <c r="N32" i="162" s="1"/>
  <c r="N33" i="162" s="1"/>
  <c r="AN23" i="162"/>
  <c r="AQ23" i="162" s="1"/>
  <c r="AN13" i="162"/>
  <c r="AN12" i="162"/>
  <c r="X12" i="162"/>
  <c r="X15" i="162" s="1"/>
  <c r="X16" i="162" s="1"/>
  <c r="X21" i="162" s="1"/>
  <c r="O13" i="162"/>
  <c r="O12" i="162"/>
  <c r="I12" i="162"/>
  <c r="I15" i="162" s="1"/>
  <c r="I16" i="162" s="1"/>
  <c r="I21" i="162" s="1"/>
  <c r="J15" i="162"/>
  <c r="J16" i="162" s="1"/>
  <c r="J21" i="162" s="1"/>
  <c r="K12" i="162"/>
  <c r="K15" i="162" s="1"/>
  <c r="K16" i="162" s="1"/>
  <c r="K21" i="162" s="1"/>
  <c r="L12" i="162"/>
  <c r="L15" i="162" s="1"/>
  <c r="L16" i="162" s="1"/>
  <c r="L21" i="162" s="1"/>
  <c r="M12" i="162"/>
  <c r="M15" i="162" s="1"/>
  <c r="M16" i="162" s="1"/>
  <c r="M21" i="162" s="1"/>
  <c r="N15" i="162"/>
  <c r="N16" i="162" s="1"/>
  <c r="N21" i="162" s="1"/>
  <c r="P12" i="162"/>
  <c r="P15" i="162" s="1"/>
  <c r="P16" i="162" s="1"/>
  <c r="Q12" i="162"/>
  <c r="R15" i="162"/>
  <c r="R16" i="162" s="1"/>
  <c r="R21" i="162" s="1"/>
  <c r="S12" i="162"/>
  <c r="S15" i="162" s="1"/>
  <c r="S16" i="162" s="1"/>
  <c r="S21" i="162" s="1"/>
  <c r="T12" i="162"/>
  <c r="T15" i="162" s="1"/>
  <c r="T16" i="162" s="1"/>
  <c r="U12" i="162"/>
  <c r="U15" i="162" s="1"/>
  <c r="U16" i="162" s="1"/>
  <c r="U21" i="162" s="1"/>
  <c r="V12" i="162"/>
  <c r="V15" i="162" s="1"/>
  <c r="V16" i="162" s="1"/>
  <c r="V21" i="162" s="1"/>
  <c r="W12" i="162"/>
  <c r="W15" i="162" s="1"/>
  <c r="W16" i="162" s="1"/>
  <c r="W21" i="162" s="1"/>
  <c r="Y12" i="162"/>
  <c r="Y15" i="162" s="1"/>
  <c r="Y16" i="162" s="1"/>
  <c r="Y21" i="162" s="1"/>
  <c r="Z12" i="162"/>
  <c r="Z15" i="162" s="1"/>
  <c r="Z16" i="162" s="1"/>
  <c r="Z21" i="162" s="1"/>
  <c r="AA12" i="162"/>
  <c r="AA15" i="162" s="1"/>
  <c r="AA16" i="162" s="1"/>
  <c r="AA21" i="162" s="1"/>
  <c r="AB12" i="162"/>
  <c r="AB15" i="162" s="1"/>
  <c r="AB16" i="162" s="1"/>
  <c r="AB21" i="162" s="1"/>
  <c r="AC12" i="162"/>
  <c r="AC15" i="162" s="1"/>
  <c r="AC16" i="162" s="1"/>
  <c r="AC21" i="162" s="1"/>
  <c r="AD12" i="162"/>
  <c r="AD15" i="162" s="1"/>
  <c r="AD16" i="162" s="1"/>
  <c r="AD21" i="162" s="1"/>
  <c r="AE12" i="162"/>
  <c r="AE15" i="162" s="1"/>
  <c r="AE16" i="162" s="1"/>
  <c r="AE21" i="162" s="1"/>
  <c r="AF12" i="162"/>
  <c r="AF15" i="162" s="1"/>
  <c r="AF16" i="162" s="1"/>
  <c r="AF21" i="162" s="1"/>
  <c r="AG12" i="162"/>
  <c r="AG15" i="162" s="1"/>
  <c r="AG16" i="162" s="1"/>
  <c r="AG21" i="162" s="1"/>
  <c r="AH12" i="162"/>
  <c r="AH15" i="162" s="1"/>
  <c r="AH16" i="162" s="1"/>
  <c r="AH21" i="162" s="1"/>
  <c r="AJ12" i="162"/>
  <c r="AJ15" i="162" s="1"/>
  <c r="AJ16" i="162" s="1"/>
  <c r="AK12" i="162"/>
  <c r="AK15" i="162" s="1"/>
  <c r="AK16" i="162" s="1"/>
  <c r="AK21" i="162" s="1"/>
  <c r="AL12" i="162"/>
  <c r="AL15" i="162" s="1"/>
  <c r="AL16" i="162" s="1"/>
  <c r="AL21" i="162" s="1"/>
  <c r="AM12" i="162"/>
  <c r="AM15" i="162" s="1"/>
  <c r="AM16" i="162" s="1"/>
  <c r="AM21" i="162" s="1"/>
  <c r="AP12" i="162"/>
  <c r="AP15" i="162" s="1"/>
  <c r="AP16" i="162" s="1"/>
  <c r="Q15" i="162"/>
  <c r="Q16" i="162" s="1"/>
  <c r="Q21" i="162" s="1"/>
  <c r="AI15" i="162"/>
  <c r="AI16" i="162" s="1"/>
  <c r="AI21" i="162" s="1"/>
  <c r="AO15" i="162"/>
  <c r="AO16" i="162" s="1"/>
  <c r="AO21" i="162" s="1"/>
  <c r="G12" i="162"/>
  <c r="G15" i="162" s="1"/>
  <c r="G16" i="162" s="1"/>
  <c r="G21" i="162" s="1"/>
  <c r="AQ77" i="162"/>
  <c r="AQ76" i="162"/>
  <c r="AP74" i="162"/>
  <c r="J74" i="162"/>
  <c r="J75" i="162" s="1"/>
  <c r="I74" i="162"/>
  <c r="H74" i="162"/>
  <c r="G74" i="162"/>
  <c r="AQ70" i="162"/>
  <c r="AQ69" i="162"/>
  <c r="P671" i="7" s="1"/>
  <c r="G66" i="162"/>
  <c r="G67" i="162" s="1"/>
  <c r="G68" i="162" s="1"/>
  <c r="AP63" i="162"/>
  <c r="AP66" i="162" s="1"/>
  <c r="AP67" i="162" s="1"/>
  <c r="AP68" i="162" s="1"/>
  <c r="AQ61" i="162"/>
  <c r="AQ60" i="162"/>
  <c r="AQ57" i="162"/>
  <c r="AP54" i="162"/>
  <c r="AQ52" i="162"/>
  <c r="AQ49" i="162"/>
  <c r="AQ48" i="162"/>
  <c r="AQ34" i="162"/>
  <c r="G31" i="162"/>
  <c r="AP29" i="162"/>
  <c r="G29" i="162"/>
  <c r="H27" i="162"/>
  <c r="H63" i="162" s="1"/>
  <c r="H66" i="162" s="1"/>
  <c r="H67" i="162" s="1"/>
  <c r="H68" i="162" s="1"/>
  <c r="AQ25" i="162"/>
  <c r="AQ24" i="162"/>
  <c r="AQ22" i="162"/>
  <c r="AQ20" i="162"/>
  <c r="AQ19" i="162"/>
  <c r="AQ18" i="162"/>
  <c r="AQ17" i="162"/>
  <c r="H12" i="162"/>
  <c r="H15" i="162" s="1"/>
  <c r="H16" i="162" s="1"/>
  <c r="H21" i="162" s="1"/>
  <c r="N6" i="162"/>
  <c r="E6" i="162"/>
  <c r="N5" i="162"/>
  <c r="E5" i="162"/>
  <c r="S4" i="162"/>
  <c r="N4" i="162"/>
  <c r="E4" i="162"/>
  <c r="AB74" i="161"/>
  <c r="AB75" i="161" s="1"/>
  <c r="AA74" i="161"/>
  <c r="AA75" i="161" s="1"/>
  <c r="Z74" i="161"/>
  <c r="Z75" i="161" s="1"/>
  <c r="Y74" i="161"/>
  <c r="Y75" i="161" s="1"/>
  <c r="X74" i="161"/>
  <c r="X75" i="161" s="1"/>
  <c r="G74" i="161"/>
  <c r="H74" i="161"/>
  <c r="I74" i="161"/>
  <c r="J74" i="161"/>
  <c r="J75" i="161" s="1"/>
  <c r="K74" i="161"/>
  <c r="L74" i="161"/>
  <c r="M74" i="161"/>
  <c r="N74" i="161"/>
  <c r="O74" i="161"/>
  <c r="P74" i="161"/>
  <c r="P75" i="161" s="1"/>
  <c r="Q74" i="161"/>
  <c r="R74" i="161"/>
  <c r="S74" i="161"/>
  <c r="T74" i="161"/>
  <c r="U74" i="161"/>
  <c r="V74" i="161"/>
  <c r="W74" i="161"/>
  <c r="W75" i="161" s="1"/>
  <c r="AC74" i="161"/>
  <c r="AD74" i="161"/>
  <c r="AE74" i="161"/>
  <c r="AF74" i="161"/>
  <c r="AG74" i="161"/>
  <c r="AH74" i="161"/>
  <c r="AI74" i="161"/>
  <c r="AJ74" i="161"/>
  <c r="AK74" i="161"/>
  <c r="AL74" i="161"/>
  <c r="AM74" i="161"/>
  <c r="AN74" i="161"/>
  <c r="AO74" i="161"/>
  <c r="AP74" i="161"/>
  <c r="AQ65" i="161"/>
  <c r="AP64" i="161"/>
  <c r="AO65" i="161"/>
  <c r="AN65" i="161"/>
  <c r="AL65" i="161"/>
  <c r="AK65" i="161"/>
  <c r="AJ65" i="161"/>
  <c r="AI65" i="161"/>
  <c r="AH65" i="161"/>
  <c r="AG65" i="161"/>
  <c r="AF65" i="161"/>
  <c r="AD65" i="161"/>
  <c r="AC65" i="161"/>
  <c r="V65" i="161"/>
  <c r="U65" i="161"/>
  <c r="T65" i="161"/>
  <c r="S65" i="161"/>
  <c r="R65" i="161"/>
  <c r="Q65" i="161"/>
  <c r="O64" i="161"/>
  <c r="N65" i="161"/>
  <c r="M65" i="161"/>
  <c r="L65" i="161"/>
  <c r="K65" i="161"/>
  <c r="I65" i="161"/>
  <c r="H65" i="161"/>
  <c r="I63" i="161"/>
  <c r="AQ63" i="161"/>
  <c r="I54" i="161"/>
  <c r="AQ31" i="161"/>
  <c r="AP31" i="161"/>
  <c r="AO31" i="161"/>
  <c r="AN31" i="161"/>
  <c r="AM31" i="161"/>
  <c r="AM27" i="161"/>
  <c r="AM54" i="161" s="1"/>
  <c r="AL31" i="161"/>
  <c r="AK31" i="161"/>
  <c r="AJ31" i="161"/>
  <c r="AI31" i="161"/>
  <c r="AH31" i="161"/>
  <c r="AG31" i="161"/>
  <c r="AF31" i="161"/>
  <c r="AE31" i="161"/>
  <c r="AD31" i="161"/>
  <c r="AC31" i="161"/>
  <c r="AB31" i="161"/>
  <c r="AA31" i="161"/>
  <c r="Z31" i="161"/>
  <c r="Y31" i="161"/>
  <c r="X31" i="161"/>
  <c r="W31" i="161"/>
  <c r="V31" i="161"/>
  <c r="U31" i="161"/>
  <c r="T31" i="161"/>
  <c r="S31" i="161"/>
  <c r="R31" i="161"/>
  <c r="Q31" i="161"/>
  <c r="P31" i="161"/>
  <c r="P27" i="161"/>
  <c r="P29" i="161" s="1"/>
  <c r="P32" i="161" s="1"/>
  <c r="P33" i="161" s="1"/>
  <c r="O31" i="161"/>
  <c r="N31" i="161"/>
  <c r="M31" i="161"/>
  <c r="L31" i="161"/>
  <c r="K31" i="161"/>
  <c r="J31" i="161"/>
  <c r="I31" i="161"/>
  <c r="H31" i="161"/>
  <c r="G31" i="161"/>
  <c r="H27" i="161"/>
  <c r="H63" i="161" s="1"/>
  <c r="H66" i="161" s="1"/>
  <c r="H67" i="161" s="1"/>
  <c r="H68" i="161" s="1"/>
  <c r="J27" i="161"/>
  <c r="J54" i="161" s="1"/>
  <c r="K27" i="161"/>
  <c r="K63" i="161" s="1"/>
  <c r="L27" i="161"/>
  <c r="L63" i="161" s="1"/>
  <c r="M27" i="161"/>
  <c r="M63" i="161" s="1"/>
  <c r="M66" i="161" s="1"/>
  <c r="M67" i="161" s="1"/>
  <c r="M68" i="161" s="1"/>
  <c r="N27" i="161"/>
  <c r="N63" i="161" s="1"/>
  <c r="O27" i="161"/>
  <c r="O63" i="161" s="1"/>
  <c r="Q27" i="161"/>
  <c r="Q63" i="161" s="1"/>
  <c r="R27" i="161"/>
  <c r="R63" i="161" s="1"/>
  <c r="R66" i="161" s="1"/>
  <c r="R67" i="161" s="1"/>
  <c r="R68" i="161" s="1"/>
  <c r="S27" i="161"/>
  <c r="S63" i="161" s="1"/>
  <c r="T27" i="161"/>
  <c r="T54" i="161" s="1"/>
  <c r="U27" i="161"/>
  <c r="U63" i="161" s="1"/>
  <c r="V27" i="161"/>
  <c r="V63" i="161" s="1"/>
  <c r="V66" i="161" s="1"/>
  <c r="V67" i="161" s="1"/>
  <c r="V68" i="161" s="1"/>
  <c r="W27" i="161"/>
  <c r="W54" i="161" s="1"/>
  <c r="X27" i="161"/>
  <c r="X54" i="161" s="1"/>
  <c r="Y27" i="161"/>
  <c r="Y54" i="161" s="1"/>
  <c r="Z27" i="161"/>
  <c r="Z54" i="161" s="1"/>
  <c r="AA27" i="161"/>
  <c r="AA54" i="161" s="1"/>
  <c r="AB27" i="161"/>
  <c r="AB54" i="161" s="1"/>
  <c r="AC27" i="161"/>
  <c r="AC63" i="161" s="1"/>
  <c r="AD27" i="161"/>
  <c r="AD54" i="161" s="1"/>
  <c r="AE27" i="161"/>
  <c r="AE54" i="161" s="1"/>
  <c r="AF27" i="161"/>
  <c r="AF54" i="161" s="1"/>
  <c r="AG27" i="161"/>
  <c r="AG63" i="161" s="1"/>
  <c r="AG66" i="161" s="1"/>
  <c r="AG67" i="161" s="1"/>
  <c r="AG68" i="161" s="1"/>
  <c r="AH27" i="161"/>
  <c r="AH54" i="161" s="1"/>
  <c r="AI27" i="161"/>
  <c r="AI54" i="161" s="1"/>
  <c r="AJ27" i="161"/>
  <c r="AJ54" i="161" s="1"/>
  <c r="AK27" i="161"/>
  <c r="AK63" i="161" s="1"/>
  <c r="AL27" i="161"/>
  <c r="AL54" i="161" s="1"/>
  <c r="AN27" i="161"/>
  <c r="AN63" i="161" s="1"/>
  <c r="AO27" i="161"/>
  <c r="AO63" i="161" s="1"/>
  <c r="AP27" i="161"/>
  <c r="AP63" i="161" s="1"/>
  <c r="AP66" i="161" s="1"/>
  <c r="AP67" i="161" s="1"/>
  <c r="AP68" i="161" s="1"/>
  <c r="AP23" i="161"/>
  <c r="AR23" i="161" s="1"/>
  <c r="AP13" i="161"/>
  <c r="AP12" i="161"/>
  <c r="O13" i="161"/>
  <c r="O12" i="161"/>
  <c r="G12" i="161"/>
  <c r="H12" i="161"/>
  <c r="H15" i="161" s="1"/>
  <c r="H16" i="161" s="1"/>
  <c r="H21" i="161" s="1"/>
  <c r="J12" i="161"/>
  <c r="J15" i="161" s="1"/>
  <c r="J16" i="161" s="1"/>
  <c r="K12" i="161"/>
  <c r="K15" i="161" s="1"/>
  <c r="K16" i="161" s="1"/>
  <c r="K21" i="161" s="1"/>
  <c r="L12" i="161"/>
  <c r="L15" i="161" s="1"/>
  <c r="L16" i="161" s="1"/>
  <c r="L21" i="161" s="1"/>
  <c r="M12" i="161"/>
  <c r="M15" i="161" s="1"/>
  <c r="M16" i="161" s="1"/>
  <c r="M21" i="161" s="1"/>
  <c r="N12" i="161"/>
  <c r="N15" i="161" s="1"/>
  <c r="N16" i="161" s="1"/>
  <c r="N21" i="161" s="1"/>
  <c r="P12" i="161"/>
  <c r="P15" i="161" s="1"/>
  <c r="P16" i="161" s="1"/>
  <c r="Q12" i="161"/>
  <c r="Q15" i="161" s="1"/>
  <c r="Q16" i="161" s="1"/>
  <c r="Q21" i="161" s="1"/>
  <c r="R12" i="161"/>
  <c r="R15" i="161" s="1"/>
  <c r="R16" i="161" s="1"/>
  <c r="R21" i="161" s="1"/>
  <c r="S12" i="161"/>
  <c r="S15" i="161" s="1"/>
  <c r="S16" i="161" s="1"/>
  <c r="S21" i="161" s="1"/>
  <c r="T12" i="161"/>
  <c r="T15" i="161" s="1"/>
  <c r="T16" i="161" s="1"/>
  <c r="T21" i="161" s="1"/>
  <c r="U12" i="161"/>
  <c r="U15" i="161" s="1"/>
  <c r="U16" i="161" s="1"/>
  <c r="U21" i="161" s="1"/>
  <c r="V12" i="161"/>
  <c r="V15" i="161" s="1"/>
  <c r="V16" i="161" s="1"/>
  <c r="V21" i="161" s="1"/>
  <c r="W12" i="161"/>
  <c r="W15" i="161" s="1"/>
  <c r="W16" i="161" s="1"/>
  <c r="W21" i="161" s="1"/>
  <c r="X12" i="161"/>
  <c r="X15" i="161" s="1"/>
  <c r="X16" i="161" s="1"/>
  <c r="X21" i="161" s="1"/>
  <c r="Y12" i="161"/>
  <c r="Y15" i="161" s="1"/>
  <c r="Y16" i="161" s="1"/>
  <c r="Y21" i="161" s="1"/>
  <c r="Z12" i="161"/>
  <c r="Z15" i="161" s="1"/>
  <c r="Z16" i="161" s="1"/>
  <c r="Z21" i="161" s="1"/>
  <c r="AA12" i="161"/>
  <c r="AA15" i="161" s="1"/>
  <c r="AA16" i="161" s="1"/>
  <c r="AA21" i="161" s="1"/>
  <c r="AB12" i="161"/>
  <c r="AB15" i="161" s="1"/>
  <c r="AB16" i="161" s="1"/>
  <c r="AB21" i="161" s="1"/>
  <c r="AC12" i="161"/>
  <c r="AD12" i="161"/>
  <c r="AD15" i="161" s="1"/>
  <c r="AD16" i="161" s="1"/>
  <c r="AD21" i="161" s="1"/>
  <c r="AE12" i="161"/>
  <c r="AE15" i="161" s="1"/>
  <c r="AE16" i="161" s="1"/>
  <c r="AE21" i="161" s="1"/>
  <c r="AF12" i="161"/>
  <c r="AF15" i="161" s="1"/>
  <c r="AF16" i="161" s="1"/>
  <c r="AF21" i="161" s="1"/>
  <c r="AG12" i="161"/>
  <c r="AG15" i="161" s="1"/>
  <c r="AG16" i="161" s="1"/>
  <c r="AG21" i="161" s="1"/>
  <c r="AH12" i="161"/>
  <c r="AH15" i="161" s="1"/>
  <c r="AH16" i="161" s="1"/>
  <c r="AH21" i="161" s="1"/>
  <c r="AI12" i="161"/>
  <c r="AI15" i="161" s="1"/>
  <c r="AI16" i="161" s="1"/>
  <c r="AI21" i="161" s="1"/>
  <c r="AJ12" i="161"/>
  <c r="AJ15" i="161" s="1"/>
  <c r="AJ16" i="161" s="1"/>
  <c r="AJ21" i="161" s="1"/>
  <c r="AK12" i="161"/>
  <c r="AK15" i="161" s="1"/>
  <c r="AK16" i="161" s="1"/>
  <c r="AL12" i="161"/>
  <c r="AL15" i="161" s="1"/>
  <c r="AL16" i="161" s="1"/>
  <c r="AM12" i="161"/>
  <c r="AM15" i="161" s="1"/>
  <c r="AM16" i="161" s="1"/>
  <c r="AN12" i="161"/>
  <c r="AN15" i="161" s="1"/>
  <c r="AN16" i="161" s="1"/>
  <c r="AO12" i="161"/>
  <c r="AO15" i="161" s="1"/>
  <c r="AO16" i="161" s="1"/>
  <c r="G15" i="161"/>
  <c r="G16" i="161" s="1"/>
  <c r="G21" i="161" s="1"/>
  <c r="I15" i="161"/>
  <c r="I16" i="161" s="1"/>
  <c r="I21" i="161" s="1"/>
  <c r="AC15" i="161"/>
  <c r="AC16" i="161" s="1"/>
  <c r="AC21" i="161" s="1"/>
  <c r="AR77" i="161"/>
  <c r="AR76" i="161"/>
  <c r="AQ74" i="161"/>
  <c r="AR70" i="161"/>
  <c r="AR69" i="161"/>
  <c r="O671" i="7" s="1"/>
  <c r="AB66" i="161"/>
  <c r="AB67" i="161" s="1"/>
  <c r="AB68" i="161" s="1"/>
  <c r="AA66" i="161"/>
  <c r="AA67" i="161" s="1"/>
  <c r="AA68" i="161" s="1"/>
  <c r="Y66" i="161"/>
  <c r="Y67" i="161" s="1"/>
  <c r="Y68" i="161" s="1"/>
  <c r="X66" i="161"/>
  <c r="X67" i="161" s="1"/>
  <c r="X68" i="161" s="1"/>
  <c r="J66" i="161"/>
  <c r="J67" i="161" s="1"/>
  <c r="J68" i="161" s="1"/>
  <c r="I66" i="161"/>
  <c r="I67" i="161" s="1"/>
  <c r="I68" i="161" s="1"/>
  <c r="AR61" i="161"/>
  <c r="AR60" i="161"/>
  <c r="AR57" i="161"/>
  <c r="AR52" i="161"/>
  <c r="AR49" i="161"/>
  <c r="AR34" i="161"/>
  <c r="AE29" i="161"/>
  <c r="W29" i="161"/>
  <c r="W32" i="161" s="1"/>
  <c r="W33" i="161" s="1"/>
  <c r="R29" i="161"/>
  <c r="J29" i="161"/>
  <c r="G29" i="161"/>
  <c r="N28" i="161"/>
  <c r="AA29" i="161"/>
  <c r="AR25" i="161"/>
  <c r="AR24" i="161"/>
  <c r="AR22" i="161"/>
  <c r="AR20" i="161"/>
  <c r="AR17" i="161"/>
  <c r="AQ15" i="161"/>
  <c r="AQ16" i="161" s="1"/>
  <c r="N6" i="161"/>
  <c r="E6" i="161"/>
  <c r="N5" i="161"/>
  <c r="E5" i="161"/>
  <c r="S4" i="161"/>
  <c r="N4" i="161"/>
  <c r="E4" i="161"/>
  <c r="AI74" i="30"/>
  <c r="AF74" i="30"/>
  <c r="AC74" i="30"/>
  <c r="AB74" i="30"/>
  <c r="AL74" i="30"/>
  <c r="AK74" i="30"/>
  <c r="AJ74" i="30"/>
  <c r="AH74" i="30"/>
  <c r="AG74" i="30"/>
  <c r="AE74" i="30"/>
  <c r="AD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AJ64" i="30"/>
  <c r="AJ65" i="30"/>
  <c r="AH65" i="30"/>
  <c r="AG65" i="30"/>
  <c r="AE65" i="30"/>
  <c r="AD65" i="30"/>
  <c r="Z65" i="30"/>
  <c r="W65" i="30"/>
  <c r="T65" i="30"/>
  <c r="S65" i="30"/>
  <c r="Q65" i="30"/>
  <c r="O64" i="30"/>
  <c r="K65" i="30"/>
  <c r="G65" i="30"/>
  <c r="Q63" i="30"/>
  <c r="T63" i="30"/>
  <c r="U63" i="30"/>
  <c r="W63" i="30"/>
  <c r="AE63" i="30"/>
  <c r="AE54" i="30"/>
  <c r="W54" i="30"/>
  <c r="R54" i="30"/>
  <c r="J54" i="30"/>
  <c r="AJ31" i="30"/>
  <c r="AI31" i="30"/>
  <c r="AH31" i="30"/>
  <c r="AG31" i="30"/>
  <c r="AF31" i="30"/>
  <c r="AE31" i="30"/>
  <c r="AD31" i="30"/>
  <c r="AC31" i="30"/>
  <c r="AB31" i="30"/>
  <c r="AA31" i="30"/>
  <c r="Z31" i="30"/>
  <c r="Y31" i="30"/>
  <c r="X31" i="30"/>
  <c r="W31" i="30"/>
  <c r="V31" i="30"/>
  <c r="T31" i="30"/>
  <c r="S31" i="30"/>
  <c r="R31" i="30"/>
  <c r="Q31" i="30"/>
  <c r="P31" i="30"/>
  <c r="O31" i="30"/>
  <c r="N31" i="30"/>
  <c r="N28" i="30"/>
  <c r="M31" i="30"/>
  <c r="L31" i="30"/>
  <c r="K31" i="30"/>
  <c r="J31" i="30"/>
  <c r="I31" i="30"/>
  <c r="H31" i="30"/>
  <c r="AM57" i="30"/>
  <c r="N125" i="3"/>
  <c r="N124" i="3"/>
  <c r="L122" i="3"/>
  <c r="N121" i="3"/>
  <c r="N120" i="3"/>
  <c r="N117" i="3"/>
  <c r="N161" i="3"/>
  <c r="L159" i="3"/>
  <c r="N158" i="3"/>
  <c r="N157" i="3"/>
  <c r="N154" i="3"/>
  <c r="T112" i="176" l="1"/>
  <c r="L305" i="60"/>
  <c r="Y378" i="7"/>
  <c r="L431" i="60"/>
  <c r="Y380" i="7"/>
  <c r="L514" i="60"/>
  <c r="Y373" i="7"/>
  <c r="L336" i="60"/>
  <c r="Y381" i="7"/>
  <c r="L253" i="60"/>
  <c r="Y379" i="7"/>
  <c r="L568" i="60"/>
  <c r="Y388" i="7"/>
  <c r="L489" i="60"/>
  <c r="Y383" i="7"/>
  <c r="Y755" i="7"/>
  <c r="T29" i="161"/>
  <c r="T32" i="161" s="1"/>
  <c r="T33" i="161" s="1"/>
  <c r="T35" i="161" s="1"/>
  <c r="T37" i="161" s="1"/>
  <c r="T45" i="161" s="1"/>
  <c r="T46" i="161" s="1"/>
  <c r="AM29" i="161"/>
  <c r="AM32" i="161" s="1"/>
  <c r="AM33" i="161" s="1"/>
  <c r="I66" i="162"/>
  <c r="I67" i="162" s="1"/>
  <c r="I68" i="162" s="1"/>
  <c r="AH32" i="162"/>
  <c r="AH33" i="162" s="1"/>
  <c r="AH35" i="162" s="1"/>
  <c r="AH37" i="162" s="1"/>
  <c r="AH45" i="162" s="1"/>
  <c r="AH46" i="162" s="1"/>
  <c r="J32" i="161"/>
  <c r="J33" i="161" s="1"/>
  <c r="AC66" i="161"/>
  <c r="AC67" i="161" s="1"/>
  <c r="AC68" i="161" s="1"/>
  <c r="U66" i="161"/>
  <c r="U67" i="161" s="1"/>
  <c r="U68" i="161" s="1"/>
  <c r="Q66" i="161"/>
  <c r="Q67" i="161" s="1"/>
  <c r="Q68" i="161" s="1"/>
  <c r="L66" i="161"/>
  <c r="L67" i="161" s="1"/>
  <c r="L68" i="161" s="1"/>
  <c r="AQ66" i="161"/>
  <c r="AQ67" i="161" s="1"/>
  <c r="AQ68" i="161" s="1"/>
  <c r="AL29" i="162"/>
  <c r="AL32" i="162" s="1"/>
  <c r="AL33" i="162" s="1"/>
  <c r="AL35" i="162" s="1"/>
  <c r="AL37" i="162" s="1"/>
  <c r="AL45" i="162" s="1"/>
  <c r="AL46" i="162" s="1"/>
  <c r="V32" i="162"/>
  <c r="V33" i="162" s="1"/>
  <c r="V35" i="162" s="1"/>
  <c r="V37" i="162" s="1"/>
  <c r="V45" i="162" s="1"/>
  <c r="V46" i="162" s="1"/>
  <c r="H35" i="163"/>
  <c r="H36" i="163" s="1"/>
  <c r="I68" i="163"/>
  <c r="I69" i="163" s="1"/>
  <c r="I70" i="163" s="1"/>
  <c r="M39" i="10"/>
  <c r="C62" i="173"/>
  <c r="AC29" i="161"/>
  <c r="AC32" i="161" s="1"/>
  <c r="AC33" i="161" s="1"/>
  <c r="AE66" i="162"/>
  <c r="AE67" i="162" s="1"/>
  <c r="AE68" i="162" s="1"/>
  <c r="AA66" i="162"/>
  <c r="AA67" i="162" s="1"/>
  <c r="AA68" i="162" s="1"/>
  <c r="AF29" i="161"/>
  <c r="AF32" i="161" s="1"/>
  <c r="AF33" i="161" s="1"/>
  <c r="AE32" i="161"/>
  <c r="AE33" i="161" s="1"/>
  <c r="AI32" i="162"/>
  <c r="AI33" i="162" s="1"/>
  <c r="AI35" i="162" s="1"/>
  <c r="AI37" i="162" s="1"/>
  <c r="AI45" i="162" s="1"/>
  <c r="AI46" i="162" s="1"/>
  <c r="I15" i="93"/>
  <c r="I16" i="93" s="1"/>
  <c r="I18" i="93" s="1"/>
  <c r="I20" i="93" s="1"/>
  <c r="P649" i="7" s="1"/>
  <c r="H15" i="93"/>
  <c r="H16" i="93" s="1"/>
  <c r="H18" i="93" s="1"/>
  <c r="O627" i="174" s="1"/>
  <c r="X29" i="162"/>
  <c r="X32" i="162" s="1"/>
  <c r="X33" i="162" s="1"/>
  <c r="X35" i="162" s="1"/>
  <c r="X37" i="162" s="1"/>
  <c r="X45" i="162" s="1"/>
  <c r="X46" i="162" s="1"/>
  <c r="AJ66" i="162"/>
  <c r="AJ67" i="162" s="1"/>
  <c r="AJ68" i="162" s="1"/>
  <c r="X29" i="161"/>
  <c r="X32" i="161" s="1"/>
  <c r="X33" i="161" s="1"/>
  <c r="X35" i="161" s="1"/>
  <c r="X36" i="161" s="1"/>
  <c r="X39" i="161" s="1"/>
  <c r="R32" i="161"/>
  <c r="R33" i="161" s="1"/>
  <c r="J15" i="93"/>
  <c r="J16" i="93" s="1"/>
  <c r="J18" i="93" s="1"/>
  <c r="Q647" i="7" s="1"/>
  <c r="S757" i="7"/>
  <c r="T757" i="7" s="1"/>
  <c r="S675" i="7"/>
  <c r="T675" i="7" s="1"/>
  <c r="G19" i="163"/>
  <c r="I29" i="162"/>
  <c r="I32" i="162" s="1"/>
  <c r="I33" i="162" s="1"/>
  <c r="I35" i="162" s="1"/>
  <c r="I37" i="162" s="1"/>
  <c r="I45" i="162" s="1"/>
  <c r="I46" i="162" s="1"/>
  <c r="M489" i="60"/>
  <c r="P669" i="7"/>
  <c r="P646" i="174"/>
  <c r="O669" i="7"/>
  <c r="O646" i="174"/>
  <c r="O647" i="7"/>
  <c r="N53" i="176"/>
  <c r="O53" i="176" s="1"/>
  <c r="T53" i="176" s="1"/>
  <c r="S674" i="7"/>
  <c r="T674" i="7" s="1"/>
  <c r="K18" i="163"/>
  <c r="K23" i="163"/>
  <c r="K25" i="163" s="1"/>
  <c r="K57" i="163"/>
  <c r="K32" i="163"/>
  <c r="K35" i="163" s="1"/>
  <c r="K36" i="163" s="1"/>
  <c r="K38" i="163" s="1"/>
  <c r="K39" i="163" s="1"/>
  <c r="P627" i="174"/>
  <c r="Q650" i="7"/>
  <c r="Q630" i="174"/>
  <c r="Q603" i="7"/>
  <c r="Q585" i="174"/>
  <c r="R585" i="174" s="1"/>
  <c r="W585" i="174" s="1"/>
  <c r="AL51" i="161"/>
  <c r="AL53" i="161" s="1"/>
  <c r="AL58" i="161" s="1"/>
  <c r="AL59" i="161" s="1"/>
  <c r="AL21" i="161"/>
  <c r="K66" i="161"/>
  <c r="K67" i="161" s="1"/>
  <c r="K68" i="161" s="1"/>
  <c r="P51" i="162"/>
  <c r="P53" i="162" s="1"/>
  <c r="P58" i="162" s="1"/>
  <c r="P59" i="162" s="1"/>
  <c r="P21" i="162"/>
  <c r="M66" i="162"/>
  <c r="M67" i="162" s="1"/>
  <c r="M68" i="162" s="1"/>
  <c r="AK29" i="162"/>
  <c r="AK32" i="162" s="1"/>
  <c r="AK33" i="162" s="1"/>
  <c r="AK35" i="162" s="1"/>
  <c r="AK37" i="162" s="1"/>
  <c r="AK45" i="162" s="1"/>
  <c r="AK46" i="162" s="1"/>
  <c r="Q57" i="163"/>
  <c r="O650" i="7"/>
  <c r="O630" i="174"/>
  <c r="Q604" i="7"/>
  <c r="T604" i="7" s="1"/>
  <c r="Q586" i="174"/>
  <c r="R586" i="174" s="1"/>
  <c r="W586" i="174" s="1"/>
  <c r="U25" i="165"/>
  <c r="H54" i="161"/>
  <c r="AJ29" i="161"/>
  <c r="AJ32" i="161" s="1"/>
  <c r="AJ33" i="161" s="1"/>
  <c r="U29" i="161"/>
  <c r="U32" i="161" s="1"/>
  <c r="U33" i="161" s="1"/>
  <c r="U35" i="161" s="1"/>
  <c r="U37" i="161" s="1"/>
  <c r="U45" i="161" s="1"/>
  <c r="U46" i="161" s="1"/>
  <c r="AK51" i="161"/>
  <c r="AK53" i="161" s="1"/>
  <c r="AK58" i="161" s="1"/>
  <c r="AK59" i="161" s="1"/>
  <c r="AK21" i="161"/>
  <c r="S66" i="161"/>
  <c r="S67" i="161" s="1"/>
  <c r="S68" i="161" s="1"/>
  <c r="AJ29" i="162"/>
  <c r="AJ32" i="162" s="1"/>
  <c r="AJ33" i="162" s="1"/>
  <c r="AJ35" i="162" s="1"/>
  <c r="AJ37" i="162" s="1"/>
  <c r="AJ45" i="162" s="1"/>
  <c r="AJ46" i="162" s="1"/>
  <c r="W29" i="162"/>
  <c r="W32" i="162" s="1"/>
  <c r="W33" i="162" s="1"/>
  <c r="W35" i="162" s="1"/>
  <c r="W37" i="162" s="1"/>
  <c r="W45" i="162" s="1"/>
  <c r="W46" i="162" s="1"/>
  <c r="AC66" i="162"/>
  <c r="AC67" i="162" s="1"/>
  <c r="AC68" i="162" s="1"/>
  <c r="S57" i="163"/>
  <c r="J32" i="163"/>
  <c r="J35" i="163" s="1"/>
  <c r="J36" i="163" s="1"/>
  <c r="J38" i="163" s="1"/>
  <c r="J40" i="163" s="1"/>
  <c r="J48" i="163" s="1"/>
  <c r="J49" i="163" s="1"/>
  <c r="O648" i="7"/>
  <c r="O628" i="174"/>
  <c r="L46" i="60"/>
  <c r="M46" i="60"/>
  <c r="AM51" i="161"/>
  <c r="AM53" i="161" s="1"/>
  <c r="AM58" i="161" s="1"/>
  <c r="AM59" i="161" s="1"/>
  <c r="AM21" i="161"/>
  <c r="J32" i="162"/>
  <c r="J33" i="162" s="1"/>
  <c r="T29" i="162"/>
  <c r="T32" i="162" s="1"/>
  <c r="T33" i="162" s="1"/>
  <c r="Y29" i="161"/>
  <c r="Y32" i="161" s="1"/>
  <c r="Y33" i="161" s="1"/>
  <c r="Y35" i="161" s="1"/>
  <c r="O66" i="161"/>
  <c r="O67" i="161" s="1"/>
  <c r="O68" i="161" s="1"/>
  <c r="P664" i="7"/>
  <c r="P643" i="174"/>
  <c r="T51" i="162"/>
  <c r="T53" i="162" s="1"/>
  <c r="T58" i="162" s="1"/>
  <c r="T59" i="162" s="1"/>
  <c r="T21" i="162"/>
  <c r="AF29" i="162"/>
  <c r="AF32" i="162" s="1"/>
  <c r="AF33" i="162" s="1"/>
  <c r="AF35" i="162" s="1"/>
  <c r="AF37" i="162" s="1"/>
  <c r="AF45" i="162" s="1"/>
  <c r="AF46" i="162" s="1"/>
  <c r="S29" i="162"/>
  <c r="S32" i="162" s="1"/>
  <c r="S33" i="162" s="1"/>
  <c r="S35" i="162" s="1"/>
  <c r="S36" i="162" s="1"/>
  <c r="S39" i="162" s="1"/>
  <c r="G35" i="163"/>
  <c r="G36" i="163" s="1"/>
  <c r="G38" i="163" s="1"/>
  <c r="M35" i="163"/>
  <c r="M36" i="163" s="1"/>
  <c r="J57" i="163"/>
  <c r="L316" i="60"/>
  <c r="M316" i="60"/>
  <c r="AB66" i="162"/>
  <c r="AB67" i="162" s="1"/>
  <c r="AB68" i="162" s="1"/>
  <c r="Q627" i="174"/>
  <c r="AA32" i="161"/>
  <c r="AA33" i="161" s="1"/>
  <c r="AA35" i="161" s="1"/>
  <c r="AA36" i="161" s="1"/>
  <c r="AA39" i="161" s="1"/>
  <c r="AK29" i="161"/>
  <c r="AK32" i="161" s="1"/>
  <c r="AK33" i="161" s="1"/>
  <c r="AK35" i="161" s="1"/>
  <c r="AK37" i="161" s="1"/>
  <c r="AK45" i="161" s="1"/>
  <c r="AK46" i="161" s="1"/>
  <c r="AO51" i="161"/>
  <c r="AO53" i="161" s="1"/>
  <c r="AO58" i="161" s="1"/>
  <c r="AO59" i="161" s="1"/>
  <c r="AO21" i="161"/>
  <c r="AN66" i="161"/>
  <c r="AN67" i="161" s="1"/>
  <c r="AN68" i="161" s="1"/>
  <c r="N66" i="161"/>
  <c r="N67" i="161" s="1"/>
  <c r="N68" i="161" s="1"/>
  <c r="P665" i="7"/>
  <c r="P644" i="174"/>
  <c r="M29" i="162"/>
  <c r="M32" i="162" s="1"/>
  <c r="M33" i="162" s="1"/>
  <c r="M35" i="162" s="1"/>
  <c r="M37" i="162" s="1"/>
  <c r="M45" i="162" s="1"/>
  <c r="M46" i="162" s="1"/>
  <c r="AN29" i="162"/>
  <c r="AN32" i="162" s="1"/>
  <c r="AN33" i="162" s="1"/>
  <c r="AN35" i="162" s="1"/>
  <c r="AN37" i="162" s="1"/>
  <c r="AN45" i="162" s="1"/>
  <c r="AN46" i="162" s="1"/>
  <c r="AD29" i="162"/>
  <c r="AD32" i="162" s="1"/>
  <c r="AD33" i="162" s="1"/>
  <c r="AD35" i="162" s="1"/>
  <c r="AD37" i="162" s="1"/>
  <c r="AD45" i="162" s="1"/>
  <c r="AD46" i="162" s="1"/>
  <c r="P32" i="162"/>
  <c r="P33" i="162" s="1"/>
  <c r="P35" i="162" s="1"/>
  <c r="P37" i="162" s="1"/>
  <c r="P47" i="162" s="1"/>
  <c r="AQ47" i="162" s="1"/>
  <c r="N19" i="163"/>
  <c r="N23" i="163"/>
  <c r="N25" i="163" s="1"/>
  <c r="L32" i="163"/>
  <c r="L35" i="163" s="1"/>
  <c r="L36" i="163" s="1"/>
  <c r="L38" i="163" s="1"/>
  <c r="L40" i="163" s="1"/>
  <c r="L48" i="163" s="1"/>
  <c r="L49" i="163" s="1"/>
  <c r="G29" i="164"/>
  <c r="G28" i="164"/>
  <c r="U28" i="164" s="1"/>
  <c r="L594" i="60"/>
  <c r="M594" i="60"/>
  <c r="L395" i="60"/>
  <c r="M395" i="60"/>
  <c r="AQ51" i="161"/>
  <c r="AQ56" i="161" s="1"/>
  <c r="AR56" i="161" s="1"/>
  <c r="AQ21" i="161"/>
  <c r="AK66" i="162"/>
  <c r="AK67" i="162" s="1"/>
  <c r="AK68" i="162" s="1"/>
  <c r="Q601" i="7"/>
  <c r="Q583" i="174"/>
  <c r="R583" i="174" s="1"/>
  <c r="W583" i="174" s="1"/>
  <c r="J51" i="161"/>
  <c r="J53" i="161" s="1"/>
  <c r="J58" i="161" s="1"/>
  <c r="J59" i="161" s="1"/>
  <c r="J21" i="161"/>
  <c r="AB29" i="161"/>
  <c r="AB32" i="161" s="1"/>
  <c r="AB33" i="161" s="1"/>
  <c r="AB35" i="161" s="1"/>
  <c r="AB36" i="161" s="1"/>
  <c r="AB39" i="161" s="1"/>
  <c r="Q29" i="161"/>
  <c r="AN51" i="161"/>
  <c r="AN53" i="161" s="1"/>
  <c r="AN58" i="161" s="1"/>
  <c r="AN59" i="161" s="1"/>
  <c r="AN21" i="161"/>
  <c r="P51" i="161"/>
  <c r="P53" i="161" s="1"/>
  <c r="P58" i="161" s="1"/>
  <c r="P59" i="161" s="1"/>
  <c r="P21" i="161"/>
  <c r="AJ51" i="162"/>
  <c r="AJ53" i="162" s="1"/>
  <c r="AJ58" i="162" s="1"/>
  <c r="AJ59" i="162" s="1"/>
  <c r="AJ21" i="162"/>
  <c r="AM29" i="162"/>
  <c r="AM32" i="162" s="1"/>
  <c r="AM33" i="162" s="1"/>
  <c r="AM35" i="162" s="1"/>
  <c r="AM37" i="162" s="1"/>
  <c r="AM45" i="162" s="1"/>
  <c r="AM46" i="162" s="1"/>
  <c r="AB29" i="162"/>
  <c r="AB32" i="162" s="1"/>
  <c r="AB33" i="162" s="1"/>
  <c r="AB35" i="162" s="1"/>
  <c r="AB37" i="162" s="1"/>
  <c r="AB45" i="162" s="1"/>
  <c r="AB46" i="162" s="1"/>
  <c r="AF66" i="162"/>
  <c r="AF67" i="162" s="1"/>
  <c r="AF68" i="162" s="1"/>
  <c r="L68" i="163"/>
  <c r="L69" i="163" s="1"/>
  <c r="L70" i="163" s="1"/>
  <c r="G22" i="93"/>
  <c r="N628" i="174"/>
  <c r="Q648" i="7"/>
  <c r="Q628" i="174"/>
  <c r="N35" i="163"/>
  <c r="N36" i="163" s="1"/>
  <c r="N38" i="163" s="1"/>
  <c r="N39" i="163" s="1"/>
  <c r="N42" i="163" s="1"/>
  <c r="L200" i="60"/>
  <c r="M200" i="60"/>
  <c r="M307" i="60"/>
  <c r="U22" i="165"/>
  <c r="Q584" i="174"/>
  <c r="R584" i="174" s="1"/>
  <c r="W584" i="174" s="1"/>
  <c r="L57" i="163"/>
  <c r="AN15" i="162"/>
  <c r="AN16" i="162" s="1"/>
  <c r="AN21" i="162" s="1"/>
  <c r="AE29" i="162"/>
  <c r="AE32" i="162" s="1"/>
  <c r="AE33" i="162" s="1"/>
  <c r="AE35" i="162" s="1"/>
  <c r="AE37" i="162" s="1"/>
  <c r="AE45" i="162" s="1"/>
  <c r="AE46" i="162" s="1"/>
  <c r="AA29" i="162"/>
  <c r="AA32" i="162" s="1"/>
  <c r="AA33" i="162" s="1"/>
  <c r="AA35" i="162" s="1"/>
  <c r="AA37" i="162" s="1"/>
  <c r="AA45" i="162" s="1"/>
  <c r="AA46" i="162" s="1"/>
  <c r="O32" i="162"/>
  <c r="O33" i="162" s="1"/>
  <c r="O35" i="162" s="1"/>
  <c r="O37" i="162" s="1"/>
  <c r="O45" i="162" s="1"/>
  <c r="O46" i="162" s="1"/>
  <c r="AG29" i="162"/>
  <c r="AG32" i="162" s="1"/>
  <c r="AG33" i="162" s="1"/>
  <c r="AG35" i="162" s="1"/>
  <c r="AG37" i="162" s="1"/>
  <c r="AG45" i="162" s="1"/>
  <c r="AG46" i="162" s="1"/>
  <c r="AC29" i="162"/>
  <c r="AC32" i="162" s="1"/>
  <c r="AC33" i="162" s="1"/>
  <c r="AC35" i="162" s="1"/>
  <c r="AC37" i="162" s="1"/>
  <c r="AC45" i="162" s="1"/>
  <c r="AC46" i="162" s="1"/>
  <c r="Y29" i="162"/>
  <c r="Y32" i="162" s="1"/>
  <c r="Y33" i="162" s="1"/>
  <c r="Y35" i="162" s="1"/>
  <c r="Y37" i="162" s="1"/>
  <c r="Y45" i="162" s="1"/>
  <c r="Y46" i="162" s="1"/>
  <c r="U29" i="162"/>
  <c r="U32" i="162" s="1"/>
  <c r="U33" i="162" s="1"/>
  <c r="U35" i="162" s="1"/>
  <c r="U36" i="162" s="1"/>
  <c r="U39" i="162" s="1"/>
  <c r="K29" i="162"/>
  <c r="K32" i="162" s="1"/>
  <c r="K33" i="162" s="1"/>
  <c r="AP15" i="161"/>
  <c r="AP16" i="161" s="1"/>
  <c r="AQ58" i="161"/>
  <c r="AQ59" i="161" s="1"/>
  <c r="S19" i="93"/>
  <c r="P648" i="7"/>
  <c r="G15" i="93"/>
  <c r="G16" i="93" s="1"/>
  <c r="G18" i="93" s="1"/>
  <c r="N627" i="174" s="1"/>
  <c r="I22" i="93"/>
  <c r="N648" i="7"/>
  <c r="J20" i="93"/>
  <c r="K48" i="163"/>
  <c r="K49" i="163" s="1"/>
  <c r="K19" i="163"/>
  <c r="N57" i="163"/>
  <c r="H18" i="163"/>
  <c r="L18" i="163"/>
  <c r="L19" i="163"/>
  <c r="H19" i="163"/>
  <c r="H65" i="163"/>
  <c r="H68" i="163" s="1"/>
  <c r="H69" i="163" s="1"/>
  <c r="H70" i="163" s="1"/>
  <c r="G18" i="163"/>
  <c r="M38" i="163"/>
  <c r="M40" i="163" s="1"/>
  <c r="M48" i="163" s="1"/>
  <c r="M49" i="163" s="1"/>
  <c r="I38" i="163"/>
  <c r="I40" i="163" s="1"/>
  <c r="I48" i="163" s="1"/>
  <c r="I49" i="163" s="1"/>
  <c r="M19" i="163"/>
  <c r="I19" i="163"/>
  <c r="G40" i="163"/>
  <c r="G48" i="163" s="1"/>
  <c r="G54" i="163"/>
  <c r="G56" i="163" s="1"/>
  <c r="G60" i="163" s="1"/>
  <c r="G61" i="163" s="1"/>
  <c r="J18" i="163"/>
  <c r="N18" i="163"/>
  <c r="H38" i="163"/>
  <c r="J19" i="163"/>
  <c r="I18" i="163"/>
  <c r="M18" i="163"/>
  <c r="K35" i="162"/>
  <c r="K37" i="162" s="1"/>
  <c r="K45" i="162" s="1"/>
  <c r="K46" i="162" s="1"/>
  <c r="L35" i="162"/>
  <c r="L37" i="162" s="1"/>
  <c r="L45" i="162" s="1"/>
  <c r="L46" i="162" s="1"/>
  <c r="AE54" i="162"/>
  <c r="AA54" i="162"/>
  <c r="W54" i="162"/>
  <c r="M54" i="162"/>
  <c r="I54" i="162"/>
  <c r="AL51" i="162"/>
  <c r="AL53" i="162" s="1"/>
  <c r="AL58" i="162" s="1"/>
  <c r="AL59" i="162" s="1"/>
  <c r="AH51" i="162"/>
  <c r="AH53" i="162" s="1"/>
  <c r="AH58" i="162" s="1"/>
  <c r="AH59" i="162" s="1"/>
  <c r="AD51" i="162"/>
  <c r="AD53" i="162" s="1"/>
  <c r="AD58" i="162" s="1"/>
  <c r="AD59" i="162" s="1"/>
  <c r="Z51" i="162"/>
  <c r="Z53" i="162" s="1"/>
  <c r="Z58" i="162" s="1"/>
  <c r="Z59" i="162" s="1"/>
  <c r="V51" i="162"/>
  <c r="V53" i="162" s="1"/>
  <c r="V58" i="162" s="1"/>
  <c r="V59" i="162" s="1"/>
  <c r="R51" i="162"/>
  <c r="R53" i="162" s="1"/>
  <c r="R58" i="162" s="1"/>
  <c r="R59" i="162" s="1"/>
  <c r="N51" i="162"/>
  <c r="N53" i="162" s="1"/>
  <c r="N58" i="162" s="1"/>
  <c r="N59" i="162" s="1"/>
  <c r="J51" i="162"/>
  <c r="J53" i="162" s="1"/>
  <c r="J58" i="162" s="1"/>
  <c r="J59" i="162" s="1"/>
  <c r="AD63" i="162"/>
  <c r="AD66" i="162" s="1"/>
  <c r="AD67" i="162" s="1"/>
  <c r="AD68" i="162" s="1"/>
  <c r="Z63" i="162"/>
  <c r="Z66" i="162" s="1"/>
  <c r="Z67" i="162" s="1"/>
  <c r="Z68" i="162" s="1"/>
  <c r="V63" i="162"/>
  <c r="V66" i="162" s="1"/>
  <c r="V67" i="162" s="1"/>
  <c r="V68" i="162" s="1"/>
  <c r="K63" i="162"/>
  <c r="K66" i="162" s="1"/>
  <c r="K67" i="162" s="1"/>
  <c r="K68" i="162" s="1"/>
  <c r="O63" i="162"/>
  <c r="Q35" i="162"/>
  <c r="Q37" i="162" s="1"/>
  <c r="Q45" i="162" s="1"/>
  <c r="Q46" i="162" s="1"/>
  <c r="AO32" i="162"/>
  <c r="AO33" i="162" s="1"/>
  <c r="AJ54" i="162"/>
  <c r="AF54" i="162"/>
  <c r="AB54" i="162"/>
  <c r="X54" i="162"/>
  <c r="AM51" i="162"/>
  <c r="AM53" i="162" s="1"/>
  <c r="AM58" i="162" s="1"/>
  <c r="AM59" i="162" s="1"/>
  <c r="AI51" i="162"/>
  <c r="AI53" i="162" s="1"/>
  <c r="AI58" i="162" s="1"/>
  <c r="AI59" i="162" s="1"/>
  <c r="AE51" i="162"/>
  <c r="AE53" i="162" s="1"/>
  <c r="AE58" i="162" s="1"/>
  <c r="AE59" i="162" s="1"/>
  <c r="AA51" i="162"/>
  <c r="AA53" i="162" s="1"/>
  <c r="AA58" i="162" s="1"/>
  <c r="AA59" i="162" s="1"/>
  <c r="W51" i="162"/>
  <c r="W53" i="162" s="1"/>
  <c r="W58" i="162" s="1"/>
  <c r="W59" i="162" s="1"/>
  <c r="S51" i="162"/>
  <c r="S53" i="162" s="1"/>
  <c r="S58" i="162" s="1"/>
  <c r="S59" i="162" s="1"/>
  <c r="K51" i="162"/>
  <c r="K53" i="162" s="1"/>
  <c r="K58" i="162" s="1"/>
  <c r="K59" i="162" s="1"/>
  <c r="Q63" i="162"/>
  <c r="Q66" i="162" s="1"/>
  <c r="Q67" i="162" s="1"/>
  <c r="Q68" i="162" s="1"/>
  <c r="N35" i="162"/>
  <c r="N37" i="162" s="1"/>
  <c r="N45" i="162" s="1"/>
  <c r="N46" i="162" s="1"/>
  <c r="J35" i="162"/>
  <c r="J37" i="162" s="1"/>
  <c r="J45" i="162" s="1"/>
  <c r="J46" i="162" s="1"/>
  <c r="AK54" i="162"/>
  <c r="AC54" i="162"/>
  <c r="Y54" i="162"/>
  <c r="AF51" i="162"/>
  <c r="AF53" i="162" s="1"/>
  <c r="AF58" i="162" s="1"/>
  <c r="AF59" i="162" s="1"/>
  <c r="AB51" i="162"/>
  <c r="AB53" i="162" s="1"/>
  <c r="AB58" i="162" s="1"/>
  <c r="AB59" i="162" s="1"/>
  <c r="X51" i="162"/>
  <c r="X53" i="162" s="1"/>
  <c r="X58" i="162" s="1"/>
  <c r="X59" i="162" s="1"/>
  <c r="L51" i="162"/>
  <c r="L53" i="162" s="1"/>
  <c r="L58" i="162" s="1"/>
  <c r="L59" i="162" s="1"/>
  <c r="H51" i="162"/>
  <c r="H53" i="162" s="1"/>
  <c r="H58" i="162" s="1"/>
  <c r="H59" i="162" s="1"/>
  <c r="T35" i="162"/>
  <c r="T36" i="162" s="1"/>
  <c r="T39" i="162" s="1"/>
  <c r="O15" i="162"/>
  <c r="O16" i="162" s="1"/>
  <c r="AH54" i="162"/>
  <c r="L54" i="162"/>
  <c r="H54" i="162"/>
  <c r="AK51" i="162"/>
  <c r="AK53" i="162" s="1"/>
  <c r="AK58" i="162" s="1"/>
  <c r="AK59" i="162" s="1"/>
  <c r="AG51" i="162"/>
  <c r="AG53" i="162" s="1"/>
  <c r="AG58" i="162" s="1"/>
  <c r="AG59" i="162" s="1"/>
  <c r="AC51" i="162"/>
  <c r="AC53" i="162" s="1"/>
  <c r="AC58" i="162" s="1"/>
  <c r="AC59" i="162" s="1"/>
  <c r="Y51" i="162"/>
  <c r="Y53" i="162" s="1"/>
  <c r="Y58" i="162" s="1"/>
  <c r="Y59" i="162" s="1"/>
  <c r="U51" i="162"/>
  <c r="U53" i="162" s="1"/>
  <c r="U58" i="162" s="1"/>
  <c r="U59" i="162" s="1"/>
  <c r="Q51" i="162"/>
  <c r="Q53" i="162" s="1"/>
  <c r="Q58" i="162" s="1"/>
  <c r="Q59" i="162" s="1"/>
  <c r="M51" i="162"/>
  <c r="M53" i="162" s="1"/>
  <c r="M58" i="162" s="1"/>
  <c r="M59" i="162" s="1"/>
  <c r="I51" i="162"/>
  <c r="I53" i="162" s="1"/>
  <c r="I58" i="162" s="1"/>
  <c r="I59" i="162" s="1"/>
  <c r="O66" i="162"/>
  <c r="O67" i="162" s="1"/>
  <c r="O68" i="162" s="1"/>
  <c r="R39" i="162"/>
  <c r="J45" i="161"/>
  <c r="J46" i="161" s="1"/>
  <c r="J35" i="161"/>
  <c r="J36" i="161" s="1"/>
  <c r="J39" i="161" s="1"/>
  <c r="AJ51" i="161"/>
  <c r="AJ53" i="161" s="1"/>
  <c r="AJ58" i="161" s="1"/>
  <c r="AJ59" i="161" s="1"/>
  <c r="AF51" i="161"/>
  <c r="AF53" i="161" s="1"/>
  <c r="AF58" i="161" s="1"/>
  <c r="AF59" i="161" s="1"/>
  <c r="AB51" i="161"/>
  <c r="AB53" i="161" s="1"/>
  <c r="AB58" i="161" s="1"/>
  <c r="AB59" i="161" s="1"/>
  <c r="X51" i="161"/>
  <c r="X53" i="161" s="1"/>
  <c r="X58" i="161" s="1"/>
  <c r="X59" i="161" s="1"/>
  <c r="T51" i="161"/>
  <c r="T53" i="161" s="1"/>
  <c r="T58" i="161" s="1"/>
  <c r="T59" i="161" s="1"/>
  <c r="L51" i="161"/>
  <c r="L53" i="161" s="1"/>
  <c r="L58" i="161" s="1"/>
  <c r="L59" i="161" s="1"/>
  <c r="AO54" i="161"/>
  <c r="AK54" i="161"/>
  <c r="AG54" i="161"/>
  <c r="AC54" i="161"/>
  <c r="U54" i="161"/>
  <c r="Q54" i="161"/>
  <c r="K54" i="161"/>
  <c r="AL63" i="161"/>
  <c r="AL66" i="161" s="1"/>
  <c r="AL67" i="161" s="1"/>
  <c r="AL68" i="161" s="1"/>
  <c r="AH63" i="161"/>
  <c r="AH66" i="161" s="1"/>
  <c r="AH67" i="161" s="1"/>
  <c r="AH68" i="161" s="1"/>
  <c r="AD63" i="161"/>
  <c r="T63" i="161"/>
  <c r="T66" i="161" s="1"/>
  <c r="T67" i="161" s="1"/>
  <c r="T68" i="161" s="1"/>
  <c r="AG51" i="161"/>
  <c r="AG53" i="161" s="1"/>
  <c r="AG58" i="161" s="1"/>
  <c r="AG59" i="161" s="1"/>
  <c r="AC51" i="161"/>
  <c r="AC53" i="161" s="1"/>
  <c r="AC58" i="161" s="1"/>
  <c r="AC59" i="161" s="1"/>
  <c r="Y51" i="161"/>
  <c r="Y53" i="161" s="1"/>
  <c r="Y58" i="161" s="1"/>
  <c r="Y59" i="161" s="1"/>
  <c r="U51" i="161"/>
  <c r="U53" i="161" s="1"/>
  <c r="U58" i="161" s="1"/>
  <c r="U59" i="161" s="1"/>
  <c r="Q51" i="161"/>
  <c r="Q53" i="161" s="1"/>
  <c r="Q58" i="161" s="1"/>
  <c r="Q59" i="161" s="1"/>
  <c r="M51" i="161"/>
  <c r="M53" i="161" s="1"/>
  <c r="M58" i="161" s="1"/>
  <c r="M59" i="161" s="1"/>
  <c r="I51" i="161"/>
  <c r="I53" i="161" s="1"/>
  <c r="I58" i="161" s="1"/>
  <c r="I59" i="161" s="1"/>
  <c r="V54" i="161"/>
  <c r="R54" i="161"/>
  <c r="L54" i="161"/>
  <c r="AI63" i="161"/>
  <c r="AI66" i="161" s="1"/>
  <c r="AI67" i="161" s="1"/>
  <c r="AI68" i="161" s="1"/>
  <c r="AE63" i="161"/>
  <c r="AE66" i="161" s="1"/>
  <c r="AE67" i="161" s="1"/>
  <c r="AE68" i="161" s="1"/>
  <c r="P35" i="161"/>
  <c r="P37" i="161" s="1"/>
  <c r="P47" i="161" s="1"/>
  <c r="AR47" i="161" s="1"/>
  <c r="R35" i="161"/>
  <c r="R37" i="161" s="1"/>
  <c r="R45" i="161" s="1"/>
  <c r="R46" i="161" s="1"/>
  <c r="AE35" i="161"/>
  <c r="AE37" i="161" s="1"/>
  <c r="AE45" i="161" s="1"/>
  <c r="AE46" i="161" s="1"/>
  <c r="AM35" i="161"/>
  <c r="AM37" i="161" s="1"/>
  <c r="AM45" i="161" s="1"/>
  <c r="AM46" i="161" s="1"/>
  <c r="AH51" i="161"/>
  <c r="AH53" i="161" s="1"/>
  <c r="AH58" i="161" s="1"/>
  <c r="AH59" i="161" s="1"/>
  <c r="AD51" i="161"/>
  <c r="AD53" i="161" s="1"/>
  <c r="AD58" i="161" s="1"/>
  <c r="AD59" i="161" s="1"/>
  <c r="Z51" i="161"/>
  <c r="Z53" i="161" s="1"/>
  <c r="Z58" i="161" s="1"/>
  <c r="Z59" i="161" s="1"/>
  <c r="V51" i="161"/>
  <c r="V53" i="161" s="1"/>
  <c r="V58" i="161" s="1"/>
  <c r="V59" i="161" s="1"/>
  <c r="R51" i="161"/>
  <c r="R53" i="161" s="1"/>
  <c r="R58" i="161" s="1"/>
  <c r="R59" i="161" s="1"/>
  <c r="N51" i="161"/>
  <c r="N53" i="161" s="1"/>
  <c r="N58" i="161" s="1"/>
  <c r="N59" i="161" s="1"/>
  <c r="S54" i="161"/>
  <c r="M54" i="161"/>
  <c r="AJ63" i="161"/>
  <c r="AJ66" i="161" s="1"/>
  <c r="AJ67" i="161" s="1"/>
  <c r="AJ68" i="161" s="1"/>
  <c r="AF63" i="161"/>
  <c r="AF66" i="161" s="1"/>
  <c r="AF67" i="161" s="1"/>
  <c r="AF68" i="161" s="1"/>
  <c r="X45" i="161"/>
  <c r="X46" i="161" s="1"/>
  <c r="AC35" i="161"/>
  <c r="AC37" i="161" s="1"/>
  <c r="AC45" i="161" s="1"/>
  <c r="AC46" i="161" s="1"/>
  <c r="W45" i="161"/>
  <c r="W46" i="161" s="1"/>
  <c r="W35" i="161"/>
  <c r="W36" i="161" s="1"/>
  <c r="W39" i="161" s="1"/>
  <c r="AI51" i="161"/>
  <c r="AI53" i="161" s="1"/>
  <c r="AI58" i="161" s="1"/>
  <c r="AI59" i="161" s="1"/>
  <c r="AE51" i="161"/>
  <c r="AE53" i="161" s="1"/>
  <c r="AE58" i="161" s="1"/>
  <c r="AE59" i="161" s="1"/>
  <c r="AA51" i="161"/>
  <c r="AA53" i="161" s="1"/>
  <c r="AA58" i="161" s="1"/>
  <c r="AA59" i="161" s="1"/>
  <c r="W51" i="161"/>
  <c r="W53" i="161" s="1"/>
  <c r="W58" i="161" s="1"/>
  <c r="W59" i="161" s="1"/>
  <c r="S51" i="161"/>
  <c r="S53" i="161" s="1"/>
  <c r="S58" i="161" s="1"/>
  <c r="S59" i="161" s="1"/>
  <c r="K51" i="161"/>
  <c r="K53" i="161" s="1"/>
  <c r="K58" i="161" s="1"/>
  <c r="K59" i="161" s="1"/>
  <c r="AN54" i="161"/>
  <c r="N54" i="161"/>
  <c r="Q602" i="7"/>
  <c r="U24" i="165"/>
  <c r="M71" i="60"/>
  <c r="O150" i="3"/>
  <c r="O123" i="3"/>
  <c r="M122" i="3"/>
  <c r="N122" i="3" s="1"/>
  <c r="O119" i="3" s="1"/>
  <c r="M149" i="3"/>
  <c r="N149" i="3" s="1"/>
  <c r="O146" i="3" s="1"/>
  <c r="T603" i="7"/>
  <c r="T601" i="7"/>
  <c r="T602" i="7"/>
  <c r="T596" i="7"/>
  <c r="G16" i="165"/>
  <c r="H16" i="165"/>
  <c r="I16" i="165"/>
  <c r="Q16" i="165"/>
  <c r="M16" i="165"/>
  <c r="K16" i="165"/>
  <c r="O16" i="165"/>
  <c r="S16" i="165"/>
  <c r="J16" i="165"/>
  <c r="N16" i="165"/>
  <c r="R16" i="165"/>
  <c r="M138" i="60"/>
  <c r="M86" i="60"/>
  <c r="M77" i="60"/>
  <c r="T652" i="7"/>
  <c r="M332" i="60"/>
  <c r="M347" i="60"/>
  <c r="M442" i="60"/>
  <c r="N26" i="164"/>
  <c r="N29" i="164"/>
  <c r="J26" i="164"/>
  <c r="J29" i="164"/>
  <c r="S29" i="164"/>
  <c r="R29" i="164"/>
  <c r="U27" i="164"/>
  <c r="H29" i="164"/>
  <c r="L29" i="164"/>
  <c r="P29" i="164"/>
  <c r="T29" i="164"/>
  <c r="Q26" i="164"/>
  <c r="Q16" i="164"/>
  <c r="Q30" i="164" s="1"/>
  <c r="M26" i="164"/>
  <c r="M16" i="164"/>
  <c r="M30" i="164" s="1"/>
  <c r="I26" i="164"/>
  <c r="I16" i="164"/>
  <c r="I30" i="164" s="1"/>
  <c r="O16" i="164"/>
  <c r="O30" i="164" s="1"/>
  <c r="O26" i="164"/>
  <c r="K16" i="164"/>
  <c r="K30" i="164" s="1"/>
  <c r="K26" i="164"/>
  <c r="G16" i="164"/>
  <c r="T26" i="164"/>
  <c r="N16" i="164"/>
  <c r="N30" i="164" s="1"/>
  <c r="J16" i="164"/>
  <c r="J30" i="164" s="1"/>
  <c r="R26" i="164"/>
  <c r="P16" i="164"/>
  <c r="P30" i="164" s="1"/>
  <c r="L16" i="164"/>
  <c r="L30" i="164" s="1"/>
  <c r="H16" i="164"/>
  <c r="H30" i="164" s="1"/>
  <c r="S26" i="164"/>
  <c r="S30" i="164"/>
  <c r="T30" i="164"/>
  <c r="R30" i="164"/>
  <c r="T651" i="7"/>
  <c r="S26" i="93"/>
  <c r="S22" i="93"/>
  <c r="M132" i="3"/>
  <c r="N132" i="3" s="1"/>
  <c r="O129" i="3" s="1"/>
  <c r="O133" i="3"/>
  <c r="U77" i="163"/>
  <c r="H54" i="163"/>
  <c r="H56" i="163" s="1"/>
  <c r="M54" i="163"/>
  <c r="M56" i="163" s="1"/>
  <c r="M60" i="163" s="1"/>
  <c r="M61" i="163" s="1"/>
  <c r="S54" i="163"/>
  <c r="S56" i="163" s="1"/>
  <c r="S60" i="163" s="1"/>
  <c r="S61" i="163" s="1"/>
  <c r="J54" i="163"/>
  <c r="J56" i="163" s="1"/>
  <c r="J60" i="163" s="1"/>
  <c r="J61" i="163" s="1"/>
  <c r="L54" i="163"/>
  <c r="L56" i="163" s="1"/>
  <c r="L60" i="163" s="1"/>
  <c r="L61" i="163" s="1"/>
  <c r="Q54" i="163"/>
  <c r="Q56" i="163" s="1"/>
  <c r="Q60" i="163" s="1"/>
  <c r="Q61" i="163" s="1"/>
  <c r="U16" i="163"/>
  <c r="K54" i="163"/>
  <c r="K56" i="163" s="1"/>
  <c r="K60" i="163" s="1"/>
  <c r="K61" i="163" s="1"/>
  <c r="P23" i="163"/>
  <c r="P25" i="163" s="1"/>
  <c r="P54" i="163"/>
  <c r="P56" i="163" s="1"/>
  <c r="P60" i="163" s="1"/>
  <c r="P61" i="163" s="1"/>
  <c r="R54" i="163"/>
  <c r="R56" i="163" s="1"/>
  <c r="R60" i="163" s="1"/>
  <c r="R61" i="163" s="1"/>
  <c r="I54" i="163"/>
  <c r="I56" i="163" s="1"/>
  <c r="I60" i="163" s="1"/>
  <c r="I61" i="163" s="1"/>
  <c r="O54" i="163"/>
  <c r="O58" i="163" s="1"/>
  <c r="T54" i="163"/>
  <c r="T56" i="163" s="1"/>
  <c r="T60" i="163" s="1"/>
  <c r="T61" i="163" s="1"/>
  <c r="N54" i="163"/>
  <c r="N56" i="163" s="1"/>
  <c r="N60" i="163" s="1"/>
  <c r="N61" i="163" s="1"/>
  <c r="T57" i="163"/>
  <c r="H57" i="163"/>
  <c r="N66" i="162"/>
  <c r="N67" i="162" s="1"/>
  <c r="N68" i="162" s="1"/>
  <c r="AP32" i="162"/>
  <c r="AP33" i="162" s="1"/>
  <c r="G32" i="162"/>
  <c r="G33" i="162" s="1"/>
  <c r="G35" i="162" s="1"/>
  <c r="AQ75" i="162"/>
  <c r="AP51" i="162"/>
  <c r="AP53" i="162" s="1"/>
  <c r="AP58" i="162" s="1"/>
  <c r="AP59" i="162" s="1"/>
  <c r="AO51" i="162"/>
  <c r="H29" i="162"/>
  <c r="H32" i="162" s="1"/>
  <c r="H33" i="162" s="1"/>
  <c r="AO66" i="161"/>
  <c r="AO67" i="161" s="1"/>
  <c r="AO68" i="161" s="1"/>
  <c r="AB45" i="161"/>
  <c r="AB46" i="161" s="1"/>
  <c r="AA45" i="161"/>
  <c r="AA46" i="161" s="1"/>
  <c r="Y45" i="161"/>
  <c r="Y46" i="161" s="1"/>
  <c r="Y36" i="161"/>
  <c r="Y39" i="161" s="1"/>
  <c r="W66" i="161"/>
  <c r="W67" i="161" s="1"/>
  <c r="W68" i="161" s="1"/>
  <c r="O15" i="161"/>
  <c r="O16" i="161" s="1"/>
  <c r="O21" i="161" s="1"/>
  <c r="N29" i="161"/>
  <c r="N32" i="161" s="1"/>
  <c r="N33" i="161" s="1"/>
  <c r="N35" i="161" s="1"/>
  <c r="G32" i="161"/>
  <c r="G33" i="161" s="1"/>
  <c r="G35" i="161" s="1"/>
  <c r="AP29" i="161"/>
  <c r="AP32" i="161" s="1"/>
  <c r="AP33" i="161" s="1"/>
  <c r="Q32" i="161"/>
  <c r="Q33" i="161" s="1"/>
  <c r="G66" i="161"/>
  <c r="G67" i="161" s="1"/>
  <c r="G68" i="161" s="1"/>
  <c r="AK66" i="161"/>
  <c r="AK67" i="161" s="1"/>
  <c r="AK68" i="161" s="1"/>
  <c r="AG29" i="161"/>
  <c r="AG32" i="161" s="1"/>
  <c r="AG33" i="161" s="1"/>
  <c r="O29" i="161"/>
  <c r="O32" i="161" s="1"/>
  <c r="O33" i="161" s="1"/>
  <c r="K29" i="161"/>
  <c r="K32" i="161" s="1"/>
  <c r="K33" i="161" s="1"/>
  <c r="M29" i="161"/>
  <c r="M32" i="161" s="1"/>
  <c r="M33" i="161" s="1"/>
  <c r="S29" i="161"/>
  <c r="S32" i="161" s="1"/>
  <c r="S33" i="161" s="1"/>
  <c r="AN29" i="161"/>
  <c r="AN32" i="161" s="1"/>
  <c r="AN33" i="161" s="1"/>
  <c r="AM66" i="161"/>
  <c r="AM67" i="161" s="1"/>
  <c r="AM68" i="161" s="1"/>
  <c r="AI29" i="161"/>
  <c r="AI32" i="161" s="1"/>
  <c r="AI33" i="161" s="1"/>
  <c r="AL29" i="161"/>
  <c r="AL32" i="161" s="1"/>
  <c r="AL33" i="161" s="1"/>
  <c r="AO29" i="161"/>
  <c r="AO32" i="161" s="1"/>
  <c r="AO33" i="161" s="1"/>
  <c r="G51" i="161"/>
  <c r="G53" i="161" s="1"/>
  <c r="AR75" i="161"/>
  <c r="H51" i="161"/>
  <c r="H53" i="161" s="1"/>
  <c r="H58" i="161" s="1"/>
  <c r="H59" i="161" s="1"/>
  <c r="V29" i="161"/>
  <c r="V32" i="161" s="1"/>
  <c r="V33" i="161" s="1"/>
  <c r="Z29" i="161"/>
  <c r="Z32" i="161" s="1"/>
  <c r="Z33" i="161" s="1"/>
  <c r="Z35" i="161" s="1"/>
  <c r="AD29" i="161"/>
  <c r="AD32" i="161" s="1"/>
  <c r="AD33" i="161" s="1"/>
  <c r="AH29" i="161"/>
  <c r="AH32" i="161" s="1"/>
  <c r="AH33" i="161" s="1"/>
  <c r="AQ29" i="161"/>
  <c r="AQ32" i="161" s="1"/>
  <c r="AQ33" i="161" s="1"/>
  <c r="P66" i="161"/>
  <c r="P67" i="161" s="1"/>
  <c r="P68" i="161" s="1"/>
  <c r="AD66" i="161"/>
  <c r="AD67" i="161" s="1"/>
  <c r="AD68" i="161" s="1"/>
  <c r="I29" i="161"/>
  <c r="I32" i="161" s="1"/>
  <c r="I33" i="161" s="1"/>
  <c r="Z66" i="161"/>
  <c r="Z67" i="161" s="1"/>
  <c r="Z68" i="161" s="1"/>
  <c r="H29" i="161"/>
  <c r="H32" i="161" s="1"/>
  <c r="H33" i="161" s="1"/>
  <c r="L29" i="161"/>
  <c r="L32" i="161" s="1"/>
  <c r="L33" i="161" s="1"/>
  <c r="M159" i="3"/>
  <c r="N159" i="3" s="1"/>
  <c r="O156" i="3" s="1"/>
  <c r="O160" i="3"/>
  <c r="W587" i="174" l="1"/>
  <c r="L113" i="60"/>
  <c r="Y602" i="7"/>
  <c r="L197" i="60"/>
  <c r="Y652" i="7"/>
  <c r="L196" i="60"/>
  <c r="Y603" i="7"/>
  <c r="M196" i="60" s="1"/>
  <c r="L97" i="60"/>
  <c r="Y757" i="7"/>
  <c r="L49" i="60"/>
  <c r="Y651" i="7"/>
  <c r="L63" i="60"/>
  <c r="Y601" i="7"/>
  <c r="L391" i="60"/>
  <c r="Y675" i="7"/>
  <c r="M391" i="60" s="1"/>
  <c r="L31" i="60"/>
  <c r="Y596" i="7"/>
  <c r="Y598" i="7" s="1"/>
  <c r="L22" i="10" s="1"/>
  <c r="C33" i="173" s="1"/>
  <c r="L190" i="60"/>
  <c r="Y604" i="7"/>
  <c r="M190" i="60" s="1"/>
  <c r="L246" i="60"/>
  <c r="Y674" i="7"/>
  <c r="R62" i="173"/>
  <c r="N62" i="173"/>
  <c r="Z62" i="173"/>
  <c r="T62" i="173"/>
  <c r="H62" i="173"/>
  <c r="X62" i="173"/>
  <c r="J62" i="173"/>
  <c r="P62" i="173"/>
  <c r="V62" i="173"/>
  <c r="L62" i="173"/>
  <c r="R627" i="174"/>
  <c r="W627" i="174" s="1"/>
  <c r="H20" i="93"/>
  <c r="O629" i="174" s="1"/>
  <c r="P647" i="7"/>
  <c r="AN51" i="162"/>
  <c r="AN55" i="162" s="1"/>
  <c r="AN58" i="162" s="1"/>
  <c r="AN59" i="162" s="1"/>
  <c r="AQ16" i="162"/>
  <c r="O21" i="162"/>
  <c r="AQ21" i="162" s="1"/>
  <c r="AP51" i="161"/>
  <c r="AP55" i="161" s="1"/>
  <c r="AP58" i="161" s="1"/>
  <c r="AP59" i="161" s="1"/>
  <c r="AP21" i="161"/>
  <c r="AR21" i="161" s="1"/>
  <c r="G30" i="164"/>
  <c r="U30" i="164" s="1"/>
  <c r="P650" i="7"/>
  <c r="P630" i="174"/>
  <c r="I29" i="93"/>
  <c r="P629" i="174"/>
  <c r="P704" i="7"/>
  <c r="P667" i="174"/>
  <c r="AR16" i="161"/>
  <c r="M246" i="60"/>
  <c r="O660" i="7"/>
  <c r="O639" i="174"/>
  <c r="R628" i="174"/>
  <c r="W628" i="174" s="1"/>
  <c r="O704" i="7"/>
  <c r="O667" i="174"/>
  <c r="Q629" i="174"/>
  <c r="J29" i="93"/>
  <c r="Q674" i="174" s="1"/>
  <c r="N650" i="7"/>
  <c r="N630" i="174"/>
  <c r="U18" i="163"/>
  <c r="U38" i="163"/>
  <c r="U19" i="163"/>
  <c r="AO58" i="162"/>
  <c r="AO59" i="162" s="1"/>
  <c r="AO56" i="162"/>
  <c r="AQ56" i="162" s="1"/>
  <c r="T648" i="7"/>
  <c r="Y648" i="7" s="1"/>
  <c r="Q649" i="7"/>
  <c r="G20" i="93"/>
  <c r="N629" i="174" s="1"/>
  <c r="N647" i="7"/>
  <c r="H40" i="163"/>
  <c r="U39" i="163"/>
  <c r="K42" i="163"/>
  <c r="U42" i="163" s="1"/>
  <c r="G49" i="163"/>
  <c r="H35" i="162"/>
  <c r="AQ36" i="162"/>
  <c r="O51" i="162"/>
  <c r="O55" i="162" s="1"/>
  <c r="O58" i="162" s="1"/>
  <c r="O59" i="162" s="1"/>
  <c r="AP35" i="162"/>
  <c r="AP37" i="162" s="1"/>
  <c r="AP45" i="162" s="1"/>
  <c r="AP46" i="162" s="1"/>
  <c r="AO35" i="162"/>
  <c r="AO37" i="162" s="1"/>
  <c r="AO45" i="162" s="1"/>
  <c r="AO46" i="162" s="1"/>
  <c r="AQ39" i="162"/>
  <c r="L35" i="161"/>
  <c r="L37" i="161" s="1"/>
  <c r="L45" i="161" s="1"/>
  <c r="L46" i="161" s="1"/>
  <c r="I35" i="161"/>
  <c r="I37" i="161" s="1"/>
  <c r="I45" i="161" s="1"/>
  <c r="I46" i="161" s="1"/>
  <c r="AQ35" i="161"/>
  <c r="AQ37" i="161" s="1"/>
  <c r="AQ45" i="161" s="1"/>
  <c r="AQ46" i="161" s="1"/>
  <c r="V35" i="161"/>
  <c r="V37" i="161" s="1"/>
  <c r="V45" i="161" s="1"/>
  <c r="V46" i="161" s="1"/>
  <c r="AI35" i="161"/>
  <c r="AI37" i="161" s="1"/>
  <c r="AI45" i="161" s="1"/>
  <c r="AI46" i="161" s="1"/>
  <c r="M35" i="161"/>
  <c r="M37" i="161" s="1"/>
  <c r="M45" i="161" s="1"/>
  <c r="M46" i="161" s="1"/>
  <c r="AJ35" i="161"/>
  <c r="AJ37" i="161" s="1"/>
  <c r="AJ45" i="161" s="1"/>
  <c r="AJ46" i="161" s="1"/>
  <c r="AL35" i="161"/>
  <c r="AL37" i="161" s="1"/>
  <c r="AL45" i="161" s="1"/>
  <c r="AL46" i="161" s="1"/>
  <c r="S35" i="161"/>
  <c r="S37" i="161" s="1"/>
  <c r="S45" i="161" s="1"/>
  <c r="S46" i="161" s="1"/>
  <c r="AG35" i="161"/>
  <c r="AG37" i="161" s="1"/>
  <c r="AG45" i="161" s="1"/>
  <c r="AG46" i="161" s="1"/>
  <c r="O51" i="161"/>
  <c r="O55" i="161" s="1"/>
  <c r="O58" i="161" s="1"/>
  <c r="O59" i="161" s="1"/>
  <c r="AD35" i="161"/>
  <c r="AD37" i="161" s="1"/>
  <c r="AD45" i="161" s="1"/>
  <c r="AD46" i="161" s="1"/>
  <c r="AO35" i="161"/>
  <c r="AO37" i="161" s="1"/>
  <c r="AO45" i="161" s="1"/>
  <c r="AO46" i="161" s="1"/>
  <c r="AN35" i="161"/>
  <c r="AN37" i="161" s="1"/>
  <c r="AN45" i="161" s="1"/>
  <c r="AN46" i="161" s="1"/>
  <c r="O35" i="161"/>
  <c r="O37" i="161" s="1"/>
  <c r="O45" i="161" s="1"/>
  <c r="O46" i="161" s="1"/>
  <c r="AP35" i="161"/>
  <c r="AP37" i="161" s="1"/>
  <c r="AP45" i="161" s="1"/>
  <c r="AP46" i="161" s="1"/>
  <c r="H35" i="161"/>
  <c r="H37" i="161" s="1"/>
  <c r="H45" i="161" s="1"/>
  <c r="H46" i="161" s="1"/>
  <c r="AH35" i="161"/>
  <c r="AH37" i="161" s="1"/>
  <c r="AH45" i="161" s="1"/>
  <c r="AH46" i="161" s="1"/>
  <c r="K35" i="161"/>
  <c r="K37" i="161" s="1"/>
  <c r="K45" i="161" s="1"/>
  <c r="K46" i="161" s="1"/>
  <c r="Q35" i="161"/>
  <c r="Q37" i="161" s="1"/>
  <c r="Q45" i="161" s="1"/>
  <c r="Q46" i="161" s="1"/>
  <c r="AF35" i="161"/>
  <c r="AF37" i="161" s="1"/>
  <c r="AF45" i="161" s="1"/>
  <c r="AF46" i="161" s="1"/>
  <c r="M113" i="60"/>
  <c r="M63" i="60"/>
  <c r="M31" i="60"/>
  <c r="M197" i="60"/>
  <c r="O145" i="3"/>
  <c r="U18" i="165"/>
  <c r="U21" i="165"/>
  <c r="U16" i="165"/>
  <c r="U29" i="164"/>
  <c r="U16" i="164"/>
  <c r="U26" i="164"/>
  <c r="U19" i="164"/>
  <c r="U18" i="164"/>
  <c r="U21" i="164"/>
  <c r="X669" i="7"/>
  <c r="X643" i="7"/>
  <c r="O155" i="3"/>
  <c r="O128" i="3"/>
  <c r="O118" i="3"/>
  <c r="U25" i="163"/>
  <c r="U23" i="163"/>
  <c r="U56" i="163"/>
  <c r="H60" i="163"/>
  <c r="U69" i="163"/>
  <c r="U58" i="163"/>
  <c r="R659" i="7" s="1"/>
  <c r="O60" i="163"/>
  <c r="O61" i="163" s="1"/>
  <c r="U57" i="163"/>
  <c r="U70" i="163"/>
  <c r="U36" i="163"/>
  <c r="AQ68" i="162"/>
  <c r="AQ54" i="162"/>
  <c r="AQ53" i="162"/>
  <c r="AQ67" i="162"/>
  <c r="AQ33" i="162"/>
  <c r="Z45" i="161"/>
  <c r="Z46" i="161" s="1"/>
  <c r="Z36" i="161"/>
  <c r="Z39" i="161" s="1"/>
  <c r="AR39" i="161" s="1"/>
  <c r="N37" i="161"/>
  <c r="N45" i="161" s="1"/>
  <c r="N46" i="161" s="1"/>
  <c r="AR54" i="161"/>
  <c r="AR18" i="161"/>
  <c r="AR68" i="161"/>
  <c r="AR33" i="161"/>
  <c r="G58" i="161"/>
  <c r="AR53" i="161"/>
  <c r="AR67" i="161"/>
  <c r="K33" i="173" l="1"/>
  <c r="M33" i="173"/>
  <c r="E33" i="173"/>
  <c r="G33" i="173"/>
  <c r="S33" i="173"/>
  <c r="Y33" i="173"/>
  <c r="AA33" i="173"/>
  <c r="U33" i="173"/>
  <c r="W33" i="173"/>
  <c r="I33" i="173"/>
  <c r="Q33" i="173"/>
  <c r="O33" i="173"/>
  <c r="Y605" i="7"/>
  <c r="L23" i="10" s="1"/>
  <c r="C35" i="173" s="1"/>
  <c r="Y758" i="7"/>
  <c r="Y759" i="7" s="1"/>
  <c r="M97" i="60"/>
  <c r="O649" i="7"/>
  <c r="H29" i="93"/>
  <c r="O711" i="7" s="1"/>
  <c r="R629" i="174"/>
  <c r="W629" i="174" s="1"/>
  <c r="O658" i="7"/>
  <c r="O637" i="174"/>
  <c r="R665" i="7"/>
  <c r="N151" i="175"/>
  <c r="O151" i="175" s="1"/>
  <c r="T151" i="175" s="1"/>
  <c r="O644" i="7"/>
  <c r="O624" i="174"/>
  <c r="N154" i="175"/>
  <c r="O154" i="175" s="1"/>
  <c r="T154" i="175" s="1"/>
  <c r="R671" i="7"/>
  <c r="R668" i="7"/>
  <c r="N153" i="175"/>
  <c r="O153" i="175" s="1"/>
  <c r="T153" i="175" s="1"/>
  <c r="N51" i="176"/>
  <c r="O51" i="176" s="1"/>
  <c r="T51" i="176" s="1"/>
  <c r="S672" i="7"/>
  <c r="T672" i="7" s="1"/>
  <c r="Y672" i="7" s="1"/>
  <c r="R658" i="7"/>
  <c r="N146" i="175"/>
  <c r="O146" i="175" s="1"/>
  <c r="T146" i="175" s="1"/>
  <c r="N52" i="176"/>
  <c r="O52" i="176" s="1"/>
  <c r="T52" i="176" s="1"/>
  <c r="S673" i="7"/>
  <c r="T673" i="7" s="1"/>
  <c r="Y673" i="7" s="1"/>
  <c r="R644" i="7"/>
  <c r="N135" i="175"/>
  <c r="O135" i="175" s="1"/>
  <c r="T135" i="175" s="1"/>
  <c r="Q711" i="7"/>
  <c r="T650" i="7"/>
  <c r="Y650" i="7" s="1"/>
  <c r="AR55" i="161"/>
  <c r="P644" i="7"/>
  <c r="P624" i="174"/>
  <c r="R641" i="7"/>
  <c r="N132" i="175"/>
  <c r="O132" i="175" s="1"/>
  <c r="T132" i="175" s="1"/>
  <c r="M210" i="60"/>
  <c r="L210" i="60"/>
  <c r="O670" i="7"/>
  <c r="O647" i="174"/>
  <c r="AQ55" i="162"/>
  <c r="P660" i="7"/>
  <c r="P639" i="174"/>
  <c r="R630" i="174"/>
  <c r="W630" i="174" s="1"/>
  <c r="O664" i="7"/>
  <c r="O643" i="174"/>
  <c r="O645" i="174"/>
  <c r="O666" i="7"/>
  <c r="O674" i="174"/>
  <c r="P670" i="7"/>
  <c r="P647" i="174"/>
  <c r="P641" i="7"/>
  <c r="P621" i="174"/>
  <c r="R640" i="7"/>
  <c r="N131" i="175"/>
  <c r="O131" i="175" s="1"/>
  <c r="T131" i="175" s="1"/>
  <c r="P658" i="7"/>
  <c r="P637" i="174"/>
  <c r="R667" i="7"/>
  <c r="N152" i="175"/>
  <c r="O152" i="175" s="1"/>
  <c r="T152" i="175" s="1"/>
  <c r="R664" i="7"/>
  <c r="N150" i="175"/>
  <c r="O150" i="175" s="1"/>
  <c r="T150" i="175" s="1"/>
  <c r="P711" i="7"/>
  <c r="P674" i="174"/>
  <c r="P645" i="174"/>
  <c r="P666" i="7"/>
  <c r="P657" i="7"/>
  <c r="P636" i="174"/>
  <c r="R657" i="7"/>
  <c r="N145" i="175"/>
  <c r="O145" i="175" s="1"/>
  <c r="T145" i="175" s="1"/>
  <c r="O657" i="7"/>
  <c r="O636" i="174"/>
  <c r="AQ35" i="162"/>
  <c r="AR35" i="161"/>
  <c r="N649" i="7"/>
  <c r="G29" i="93"/>
  <c r="H48" i="163"/>
  <c r="U40" i="163"/>
  <c r="H37" i="162"/>
  <c r="H45" i="162" s="1"/>
  <c r="H46" i="162" s="1"/>
  <c r="AR36" i="161"/>
  <c r="H61" i="163"/>
  <c r="U61" i="163" s="1"/>
  <c r="U60" i="163"/>
  <c r="AQ59" i="162"/>
  <c r="AQ58" i="162"/>
  <c r="G37" i="162"/>
  <c r="AQ37" i="162" s="1"/>
  <c r="G37" i="161"/>
  <c r="AR37" i="161" s="1"/>
  <c r="AR19" i="161"/>
  <c r="G59" i="161"/>
  <c r="AR59" i="161" s="1"/>
  <c r="AR58" i="161"/>
  <c r="T55" i="176" l="1"/>
  <c r="T147" i="175"/>
  <c r="T155" i="175"/>
  <c r="W632" i="174"/>
  <c r="AC33" i="173"/>
  <c r="L34" i="10"/>
  <c r="C57" i="173" s="1"/>
  <c r="W35" i="173"/>
  <c r="O35" i="173"/>
  <c r="AA35" i="173"/>
  <c r="K35" i="173"/>
  <c r="E35" i="173"/>
  <c r="S35" i="173"/>
  <c r="Q35" i="173"/>
  <c r="M35" i="173"/>
  <c r="I35" i="173"/>
  <c r="G35" i="173"/>
  <c r="Y35" i="173"/>
  <c r="U35" i="173"/>
  <c r="P708" i="7"/>
  <c r="P671" i="174"/>
  <c r="R642" i="7"/>
  <c r="N133" i="175"/>
  <c r="O133" i="175" s="1"/>
  <c r="T133" i="175" s="1"/>
  <c r="R707" i="7"/>
  <c r="N169" i="175"/>
  <c r="O169" i="175" s="1"/>
  <c r="T169" i="175" s="1"/>
  <c r="T171" i="175" s="1"/>
  <c r="L105" i="60"/>
  <c r="M105" i="60"/>
  <c r="O707" i="7"/>
  <c r="O670" i="174"/>
  <c r="R708" i="7"/>
  <c r="N170" i="175"/>
  <c r="O170" i="175" s="1"/>
  <c r="T170" i="175" s="1"/>
  <c r="N711" i="7"/>
  <c r="N674" i="174"/>
  <c r="R674" i="174" s="1"/>
  <c r="W674" i="174" s="1"/>
  <c r="W675" i="174" s="1"/>
  <c r="O659" i="7"/>
  <c r="O638" i="174"/>
  <c r="O708" i="7"/>
  <c r="O671" i="174"/>
  <c r="L82" i="60"/>
  <c r="M82" i="60"/>
  <c r="O665" i="7"/>
  <c r="O644" i="174"/>
  <c r="O640" i="7"/>
  <c r="O620" i="174"/>
  <c r="O642" i="7"/>
  <c r="O622" i="174"/>
  <c r="P640" i="7"/>
  <c r="P620" i="174"/>
  <c r="L30" i="60"/>
  <c r="M30" i="60"/>
  <c r="O641" i="7"/>
  <c r="O621" i="174"/>
  <c r="P707" i="7"/>
  <c r="P670" i="174"/>
  <c r="P642" i="7"/>
  <c r="P622" i="174"/>
  <c r="P659" i="7"/>
  <c r="P638" i="174"/>
  <c r="H49" i="163"/>
  <c r="U49" i="163" s="1"/>
  <c r="U48" i="163"/>
  <c r="G45" i="162"/>
  <c r="AQ45" i="162" s="1"/>
  <c r="G45" i="161"/>
  <c r="AR45" i="161" s="1"/>
  <c r="AC35" i="173" l="1"/>
  <c r="W57" i="173"/>
  <c r="Q57" i="173"/>
  <c r="G57" i="173"/>
  <c r="S57" i="173"/>
  <c r="K57" i="173"/>
  <c r="M57" i="173"/>
  <c r="AA57" i="173"/>
  <c r="U57" i="173"/>
  <c r="Y57" i="173"/>
  <c r="E57" i="173"/>
  <c r="O57" i="173"/>
  <c r="I57" i="173"/>
  <c r="O702" i="7"/>
  <c r="O665" i="174"/>
  <c r="P702" i="7"/>
  <c r="P665" i="174"/>
  <c r="R702" i="7"/>
  <c r="N165" i="175"/>
  <c r="O165" i="175" s="1"/>
  <c r="T165" i="175" s="1"/>
  <c r="T167" i="175" s="1"/>
  <c r="R703" i="7"/>
  <c r="N166" i="175"/>
  <c r="O166" i="175" s="1"/>
  <c r="T166" i="175" s="1"/>
  <c r="G46" i="162"/>
  <c r="AQ46" i="162" s="1"/>
  <c r="G46" i="161"/>
  <c r="AR46" i="161" s="1"/>
  <c r="AC57" i="173" l="1"/>
  <c r="P703" i="7"/>
  <c r="P666" i="174"/>
  <c r="O703" i="7"/>
  <c r="O666" i="174"/>
  <c r="N142" i="3"/>
  <c r="O141" i="3" s="1"/>
  <c r="N137" i="3"/>
  <c r="T593" i="7"/>
  <c r="H13" i="160"/>
  <c r="G13" i="160"/>
  <c r="H12" i="160"/>
  <c r="G12" i="160"/>
  <c r="V25" i="160"/>
  <c r="V24" i="160"/>
  <c r="V23" i="160"/>
  <c r="U13" i="160"/>
  <c r="S13" i="160"/>
  <c r="R13" i="160"/>
  <c r="Q13" i="160"/>
  <c r="P13" i="160"/>
  <c r="O13" i="160"/>
  <c r="N13" i="160"/>
  <c r="M13" i="160"/>
  <c r="L13" i="160"/>
  <c r="K13" i="160"/>
  <c r="J13" i="160"/>
  <c r="U12" i="160"/>
  <c r="T12" i="160"/>
  <c r="T15" i="160" s="1"/>
  <c r="T16" i="160" s="1"/>
  <c r="T22" i="160" s="1"/>
  <c r="S12" i="160"/>
  <c r="R12" i="160"/>
  <c r="R15" i="160" s="1"/>
  <c r="R16" i="160" s="1"/>
  <c r="R17" i="160" s="1"/>
  <c r="R18" i="160" s="1"/>
  <c r="R19" i="160" s="1"/>
  <c r="Q12" i="160"/>
  <c r="P12" i="160"/>
  <c r="P15" i="160" s="1"/>
  <c r="P16" i="160" s="1"/>
  <c r="P17" i="160" s="1"/>
  <c r="P18" i="160" s="1"/>
  <c r="P19" i="160" s="1"/>
  <c r="O12" i="160"/>
  <c r="N12" i="160"/>
  <c r="M12" i="160"/>
  <c r="L12" i="160"/>
  <c r="K12" i="160"/>
  <c r="J15" i="160"/>
  <c r="J16" i="160" s="1"/>
  <c r="J17" i="160" s="1"/>
  <c r="J18" i="160" s="1"/>
  <c r="J19" i="160" s="1"/>
  <c r="I12" i="160"/>
  <c r="N6" i="160"/>
  <c r="E6" i="160"/>
  <c r="N5" i="160"/>
  <c r="E5" i="160"/>
  <c r="R4" i="160"/>
  <c r="N4" i="160"/>
  <c r="E4" i="160"/>
  <c r="H13" i="159"/>
  <c r="G13" i="159"/>
  <c r="V25" i="159"/>
  <c r="V24" i="159"/>
  <c r="V23" i="159"/>
  <c r="U13" i="159"/>
  <c r="S13" i="159"/>
  <c r="R13" i="159"/>
  <c r="Q13" i="159"/>
  <c r="P13" i="159"/>
  <c r="O13" i="159"/>
  <c r="N13" i="159"/>
  <c r="M13" i="159"/>
  <c r="L13" i="159"/>
  <c r="K13" i="159"/>
  <c r="J13" i="159"/>
  <c r="I13" i="159"/>
  <c r="U12" i="159"/>
  <c r="T12" i="159"/>
  <c r="T15" i="159" s="1"/>
  <c r="T16" i="159" s="1"/>
  <c r="T22" i="159" s="1"/>
  <c r="V22" i="159" s="1"/>
  <c r="Q575" i="174" s="1"/>
  <c r="S12" i="159"/>
  <c r="R12" i="159"/>
  <c r="Q12" i="159"/>
  <c r="P12" i="159"/>
  <c r="O12" i="159"/>
  <c r="N12" i="159"/>
  <c r="M12" i="159"/>
  <c r="L12" i="159"/>
  <c r="K12" i="159"/>
  <c r="J12" i="159"/>
  <c r="I12" i="159"/>
  <c r="H12" i="159"/>
  <c r="G12" i="159"/>
  <c r="N6" i="159"/>
  <c r="E6" i="159"/>
  <c r="N5" i="159"/>
  <c r="E5" i="159"/>
  <c r="R4" i="159"/>
  <c r="N4" i="159"/>
  <c r="E4" i="159"/>
  <c r="J13" i="158"/>
  <c r="J12" i="158"/>
  <c r="I13" i="158"/>
  <c r="H13" i="158"/>
  <c r="I12" i="158"/>
  <c r="H12" i="158"/>
  <c r="V25" i="158"/>
  <c r="V24" i="158"/>
  <c r="V23" i="158"/>
  <c r="V20" i="158"/>
  <c r="P573" i="174" s="1"/>
  <c r="U13" i="158"/>
  <c r="S13" i="158"/>
  <c r="R13" i="158"/>
  <c r="Q13" i="158"/>
  <c r="P13" i="158"/>
  <c r="O13" i="158"/>
  <c r="N13" i="158"/>
  <c r="M13" i="158"/>
  <c r="L13" i="158"/>
  <c r="L21" i="158" s="1"/>
  <c r="K13" i="158"/>
  <c r="K21" i="158" s="1"/>
  <c r="G13" i="158"/>
  <c r="U12" i="158"/>
  <c r="T12" i="158"/>
  <c r="T15" i="158" s="1"/>
  <c r="T16" i="158" s="1"/>
  <c r="T22" i="158" s="1"/>
  <c r="V22" i="158" s="1"/>
  <c r="P575" i="174" s="1"/>
  <c r="S12" i="158"/>
  <c r="R12" i="158"/>
  <c r="Q12" i="158"/>
  <c r="Q15" i="158" s="1"/>
  <c r="Q16" i="158" s="1"/>
  <c r="Q17" i="158" s="1"/>
  <c r="Q18" i="158" s="1"/>
  <c r="Q19" i="158" s="1"/>
  <c r="P12" i="158"/>
  <c r="O12" i="158"/>
  <c r="O15" i="158" s="1"/>
  <c r="O16" i="158" s="1"/>
  <c r="O17" i="158" s="1"/>
  <c r="O18" i="158" s="1"/>
  <c r="O19" i="158" s="1"/>
  <c r="N12" i="158"/>
  <c r="M12" i="158"/>
  <c r="L12" i="158"/>
  <c r="K12" i="158"/>
  <c r="G12" i="158"/>
  <c r="N6" i="158"/>
  <c r="E6" i="158"/>
  <c r="N5" i="158"/>
  <c r="E5" i="158"/>
  <c r="R4" i="158"/>
  <c r="N4" i="158"/>
  <c r="E4" i="158"/>
  <c r="I13" i="157"/>
  <c r="I21" i="157" s="1"/>
  <c r="I12" i="157"/>
  <c r="H12" i="157"/>
  <c r="J12" i="157"/>
  <c r="K12" i="157"/>
  <c r="L12" i="157"/>
  <c r="M12" i="157"/>
  <c r="H13" i="157"/>
  <c r="H21" i="157" s="1"/>
  <c r="J13" i="157"/>
  <c r="K13" i="157"/>
  <c r="L13" i="157"/>
  <c r="M13" i="157"/>
  <c r="V25" i="157"/>
  <c r="V24" i="157"/>
  <c r="V23" i="157"/>
  <c r="U13" i="157"/>
  <c r="S13" i="157"/>
  <c r="R13" i="157"/>
  <c r="Q13" i="157"/>
  <c r="P13" i="157"/>
  <c r="O13" i="157"/>
  <c r="N13" i="157"/>
  <c r="V20" i="157"/>
  <c r="O573" i="174" s="1"/>
  <c r="G13" i="157"/>
  <c r="G21" i="157" s="1"/>
  <c r="U12" i="157"/>
  <c r="T12" i="157"/>
  <c r="T15" i="157" s="1"/>
  <c r="T16" i="157" s="1"/>
  <c r="T22" i="157" s="1"/>
  <c r="V22" i="157" s="1"/>
  <c r="O575" i="174" s="1"/>
  <c r="S12" i="157"/>
  <c r="R12" i="157"/>
  <c r="Q12" i="157"/>
  <c r="P12" i="157"/>
  <c r="O12" i="157"/>
  <c r="N12" i="157"/>
  <c r="G12" i="157"/>
  <c r="N6" i="157"/>
  <c r="E6" i="157"/>
  <c r="N5" i="157"/>
  <c r="E5" i="157"/>
  <c r="R4" i="157"/>
  <c r="N4" i="157"/>
  <c r="E4" i="157"/>
  <c r="G13" i="22"/>
  <c r="G21" i="22" s="1"/>
  <c r="H13" i="22"/>
  <c r="H21" i="22" s="1"/>
  <c r="I13" i="22"/>
  <c r="J13" i="22"/>
  <c r="J21" i="22" s="1"/>
  <c r="K13" i="22"/>
  <c r="K20" i="22" s="1"/>
  <c r="L13" i="22"/>
  <c r="M13" i="22"/>
  <c r="M21" i="22" s="1"/>
  <c r="N13" i="22"/>
  <c r="N21" i="22" s="1"/>
  <c r="O13" i="22"/>
  <c r="O21" i="22" s="1"/>
  <c r="P13" i="22"/>
  <c r="P21" i="22" s="1"/>
  <c r="Q13" i="22"/>
  <c r="Q21" i="22" s="1"/>
  <c r="R13" i="22"/>
  <c r="R21" i="22" s="1"/>
  <c r="S13" i="22"/>
  <c r="S21" i="22" s="1"/>
  <c r="N115" i="3"/>
  <c r="O114" i="3" s="1"/>
  <c r="O112" i="3"/>
  <c r="T636" i="7"/>
  <c r="T631" i="7"/>
  <c r="T629" i="7"/>
  <c r="N110" i="3"/>
  <c r="P620" i="7"/>
  <c r="O620" i="7"/>
  <c r="N620" i="7"/>
  <c r="P621" i="7"/>
  <c r="O621" i="7"/>
  <c r="N621" i="7"/>
  <c r="O105" i="3"/>
  <c r="N108" i="3"/>
  <c r="O107" i="3" s="1"/>
  <c r="N103" i="3"/>
  <c r="N101" i="3"/>
  <c r="N100" i="3"/>
  <c r="N99" i="3"/>
  <c r="L97" i="3"/>
  <c r="N96" i="3"/>
  <c r="N95" i="3"/>
  <c r="N92" i="3"/>
  <c r="N90" i="3"/>
  <c r="L86" i="3"/>
  <c r="N85" i="3"/>
  <c r="N84" i="3"/>
  <c r="N81" i="3"/>
  <c r="N79" i="3"/>
  <c r="N78" i="3"/>
  <c r="N77" i="3"/>
  <c r="L75" i="3"/>
  <c r="N74" i="3"/>
  <c r="N73" i="3"/>
  <c r="N70" i="3"/>
  <c r="R680" i="7"/>
  <c r="P680" i="7"/>
  <c r="O680" i="7"/>
  <c r="N680" i="7"/>
  <c r="Q688" i="7"/>
  <c r="S688" i="7"/>
  <c r="I21" i="153"/>
  <c r="P653" i="174" s="1"/>
  <c r="I21" i="152"/>
  <c r="I21" i="136"/>
  <c r="N68" i="3"/>
  <c r="O67" i="3" s="1"/>
  <c r="L66" i="3"/>
  <c r="N65" i="3"/>
  <c r="M66" i="3" s="1"/>
  <c r="N62" i="3"/>
  <c r="L58" i="3"/>
  <c r="N57" i="3"/>
  <c r="N60" i="3"/>
  <c r="O59" i="3" s="1"/>
  <c r="N54" i="3"/>
  <c r="N42" i="3"/>
  <c r="N52" i="3"/>
  <c r="N51" i="3"/>
  <c r="N50" i="3"/>
  <c r="N49" i="3"/>
  <c r="N48" i="3"/>
  <c r="N47" i="3"/>
  <c r="N46" i="3"/>
  <c r="L44" i="3"/>
  <c r="N43" i="3"/>
  <c r="N41" i="3"/>
  <c r="N38" i="3"/>
  <c r="T689" i="7"/>
  <c r="P612" i="7"/>
  <c r="T612" i="7" s="1"/>
  <c r="P611" i="7"/>
  <c r="O611" i="7"/>
  <c r="N611" i="7"/>
  <c r="N610" i="7"/>
  <c r="T610" i="7" s="1"/>
  <c r="R609" i="7"/>
  <c r="R608" i="7"/>
  <c r="P609" i="7"/>
  <c r="P608" i="7"/>
  <c r="O609" i="7"/>
  <c r="O608" i="7"/>
  <c r="N609" i="7"/>
  <c r="N608" i="7"/>
  <c r="T607" i="7"/>
  <c r="T594" i="7"/>
  <c r="T584" i="7"/>
  <c r="H23" i="156"/>
  <c r="J23" i="156" s="1"/>
  <c r="O23" i="156" s="1"/>
  <c r="Q23" i="156"/>
  <c r="R23" i="156"/>
  <c r="H92" i="156"/>
  <c r="J92" i="156" s="1"/>
  <c r="L92" i="156" s="1"/>
  <c r="H91" i="156"/>
  <c r="J91" i="156" s="1"/>
  <c r="L91" i="156" s="1"/>
  <c r="H80" i="156"/>
  <c r="J80" i="156" s="1"/>
  <c r="L80" i="156" s="1"/>
  <c r="H79" i="156"/>
  <c r="J79" i="156" s="1"/>
  <c r="L79" i="156" s="1"/>
  <c r="H78" i="156"/>
  <c r="J78" i="156" s="1"/>
  <c r="H75" i="156"/>
  <c r="J75" i="156" s="1"/>
  <c r="L75" i="156" s="1"/>
  <c r="H74" i="156"/>
  <c r="J74" i="156" s="1"/>
  <c r="L74" i="156" s="1"/>
  <c r="H70" i="156"/>
  <c r="J70" i="156" s="1"/>
  <c r="L70" i="156" s="1"/>
  <c r="H69" i="156"/>
  <c r="J69" i="156" s="1"/>
  <c r="L69" i="156" s="1"/>
  <c r="H68" i="156"/>
  <c r="R64" i="156"/>
  <c r="Q64" i="156"/>
  <c r="H64" i="156"/>
  <c r="P64" i="156" s="1"/>
  <c r="R63" i="156"/>
  <c r="Q63" i="156"/>
  <c r="H63" i="156"/>
  <c r="P63" i="156" s="1"/>
  <c r="R62" i="156"/>
  <c r="Q62" i="156"/>
  <c r="H62" i="156"/>
  <c r="P62" i="156" s="1"/>
  <c r="R59" i="156"/>
  <c r="Q59" i="156"/>
  <c r="H59" i="156"/>
  <c r="J59" i="156" s="1"/>
  <c r="L59" i="156" s="1"/>
  <c r="R58" i="156"/>
  <c r="Q58" i="156"/>
  <c r="H58" i="156"/>
  <c r="P58" i="156" s="1"/>
  <c r="H57" i="156"/>
  <c r="J57" i="156" s="1"/>
  <c r="R53" i="156"/>
  <c r="Q53" i="156"/>
  <c r="H53" i="156"/>
  <c r="P53" i="156" s="1"/>
  <c r="R52" i="156"/>
  <c r="Q52" i="156"/>
  <c r="H52" i="156"/>
  <c r="P52" i="156" s="1"/>
  <c r="R51" i="156"/>
  <c r="Q51" i="156"/>
  <c r="H51" i="156"/>
  <c r="J51" i="156" s="1"/>
  <c r="L51" i="156" s="1"/>
  <c r="R48" i="156"/>
  <c r="Q48" i="156"/>
  <c r="H48" i="156"/>
  <c r="P48" i="156" s="1"/>
  <c r="R47" i="156"/>
  <c r="Q47" i="156"/>
  <c r="H47" i="156"/>
  <c r="J47" i="156" s="1"/>
  <c r="L47" i="156" s="1"/>
  <c r="R46" i="156"/>
  <c r="Q46" i="156"/>
  <c r="H46" i="156"/>
  <c r="P46" i="156" s="1"/>
  <c r="H42" i="156"/>
  <c r="J42" i="156" s="1"/>
  <c r="O42" i="156" s="1"/>
  <c r="H41" i="156"/>
  <c r="J41" i="156" s="1"/>
  <c r="O41" i="156" s="1"/>
  <c r="H40" i="156"/>
  <c r="J40" i="156" s="1"/>
  <c r="Q36" i="156"/>
  <c r="H36" i="156"/>
  <c r="J36" i="156" s="1"/>
  <c r="O36" i="156" s="1"/>
  <c r="H35" i="156"/>
  <c r="J35" i="156" s="1"/>
  <c r="O35" i="156" s="1"/>
  <c r="H34" i="156"/>
  <c r="J34" i="156" s="1"/>
  <c r="I31" i="156"/>
  <c r="R30" i="156"/>
  <c r="Q30" i="156"/>
  <c r="P30" i="156"/>
  <c r="H30" i="156"/>
  <c r="J30" i="156" s="1"/>
  <c r="O30" i="156" s="1"/>
  <c r="R29" i="156"/>
  <c r="Q29" i="156"/>
  <c r="P29" i="156"/>
  <c r="H29" i="156"/>
  <c r="J29" i="156" s="1"/>
  <c r="O29" i="156" s="1"/>
  <c r="R28" i="156"/>
  <c r="Q28" i="156"/>
  <c r="P28" i="156"/>
  <c r="H28" i="156"/>
  <c r="J28" i="156" s="1"/>
  <c r="O28" i="156" s="1"/>
  <c r="R27" i="156"/>
  <c r="Q27" i="156"/>
  <c r="P27" i="156"/>
  <c r="H27" i="156"/>
  <c r="J27" i="156" s="1"/>
  <c r="O27" i="156" s="1"/>
  <c r="H24" i="156"/>
  <c r="J24" i="156" s="1"/>
  <c r="H22" i="156"/>
  <c r="J22" i="156" s="1"/>
  <c r="I18" i="156"/>
  <c r="I16" i="156"/>
  <c r="R13" i="156"/>
  <c r="Q13" i="156"/>
  <c r="H13" i="156"/>
  <c r="J13" i="156" s="1"/>
  <c r="K13" i="156" s="1"/>
  <c r="R12" i="156"/>
  <c r="Q12" i="156"/>
  <c r="H12" i="156"/>
  <c r="J12" i="156" s="1"/>
  <c r="K12" i="156" s="1"/>
  <c r="R11" i="156"/>
  <c r="Q11" i="156"/>
  <c r="H11" i="156"/>
  <c r="J11" i="156" s="1"/>
  <c r="K11" i="156" s="1"/>
  <c r="K6" i="156"/>
  <c r="E6" i="156"/>
  <c r="K5" i="156"/>
  <c r="E5" i="156"/>
  <c r="O4" i="156"/>
  <c r="K4" i="156"/>
  <c r="E4" i="156"/>
  <c r="R28" i="155"/>
  <c r="Q28" i="155"/>
  <c r="P28" i="155"/>
  <c r="H28" i="155"/>
  <c r="J28" i="155" s="1"/>
  <c r="O28" i="155" s="1"/>
  <c r="R27" i="155"/>
  <c r="Q27" i="155"/>
  <c r="P27" i="155"/>
  <c r="H27" i="155"/>
  <c r="J27" i="155" s="1"/>
  <c r="O27" i="155" s="1"/>
  <c r="R31" i="155"/>
  <c r="Q31" i="155"/>
  <c r="P31" i="155"/>
  <c r="H31" i="155"/>
  <c r="J31" i="155" s="1"/>
  <c r="O31" i="155" s="1"/>
  <c r="R22" i="155"/>
  <c r="Q22" i="155"/>
  <c r="H99" i="155"/>
  <c r="J99" i="155" s="1"/>
  <c r="L99" i="155" s="1"/>
  <c r="H98" i="155"/>
  <c r="J98" i="155" s="1"/>
  <c r="L98" i="155" s="1"/>
  <c r="H87" i="155"/>
  <c r="J87" i="155" s="1"/>
  <c r="L87" i="155" s="1"/>
  <c r="H86" i="155"/>
  <c r="J86" i="155" s="1"/>
  <c r="L86" i="155" s="1"/>
  <c r="H85" i="155"/>
  <c r="J85" i="155" s="1"/>
  <c r="L85" i="155" s="1"/>
  <c r="H82" i="155"/>
  <c r="J82" i="155" s="1"/>
  <c r="L82" i="155" s="1"/>
  <c r="H81" i="155"/>
  <c r="J81" i="155" s="1"/>
  <c r="L81" i="155" s="1"/>
  <c r="H77" i="155"/>
  <c r="J77" i="155" s="1"/>
  <c r="L77" i="155" s="1"/>
  <c r="H76" i="155"/>
  <c r="J76" i="155" s="1"/>
  <c r="L76" i="155" s="1"/>
  <c r="H75" i="155"/>
  <c r="J75" i="155" s="1"/>
  <c r="R71" i="155"/>
  <c r="Q71" i="155"/>
  <c r="H71" i="155"/>
  <c r="P71" i="155" s="1"/>
  <c r="R70" i="155"/>
  <c r="Q70" i="155"/>
  <c r="H70" i="155"/>
  <c r="P70" i="155" s="1"/>
  <c r="R69" i="155"/>
  <c r="Q69" i="155"/>
  <c r="H69" i="155"/>
  <c r="J69" i="155" s="1"/>
  <c r="R66" i="155"/>
  <c r="Q66" i="155"/>
  <c r="H66" i="155"/>
  <c r="J66" i="155" s="1"/>
  <c r="L66" i="155" s="1"/>
  <c r="R65" i="155"/>
  <c r="Q65" i="155"/>
  <c r="H65" i="155"/>
  <c r="P65" i="155" s="1"/>
  <c r="R64" i="155"/>
  <c r="Q64" i="155"/>
  <c r="H64" i="155"/>
  <c r="J64" i="155" s="1"/>
  <c r="R60" i="155"/>
  <c r="Q60" i="155"/>
  <c r="H60" i="155"/>
  <c r="P60" i="155" s="1"/>
  <c r="R59" i="155"/>
  <c r="Q59" i="155"/>
  <c r="H59" i="155"/>
  <c r="P59" i="155" s="1"/>
  <c r="R58" i="155"/>
  <c r="Q58" i="155"/>
  <c r="H58" i="155"/>
  <c r="J58" i="155" s="1"/>
  <c r="L58" i="155" s="1"/>
  <c r="R55" i="155"/>
  <c r="Q55" i="155"/>
  <c r="H55" i="155"/>
  <c r="P55" i="155" s="1"/>
  <c r="R54" i="155"/>
  <c r="Q54" i="155"/>
  <c r="H54" i="155"/>
  <c r="J54" i="155" s="1"/>
  <c r="L54" i="155" s="1"/>
  <c r="R53" i="155"/>
  <c r="Q53" i="155"/>
  <c r="H53" i="155"/>
  <c r="P53" i="155" s="1"/>
  <c r="H49" i="155"/>
  <c r="J49" i="155" s="1"/>
  <c r="O49" i="155" s="1"/>
  <c r="H48" i="155"/>
  <c r="J48" i="155" s="1"/>
  <c r="O48" i="155" s="1"/>
  <c r="H47" i="155"/>
  <c r="J47" i="155" s="1"/>
  <c r="Q43" i="155"/>
  <c r="H43" i="155"/>
  <c r="J43" i="155" s="1"/>
  <c r="O43" i="155" s="1"/>
  <c r="H42" i="155"/>
  <c r="J42" i="155" s="1"/>
  <c r="O42" i="155" s="1"/>
  <c r="H41" i="155"/>
  <c r="J41" i="155" s="1"/>
  <c r="O41" i="155" s="1"/>
  <c r="O94" i="155" s="1"/>
  <c r="I38" i="155"/>
  <c r="R37" i="155"/>
  <c r="Q37" i="155"/>
  <c r="P37" i="155"/>
  <c r="H37" i="155"/>
  <c r="J37" i="155" s="1"/>
  <c r="O37" i="155" s="1"/>
  <c r="R36" i="155"/>
  <c r="Q36" i="155"/>
  <c r="P36" i="155"/>
  <c r="H36" i="155"/>
  <c r="J36" i="155" s="1"/>
  <c r="O36" i="155" s="1"/>
  <c r="R35" i="155"/>
  <c r="Q35" i="155"/>
  <c r="P35" i="155"/>
  <c r="H35" i="155"/>
  <c r="R34" i="155"/>
  <c r="Q34" i="155"/>
  <c r="P34" i="155"/>
  <c r="H34" i="155"/>
  <c r="J34" i="155" s="1"/>
  <c r="O34" i="155" s="1"/>
  <c r="R33" i="155"/>
  <c r="Q33" i="155"/>
  <c r="P33" i="155"/>
  <c r="H33" i="155"/>
  <c r="J33" i="155" s="1"/>
  <c r="O33" i="155" s="1"/>
  <c r="O93" i="155" s="1"/>
  <c r="R29" i="155"/>
  <c r="Q29" i="155"/>
  <c r="P29" i="155"/>
  <c r="H29" i="155"/>
  <c r="J29" i="155" s="1"/>
  <c r="O29" i="155" s="1"/>
  <c r="R26" i="155"/>
  <c r="Q26" i="155"/>
  <c r="P26" i="155"/>
  <c r="H26" i="155"/>
  <c r="J26" i="155" s="1"/>
  <c r="O26" i="155" s="1"/>
  <c r="O91" i="155" s="1"/>
  <c r="H23" i="155"/>
  <c r="H22" i="155"/>
  <c r="J22" i="155" s="1"/>
  <c r="O22" i="155" s="1"/>
  <c r="O95" i="155" s="1"/>
  <c r="I16" i="155"/>
  <c r="H13" i="155"/>
  <c r="J13" i="155" s="1"/>
  <c r="K13" i="155" s="1"/>
  <c r="R12" i="155"/>
  <c r="Q12" i="155"/>
  <c r="H12" i="155"/>
  <c r="J12" i="155" s="1"/>
  <c r="K12" i="155" s="1"/>
  <c r="R11" i="155"/>
  <c r="Q11" i="155"/>
  <c r="H11" i="155"/>
  <c r="J11" i="155" s="1"/>
  <c r="K11" i="155" s="1"/>
  <c r="K6" i="155"/>
  <c r="E6" i="155"/>
  <c r="K5" i="155"/>
  <c r="E5" i="155"/>
  <c r="O4" i="155"/>
  <c r="K4" i="155"/>
  <c r="E4" i="155"/>
  <c r="Q37" i="136"/>
  <c r="R37" i="136"/>
  <c r="Q38" i="136"/>
  <c r="R38" i="136"/>
  <c r="Q39" i="136"/>
  <c r="R39" i="136"/>
  <c r="Q40" i="136"/>
  <c r="R40" i="136"/>
  <c r="Q41" i="136"/>
  <c r="R41" i="136"/>
  <c r="Q43" i="136"/>
  <c r="R43" i="136"/>
  <c r="Q44" i="136"/>
  <c r="R44" i="136"/>
  <c r="Q45" i="136"/>
  <c r="R45" i="136"/>
  <c r="Q46" i="136"/>
  <c r="R46" i="136"/>
  <c r="Q47" i="136"/>
  <c r="R47" i="136"/>
  <c r="Q48" i="136"/>
  <c r="R48" i="136"/>
  <c r="Q50" i="136"/>
  <c r="R50" i="136"/>
  <c r="Q52" i="136"/>
  <c r="R52" i="136"/>
  <c r="Q53" i="136"/>
  <c r="R53" i="136"/>
  <c r="Q54" i="136"/>
  <c r="R54" i="136"/>
  <c r="Q55" i="136"/>
  <c r="R55" i="136"/>
  <c r="Q56" i="136"/>
  <c r="R56" i="136"/>
  <c r="Q57" i="136"/>
  <c r="R57" i="136"/>
  <c r="Q58" i="136"/>
  <c r="R58" i="136"/>
  <c r="Q59" i="136"/>
  <c r="R59" i="136"/>
  <c r="Q60" i="136"/>
  <c r="R60" i="136"/>
  <c r="R33" i="136"/>
  <c r="Q33" i="136"/>
  <c r="R32" i="136"/>
  <c r="Q32" i="136"/>
  <c r="Q12" i="154"/>
  <c r="R12" i="154"/>
  <c r="Q13" i="154"/>
  <c r="R13" i="154"/>
  <c r="R11" i="154"/>
  <c r="Q11" i="154"/>
  <c r="Q12" i="153"/>
  <c r="R12" i="153"/>
  <c r="Q13" i="153"/>
  <c r="R13" i="153"/>
  <c r="Q14" i="153"/>
  <c r="R14" i="153"/>
  <c r="R11" i="153"/>
  <c r="Q11" i="153"/>
  <c r="Q12" i="136"/>
  <c r="R12" i="136"/>
  <c r="Q13" i="136"/>
  <c r="R13" i="136"/>
  <c r="Q14" i="136"/>
  <c r="R14" i="136"/>
  <c r="Q12" i="152"/>
  <c r="R12" i="152"/>
  <c r="Q13" i="152"/>
  <c r="R13" i="152"/>
  <c r="Q14" i="152"/>
  <c r="R14" i="152"/>
  <c r="R11" i="152"/>
  <c r="Q11" i="152"/>
  <c r="R11" i="136"/>
  <c r="Q11" i="136"/>
  <c r="H92" i="154"/>
  <c r="J92" i="154" s="1"/>
  <c r="H91" i="154"/>
  <c r="J91" i="154" s="1"/>
  <c r="Q626" i="7" s="1"/>
  <c r="H80" i="154"/>
  <c r="J80" i="154" s="1"/>
  <c r="L80" i="154" s="1"/>
  <c r="H79" i="154"/>
  <c r="J79" i="154" s="1"/>
  <c r="L79" i="154" s="1"/>
  <c r="H78" i="154"/>
  <c r="J78" i="154" s="1"/>
  <c r="L78" i="154" s="1"/>
  <c r="H75" i="154"/>
  <c r="J75" i="154" s="1"/>
  <c r="L75" i="154" s="1"/>
  <c r="H74" i="154"/>
  <c r="J74" i="154" s="1"/>
  <c r="L74" i="154" s="1"/>
  <c r="H70" i="154"/>
  <c r="J70" i="154" s="1"/>
  <c r="L70" i="154" s="1"/>
  <c r="H69" i="154"/>
  <c r="J69" i="154" s="1"/>
  <c r="L69" i="154" s="1"/>
  <c r="H68" i="154"/>
  <c r="J68" i="154" s="1"/>
  <c r="R64" i="154"/>
  <c r="Q64" i="154"/>
  <c r="H64" i="154"/>
  <c r="P64" i="154" s="1"/>
  <c r="R63" i="154"/>
  <c r="Q63" i="154"/>
  <c r="H63" i="154"/>
  <c r="P63" i="154" s="1"/>
  <c r="R62" i="154"/>
  <c r="Q62" i="154"/>
  <c r="H62" i="154"/>
  <c r="J62" i="154" s="1"/>
  <c r="R59" i="154"/>
  <c r="Q59" i="154"/>
  <c r="H59" i="154"/>
  <c r="J59" i="154" s="1"/>
  <c r="L59" i="154" s="1"/>
  <c r="R58" i="154"/>
  <c r="Q58" i="154"/>
  <c r="H58" i="154"/>
  <c r="P58" i="154" s="1"/>
  <c r="R57" i="154"/>
  <c r="Q57" i="154"/>
  <c r="H57" i="154"/>
  <c r="J57" i="154" s="1"/>
  <c r="R53" i="154"/>
  <c r="Q53" i="154"/>
  <c r="H53" i="154"/>
  <c r="P53" i="154" s="1"/>
  <c r="R52" i="154"/>
  <c r="Q52" i="154"/>
  <c r="H52" i="154"/>
  <c r="P52" i="154" s="1"/>
  <c r="R51" i="154"/>
  <c r="Q51" i="154"/>
  <c r="H51" i="154"/>
  <c r="J51" i="154" s="1"/>
  <c r="L51" i="154" s="1"/>
  <c r="R48" i="154"/>
  <c r="Q48" i="154"/>
  <c r="H48" i="154"/>
  <c r="P48" i="154" s="1"/>
  <c r="R47" i="154"/>
  <c r="Q47" i="154"/>
  <c r="H47" i="154"/>
  <c r="J47" i="154" s="1"/>
  <c r="L47" i="154" s="1"/>
  <c r="R46" i="154"/>
  <c r="Q46" i="154"/>
  <c r="H46" i="154"/>
  <c r="P46" i="154" s="1"/>
  <c r="H42" i="154"/>
  <c r="J42" i="154" s="1"/>
  <c r="O42" i="154" s="1"/>
  <c r="H41" i="154"/>
  <c r="J41" i="154" s="1"/>
  <c r="O41" i="154" s="1"/>
  <c r="H40" i="154"/>
  <c r="J40" i="154" s="1"/>
  <c r="Q36" i="154"/>
  <c r="H36" i="154"/>
  <c r="J36" i="154" s="1"/>
  <c r="O36" i="154" s="1"/>
  <c r="H35" i="154"/>
  <c r="J35" i="154" s="1"/>
  <c r="O35" i="154" s="1"/>
  <c r="H34" i="154"/>
  <c r="J34" i="154" s="1"/>
  <c r="O34" i="154" s="1"/>
  <c r="I31" i="154"/>
  <c r="R30" i="154"/>
  <c r="Q30" i="154"/>
  <c r="P30" i="154"/>
  <c r="H30" i="154"/>
  <c r="J30" i="154" s="1"/>
  <c r="O30" i="154" s="1"/>
  <c r="R29" i="154"/>
  <c r="Q29" i="154"/>
  <c r="P29" i="154"/>
  <c r="H29" i="154"/>
  <c r="J29" i="154" s="1"/>
  <c r="O29" i="154" s="1"/>
  <c r="R28" i="154"/>
  <c r="Q28" i="154"/>
  <c r="P28" i="154"/>
  <c r="H28" i="154"/>
  <c r="J28" i="154" s="1"/>
  <c r="O28" i="154" s="1"/>
  <c r="R27" i="154"/>
  <c r="Q27" i="154"/>
  <c r="P27" i="154"/>
  <c r="H27" i="154"/>
  <c r="J27" i="154" s="1"/>
  <c r="O27" i="154" s="1"/>
  <c r="H24" i="154"/>
  <c r="J24" i="154" s="1"/>
  <c r="H23" i="154"/>
  <c r="J23" i="154" s="1"/>
  <c r="H22" i="154"/>
  <c r="J22" i="154" s="1"/>
  <c r="I18" i="154"/>
  <c r="I16" i="154"/>
  <c r="H13" i="154"/>
  <c r="J13" i="154" s="1"/>
  <c r="K13" i="154" s="1"/>
  <c r="H12" i="154"/>
  <c r="J12" i="154" s="1"/>
  <c r="K12" i="154" s="1"/>
  <c r="H11" i="154"/>
  <c r="J11" i="154" s="1"/>
  <c r="K11" i="154" s="1"/>
  <c r="K6" i="154"/>
  <c r="E6" i="154"/>
  <c r="K5" i="154"/>
  <c r="E5" i="154"/>
  <c r="O4" i="154"/>
  <c r="K4" i="154"/>
  <c r="E4" i="154"/>
  <c r="F104" i="153"/>
  <c r="H104" i="153" s="1"/>
  <c r="J104" i="153" s="1"/>
  <c r="H121" i="153"/>
  <c r="J121" i="153" s="1"/>
  <c r="H120" i="153"/>
  <c r="J120" i="153" s="1"/>
  <c r="H110" i="153"/>
  <c r="J110" i="153" s="1"/>
  <c r="L110" i="153" s="1"/>
  <c r="H109" i="153"/>
  <c r="J109" i="153" s="1"/>
  <c r="L109" i="153" s="1"/>
  <c r="H108" i="153"/>
  <c r="J108" i="153" s="1"/>
  <c r="H105" i="153"/>
  <c r="J105" i="153" s="1"/>
  <c r="H100" i="153"/>
  <c r="J100" i="153" s="1"/>
  <c r="L100" i="153" s="1"/>
  <c r="H99" i="153"/>
  <c r="J99" i="153" s="1"/>
  <c r="L99" i="153" s="1"/>
  <c r="H98" i="153"/>
  <c r="J98" i="153" s="1"/>
  <c r="R94" i="153"/>
  <c r="Q94" i="153"/>
  <c r="H94" i="153"/>
  <c r="P94" i="153" s="1"/>
  <c r="R93" i="153"/>
  <c r="Q93" i="153"/>
  <c r="H93" i="153"/>
  <c r="P93" i="153" s="1"/>
  <c r="R92" i="153"/>
  <c r="Q92" i="153"/>
  <c r="H92" i="153"/>
  <c r="P92" i="153" s="1"/>
  <c r="R89" i="153"/>
  <c r="Q89" i="153"/>
  <c r="H89" i="153"/>
  <c r="J89" i="153" s="1"/>
  <c r="L89" i="153" s="1"/>
  <c r="R88" i="153"/>
  <c r="Q88" i="153"/>
  <c r="H88" i="153"/>
  <c r="P88" i="153" s="1"/>
  <c r="R87" i="153"/>
  <c r="Q87" i="153"/>
  <c r="H87" i="153"/>
  <c r="J87" i="153" s="1"/>
  <c r="R83" i="153"/>
  <c r="Q83" i="153"/>
  <c r="H83" i="153"/>
  <c r="P83" i="153" s="1"/>
  <c r="R82" i="153"/>
  <c r="Q82" i="153"/>
  <c r="H82" i="153"/>
  <c r="P82" i="153" s="1"/>
  <c r="R81" i="153"/>
  <c r="Q81" i="153"/>
  <c r="H81" i="153"/>
  <c r="J81" i="153" s="1"/>
  <c r="L81" i="153" s="1"/>
  <c r="R78" i="153"/>
  <c r="Q78" i="153"/>
  <c r="H78" i="153"/>
  <c r="P78" i="153" s="1"/>
  <c r="R77" i="153"/>
  <c r="Q77" i="153"/>
  <c r="H77" i="153"/>
  <c r="J77" i="153" s="1"/>
  <c r="L77" i="153" s="1"/>
  <c r="R76" i="153"/>
  <c r="Q76" i="153"/>
  <c r="H76" i="153"/>
  <c r="P76" i="153" s="1"/>
  <c r="H72" i="153"/>
  <c r="J72" i="153" s="1"/>
  <c r="O72" i="153" s="1"/>
  <c r="H71" i="153"/>
  <c r="J71" i="153" s="1"/>
  <c r="O71" i="153" s="1"/>
  <c r="H70" i="153"/>
  <c r="J70" i="153" s="1"/>
  <c r="Q66" i="153"/>
  <c r="H66" i="153"/>
  <c r="J66" i="153" s="1"/>
  <c r="O66" i="153" s="1"/>
  <c r="H65" i="153"/>
  <c r="J65" i="153" s="1"/>
  <c r="O65" i="153" s="1"/>
  <c r="H64" i="153"/>
  <c r="J64" i="153" s="1"/>
  <c r="I61" i="153"/>
  <c r="R60" i="153"/>
  <c r="Q60" i="153"/>
  <c r="P60" i="153"/>
  <c r="H60" i="153"/>
  <c r="J60" i="153" s="1"/>
  <c r="O60" i="153" s="1"/>
  <c r="R59" i="153"/>
  <c r="Q59" i="153"/>
  <c r="P59" i="153"/>
  <c r="H59" i="153"/>
  <c r="J59" i="153" s="1"/>
  <c r="O59" i="153" s="1"/>
  <c r="R58" i="153"/>
  <c r="Q58" i="153"/>
  <c r="P58" i="153"/>
  <c r="H58" i="153"/>
  <c r="R57" i="153"/>
  <c r="Q57" i="153"/>
  <c r="P57" i="153"/>
  <c r="H57" i="153"/>
  <c r="J57" i="153" s="1"/>
  <c r="O57" i="153" s="1"/>
  <c r="R56" i="153"/>
  <c r="Q56" i="153"/>
  <c r="P56" i="153"/>
  <c r="H56" i="153"/>
  <c r="J56" i="153" s="1"/>
  <c r="O56" i="153" s="1"/>
  <c r="R55" i="153"/>
  <c r="Q55" i="153"/>
  <c r="P55" i="153"/>
  <c r="H55" i="153"/>
  <c r="J55" i="153" s="1"/>
  <c r="O55" i="153" s="1"/>
  <c r="R54" i="153"/>
  <c r="Q54" i="153"/>
  <c r="P54" i="153"/>
  <c r="H54" i="153"/>
  <c r="J54" i="153" s="1"/>
  <c r="O54" i="153" s="1"/>
  <c r="R53" i="153"/>
  <c r="Q53" i="153"/>
  <c r="P53" i="153"/>
  <c r="H53" i="153"/>
  <c r="J53" i="153" s="1"/>
  <c r="O53" i="153" s="1"/>
  <c r="R52" i="153"/>
  <c r="Q52" i="153"/>
  <c r="P52" i="153"/>
  <c r="H52" i="153"/>
  <c r="J52" i="153" s="1"/>
  <c r="O52" i="153" s="1"/>
  <c r="R50" i="153"/>
  <c r="Q50" i="153"/>
  <c r="P50" i="153"/>
  <c r="H50" i="153"/>
  <c r="J50" i="153" s="1"/>
  <c r="O50" i="153" s="1"/>
  <c r="R48" i="153"/>
  <c r="Q48" i="153"/>
  <c r="P48" i="153"/>
  <c r="H48" i="153"/>
  <c r="J48" i="153" s="1"/>
  <c r="O48" i="153" s="1"/>
  <c r="R47" i="153"/>
  <c r="Q47" i="153"/>
  <c r="P47" i="153"/>
  <c r="H47" i="153"/>
  <c r="J47" i="153" s="1"/>
  <c r="O47" i="153" s="1"/>
  <c r="R46" i="153"/>
  <c r="Q46" i="153"/>
  <c r="P46" i="153"/>
  <c r="H46" i="153"/>
  <c r="J46" i="153" s="1"/>
  <c r="O46" i="153" s="1"/>
  <c r="R45" i="153"/>
  <c r="Q45" i="153"/>
  <c r="P45" i="153"/>
  <c r="H45" i="153"/>
  <c r="J45" i="153" s="1"/>
  <c r="O45" i="153" s="1"/>
  <c r="R44" i="153"/>
  <c r="Q44" i="153"/>
  <c r="P44" i="153"/>
  <c r="H44" i="153"/>
  <c r="J44" i="153" s="1"/>
  <c r="O44" i="153" s="1"/>
  <c r="R43" i="153"/>
  <c r="Q43" i="153"/>
  <c r="P43" i="153"/>
  <c r="H43" i="153"/>
  <c r="J43" i="153" s="1"/>
  <c r="O43" i="153" s="1"/>
  <c r="O116" i="153" s="1"/>
  <c r="R41" i="153"/>
  <c r="Q41" i="153"/>
  <c r="P41" i="153"/>
  <c r="H41" i="153"/>
  <c r="J41" i="153" s="1"/>
  <c r="O41" i="153" s="1"/>
  <c r="R40" i="153"/>
  <c r="Q40" i="153"/>
  <c r="P40" i="153"/>
  <c r="H40" i="153"/>
  <c r="J40" i="153" s="1"/>
  <c r="O40" i="153" s="1"/>
  <c r="R39" i="153"/>
  <c r="Q39" i="153"/>
  <c r="P39" i="153"/>
  <c r="H39" i="153"/>
  <c r="J39" i="153" s="1"/>
  <c r="O39" i="153" s="1"/>
  <c r="R38" i="153"/>
  <c r="Q38" i="153"/>
  <c r="P38" i="153"/>
  <c r="H38" i="153"/>
  <c r="J38" i="153" s="1"/>
  <c r="O38" i="153" s="1"/>
  <c r="R37" i="153"/>
  <c r="Q37" i="153"/>
  <c r="P37" i="153"/>
  <c r="H37" i="153"/>
  <c r="J37" i="153" s="1"/>
  <c r="R36" i="153"/>
  <c r="Q36" i="153"/>
  <c r="P36" i="153"/>
  <c r="H36" i="153"/>
  <c r="J36" i="153" s="1"/>
  <c r="O36" i="153" s="1"/>
  <c r="O114" i="153" s="1"/>
  <c r="H33" i="153"/>
  <c r="J33" i="153" s="1"/>
  <c r="H32" i="153"/>
  <c r="J32" i="153" s="1"/>
  <c r="H31" i="153"/>
  <c r="J31" i="153" s="1"/>
  <c r="I22" i="153"/>
  <c r="H16" i="153"/>
  <c r="J16" i="153" s="1"/>
  <c r="K16" i="153" s="1"/>
  <c r="H15" i="153"/>
  <c r="J15" i="153" s="1"/>
  <c r="K15" i="153" s="1"/>
  <c r="H14" i="153"/>
  <c r="J14" i="153" s="1"/>
  <c r="K14" i="153" s="1"/>
  <c r="H13" i="153"/>
  <c r="J13" i="153" s="1"/>
  <c r="K13" i="153" s="1"/>
  <c r="H12" i="153"/>
  <c r="J12" i="153" s="1"/>
  <c r="K12" i="153" s="1"/>
  <c r="H11" i="153"/>
  <c r="J11" i="153" s="1"/>
  <c r="K11" i="153" s="1"/>
  <c r="K6" i="153"/>
  <c r="E6" i="153"/>
  <c r="K5" i="153"/>
  <c r="E5" i="153"/>
  <c r="O4" i="153"/>
  <c r="K4" i="153"/>
  <c r="E4" i="153"/>
  <c r="H105" i="152"/>
  <c r="J105" i="152" s="1"/>
  <c r="F104" i="152"/>
  <c r="H104" i="152" s="1"/>
  <c r="H121" i="152"/>
  <c r="J121" i="152" s="1"/>
  <c r="L121" i="152" s="1"/>
  <c r="H120" i="152"/>
  <c r="J120" i="152" s="1"/>
  <c r="L120" i="152" s="1"/>
  <c r="H110" i="152"/>
  <c r="J110" i="152" s="1"/>
  <c r="L110" i="152" s="1"/>
  <c r="H109" i="152"/>
  <c r="J109" i="152" s="1"/>
  <c r="L109" i="152" s="1"/>
  <c r="H108" i="152"/>
  <c r="J108" i="152" s="1"/>
  <c r="H100" i="152"/>
  <c r="J100" i="152" s="1"/>
  <c r="L100" i="152" s="1"/>
  <c r="H99" i="152"/>
  <c r="J99" i="152" s="1"/>
  <c r="L99" i="152" s="1"/>
  <c r="H98" i="152"/>
  <c r="J98" i="152" s="1"/>
  <c r="R94" i="152"/>
  <c r="Q94" i="152"/>
  <c r="H94" i="152"/>
  <c r="P94" i="152" s="1"/>
  <c r="R93" i="152"/>
  <c r="Q93" i="152"/>
  <c r="H93" i="152"/>
  <c r="P93" i="152" s="1"/>
  <c r="R92" i="152"/>
  <c r="Q92" i="152"/>
  <c r="H92" i="152"/>
  <c r="J92" i="152" s="1"/>
  <c r="R89" i="152"/>
  <c r="Q89" i="152"/>
  <c r="H89" i="152"/>
  <c r="J89" i="152" s="1"/>
  <c r="L89" i="152" s="1"/>
  <c r="R88" i="152"/>
  <c r="Q88" i="152"/>
  <c r="H88" i="152"/>
  <c r="J88" i="152" s="1"/>
  <c r="L88" i="152" s="1"/>
  <c r="R87" i="152"/>
  <c r="Q87" i="152"/>
  <c r="H87" i="152"/>
  <c r="P87" i="152" s="1"/>
  <c r="R83" i="152"/>
  <c r="Q83" i="152"/>
  <c r="H83" i="152"/>
  <c r="P83" i="152" s="1"/>
  <c r="R82" i="152"/>
  <c r="Q82" i="152"/>
  <c r="H82" i="152"/>
  <c r="P82" i="152" s="1"/>
  <c r="R81" i="152"/>
  <c r="Q81" i="152"/>
  <c r="H81" i="152"/>
  <c r="J81" i="152" s="1"/>
  <c r="L81" i="152" s="1"/>
  <c r="R78" i="152"/>
  <c r="Q78" i="152"/>
  <c r="H78" i="152"/>
  <c r="P78" i="152" s="1"/>
  <c r="R77" i="152"/>
  <c r="Q77" i="152"/>
  <c r="H77" i="152"/>
  <c r="P77" i="152" s="1"/>
  <c r="R76" i="152"/>
  <c r="Q76" i="152"/>
  <c r="H76" i="152"/>
  <c r="J76" i="152" s="1"/>
  <c r="H72" i="152"/>
  <c r="J72" i="152" s="1"/>
  <c r="O72" i="152" s="1"/>
  <c r="H71" i="152"/>
  <c r="J71" i="152" s="1"/>
  <c r="O71" i="152" s="1"/>
  <c r="H70" i="152"/>
  <c r="J70" i="152" s="1"/>
  <c r="Q66" i="152"/>
  <c r="H66" i="152"/>
  <c r="J66" i="152" s="1"/>
  <c r="O66" i="152" s="1"/>
  <c r="H65" i="152"/>
  <c r="J65" i="152" s="1"/>
  <c r="O65" i="152" s="1"/>
  <c r="H64" i="152"/>
  <c r="J64" i="152" s="1"/>
  <c r="O64" i="152" s="1"/>
  <c r="O117" i="152" s="1"/>
  <c r="I61" i="152"/>
  <c r="R60" i="152"/>
  <c r="Q60" i="152"/>
  <c r="P60" i="152"/>
  <c r="H60" i="152"/>
  <c r="J60" i="152" s="1"/>
  <c r="O60" i="152" s="1"/>
  <c r="R59" i="152"/>
  <c r="Q59" i="152"/>
  <c r="P59" i="152"/>
  <c r="H59" i="152"/>
  <c r="J59" i="152" s="1"/>
  <c r="O59" i="152" s="1"/>
  <c r="R58" i="152"/>
  <c r="Q58" i="152"/>
  <c r="P58" i="152"/>
  <c r="H58" i="152"/>
  <c r="R57" i="152"/>
  <c r="Q57" i="152"/>
  <c r="P57" i="152"/>
  <c r="H57" i="152"/>
  <c r="J57" i="152" s="1"/>
  <c r="O57" i="152" s="1"/>
  <c r="R56" i="152"/>
  <c r="Q56" i="152"/>
  <c r="P56" i="152"/>
  <c r="H56" i="152"/>
  <c r="J56" i="152" s="1"/>
  <c r="O56" i="152" s="1"/>
  <c r="R55" i="152"/>
  <c r="Q55" i="152"/>
  <c r="P55" i="152"/>
  <c r="H55" i="152"/>
  <c r="J55" i="152" s="1"/>
  <c r="O55" i="152" s="1"/>
  <c r="R54" i="152"/>
  <c r="Q54" i="152"/>
  <c r="P54" i="152"/>
  <c r="H54" i="152"/>
  <c r="J54" i="152" s="1"/>
  <c r="O54" i="152" s="1"/>
  <c r="R53" i="152"/>
  <c r="Q53" i="152"/>
  <c r="P53" i="152"/>
  <c r="H53" i="152"/>
  <c r="J53" i="152" s="1"/>
  <c r="O53" i="152" s="1"/>
  <c r="R52" i="152"/>
  <c r="Q52" i="152"/>
  <c r="P52" i="152"/>
  <c r="H52" i="152"/>
  <c r="J52" i="152" s="1"/>
  <c r="O52" i="152" s="1"/>
  <c r="R50" i="152"/>
  <c r="Q50" i="152"/>
  <c r="P50" i="152"/>
  <c r="H50" i="152"/>
  <c r="J50" i="152" s="1"/>
  <c r="O50" i="152" s="1"/>
  <c r="R48" i="152"/>
  <c r="Q48" i="152"/>
  <c r="P48" i="152"/>
  <c r="H48" i="152"/>
  <c r="J48" i="152" s="1"/>
  <c r="O48" i="152" s="1"/>
  <c r="R47" i="152"/>
  <c r="Q47" i="152"/>
  <c r="P47" i="152"/>
  <c r="H47" i="152"/>
  <c r="J47" i="152" s="1"/>
  <c r="O47" i="152" s="1"/>
  <c r="R46" i="152"/>
  <c r="Q46" i="152"/>
  <c r="P46" i="152"/>
  <c r="H46" i="152"/>
  <c r="J46" i="152" s="1"/>
  <c r="O46" i="152" s="1"/>
  <c r="R45" i="152"/>
  <c r="Q45" i="152"/>
  <c r="P45" i="152"/>
  <c r="H45" i="152"/>
  <c r="J45" i="152" s="1"/>
  <c r="O45" i="152" s="1"/>
  <c r="R44" i="152"/>
  <c r="Q44" i="152"/>
  <c r="P44" i="152"/>
  <c r="H44" i="152"/>
  <c r="J44" i="152" s="1"/>
  <c r="O44" i="152" s="1"/>
  <c r="R43" i="152"/>
  <c r="Q43" i="152"/>
  <c r="P43" i="152"/>
  <c r="H43" i="152"/>
  <c r="J43" i="152" s="1"/>
  <c r="O43" i="152" s="1"/>
  <c r="O116" i="152" s="1"/>
  <c r="R41" i="152"/>
  <c r="Q41" i="152"/>
  <c r="P41" i="152"/>
  <c r="H41" i="152"/>
  <c r="J41" i="152" s="1"/>
  <c r="O41" i="152" s="1"/>
  <c r="R40" i="152"/>
  <c r="Q40" i="152"/>
  <c r="P40" i="152"/>
  <c r="H40" i="152"/>
  <c r="J40" i="152" s="1"/>
  <c r="O40" i="152" s="1"/>
  <c r="R39" i="152"/>
  <c r="Q39" i="152"/>
  <c r="P39" i="152"/>
  <c r="H39" i="152"/>
  <c r="J39" i="152" s="1"/>
  <c r="O39" i="152" s="1"/>
  <c r="R38" i="152"/>
  <c r="Q38" i="152"/>
  <c r="P38" i="152"/>
  <c r="H38" i="152"/>
  <c r="J38" i="152" s="1"/>
  <c r="O38" i="152" s="1"/>
  <c r="R37" i="152"/>
  <c r="Q37" i="152"/>
  <c r="P37" i="152"/>
  <c r="H37" i="152"/>
  <c r="J37" i="152" s="1"/>
  <c r="O37" i="152" s="1"/>
  <c r="R36" i="152"/>
  <c r="Q36" i="152"/>
  <c r="P36" i="152"/>
  <c r="H36" i="152"/>
  <c r="J36" i="152" s="1"/>
  <c r="O36" i="152" s="1"/>
  <c r="H33" i="152"/>
  <c r="J33" i="152" s="1"/>
  <c r="H32" i="152"/>
  <c r="J32" i="152" s="1"/>
  <c r="H31" i="152"/>
  <c r="J31" i="152" s="1"/>
  <c r="I22" i="152"/>
  <c r="H16" i="152"/>
  <c r="J16" i="152" s="1"/>
  <c r="K16" i="152" s="1"/>
  <c r="H15" i="152"/>
  <c r="J15" i="152" s="1"/>
  <c r="K15" i="152" s="1"/>
  <c r="H14" i="152"/>
  <c r="J14" i="152" s="1"/>
  <c r="K14" i="152" s="1"/>
  <c r="H13" i="152"/>
  <c r="J13" i="152" s="1"/>
  <c r="K13" i="152" s="1"/>
  <c r="H12" i="152"/>
  <c r="J12" i="152" s="1"/>
  <c r="K12" i="152" s="1"/>
  <c r="H11" i="152"/>
  <c r="J11" i="152" s="1"/>
  <c r="K11" i="152" s="1"/>
  <c r="K6" i="152"/>
  <c r="E6" i="152"/>
  <c r="K5" i="152"/>
  <c r="E5" i="152"/>
  <c r="O4" i="152"/>
  <c r="K4" i="152"/>
  <c r="E4" i="152"/>
  <c r="O15" i="148"/>
  <c r="O14" i="148"/>
  <c r="O13" i="148"/>
  <c r="N36" i="3"/>
  <c r="N35" i="3"/>
  <c r="N34" i="3"/>
  <c r="N33" i="3"/>
  <c r="N32" i="3"/>
  <c r="N31" i="3"/>
  <c r="N30" i="3"/>
  <c r="N29" i="3"/>
  <c r="N28" i="3"/>
  <c r="N27" i="3"/>
  <c r="N26" i="3"/>
  <c r="L24" i="3"/>
  <c r="N23" i="3"/>
  <c r="N22" i="3"/>
  <c r="N19" i="3"/>
  <c r="N18" i="3"/>
  <c r="L16" i="3"/>
  <c r="N15" i="3"/>
  <c r="N14" i="3"/>
  <c r="L367" i="60" l="1"/>
  <c r="Y612" i="7"/>
  <c r="L355" i="60"/>
  <c r="Y610" i="7"/>
  <c r="G15" i="159"/>
  <c r="G16" i="159" s="1"/>
  <c r="H15" i="158"/>
  <c r="H16" i="158" s="1"/>
  <c r="H17" i="158" s="1"/>
  <c r="H18" i="158" s="1"/>
  <c r="H19" i="158" s="1"/>
  <c r="J15" i="158"/>
  <c r="J16" i="158" s="1"/>
  <c r="J17" i="158" s="1"/>
  <c r="J18" i="158" s="1"/>
  <c r="J19" i="158" s="1"/>
  <c r="N15" i="159"/>
  <c r="N16" i="159" s="1"/>
  <c r="N17" i="159" s="1"/>
  <c r="N18" i="159" s="1"/>
  <c r="N19" i="159" s="1"/>
  <c r="R15" i="159"/>
  <c r="R16" i="159" s="1"/>
  <c r="R17" i="159" s="1"/>
  <c r="R18" i="159" s="1"/>
  <c r="R19" i="159" s="1"/>
  <c r="U15" i="160"/>
  <c r="U16" i="160" s="1"/>
  <c r="K15" i="157"/>
  <c r="K16" i="157" s="1"/>
  <c r="K17" i="157" s="1"/>
  <c r="K18" i="157" s="1"/>
  <c r="K19" i="157" s="1"/>
  <c r="K15" i="159"/>
  <c r="K16" i="159" s="1"/>
  <c r="K17" i="159" s="1"/>
  <c r="K18" i="159" s="1"/>
  <c r="K19" i="159" s="1"/>
  <c r="S15" i="159"/>
  <c r="S16" i="159" s="1"/>
  <c r="S17" i="159" s="1"/>
  <c r="S18" i="159" s="1"/>
  <c r="S19" i="159" s="1"/>
  <c r="N15" i="157"/>
  <c r="N16" i="157" s="1"/>
  <c r="N17" i="157" s="1"/>
  <c r="N18" i="157" s="1"/>
  <c r="N19" i="157" s="1"/>
  <c r="R15" i="157"/>
  <c r="R16" i="157" s="1"/>
  <c r="R17" i="157" s="1"/>
  <c r="R18" i="157" s="1"/>
  <c r="R19" i="157" s="1"/>
  <c r="I15" i="159"/>
  <c r="I16" i="159" s="1"/>
  <c r="I17" i="159" s="1"/>
  <c r="I18" i="159" s="1"/>
  <c r="I19" i="159" s="1"/>
  <c r="Q15" i="159"/>
  <c r="Q16" i="159" s="1"/>
  <c r="Q17" i="159" s="1"/>
  <c r="Q18" i="159" s="1"/>
  <c r="Q19" i="159" s="1"/>
  <c r="R124" i="153"/>
  <c r="P566" i="174" s="1"/>
  <c r="U15" i="157"/>
  <c r="U16" i="157" s="1"/>
  <c r="H15" i="157"/>
  <c r="H16" i="157" s="1"/>
  <c r="H17" i="157" s="1"/>
  <c r="H18" i="157" s="1"/>
  <c r="H19" i="157" s="1"/>
  <c r="P15" i="158"/>
  <c r="P16" i="158" s="1"/>
  <c r="P17" i="158" s="1"/>
  <c r="P18" i="158" s="1"/>
  <c r="P19" i="158" s="1"/>
  <c r="K15" i="160"/>
  <c r="K16" i="160" s="1"/>
  <c r="K17" i="160" s="1"/>
  <c r="K18" i="160" s="1"/>
  <c r="K19" i="160" s="1"/>
  <c r="S15" i="160"/>
  <c r="S16" i="160" s="1"/>
  <c r="S17" i="160" s="1"/>
  <c r="S18" i="160" s="1"/>
  <c r="S19" i="160" s="1"/>
  <c r="I19" i="153"/>
  <c r="P679" i="7" s="1"/>
  <c r="I15" i="157"/>
  <c r="I16" i="157" s="1"/>
  <c r="I17" i="157" s="1"/>
  <c r="I18" i="157" s="1"/>
  <c r="I19" i="157" s="1"/>
  <c r="U15" i="159"/>
  <c r="U16" i="159" s="1"/>
  <c r="R15" i="158"/>
  <c r="R16" i="158" s="1"/>
  <c r="R17" i="158" s="1"/>
  <c r="R18" i="158" s="1"/>
  <c r="R19" i="158" s="1"/>
  <c r="M15" i="159"/>
  <c r="M16" i="159" s="1"/>
  <c r="M17" i="159" s="1"/>
  <c r="M18" i="159" s="1"/>
  <c r="M19" i="159" s="1"/>
  <c r="Q15" i="160"/>
  <c r="Q16" i="160" s="1"/>
  <c r="Q17" i="160" s="1"/>
  <c r="Q18" i="160" s="1"/>
  <c r="Q19" i="160" s="1"/>
  <c r="P582" i="7"/>
  <c r="L105" i="153"/>
  <c r="P605" i="174"/>
  <c r="J77" i="152"/>
  <c r="L77" i="152" s="1"/>
  <c r="R632" i="7"/>
  <c r="N124" i="175"/>
  <c r="O124" i="175" s="1"/>
  <c r="T124" i="175" s="1"/>
  <c r="N125" i="175"/>
  <c r="O125" i="175" s="1"/>
  <c r="T125" i="175" s="1"/>
  <c r="R633" i="7"/>
  <c r="I15" i="158"/>
  <c r="I16" i="158" s="1"/>
  <c r="I17" i="158" s="1"/>
  <c r="I18" i="158" s="1"/>
  <c r="I19" i="158" s="1"/>
  <c r="L91" i="154"/>
  <c r="Q607" i="174"/>
  <c r="P15" i="157"/>
  <c r="P16" i="157" s="1"/>
  <c r="P17" i="157" s="1"/>
  <c r="P18" i="157" s="1"/>
  <c r="P19" i="157" s="1"/>
  <c r="M15" i="160"/>
  <c r="M16" i="160" s="1"/>
  <c r="M17" i="160" s="1"/>
  <c r="M18" i="160" s="1"/>
  <c r="M19" i="160" s="1"/>
  <c r="H21" i="160"/>
  <c r="V21" i="160" s="1"/>
  <c r="P633" i="7"/>
  <c r="P613" i="174"/>
  <c r="L92" i="154"/>
  <c r="Q608" i="174"/>
  <c r="O635" i="7"/>
  <c r="O615" i="174"/>
  <c r="P76" i="152"/>
  <c r="L121" i="153"/>
  <c r="P608" i="174"/>
  <c r="P681" i="7"/>
  <c r="Q627" i="7"/>
  <c r="L15" i="157"/>
  <c r="L16" i="157" s="1"/>
  <c r="L17" i="157" s="1"/>
  <c r="L18" i="157" s="1"/>
  <c r="L19" i="157" s="1"/>
  <c r="K15" i="158"/>
  <c r="K16" i="158" s="1"/>
  <c r="K17" i="158" s="1"/>
  <c r="K18" i="158" s="1"/>
  <c r="K19" i="158" s="1"/>
  <c r="S15" i="158"/>
  <c r="S16" i="158" s="1"/>
  <c r="S17" i="158" s="1"/>
  <c r="S18" i="158" s="1"/>
  <c r="S19" i="158" s="1"/>
  <c r="L15" i="160"/>
  <c r="L16" i="160" s="1"/>
  <c r="L17" i="160" s="1"/>
  <c r="L18" i="160" s="1"/>
  <c r="L19" i="160" s="1"/>
  <c r="O592" i="7"/>
  <c r="P632" i="7"/>
  <c r="P612" i="174"/>
  <c r="L105" i="152"/>
  <c r="O605" i="174"/>
  <c r="I26" i="153"/>
  <c r="P654" i="174"/>
  <c r="O15" i="160"/>
  <c r="O16" i="160" s="1"/>
  <c r="O17" i="160" s="1"/>
  <c r="O18" i="160" s="1"/>
  <c r="O19" i="160" s="1"/>
  <c r="P592" i="7"/>
  <c r="L104" i="153"/>
  <c r="P604" i="174"/>
  <c r="R679" i="7"/>
  <c r="N158" i="175"/>
  <c r="O158" i="175" s="1"/>
  <c r="T158" i="175" s="1"/>
  <c r="T161" i="175" s="1"/>
  <c r="P651" i="174"/>
  <c r="O15" i="159"/>
  <c r="O16" i="159" s="1"/>
  <c r="O17" i="159" s="1"/>
  <c r="O18" i="159" s="1"/>
  <c r="O19" i="159" s="1"/>
  <c r="G15" i="160"/>
  <c r="G16" i="160" s="1"/>
  <c r="G17" i="160" s="1"/>
  <c r="G18" i="160" s="1"/>
  <c r="G19" i="160" s="1"/>
  <c r="P590" i="7"/>
  <c r="O633" i="7"/>
  <c r="O613" i="174"/>
  <c r="I26" i="152"/>
  <c r="O686" i="7" s="1"/>
  <c r="O654" i="174"/>
  <c r="N681" i="7"/>
  <c r="N653" i="174"/>
  <c r="Q592" i="7"/>
  <c r="L120" i="153"/>
  <c r="P607" i="174"/>
  <c r="O681" i="7"/>
  <c r="O653" i="174"/>
  <c r="G15" i="158"/>
  <c r="G16" i="158" s="1"/>
  <c r="G17" i="158" s="1"/>
  <c r="N15" i="158"/>
  <c r="N16" i="158" s="1"/>
  <c r="N17" i="158" s="1"/>
  <c r="N18" i="158" s="1"/>
  <c r="N19" i="158" s="1"/>
  <c r="R634" i="7"/>
  <c r="N126" i="175"/>
  <c r="O126" i="175" s="1"/>
  <c r="T126" i="175" s="1"/>
  <c r="J15" i="157"/>
  <c r="J16" i="157" s="1"/>
  <c r="J17" i="157" s="1"/>
  <c r="J18" i="157" s="1"/>
  <c r="J19" i="157" s="1"/>
  <c r="M15" i="158"/>
  <c r="M16" i="158" s="1"/>
  <c r="M17" i="158" s="1"/>
  <c r="M18" i="158" s="1"/>
  <c r="M19" i="158" s="1"/>
  <c r="U15" i="158"/>
  <c r="U16" i="158" s="1"/>
  <c r="H15" i="159"/>
  <c r="H16" i="159" s="1"/>
  <c r="P15" i="159"/>
  <c r="P16" i="159" s="1"/>
  <c r="P17" i="159" s="1"/>
  <c r="P18" i="159" s="1"/>
  <c r="P19" i="159" s="1"/>
  <c r="N15" i="160"/>
  <c r="N16" i="160" s="1"/>
  <c r="N17" i="160" s="1"/>
  <c r="N18" i="160" s="1"/>
  <c r="N19" i="160" s="1"/>
  <c r="H15" i="160"/>
  <c r="H16" i="160" s="1"/>
  <c r="H17" i="160" s="1"/>
  <c r="H18" i="160" s="1"/>
  <c r="H19" i="160" s="1"/>
  <c r="O590" i="7"/>
  <c r="J32" i="155"/>
  <c r="N119" i="175" s="1"/>
  <c r="O119" i="175" s="1"/>
  <c r="T119" i="175" s="1"/>
  <c r="J35" i="155"/>
  <c r="N118" i="175" s="1"/>
  <c r="O118" i="175" s="1"/>
  <c r="T118" i="175" s="1"/>
  <c r="J30" i="155"/>
  <c r="N117" i="175" s="1"/>
  <c r="O117" i="175" s="1"/>
  <c r="T117" i="175" s="1"/>
  <c r="J23" i="155"/>
  <c r="P626" i="7"/>
  <c r="T626" i="7" s="1"/>
  <c r="P628" i="7"/>
  <c r="J51" i="153"/>
  <c r="P600" i="174" s="1"/>
  <c r="J42" i="153"/>
  <c r="P598" i="174" s="1"/>
  <c r="P624" i="7"/>
  <c r="P682" i="7"/>
  <c r="P623" i="7"/>
  <c r="O37" i="153"/>
  <c r="O115" i="153" s="1"/>
  <c r="J58" i="153"/>
  <c r="O58" i="153" s="1"/>
  <c r="J49" i="153"/>
  <c r="P599" i="174" s="1"/>
  <c r="P627" i="7"/>
  <c r="T627" i="7" s="1"/>
  <c r="P89" i="152"/>
  <c r="O682" i="7"/>
  <c r="J58" i="152"/>
  <c r="J49" i="152"/>
  <c r="O599" i="174" s="1"/>
  <c r="I19" i="152"/>
  <c r="J51" i="152"/>
  <c r="O600" i="174" s="1"/>
  <c r="J83" i="152"/>
  <c r="O83" i="152" s="1"/>
  <c r="J87" i="152"/>
  <c r="J90" i="152" s="1"/>
  <c r="J42" i="152"/>
  <c r="O598" i="174" s="1"/>
  <c r="O624" i="7"/>
  <c r="I19" i="136"/>
  <c r="O87" i="3"/>
  <c r="O139" i="3"/>
  <c r="I15" i="160"/>
  <c r="I16" i="160" s="1"/>
  <c r="I22" i="160" s="1"/>
  <c r="V22" i="160" s="1"/>
  <c r="V20" i="160"/>
  <c r="R590" i="7" s="1"/>
  <c r="L15" i="159"/>
  <c r="L16" i="159" s="1"/>
  <c r="L17" i="159" s="1"/>
  <c r="L18" i="159" s="1"/>
  <c r="L19" i="159" s="1"/>
  <c r="J15" i="159"/>
  <c r="J16" i="159" s="1"/>
  <c r="J17" i="159" s="1"/>
  <c r="J18" i="159" s="1"/>
  <c r="J19" i="159" s="1"/>
  <c r="V21" i="159"/>
  <c r="G17" i="159"/>
  <c r="L15" i="158"/>
  <c r="L16" i="158" s="1"/>
  <c r="L17" i="158" s="1"/>
  <c r="L18" i="158" s="1"/>
  <c r="L19" i="158" s="1"/>
  <c r="V21" i="158"/>
  <c r="M15" i="157"/>
  <c r="M16" i="157" s="1"/>
  <c r="M17" i="157" s="1"/>
  <c r="M18" i="157" s="1"/>
  <c r="M19" i="157" s="1"/>
  <c r="V21" i="157"/>
  <c r="Q15" i="157"/>
  <c r="Q16" i="157" s="1"/>
  <c r="Q17" i="157" s="1"/>
  <c r="Q18" i="157" s="1"/>
  <c r="Q19" i="157" s="1"/>
  <c r="G15" i="157"/>
  <c r="G16" i="157" s="1"/>
  <c r="O15" i="157"/>
  <c r="O16" i="157" s="1"/>
  <c r="O17" i="157" s="1"/>
  <c r="O18" i="157" s="1"/>
  <c r="O19" i="157" s="1"/>
  <c r="S15" i="157"/>
  <c r="S16" i="157" s="1"/>
  <c r="S17" i="157" s="1"/>
  <c r="S18" i="157" s="1"/>
  <c r="S19" i="157" s="1"/>
  <c r="O111" i="3"/>
  <c r="X635" i="7"/>
  <c r="T621" i="7"/>
  <c r="N688" i="7"/>
  <c r="X622" i="7"/>
  <c r="P688" i="7"/>
  <c r="O688" i="7"/>
  <c r="R688" i="7"/>
  <c r="O17" i="3"/>
  <c r="M86" i="3"/>
  <c r="N86" i="3" s="1"/>
  <c r="O83" i="3" s="1"/>
  <c r="M97" i="3"/>
  <c r="N97" i="3" s="1"/>
  <c r="O94" i="3" s="1"/>
  <c r="O104" i="3"/>
  <c r="O98" i="3"/>
  <c r="O76" i="3"/>
  <c r="M75" i="3"/>
  <c r="N75" i="3" s="1"/>
  <c r="O72" i="3" s="1"/>
  <c r="N66" i="3"/>
  <c r="O64" i="3" s="1"/>
  <c r="M58" i="3"/>
  <c r="N58" i="3" s="1"/>
  <c r="O56" i="3" s="1"/>
  <c r="O45" i="3"/>
  <c r="M44" i="3"/>
  <c r="N44" i="3" s="1"/>
  <c r="O40" i="3" s="1"/>
  <c r="T611" i="7"/>
  <c r="T609" i="7"/>
  <c r="T608" i="7"/>
  <c r="J53" i="155"/>
  <c r="L53" i="155" s="1"/>
  <c r="P54" i="155"/>
  <c r="J55" i="155"/>
  <c r="L55" i="155" s="1"/>
  <c r="P43" i="155"/>
  <c r="P64" i="155"/>
  <c r="J65" i="155"/>
  <c r="L65" i="155" s="1"/>
  <c r="P66" i="155"/>
  <c r="P36" i="154"/>
  <c r="P47" i="154"/>
  <c r="P57" i="154"/>
  <c r="J58" i="154"/>
  <c r="L58" i="154" s="1"/>
  <c r="P59" i="154"/>
  <c r="J52" i="156"/>
  <c r="O52" i="156" s="1"/>
  <c r="J62" i="156"/>
  <c r="L62" i="156" s="1"/>
  <c r="Q95" i="156"/>
  <c r="K95" i="156"/>
  <c r="J63" i="156"/>
  <c r="O63" i="156" s="1"/>
  <c r="R95" i="156"/>
  <c r="J71" i="156"/>
  <c r="J31" i="156"/>
  <c r="O34" i="156"/>
  <c r="J37" i="156"/>
  <c r="L78" i="156"/>
  <c r="J81" i="156"/>
  <c r="P36" i="156"/>
  <c r="J46" i="156"/>
  <c r="P47" i="156"/>
  <c r="J48" i="156"/>
  <c r="L48" i="156" s="1"/>
  <c r="L52" i="156"/>
  <c r="J58" i="156"/>
  <c r="L58" i="156" s="1"/>
  <c r="P59" i="156"/>
  <c r="J53" i="156"/>
  <c r="J64" i="156"/>
  <c r="Q102" i="155"/>
  <c r="R102" i="155"/>
  <c r="J78" i="155"/>
  <c r="L75" i="155"/>
  <c r="J67" i="155"/>
  <c r="L64" i="155"/>
  <c r="L69" i="155"/>
  <c r="K102" i="155"/>
  <c r="J88" i="155"/>
  <c r="J59" i="155"/>
  <c r="P69" i="155"/>
  <c r="J70" i="155"/>
  <c r="J44" i="155"/>
  <c r="J60" i="155"/>
  <c r="J71" i="155"/>
  <c r="J46" i="154"/>
  <c r="L46" i="154" s="1"/>
  <c r="J48" i="154"/>
  <c r="L48" i="154" s="1"/>
  <c r="J31" i="154"/>
  <c r="J82" i="153"/>
  <c r="O82" i="153" s="1"/>
  <c r="J92" i="153"/>
  <c r="L92" i="153" s="1"/>
  <c r="J93" i="153"/>
  <c r="O93" i="153" s="1"/>
  <c r="J78" i="152"/>
  <c r="L78" i="152" s="1"/>
  <c r="Q95" i="154"/>
  <c r="R95" i="154"/>
  <c r="J71" i="154"/>
  <c r="L68" i="154"/>
  <c r="L57" i="154"/>
  <c r="L62" i="154"/>
  <c r="K95" i="154"/>
  <c r="J81" i="154"/>
  <c r="J52" i="154"/>
  <c r="P62" i="154"/>
  <c r="J63" i="154"/>
  <c r="J37" i="154"/>
  <c r="J53" i="154"/>
  <c r="J64" i="154"/>
  <c r="Q124" i="153"/>
  <c r="J101" i="153"/>
  <c r="L98" i="153"/>
  <c r="K124" i="153"/>
  <c r="O64" i="153"/>
  <c r="O117" i="153" s="1"/>
  <c r="J67" i="153"/>
  <c r="L87" i="153"/>
  <c r="L108" i="153"/>
  <c r="J111" i="153"/>
  <c r="I23" i="153"/>
  <c r="P655" i="174" s="1"/>
  <c r="P66" i="153"/>
  <c r="J76" i="153"/>
  <c r="P77" i="153"/>
  <c r="J78" i="153"/>
  <c r="L78" i="153" s="1"/>
  <c r="P87" i="153"/>
  <c r="J88" i="153"/>
  <c r="L88" i="153" s="1"/>
  <c r="P89" i="153"/>
  <c r="L93" i="153"/>
  <c r="J83" i="153"/>
  <c r="J94" i="153"/>
  <c r="J111" i="152"/>
  <c r="P66" i="152"/>
  <c r="P88" i="152"/>
  <c r="J94" i="152"/>
  <c r="O94" i="152" s="1"/>
  <c r="J104" i="152"/>
  <c r="O604" i="174" s="1"/>
  <c r="Q124" i="152"/>
  <c r="I23" i="152"/>
  <c r="O655" i="174" s="1"/>
  <c r="R124" i="152"/>
  <c r="L92" i="152"/>
  <c r="J101" i="152"/>
  <c r="K124" i="152"/>
  <c r="O115" i="152"/>
  <c r="O114" i="152"/>
  <c r="J82" i="152"/>
  <c r="L83" i="152"/>
  <c r="P92" i="152"/>
  <c r="J93" i="152"/>
  <c r="L94" i="152"/>
  <c r="L98" i="152"/>
  <c r="J67" i="152"/>
  <c r="L76" i="152"/>
  <c r="L108" i="152"/>
  <c r="O25" i="3"/>
  <c r="M24" i="3"/>
  <c r="N24" i="3" s="1"/>
  <c r="O21" i="3" s="1"/>
  <c r="M16" i="3"/>
  <c r="N16" i="3" s="1"/>
  <c r="O13" i="3" s="1"/>
  <c r="T127" i="175" l="1"/>
  <c r="L173" i="60"/>
  <c r="Y611" i="7"/>
  <c r="L233" i="60"/>
  <c r="Y626" i="7"/>
  <c r="M233" i="60" s="1"/>
  <c r="L211" i="60"/>
  <c r="Y608" i="7"/>
  <c r="L87" i="60"/>
  <c r="Y621" i="7"/>
  <c r="L75" i="60"/>
  <c r="Y609" i="7"/>
  <c r="L485" i="60"/>
  <c r="Y627" i="7"/>
  <c r="M485" i="60" s="1"/>
  <c r="O35" i="155"/>
  <c r="R607" i="174"/>
  <c r="W607" i="174" s="1"/>
  <c r="J84" i="152"/>
  <c r="J60" i="154"/>
  <c r="N96" i="175"/>
  <c r="O96" i="175" s="1"/>
  <c r="T96" i="175" s="1"/>
  <c r="R591" i="7"/>
  <c r="R582" i="7"/>
  <c r="N89" i="175"/>
  <c r="O89" i="175" s="1"/>
  <c r="T89" i="175" s="1"/>
  <c r="S628" i="7"/>
  <c r="T628" i="7" s="1"/>
  <c r="N39" i="176"/>
  <c r="O39" i="176" s="1"/>
  <c r="T39" i="176" s="1"/>
  <c r="T40" i="176" s="1"/>
  <c r="I27" i="153"/>
  <c r="P658" i="174"/>
  <c r="R643" i="7"/>
  <c r="N134" i="175"/>
  <c r="O134" i="175" s="1"/>
  <c r="T134" i="175" s="1"/>
  <c r="T136" i="175" s="1"/>
  <c r="H20" i="159"/>
  <c r="V20" i="159" s="1"/>
  <c r="H17" i="159"/>
  <c r="H18" i="159" s="1"/>
  <c r="H19" i="159" s="1"/>
  <c r="I27" i="152"/>
  <c r="O658" i="174"/>
  <c r="Q582" i="7"/>
  <c r="Q566" i="174"/>
  <c r="P686" i="7"/>
  <c r="P622" i="7"/>
  <c r="P603" i="174"/>
  <c r="R620" i="7"/>
  <c r="T620" i="7" s="1"/>
  <c r="N120" i="175"/>
  <c r="O120" i="175" s="1"/>
  <c r="T120" i="175" s="1"/>
  <c r="T121" i="175" s="1"/>
  <c r="O643" i="7"/>
  <c r="O623" i="174"/>
  <c r="P643" i="7"/>
  <c r="P623" i="174"/>
  <c r="V16" i="159"/>
  <c r="O679" i="7"/>
  <c r="O651" i="174"/>
  <c r="O619" i="7"/>
  <c r="O601" i="174"/>
  <c r="P635" i="7"/>
  <c r="P615" i="174"/>
  <c r="P95" i="154"/>
  <c r="P574" i="174"/>
  <c r="P591" i="7"/>
  <c r="O632" i="7"/>
  <c r="O612" i="174"/>
  <c r="O622" i="7"/>
  <c r="O603" i="174"/>
  <c r="O634" i="7"/>
  <c r="O614" i="174"/>
  <c r="Q574" i="174"/>
  <c r="Q591" i="7"/>
  <c r="O58" i="152"/>
  <c r="P619" i="7"/>
  <c r="P601" i="174"/>
  <c r="P634" i="7"/>
  <c r="P614" i="174"/>
  <c r="N97" i="175"/>
  <c r="O97" i="175" s="1"/>
  <c r="T97" i="175" s="1"/>
  <c r="R592" i="7"/>
  <c r="O582" i="7"/>
  <c r="O566" i="174"/>
  <c r="O715" i="7"/>
  <c r="O678" i="174"/>
  <c r="O574" i="174"/>
  <c r="O591" i="7"/>
  <c r="N679" i="7"/>
  <c r="N651" i="174"/>
  <c r="R653" i="174"/>
  <c r="W653" i="174" s="1"/>
  <c r="R608" i="174"/>
  <c r="W608" i="174" s="1"/>
  <c r="R616" i="7"/>
  <c r="O30" i="155"/>
  <c r="O32" i="155"/>
  <c r="R619" i="7"/>
  <c r="P102" i="155"/>
  <c r="R617" i="7"/>
  <c r="J38" i="155"/>
  <c r="I24" i="153"/>
  <c r="P656" i="174" s="1"/>
  <c r="P683" i="7"/>
  <c r="P616" i="7"/>
  <c r="O42" i="153"/>
  <c r="L82" i="153"/>
  <c r="J61" i="153"/>
  <c r="P617" i="7"/>
  <c r="O49" i="153"/>
  <c r="P124" i="153"/>
  <c r="O51" i="153"/>
  <c r="P618" i="7"/>
  <c r="O42" i="152"/>
  <c r="O616" i="7"/>
  <c r="O618" i="7"/>
  <c r="O51" i="152"/>
  <c r="L87" i="152"/>
  <c r="J61" i="152"/>
  <c r="I24" i="152"/>
  <c r="O656" i="174" s="1"/>
  <c r="O683" i="7"/>
  <c r="L104" i="152"/>
  <c r="O623" i="7"/>
  <c r="O49" i="152"/>
  <c r="O617" i="7"/>
  <c r="M75" i="60"/>
  <c r="M211" i="60"/>
  <c r="X621" i="7"/>
  <c r="X651" i="7"/>
  <c r="M49" i="60" s="1"/>
  <c r="O138" i="3"/>
  <c r="X664" i="7"/>
  <c r="X628" i="7"/>
  <c r="V16" i="160"/>
  <c r="V17" i="160"/>
  <c r="G18" i="159"/>
  <c r="V17" i="158"/>
  <c r="G18" i="158"/>
  <c r="V16" i="158"/>
  <c r="G17" i="157"/>
  <c r="V16" i="157"/>
  <c r="T688" i="7"/>
  <c r="O93" i="3"/>
  <c r="X619" i="7"/>
  <c r="O82" i="3"/>
  <c r="O71" i="3"/>
  <c r="X618" i="7"/>
  <c r="O63" i="3"/>
  <c r="X612" i="7"/>
  <c r="M367" i="60" s="1"/>
  <c r="O55" i="3"/>
  <c r="X611" i="7"/>
  <c r="M173" i="60" s="1"/>
  <c r="X610" i="7"/>
  <c r="M355" i="60" s="1"/>
  <c r="O39" i="3"/>
  <c r="O20" i="3"/>
  <c r="X582" i="7"/>
  <c r="J61" i="155"/>
  <c r="J65" i="154"/>
  <c r="J54" i="154"/>
  <c r="J65" i="156"/>
  <c r="L63" i="156"/>
  <c r="J60" i="156"/>
  <c r="P95" i="156"/>
  <c r="L46" i="156"/>
  <c r="J54" i="156"/>
  <c r="L53" i="156"/>
  <c r="O53" i="156"/>
  <c r="L64" i="156"/>
  <c r="O64" i="156"/>
  <c r="O59" i="155"/>
  <c r="L59" i="155"/>
  <c r="O60" i="155"/>
  <c r="L60" i="155"/>
  <c r="L71" i="155"/>
  <c r="O71" i="155"/>
  <c r="O70" i="155"/>
  <c r="L70" i="155"/>
  <c r="J72" i="155"/>
  <c r="L53" i="154"/>
  <c r="O53" i="154"/>
  <c r="O52" i="154"/>
  <c r="L52" i="154"/>
  <c r="L64" i="154"/>
  <c r="O64" i="154"/>
  <c r="O63" i="154"/>
  <c r="L63" i="154"/>
  <c r="L83" i="153"/>
  <c r="O83" i="153"/>
  <c r="L94" i="153"/>
  <c r="O94" i="153"/>
  <c r="L76" i="153"/>
  <c r="J84" i="153"/>
  <c r="J95" i="153"/>
  <c r="J90" i="153"/>
  <c r="P124" i="152"/>
  <c r="L93" i="152"/>
  <c r="O93" i="152"/>
  <c r="J95" i="152"/>
  <c r="L82" i="152"/>
  <c r="O82" i="152"/>
  <c r="O12" i="3"/>
  <c r="X577" i="7"/>
  <c r="O21" i="150"/>
  <c r="N21" i="150"/>
  <c r="I21" i="150"/>
  <c r="K21" i="150" s="1"/>
  <c r="M21" i="150" s="1"/>
  <c r="O20" i="150"/>
  <c r="N20" i="150"/>
  <c r="I20" i="150"/>
  <c r="K20" i="150" s="1"/>
  <c r="M20" i="150" s="1"/>
  <c r="O19" i="150"/>
  <c r="N19" i="150"/>
  <c r="I19" i="150"/>
  <c r="K19" i="150" s="1"/>
  <c r="M19" i="150" s="1"/>
  <c r="O18" i="150"/>
  <c r="N18" i="150"/>
  <c r="I18" i="150"/>
  <c r="O17" i="150"/>
  <c r="N17" i="150"/>
  <c r="I17" i="150"/>
  <c r="K17" i="150" s="1"/>
  <c r="M17" i="150" s="1"/>
  <c r="O16" i="150"/>
  <c r="N16" i="150"/>
  <c r="I16" i="150"/>
  <c r="K16" i="150" s="1"/>
  <c r="M16" i="150" s="1"/>
  <c r="O15" i="150"/>
  <c r="N15" i="150"/>
  <c r="I15" i="150"/>
  <c r="K15" i="150" s="1"/>
  <c r="M15" i="150" s="1"/>
  <c r="O14" i="150"/>
  <c r="N14" i="150"/>
  <c r="I14" i="150"/>
  <c r="K14" i="150" s="1"/>
  <c r="M14" i="150" s="1"/>
  <c r="O13" i="150"/>
  <c r="N13" i="150"/>
  <c r="I13" i="150"/>
  <c r="K13" i="150" s="1"/>
  <c r="M13" i="150" s="1"/>
  <c r="I12" i="150"/>
  <c r="K12" i="150" s="1"/>
  <c r="M12" i="150" s="1"/>
  <c r="K6" i="150"/>
  <c r="E6" i="150"/>
  <c r="K5" i="150"/>
  <c r="E5" i="150"/>
  <c r="N4" i="150"/>
  <c r="K4" i="150"/>
  <c r="E4" i="150"/>
  <c r="J27" i="149"/>
  <c r="J26" i="149"/>
  <c r="J25" i="149"/>
  <c r="J24" i="149"/>
  <c r="O25" i="149"/>
  <c r="N25" i="149"/>
  <c r="I25" i="149"/>
  <c r="O24" i="149"/>
  <c r="N24" i="149"/>
  <c r="I24" i="149"/>
  <c r="O26" i="149"/>
  <c r="N26" i="149"/>
  <c r="I26" i="149"/>
  <c r="J22" i="149"/>
  <c r="J21" i="149"/>
  <c r="J20" i="149"/>
  <c r="J18" i="149"/>
  <c r="J14" i="149"/>
  <c r="J13" i="149"/>
  <c r="O19" i="149"/>
  <c r="N19" i="149"/>
  <c r="I19" i="149"/>
  <c r="K19" i="149" s="1"/>
  <c r="M19" i="149" s="1"/>
  <c r="O18" i="149"/>
  <c r="N18" i="149"/>
  <c r="I18" i="149"/>
  <c r="O17" i="149"/>
  <c r="N17" i="149"/>
  <c r="I17" i="149"/>
  <c r="K17" i="149" s="1"/>
  <c r="M17" i="149" s="1"/>
  <c r="O16" i="149"/>
  <c r="N16" i="149"/>
  <c r="I16" i="149"/>
  <c r="K16" i="149" s="1"/>
  <c r="M16" i="149" s="1"/>
  <c r="O15" i="149"/>
  <c r="N15" i="149"/>
  <c r="I15" i="149"/>
  <c r="K15" i="149" s="1"/>
  <c r="M15" i="149" s="1"/>
  <c r="O29" i="149"/>
  <c r="O27" i="149"/>
  <c r="O23" i="149"/>
  <c r="O22" i="149"/>
  <c r="O21" i="149"/>
  <c r="O20" i="149"/>
  <c r="O14" i="149"/>
  <c r="O13" i="149"/>
  <c r="O12" i="149"/>
  <c r="N29" i="149"/>
  <c r="I29" i="149"/>
  <c r="K29" i="149" s="1"/>
  <c r="M29" i="149" s="1"/>
  <c r="N28" i="149"/>
  <c r="I28" i="149"/>
  <c r="K28" i="149" s="1"/>
  <c r="M28" i="149" s="1"/>
  <c r="N27" i="149"/>
  <c r="I27" i="149"/>
  <c r="K27" i="149" s="1"/>
  <c r="M27" i="149" s="1"/>
  <c r="N23" i="149"/>
  <c r="I23" i="149"/>
  <c r="K23" i="149" s="1"/>
  <c r="M23" i="149" s="1"/>
  <c r="N22" i="149"/>
  <c r="I22" i="149"/>
  <c r="N21" i="149"/>
  <c r="I21" i="149"/>
  <c r="K21" i="149" s="1"/>
  <c r="M21" i="149" s="1"/>
  <c r="N20" i="149"/>
  <c r="I20" i="149"/>
  <c r="N14" i="149"/>
  <c r="I14" i="149"/>
  <c r="N13" i="149"/>
  <c r="I13" i="149"/>
  <c r="N12" i="149"/>
  <c r="I12" i="149"/>
  <c r="K12" i="149" s="1"/>
  <c r="M12" i="149" s="1"/>
  <c r="K6" i="149"/>
  <c r="E6" i="149"/>
  <c r="K5" i="149"/>
  <c r="E5" i="149"/>
  <c r="N4" i="149"/>
  <c r="K4" i="149"/>
  <c r="E4" i="149"/>
  <c r="J15" i="148"/>
  <c r="O21" i="148"/>
  <c r="N21" i="148"/>
  <c r="I21" i="148"/>
  <c r="K21" i="148" s="1"/>
  <c r="M21" i="148" s="1"/>
  <c r="O20" i="148"/>
  <c r="N20" i="148"/>
  <c r="I20" i="148"/>
  <c r="K20" i="148" s="1"/>
  <c r="M20" i="148" s="1"/>
  <c r="N19" i="148"/>
  <c r="I19" i="148"/>
  <c r="K19" i="148" s="1"/>
  <c r="M19" i="148" s="1"/>
  <c r="N18" i="148"/>
  <c r="I18" i="148"/>
  <c r="K18" i="148" s="1"/>
  <c r="M18" i="148" s="1"/>
  <c r="N17" i="148"/>
  <c r="I17" i="148"/>
  <c r="K17" i="148" s="1"/>
  <c r="M17" i="148" s="1"/>
  <c r="N16" i="148"/>
  <c r="I16" i="148"/>
  <c r="K16" i="148" s="1"/>
  <c r="M16" i="148" s="1"/>
  <c r="N15" i="148"/>
  <c r="I15" i="148"/>
  <c r="N14" i="148"/>
  <c r="I14" i="148"/>
  <c r="N13" i="148"/>
  <c r="I13" i="148"/>
  <c r="N12" i="148"/>
  <c r="I12" i="148"/>
  <c r="K6" i="148"/>
  <c r="E6" i="148"/>
  <c r="K5" i="148"/>
  <c r="E5" i="148"/>
  <c r="N4" i="148"/>
  <c r="K4" i="148"/>
  <c r="E4" i="148"/>
  <c r="J77" i="98"/>
  <c r="J76" i="98"/>
  <c r="J75" i="98"/>
  <c r="J72" i="98"/>
  <c r="J68" i="98"/>
  <c r="J63" i="98"/>
  <c r="I74" i="98"/>
  <c r="K74" i="98" s="1"/>
  <c r="M74" i="98" s="1"/>
  <c r="I73" i="98"/>
  <c r="K73" i="98" s="1"/>
  <c r="M73" i="98" s="1"/>
  <c r="I72" i="98"/>
  <c r="I70" i="98"/>
  <c r="K70" i="98" s="1"/>
  <c r="M70" i="98" s="1"/>
  <c r="I69" i="98"/>
  <c r="K69" i="98" s="1"/>
  <c r="M69" i="98" s="1"/>
  <c r="I68" i="98"/>
  <c r="I67" i="98"/>
  <c r="K67" i="98" s="1"/>
  <c r="M67" i="98" s="1"/>
  <c r="I66" i="98"/>
  <c r="K66" i="98" s="1"/>
  <c r="M66" i="98" s="1"/>
  <c r="O78" i="98"/>
  <c r="N78" i="98"/>
  <c r="I78" i="98"/>
  <c r="K78" i="98" s="1"/>
  <c r="M78" i="98" s="1"/>
  <c r="I77" i="98"/>
  <c r="I76" i="98"/>
  <c r="I75" i="98"/>
  <c r="I71" i="98"/>
  <c r="K71" i="98" s="1"/>
  <c r="M71" i="98" s="1"/>
  <c r="I65" i="98"/>
  <c r="K65" i="98" s="1"/>
  <c r="M65" i="98" s="1"/>
  <c r="I64" i="98"/>
  <c r="K64" i="98" s="1"/>
  <c r="M64" i="98" s="1"/>
  <c r="I63" i="98"/>
  <c r="I49" i="98"/>
  <c r="K49" i="98" s="1"/>
  <c r="M49" i="98" s="1"/>
  <c r="J43" i="98"/>
  <c r="J42" i="98"/>
  <c r="J41" i="98"/>
  <c r="J40" i="98"/>
  <c r="J38" i="98"/>
  <c r="J37" i="98"/>
  <c r="J36" i="98"/>
  <c r="J34" i="98"/>
  <c r="J33" i="98"/>
  <c r="J31" i="98"/>
  <c r="J29" i="98"/>
  <c r="J26" i="98"/>
  <c r="J23" i="98"/>
  <c r="J22" i="98"/>
  <c r="J21" i="98"/>
  <c r="J15" i="98"/>
  <c r="J14" i="98"/>
  <c r="J13" i="98"/>
  <c r="J12" i="98"/>
  <c r="O26" i="98"/>
  <c r="N26" i="98"/>
  <c r="I26" i="98"/>
  <c r="O25" i="98"/>
  <c r="N25" i="98"/>
  <c r="I25" i="98"/>
  <c r="K25" i="98" s="1"/>
  <c r="M25" i="98" s="1"/>
  <c r="O24" i="98"/>
  <c r="N24" i="98"/>
  <c r="I24" i="98"/>
  <c r="K24" i="98" s="1"/>
  <c r="M24" i="98" s="1"/>
  <c r="O23" i="98"/>
  <c r="N23" i="98"/>
  <c r="I23" i="98"/>
  <c r="O22" i="98"/>
  <c r="N22" i="98"/>
  <c r="I22" i="98"/>
  <c r="O21" i="98"/>
  <c r="N21" i="98"/>
  <c r="I21" i="98"/>
  <c r="O20" i="98"/>
  <c r="N20" i="98"/>
  <c r="I20" i="98"/>
  <c r="K20" i="98" s="1"/>
  <c r="M20" i="98" s="1"/>
  <c r="O19" i="98"/>
  <c r="N19" i="98"/>
  <c r="I19" i="98"/>
  <c r="K19" i="98" s="1"/>
  <c r="M19" i="98" s="1"/>
  <c r="O18" i="98"/>
  <c r="N18" i="98"/>
  <c r="I18" i="98"/>
  <c r="O17" i="98"/>
  <c r="N17" i="98"/>
  <c r="I17" i="98"/>
  <c r="K17" i="98" s="1"/>
  <c r="M17" i="98" s="1"/>
  <c r="O16" i="98"/>
  <c r="N16" i="98"/>
  <c r="I16" i="98"/>
  <c r="K16" i="98" s="1"/>
  <c r="M16" i="98" s="1"/>
  <c r="O15" i="98"/>
  <c r="N15" i="98"/>
  <c r="I15" i="98"/>
  <c r="O14" i="98"/>
  <c r="N14" i="98"/>
  <c r="I14" i="98"/>
  <c r="O33" i="98"/>
  <c r="N33" i="98"/>
  <c r="I33" i="98"/>
  <c r="K33" i="98" s="1"/>
  <c r="M33" i="98" s="1"/>
  <c r="O32" i="98"/>
  <c r="N32" i="98"/>
  <c r="I32" i="98"/>
  <c r="K32" i="98" s="1"/>
  <c r="M32" i="98" s="1"/>
  <c r="O31" i="98"/>
  <c r="N31" i="98"/>
  <c r="I31" i="98"/>
  <c r="O30" i="98"/>
  <c r="N30" i="98"/>
  <c r="I30" i="98"/>
  <c r="K30" i="98" s="1"/>
  <c r="M30" i="98" s="1"/>
  <c r="O29" i="98"/>
  <c r="N29" i="98"/>
  <c r="I29" i="98"/>
  <c r="O28" i="98"/>
  <c r="N28" i="98"/>
  <c r="I28" i="98"/>
  <c r="K28" i="98" s="1"/>
  <c r="M28" i="98" s="1"/>
  <c r="O27" i="98"/>
  <c r="N27" i="98"/>
  <c r="I27" i="98"/>
  <c r="K27" i="98" s="1"/>
  <c r="M27" i="98" s="1"/>
  <c r="O40" i="98"/>
  <c r="N40" i="98"/>
  <c r="I40" i="98"/>
  <c r="O39" i="98"/>
  <c r="N39" i="98"/>
  <c r="I39" i="98"/>
  <c r="K39" i="98" s="1"/>
  <c r="M39" i="98" s="1"/>
  <c r="O38" i="98"/>
  <c r="N38" i="98"/>
  <c r="I38" i="98"/>
  <c r="O37" i="98"/>
  <c r="N37" i="98"/>
  <c r="I37" i="98"/>
  <c r="O36" i="98"/>
  <c r="N36" i="98"/>
  <c r="I36" i="98"/>
  <c r="O35" i="98"/>
  <c r="N35" i="98"/>
  <c r="I35" i="98"/>
  <c r="K35" i="98" s="1"/>
  <c r="M35" i="98" s="1"/>
  <c r="O34" i="98"/>
  <c r="N34" i="98"/>
  <c r="I34" i="98"/>
  <c r="K34" i="98" s="1"/>
  <c r="M34" i="98" s="1"/>
  <c r="J76" i="97"/>
  <c r="J73" i="97"/>
  <c r="J70" i="97"/>
  <c r="J69" i="97"/>
  <c r="J71" i="97"/>
  <c r="I71" i="97"/>
  <c r="I72" i="97"/>
  <c r="K72" i="97" s="1"/>
  <c r="O77" i="97"/>
  <c r="N77" i="97"/>
  <c r="I77" i="97"/>
  <c r="K77" i="97" s="1"/>
  <c r="M77" i="97" s="1"/>
  <c r="I76" i="97"/>
  <c r="I75" i="97"/>
  <c r="K75" i="97" s="1"/>
  <c r="M75" i="97" s="1"/>
  <c r="I74" i="97"/>
  <c r="K74" i="97" s="1"/>
  <c r="M74" i="97" s="1"/>
  <c r="I73" i="97"/>
  <c r="I70" i="97"/>
  <c r="I69" i="97"/>
  <c r="I68" i="97"/>
  <c r="K68" i="97" s="1"/>
  <c r="M68" i="97" s="1"/>
  <c r="I67" i="97"/>
  <c r="K67" i="97" s="1"/>
  <c r="M67" i="97" s="1"/>
  <c r="I66" i="97"/>
  <c r="K66" i="97" s="1"/>
  <c r="M66" i="97" s="1"/>
  <c r="J46" i="97"/>
  <c r="J45" i="97"/>
  <c r="J44" i="97"/>
  <c r="J43" i="97"/>
  <c r="J41" i="97"/>
  <c r="J40" i="97"/>
  <c r="J39" i="97"/>
  <c r="J36" i="97"/>
  <c r="J35" i="97"/>
  <c r="J34" i="97"/>
  <c r="J32" i="97"/>
  <c r="J30" i="97"/>
  <c r="J28" i="97"/>
  <c r="J25" i="97"/>
  <c r="J22" i="97"/>
  <c r="J21" i="97"/>
  <c r="J15" i="97"/>
  <c r="J14" i="97"/>
  <c r="J13" i="97"/>
  <c r="J12" i="97"/>
  <c r="O29" i="97"/>
  <c r="N29" i="97"/>
  <c r="I29" i="97"/>
  <c r="K29" i="97" s="1"/>
  <c r="M29" i="97" s="1"/>
  <c r="O28" i="97"/>
  <c r="N28" i="97"/>
  <c r="I28" i="97"/>
  <c r="O27" i="97"/>
  <c r="N27" i="97"/>
  <c r="I27" i="97"/>
  <c r="K27" i="97" s="1"/>
  <c r="M27" i="97" s="1"/>
  <c r="O26" i="97"/>
  <c r="N26" i="97"/>
  <c r="I26" i="97"/>
  <c r="K26" i="97" s="1"/>
  <c r="M26" i="97" s="1"/>
  <c r="O25" i="97"/>
  <c r="N25" i="97"/>
  <c r="I25" i="97"/>
  <c r="O24" i="97"/>
  <c r="N24" i="97"/>
  <c r="I24" i="97"/>
  <c r="K24" i="97" s="1"/>
  <c r="M24" i="97" s="1"/>
  <c r="O23" i="97"/>
  <c r="N23" i="97"/>
  <c r="I23" i="97"/>
  <c r="K23" i="97" s="1"/>
  <c r="M23" i="97" s="1"/>
  <c r="O22" i="97"/>
  <c r="N22" i="97"/>
  <c r="I22" i="97"/>
  <c r="O21" i="97"/>
  <c r="N21" i="97"/>
  <c r="I21" i="97"/>
  <c r="O20" i="97"/>
  <c r="N20" i="97"/>
  <c r="I20" i="97"/>
  <c r="K20" i="97" s="1"/>
  <c r="M20" i="97" s="1"/>
  <c r="O19" i="97"/>
  <c r="N19" i="97"/>
  <c r="I19" i="97"/>
  <c r="K19" i="97" s="1"/>
  <c r="M19" i="97" s="1"/>
  <c r="O18" i="97"/>
  <c r="N18" i="97"/>
  <c r="I18" i="97"/>
  <c r="K18" i="97" s="1"/>
  <c r="M18" i="97" s="1"/>
  <c r="O17" i="97"/>
  <c r="N17" i="97"/>
  <c r="I17" i="97"/>
  <c r="K17" i="97" s="1"/>
  <c r="M17" i="97" s="1"/>
  <c r="O42" i="97"/>
  <c r="N42" i="97"/>
  <c r="I42" i="97"/>
  <c r="K42" i="97" s="1"/>
  <c r="M42" i="97" s="1"/>
  <c r="O41" i="97"/>
  <c r="N41" i="97"/>
  <c r="I41" i="97"/>
  <c r="O40" i="97"/>
  <c r="N40" i="97"/>
  <c r="I40" i="97"/>
  <c r="O39" i="97"/>
  <c r="N39" i="97"/>
  <c r="I39" i="97"/>
  <c r="K39" i="97" s="1"/>
  <c r="M39" i="97" s="1"/>
  <c r="O38" i="97"/>
  <c r="N38" i="97"/>
  <c r="I38" i="97"/>
  <c r="K38" i="97" s="1"/>
  <c r="M38" i="97" s="1"/>
  <c r="O37" i="97"/>
  <c r="N37" i="97"/>
  <c r="I37" i="97"/>
  <c r="K37" i="97" s="1"/>
  <c r="M37" i="97" s="1"/>
  <c r="O36" i="97"/>
  <c r="N36" i="97"/>
  <c r="I36" i="97"/>
  <c r="O35" i="97"/>
  <c r="N35" i="97"/>
  <c r="I35" i="97"/>
  <c r="K35" i="97" s="1"/>
  <c r="M35" i="97" s="1"/>
  <c r="O34" i="97"/>
  <c r="N34" i="97"/>
  <c r="I34" i="97"/>
  <c r="K34" i="97" s="1"/>
  <c r="M34" i="97" s="1"/>
  <c r="O33" i="97"/>
  <c r="N33" i="97"/>
  <c r="I33" i="97"/>
  <c r="K33" i="97" s="1"/>
  <c r="M33" i="97" s="1"/>
  <c r="O32" i="97"/>
  <c r="N32" i="97"/>
  <c r="I32" i="97"/>
  <c r="O31" i="97"/>
  <c r="N31" i="97"/>
  <c r="I31" i="97"/>
  <c r="K31" i="97" s="1"/>
  <c r="M31" i="97" s="1"/>
  <c r="O30" i="97"/>
  <c r="N30" i="97"/>
  <c r="I30" i="97"/>
  <c r="O46" i="97"/>
  <c r="N46" i="97"/>
  <c r="I46" i="97"/>
  <c r="O45" i="97"/>
  <c r="N45" i="97"/>
  <c r="I45" i="97"/>
  <c r="O44" i="97"/>
  <c r="N44" i="97"/>
  <c r="I44" i="97"/>
  <c r="K44" i="97" s="1"/>
  <c r="M44" i="97" s="1"/>
  <c r="O43" i="97"/>
  <c r="N43" i="97"/>
  <c r="I43" i="97"/>
  <c r="K43" i="97" s="1"/>
  <c r="M43" i="97" s="1"/>
  <c r="G31" i="30"/>
  <c r="G29" i="30"/>
  <c r="AK27" i="30"/>
  <c r="AK29" i="30" s="1"/>
  <c r="AK32" i="30" s="1"/>
  <c r="AK33" i="30" s="1"/>
  <c r="AJ27" i="30"/>
  <c r="AI27" i="30"/>
  <c r="AH27" i="30"/>
  <c r="AG27" i="30"/>
  <c r="AF27" i="30"/>
  <c r="AE29" i="30"/>
  <c r="AE32" i="30" s="1"/>
  <c r="AE33" i="30" s="1"/>
  <c r="AD27" i="30"/>
  <c r="AC27" i="30"/>
  <c r="AB27" i="30"/>
  <c r="AA27" i="30"/>
  <c r="Z27" i="30"/>
  <c r="Y27" i="30"/>
  <c r="X27" i="30"/>
  <c r="W29" i="30"/>
  <c r="W32" i="30" s="1"/>
  <c r="W33" i="30" s="1"/>
  <c r="V27" i="30"/>
  <c r="U29" i="30"/>
  <c r="U32" i="30" s="1"/>
  <c r="U33" i="30" s="1"/>
  <c r="T29" i="30"/>
  <c r="T32" i="30" s="1"/>
  <c r="T33" i="30" s="1"/>
  <c r="S27" i="30"/>
  <c r="R29" i="30"/>
  <c r="R32" i="30" s="1"/>
  <c r="R33" i="30" s="1"/>
  <c r="Q29" i="30"/>
  <c r="Q32" i="30" s="1"/>
  <c r="Q33" i="30" s="1"/>
  <c r="P27" i="30"/>
  <c r="O27" i="30"/>
  <c r="N27" i="30"/>
  <c r="M27" i="30"/>
  <c r="L27" i="30"/>
  <c r="K27" i="30"/>
  <c r="J29" i="30"/>
  <c r="J32" i="30" s="1"/>
  <c r="J33" i="30" s="1"/>
  <c r="I27" i="30"/>
  <c r="H27" i="30"/>
  <c r="AJ13" i="30"/>
  <c r="AJ23" i="30"/>
  <c r="O13" i="30"/>
  <c r="AM22" i="30"/>
  <c r="AM20" i="30"/>
  <c r="AD12" i="30"/>
  <c r="AD15" i="30" s="1"/>
  <c r="AD16" i="30" s="1"/>
  <c r="AC12" i="30"/>
  <c r="AC15" i="30" s="1"/>
  <c r="AC16" i="30" s="1"/>
  <c r="AB12" i="30"/>
  <c r="AB15" i="30" s="1"/>
  <c r="AB16" i="30" s="1"/>
  <c r="AA12" i="30"/>
  <c r="AA15" i="30" s="1"/>
  <c r="AA16" i="30" s="1"/>
  <c r="Z12" i="30"/>
  <c r="Z15" i="30" s="1"/>
  <c r="Z16" i="30" s="1"/>
  <c r="Y12" i="30"/>
  <c r="Y15" i="30" s="1"/>
  <c r="Y16" i="30" s="1"/>
  <c r="X12" i="30"/>
  <c r="X15" i="30" s="1"/>
  <c r="X16" i="30" s="1"/>
  <c r="W15" i="30"/>
  <c r="W16" i="30" s="1"/>
  <c r="V12" i="30"/>
  <c r="V15" i="30" s="1"/>
  <c r="V16" i="30" s="1"/>
  <c r="U12" i="30"/>
  <c r="U15" i="30" s="1"/>
  <c r="U16" i="30" s="1"/>
  <c r="T15" i="30"/>
  <c r="T16" i="30" s="1"/>
  <c r="S12" i="30"/>
  <c r="S15" i="30" s="1"/>
  <c r="S16" i="30" s="1"/>
  <c r="R15" i="30"/>
  <c r="R16" i="30" s="1"/>
  <c r="Q15" i="30"/>
  <c r="Q16" i="30" s="1"/>
  <c r="P12" i="30"/>
  <c r="P15" i="30" s="1"/>
  <c r="P16" i="30" s="1"/>
  <c r="O12" i="30"/>
  <c r="N12" i="30"/>
  <c r="N15" i="30" s="1"/>
  <c r="N16" i="30" s="1"/>
  <c r="M12" i="30"/>
  <c r="M15" i="30" s="1"/>
  <c r="M16" i="30" s="1"/>
  <c r="L12" i="30"/>
  <c r="L15" i="30" s="1"/>
  <c r="L16" i="30" s="1"/>
  <c r="K12" i="30"/>
  <c r="K15" i="30" s="1"/>
  <c r="K16" i="30" s="1"/>
  <c r="I12" i="30"/>
  <c r="I15" i="30" s="1"/>
  <c r="I16" i="30" s="1"/>
  <c r="H12" i="30"/>
  <c r="H15" i="30" s="1"/>
  <c r="H16" i="30" s="1"/>
  <c r="G15" i="30"/>
  <c r="G16" i="30" s="1"/>
  <c r="G21" i="30" s="1"/>
  <c r="AL12" i="30"/>
  <c r="AL15" i="30" s="1"/>
  <c r="AL16" i="30" s="1"/>
  <c r="AK12" i="30"/>
  <c r="AK15" i="30" s="1"/>
  <c r="AK16" i="30" s="1"/>
  <c r="AJ12" i="30"/>
  <c r="AH12" i="30"/>
  <c r="AH15" i="30" s="1"/>
  <c r="AH16" i="30" s="1"/>
  <c r="AG12" i="30"/>
  <c r="AG15" i="30" s="1"/>
  <c r="AG16" i="30" s="1"/>
  <c r="AF12" i="30"/>
  <c r="AF15" i="30" s="1"/>
  <c r="AF16" i="30" s="1"/>
  <c r="AE15" i="30"/>
  <c r="AE16" i="30" s="1"/>
  <c r="I15" i="22"/>
  <c r="I16" i="22" s="1"/>
  <c r="I17" i="22" s="1"/>
  <c r="I18" i="22" s="1"/>
  <c r="I19" i="22" s="1"/>
  <c r="S12" i="22"/>
  <c r="T12" i="22"/>
  <c r="G12" i="22"/>
  <c r="G15" i="22" s="1"/>
  <c r="G16" i="22" s="1"/>
  <c r="G17" i="22" s="1"/>
  <c r="G18" i="22" s="1"/>
  <c r="G19" i="22" s="1"/>
  <c r="H12" i="22"/>
  <c r="H15" i="22" s="1"/>
  <c r="H16" i="22" s="1"/>
  <c r="H17" i="22" s="1"/>
  <c r="H18" i="22" s="1"/>
  <c r="H19" i="22" s="1"/>
  <c r="F104" i="136"/>
  <c r="I22" i="136"/>
  <c r="N654" i="174" s="1"/>
  <c r="R654" i="174" s="1"/>
  <c r="W654" i="174" s="1"/>
  <c r="K40" i="98" l="1"/>
  <c r="M40" i="98" s="1"/>
  <c r="L259" i="60"/>
  <c r="Y620" i="7"/>
  <c r="Y613" i="7"/>
  <c r="L24" i="10" s="1"/>
  <c r="C37" i="173" s="1"/>
  <c r="L208" i="60"/>
  <c r="Y688" i="7"/>
  <c r="M87" i="60"/>
  <c r="L32" i="60"/>
  <c r="Y628" i="7"/>
  <c r="K45" i="97"/>
  <c r="M45" i="97" s="1"/>
  <c r="K76" i="97"/>
  <c r="M76" i="97" s="1"/>
  <c r="K23" i="98"/>
  <c r="M23" i="98" s="1"/>
  <c r="K63" i="98"/>
  <c r="M63" i="98" s="1"/>
  <c r="K14" i="98"/>
  <c r="M14" i="98" s="1"/>
  <c r="K76" i="98"/>
  <c r="M76" i="98" s="1"/>
  <c r="K14" i="149"/>
  <c r="M14" i="149" s="1"/>
  <c r="V17" i="159"/>
  <c r="Q587" i="7" s="1"/>
  <c r="K22" i="149"/>
  <c r="M22" i="149" s="1"/>
  <c r="K31" i="98"/>
  <c r="M31" i="98" s="1"/>
  <c r="K15" i="98"/>
  <c r="M15" i="98" s="1"/>
  <c r="K75" i="98"/>
  <c r="M75" i="98" s="1"/>
  <c r="K26" i="98"/>
  <c r="M26" i="98" s="1"/>
  <c r="K28" i="97"/>
  <c r="M28" i="97" s="1"/>
  <c r="K77" i="98"/>
  <c r="M77" i="98" s="1"/>
  <c r="L124" i="152"/>
  <c r="O714" i="7" s="1"/>
  <c r="K36" i="98"/>
  <c r="M36" i="98" s="1"/>
  <c r="K21" i="98"/>
  <c r="M21" i="98" s="1"/>
  <c r="P570" i="174"/>
  <c r="P587" i="7"/>
  <c r="K20" i="149"/>
  <c r="M20" i="149" s="1"/>
  <c r="R651" i="174"/>
  <c r="W651" i="174" s="1"/>
  <c r="Q573" i="174"/>
  <c r="Q590" i="7"/>
  <c r="K25" i="97"/>
  <c r="M25" i="97" s="1"/>
  <c r="K22" i="98"/>
  <c r="M22" i="98" s="1"/>
  <c r="K25" i="149"/>
  <c r="M25" i="149" s="1"/>
  <c r="Q606" i="174"/>
  <c r="R606" i="174" s="1"/>
  <c r="W606" i="174" s="1"/>
  <c r="Q625" i="7"/>
  <c r="T625" i="7" s="1"/>
  <c r="Y625" i="7" s="1"/>
  <c r="N93" i="175"/>
  <c r="O93" i="175" s="1"/>
  <c r="T93" i="175" s="1"/>
  <c r="R587" i="7"/>
  <c r="O687" i="7"/>
  <c r="O659" i="174"/>
  <c r="Q570" i="174"/>
  <c r="K29" i="98"/>
  <c r="M29" i="98" s="1"/>
  <c r="M259" i="60"/>
  <c r="K21" i="97"/>
  <c r="M21" i="97" s="1"/>
  <c r="P687" i="7"/>
  <c r="P659" i="174"/>
  <c r="K40" i="97"/>
  <c r="M40" i="97" s="1"/>
  <c r="K37" i="98"/>
  <c r="M37" i="98" s="1"/>
  <c r="K38" i="98"/>
  <c r="M38" i="98" s="1"/>
  <c r="K72" i="98"/>
  <c r="M72" i="98" s="1"/>
  <c r="K13" i="149"/>
  <c r="M13" i="149" s="1"/>
  <c r="K26" i="149"/>
  <c r="M26" i="149" s="1"/>
  <c r="K18" i="30"/>
  <c r="K19" i="30" s="1"/>
  <c r="K21" i="30"/>
  <c r="S18" i="30"/>
  <c r="S19" i="30" s="1"/>
  <c r="S21" i="30"/>
  <c r="W18" i="30"/>
  <c r="W19" i="30" s="1"/>
  <c r="W21" i="30"/>
  <c r="AA18" i="30"/>
  <c r="AA19" i="30" s="1"/>
  <c r="AA21" i="30"/>
  <c r="I18" i="30"/>
  <c r="I19" i="30" s="1"/>
  <c r="I21" i="30"/>
  <c r="N18" i="30"/>
  <c r="N19" i="30" s="1"/>
  <c r="N21" i="30"/>
  <c r="R18" i="30"/>
  <c r="R19" i="30" s="1"/>
  <c r="R21" i="30"/>
  <c r="V18" i="30"/>
  <c r="V19" i="30" s="1"/>
  <c r="V21" i="30"/>
  <c r="Z18" i="30"/>
  <c r="Z19" i="30" s="1"/>
  <c r="Z21" i="30"/>
  <c r="AD18" i="30"/>
  <c r="AD19" i="30" s="1"/>
  <c r="AD21" i="30"/>
  <c r="AF18" i="30"/>
  <c r="AF19" i="30" s="1"/>
  <c r="AF21" i="30"/>
  <c r="AE18" i="30"/>
  <c r="AE19" i="30" s="1"/>
  <c r="AE21" i="30"/>
  <c r="H18" i="30"/>
  <c r="H19" i="30" s="1"/>
  <c r="H21" i="30"/>
  <c r="M18" i="30"/>
  <c r="M19" i="30" s="1"/>
  <c r="M21" i="30"/>
  <c r="Q18" i="30"/>
  <c r="Q19" i="30" s="1"/>
  <c r="Q21" i="30"/>
  <c r="U18" i="30"/>
  <c r="U19" i="30" s="1"/>
  <c r="U21" i="30"/>
  <c r="Y18" i="30"/>
  <c r="Y19" i="30" s="1"/>
  <c r="Y21" i="30"/>
  <c r="AC18" i="30"/>
  <c r="AC19" i="30" s="1"/>
  <c r="AC21" i="30"/>
  <c r="AG18" i="30"/>
  <c r="AG19" i="30" s="1"/>
  <c r="AG21" i="30"/>
  <c r="AH18" i="30"/>
  <c r="AH19" i="30" s="1"/>
  <c r="AH21" i="30"/>
  <c r="L18" i="30"/>
  <c r="L19" i="30" s="1"/>
  <c r="L21" i="30"/>
  <c r="P18" i="30"/>
  <c r="P19" i="30" s="1"/>
  <c r="P21" i="30"/>
  <c r="T18" i="30"/>
  <c r="T19" i="30" s="1"/>
  <c r="T21" i="30"/>
  <c r="X18" i="30"/>
  <c r="X19" i="30" s="1"/>
  <c r="X21" i="30"/>
  <c r="AB18" i="30"/>
  <c r="AB19" i="30" s="1"/>
  <c r="AB21" i="30"/>
  <c r="M32" i="60"/>
  <c r="J35" i="30"/>
  <c r="J36" i="30" s="1"/>
  <c r="J39" i="30" s="1"/>
  <c r="R35" i="30"/>
  <c r="R36" i="30" s="1"/>
  <c r="R39" i="30" s="1"/>
  <c r="Q35" i="30"/>
  <c r="Q37" i="30" s="1"/>
  <c r="Q45" i="30" s="1"/>
  <c r="Q46" i="30" s="1"/>
  <c r="U35" i="30"/>
  <c r="U37" i="30" s="1"/>
  <c r="T35" i="30"/>
  <c r="T37" i="30" s="1"/>
  <c r="T45" i="30" s="1"/>
  <c r="T46" i="30" s="1"/>
  <c r="G18" i="30"/>
  <c r="G19" i="30" s="1"/>
  <c r="G51" i="30"/>
  <c r="G56" i="30" s="1"/>
  <c r="W35" i="30"/>
  <c r="W37" i="30" s="1"/>
  <c r="W45" i="30" s="1"/>
  <c r="W46" i="30" s="1"/>
  <c r="AE35" i="30"/>
  <c r="AE37" i="30" s="1"/>
  <c r="AE45" i="30" s="1"/>
  <c r="AE46" i="30" s="1"/>
  <c r="I25" i="153"/>
  <c r="P684" i="7"/>
  <c r="I25" i="152"/>
  <c r="O684" i="7"/>
  <c r="I26" i="136"/>
  <c r="N658" i="174" s="1"/>
  <c r="R658" i="174" s="1"/>
  <c r="W658" i="174" s="1"/>
  <c r="N682" i="7"/>
  <c r="T682" i="7" s="1"/>
  <c r="I23" i="136"/>
  <c r="N655" i="174" s="1"/>
  <c r="R655" i="174" s="1"/>
  <c r="W655" i="174" s="1"/>
  <c r="M208" i="60"/>
  <c r="I29" i="30"/>
  <c r="I32" i="30" s="1"/>
  <c r="I33" i="30" s="1"/>
  <c r="I54" i="30"/>
  <c r="M29" i="30"/>
  <c r="M32" i="30" s="1"/>
  <c r="M33" i="30" s="1"/>
  <c r="M54" i="30"/>
  <c r="M63" i="30"/>
  <c r="Y29" i="30"/>
  <c r="Y32" i="30" s="1"/>
  <c r="Y33" i="30" s="1"/>
  <c r="Y54" i="30"/>
  <c r="AC29" i="30"/>
  <c r="AC32" i="30" s="1"/>
  <c r="AC33" i="30" s="1"/>
  <c r="AC54" i="30"/>
  <c r="AG29" i="30"/>
  <c r="AG32" i="30" s="1"/>
  <c r="AG33" i="30" s="1"/>
  <c r="AG63" i="30"/>
  <c r="AG54" i="30"/>
  <c r="H29" i="30"/>
  <c r="H32" i="30" s="1"/>
  <c r="H33" i="30" s="1"/>
  <c r="H54" i="30"/>
  <c r="L29" i="30"/>
  <c r="L32" i="30" s="1"/>
  <c r="L33" i="30" s="1"/>
  <c r="L54" i="30"/>
  <c r="P29" i="30"/>
  <c r="P32" i="30" s="1"/>
  <c r="P33" i="30" s="1"/>
  <c r="P54" i="30"/>
  <c r="P63" i="30"/>
  <c r="X29" i="30"/>
  <c r="X32" i="30" s="1"/>
  <c r="X33" i="30" s="1"/>
  <c r="X54" i="30"/>
  <c r="AB29" i="30"/>
  <c r="AB32" i="30" s="1"/>
  <c r="AB33" i="30" s="1"/>
  <c r="AB54" i="30"/>
  <c r="AF29" i="30"/>
  <c r="AF32" i="30" s="1"/>
  <c r="AF33" i="30" s="1"/>
  <c r="AF54" i="30"/>
  <c r="AJ29" i="30"/>
  <c r="AJ32" i="30" s="1"/>
  <c r="AJ33" i="30" s="1"/>
  <c r="AJ63" i="30"/>
  <c r="K29" i="30"/>
  <c r="K32" i="30" s="1"/>
  <c r="K33" i="30" s="1"/>
  <c r="K63" i="30"/>
  <c r="K54" i="30"/>
  <c r="O29" i="30"/>
  <c r="O32" i="30" s="1"/>
  <c r="O33" i="30" s="1"/>
  <c r="O63" i="30"/>
  <c r="S29" i="30"/>
  <c r="S32" i="30" s="1"/>
  <c r="S33" i="30" s="1"/>
  <c r="S63" i="30"/>
  <c r="S54" i="30"/>
  <c r="AA29" i="30"/>
  <c r="AA32" i="30" s="1"/>
  <c r="AA33" i="30" s="1"/>
  <c r="AA54" i="30"/>
  <c r="AI29" i="30"/>
  <c r="AI32" i="30" s="1"/>
  <c r="AI33" i="30" s="1"/>
  <c r="AI54" i="30"/>
  <c r="N29" i="30"/>
  <c r="N32" i="30" s="1"/>
  <c r="N33" i="30" s="1"/>
  <c r="V29" i="30"/>
  <c r="V32" i="30" s="1"/>
  <c r="V33" i="30" s="1"/>
  <c r="V63" i="30"/>
  <c r="V54" i="30"/>
  <c r="Z29" i="30"/>
  <c r="Z32" i="30" s="1"/>
  <c r="Z33" i="30" s="1"/>
  <c r="Z63" i="30"/>
  <c r="Z54" i="30"/>
  <c r="AD29" i="30"/>
  <c r="AD32" i="30" s="1"/>
  <c r="AD33" i="30" s="1"/>
  <c r="AD63" i="30"/>
  <c r="AD54" i="30"/>
  <c r="AH29" i="30"/>
  <c r="AH32" i="30" s="1"/>
  <c r="AH33" i="30" s="1"/>
  <c r="AH63" i="30"/>
  <c r="AH54" i="30"/>
  <c r="V18" i="160"/>
  <c r="V19" i="160"/>
  <c r="V18" i="159"/>
  <c r="G19" i="159"/>
  <c r="V19" i="159" s="1"/>
  <c r="G19" i="158"/>
  <c r="V19" i="158" s="1"/>
  <c r="V18" i="158"/>
  <c r="V17" i="157"/>
  <c r="G18" i="157"/>
  <c r="L95" i="156"/>
  <c r="L102" i="155"/>
  <c r="R714" i="7" s="1"/>
  <c r="L95" i="154"/>
  <c r="L124" i="153"/>
  <c r="K18" i="149"/>
  <c r="M18" i="149" s="1"/>
  <c r="M72" i="97"/>
  <c r="O22" i="150"/>
  <c r="K18" i="150"/>
  <c r="M18" i="150" s="1"/>
  <c r="M22" i="150" s="1"/>
  <c r="O24" i="150" s="1"/>
  <c r="N22" i="150"/>
  <c r="K24" i="149"/>
  <c r="M24" i="149" s="1"/>
  <c r="O30" i="149"/>
  <c r="O34" i="149" s="1"/>
  <c r="N30" i="149"/>
  <c r="O33" i="149" s="1"/>
  <c r="O22" i="148"/>
  <c r="O26" i="148" s="1"/>
  <c r="K12" i="148"/>
  <c r="M12" i="148" s="1"/>
  <c r="K13" i="148"/>
  <c r="M13" i="148" s="1"/>
  <c r="K14" i="148"/>
  <c r="M14" i="148" s="1"/>
  <c r="K15" i="148"/>
  <c r="M15" i="148" s="1"/>
  <c r="N22" i="148"/>
  <c r="O25" i="148" s="1"/>
  <c r="K68" i="98"/>
  <c r="M68" i="98" s="1"/>
  <c r="N79" i="98"/>
  <c r="O79" i="98"/>
  <c r="K18" i="98"/>
  <c r="M18" i="98" s="1"/>
  <c r="K73" i="97"/>
  <c r="M73" i="97" s="1"/>
  <c r="O78" i="97"/>
  <c r="K70" i="97"/>
  <c r="M70" i="97" s="1"/>
  <c r="K69" i="97"/>
  <c r="M69" i="97" s="1"/>
  <c r="K71" i="97"/>
  <c r="M71" i="97" s="1"/>
  <c r="N78" i="97"/>
  <c r="K30" i="97"/>
  <c r="M30" i="97" s="1"/>
  <c r="K32" i="97"/>
  <c r="M32" i="97" s="1"/>
  <c r="K36" i="97"/>
  <c r="M36" i="97" s="1"/>
  <c r="K46" i="97"/>
  <c r="M46" i="97" s="1"/>
  <c r="K41" i="97"/>
  <c r="M41" i="97" s="1"/>
  <c r="K22" i="97"/>
  <c r="M22" i="97" s="1"/>
  <c r="AJ15" i="30"/>
  <c r="AJ16" i="30" s="1"/>
  <c r="AJ21" i="30" s="1"/>
  <c r="G32" i="30"/>
  <c r="G33" i="30" s="1"/>
  <c r="O15" i="30"/>
  <c r="O16" i="30" s="1"/>
  <c r="O21" i="30" s="1"/>
  <c r="T15" i="22"/>
  <c r="T16" i="22" s="1"/>
  <c r="T22" i="22" s="1"/>
  <c r="S15" i="22"/>
  <c r="S16" i="22" s="1"/>
  <c r="S17" i="22" s="1"/>
  <c r="S18" i="22" s="1"/>
  <c r="S19" i="22" s="1"/>
  <c r="T98" i="175" l="1"/>
  <c r="L277" i="60"/>
  <c r="Y682" i="7"/>
  <c r="M277" i="60" s="1"/>
  <c r="E37" i="173"/>
  <c r="M37" i="173"/>
  <c r="I37" i="173"/>
  <c r="G37" i="173"/>
  <c r="AA37" i="173"/>
  <c r="W37" i="173"/>
  <c r="Y37" i="173"/>
  <c r="K37" i="173"/>
  <c r="U37" i="173"/>
  <c r="Q37" i="173"/>
  <c r="O37" i="173"/>
  <c r="S37" i="173"/>
  <c r="O677" i="174"/>
  <c r="M30" i="149"/>
  <c r="O32" i="149" s="1"/>
  <c r="N86" i="175" s="1"/>
  <c r="O86" i="175" s="1"/>
  <c r="T86" i="175" s="1"/>
  <c r="N94" i="175"/>
  <c r="O94" i="175" s="1"/>
  <c r="T94" i="175" s="1"/>
  <c r="R588" i="7"/>
  <c r="O570" i="174"/>
  <c r="O587" i="7"/>
  <c r="L329" i="60"/>
  <c r="M329" i="60"/>
  <c r="N95" i="175"/>
  <c r="O95" i="175" s="1"/>
  <c r="T95" i="175" s="1"/>
  <c r="R589" i="7"/>
  <c r="N71" i="176"/>
  <c r="O71" i="176" s="1"/>
  <c r="T71" i="176" s="1"/>
  <c r="T72" i="176" s="1"/>
  <c r="S714" i="7"/>
  <c r="P572" i="174"/>
  <c r="P589" i="7"/>
  <c r="N35" i="176"/>
  <c r="O35" i="176" s="1"/>
  <c r="T35" i="176" s="1"/>
  <c r="T36" i="176" s="1"/>
  <c r="S583" i="7"/>
  <c r="T583" i="7" s="1"/>
  <c r="Y583" i="7" s="1"/>
  <c r="M79" i="98"/>
  <c r="O94" i="98" s="1"/>
  <c r="N87" i="175"/>
  <c r="O87" i="175" s="1"/>
  <c r="T87" i="175" s="1"/>
  <c r="R577" i="7"/>
  <c r="P714" i="7"/>
  <c r="P677" i="174"/>
  <c r="Q572" i="174"/>
  <c r="Q589" i="7"/>
  <c r="O685" i="7"/>
  <c r="O657" i="174"/>
  <c r="P685" i="7"/>
  <c r="P657" i="174"/>
  <c r="Q562" i="174"/>
  <c r="Q578" i="7"/>
  <c r="P571" i="174"/>
  <c r="P588" i="7"/>
  <c r="Q561" i="174"/>
  <c r="Q577" i="7"/>
  <c r="N88" i="175"/>
  <c r="O88" i="175" s="1"/>
  <c r="T88" i="175" s="1"/>
  <c r="R578" i="7"/>
  <c r="Q677" i="174"/>
  <c r="Q714" i="7"/>
  <c r="Q571" i="174"/>
  <c r="Q588" i="7"/>
  <c r="AH35" i="30"/>
  <c r="AH37" i="30" s="1"/>
  <c r="AH45" i="30" s="1"/>
  <c r="AH46" i="30" s="1"/>
  <c r="AB35" i="30"/>
  <c r="AB36" i="30" s="1"/>
  <c r="AB39" i="30" s="1"/>
  <c r="G35" i="30"/>
  <c r="G37" i="30" s="1"/>
  <c r="AD35" i="30"/>
  <c r="AD37" i="30" s="1"/>
  <c r="AD45" i="30" s="1"/>
  <c r="AD46" i="30" s="1"/>
  <c r="O35" i="30"/>
  <c r="O37" i="30" s="1"/>
  <c r="O45" i="30" s="1"/>
  <c r="O46" i="30" s="1"/>
  <c r="L35" i="30"/>
  <c r="L36" i="30" s="1"/>
  <c r="L39" i="30" s="1"/>
  <c r="M35" i="30"/>
  <c r="M37" i="30" s="1"/>
  <c r="M45" i="30" s="1"/>
  <c r="M46" i="30" s="1"/>
  <c r="Z35" i="30"/>
  <c r="Z37" i="30" s="1"/>
  <c r="Z45" i="30" s="1"/>
  <c r="Z46" i="30" s="1"/>
  <c r="AA35" i="30"/>
  <c r="AA36" i="30" s="1"/>
  <c r="AA39" i="30" s="1"/>
  <c r="AF35" i="30"/>
  <c r="AF36" i="30" s="1"/>
  <c r="AF39" i="30" s="1"/>
  <c r="AC35" i="30"/>
  <c r="AC36" i="30" s="1"/>
  <c r="AC39" i="30" s="1"/>
  <c r="N35" i="30"/>
  <c r="N37" i="30" s="1"/>
  <c r="N47" i="30" s="1"/>
  <c r="AM47" i="30" s="1"/>
  <c r="K35" i="30"/>
  <c r="K37" i="30" s="1"/>
  <c r="K45" i="30" s="1"/>
  <c r="K46" i="30" s="1"/>
  <c r="X35" i="30"/>
  <c r="X36" i="30" s="1"/>
  <c r="X39" i="30" s="1"/>
  <c r="V35" i="30"/>
  <c r="V37" i="30" s="1"/>
  <c r="V45" i="30" s="1"/>
  <c r="V46" i="30" s="1"/>
  <c r="S35" i="30"/>
  <c r="S37" i="30" s="1"/>
  <c r="S45" i="30" s="1"/>
  <c r="S46" i="30" s="1"/>
  <c r="P35" i="30"/>
  <c r="P37" i="30" s="1"/>
  <c r="P45" i="30" s="1"/>
  <c r="P46" i="30" s="1"/>
  <c r="H35" i="30"/>
  <c r="H36" i="30" s="1"/>
  <c r="I35" i="30"/>
  <c r="I36" i="30" s="1"/>
  <c r="I39" i="30" s="1"/>
  <c r="AI35" i="30"/>
  <c r="AI36" i="30" s="1"/>
  <c r="AI39" i="30" s="1"/>
  <c r="AJ35" i="30"/>
  <c r="AJ37" i="30" s="1"/>
  <c r="AJ45" i="30" s="1"/>
  <c r="AJ46" i="30" s="1"/>
  <c r="AG35" i="30"/>
  <c r="AG37" i="30" s="1"/>
  <c r="AG45" i="30" s="1"/>
  <c r="AG46" i="30" s="1"/>
  <c r="Y35" i="30"/>
  <c r="Y36" i="30" s="1"/>
  <c r="Y39" i="30" s="1"/>
  <c r="I24" i="136"/>
  <c r="N656" i="174" s="1"/>
  <c r="R656" i="174" s="1"/>
  <c r="W656" i="174" s="1"/>
  <c r="N683" i="7"/>
  <c r="I27" i="136"/>
  <c r="N686" i="7"/>
  <c r="T667" i="7"/>
  <c r="T668" i="7"/>
  <c r="G19" i="157"/>
  <c r="V19" i="157" s="1"/>
  <c r="V18" i="157"/>
  <c r="M22" i="148"/>
  <c r="O24" i="148" s="1"/>
  <c r="M78" i="97"/>
  <c r="O82" i="97" s="1"/>
  <c r="T90" i="175" l="1"/>
  <c r="AC37" i="173"/>
  <c r="L325" i="60"/>
  <c r="Y668" i="7"/>
  <c r="L195" i="60"/>
  <c r="Y667" i="7"/>
  <c r="R576" i="7"/>
  <c r="N687" i="7"/>
  <c r="N659" i="174"/>
  <c r="R659" i="174" s="1"/>
  <c r="W659" i="174" s="1"/>
  <c r="P580" i="7"/>
  <c r="P564" i="174"/>
  <c r="L93" i="60"/>
  <c r="M93" i="60"/>
  <c r="Q560" i="174"/>
  <c r="Q576" i="7"/>
  <c r="O572" i="174"/>
  <c r="O589" i="7"/>
  <c r="O564" i="174"/>
  <c r="O580" i="7"/>
  <c r="O571" i="174"/>
  <c r="O588" i="7"/>
  <c r="N704" i="7"/>
  <c r="T704" i="7" s="1"/>
  <c r="N667" i="174"/>
  <c r="R667" i="174" s="1"/>
  <c r="W667" i="174" s="1"/>
  <c r="H39" i="30"/>
  <c r="AM39" i="30" s="1"/>
  <c r="AM36" i="30"/>
  <c r="G45" i="30"/>
  <c r="AM45" i="30" s="1"/>
  <c r="AM37" i="30"/>
  <c r="AM35" i="30"/>
  <c r="I25" i="136"/>
  <c r="N684" i="7"/>
  <c r="P56" i="136"/>
  <c r="H56" i="136"/>
  <c r="J56" i="136" s="1"/>
  <c r="O56" i="136" s="1"/>
  <c r="P57" i="136"/>
  <c r="H57" i="136"/>
  <c r="J57" i="136" s="1"/>
  <c r="O57" i="136" s="1"/>
  <c r="P54" i="136"/>
  <c r="H54" i="136"/>
  <c r="J54" i="136" s="1"/>
  <c r="O54" i="136" s="1"/>
  <c r="P47" i="136"/>
  <c r="H47" i="136"/>
  <c r="J47" i="136" s="1"/>
  <c r="O47" i="136" s="1"/>
  <c r="P41" i="136"/>
  <c r="H41" i="136"/>
  <c r="J41" i="136" s="1"/>
  <c r="O41" i="136" s="1"/>
  <c r="P40" i="136"/>
  <c r="H40" i="136"/>
  <c r="J40" i="136" s="1"/>
  <c r="O40" i="136" s="1"/>
  <c r="P50" i="136"/>
  <c r="H50" i="136"/>
  <c r="J50" i="136" s="1"/>
  <c r="P48" i="136"/>
  <c r="H48" i="136"/>
  <c r="J48" i="136" s="1"/>
  <c r="O48" i="136" s="1"/>
  <c r="P46" i="136"/>
  <c r="H46" i="136"/>
  <c r="J46" i="136" s="1"/>
  <c r="O46" i="136" s="1"/>
  <c r="P45" i="136"/>
  <c r="H45" i="136"/>
  <c r="J45" i="136" s="1"/>
  <c r="O45" i="136" s="1"/>
  <c r="P43" i="136"/>
  <c r="H43" i="136"/>
  <c r="J43" i="136" s="1"/>
  <c r="P39" i="136"/>
  <c r="H39" i="136"/>
  <c r="J39" i="136" s="1"/>
  <c r="O39" i="136" s="1"/>
  <c r="P38" i="136"/>
  <c r="H38" i="136"/>
  <c r="J38" i="136" s="1"/>
  <c r="O38" i="136" s="1"/>
  <c r="P37" i="136"/>
  <c r="H37" i="136"/>
  <c r="J37" i="136" s="1"/>
  <c r="O37" i="136" s="1"/>
  <c r="J82" i="96"/>
  <c r="O90" i="96"/>
  <c r="N90" i="96"/>
  <c r="I90" i="96"/>
  <c r="K90" i="96" s="1"/>
  <c r="M90" i="96" s="1"/>
  <c r="O89" i="96"/>
  <c r="N89" i="96"/>
  <c r="I89" i="96"/>
  <c r="K89" i="96" s="1"/>
  <c r="M89" i="96" s="1"/>
  <c r="I88" i="96"/>
  <c r="K88" i="96" s="1"/>
  <c r="M88" i="96" s="1"/>
  <c r="I87" i="96"/>
  <c r="K87" i="96" s="1"/>
  <c r="M87" i="96" s="1"/>
  <c r="I86" i="96"/>
  <c r="K86" i="96" s="1"/>
  <c r="M86" i="96" s="1"/>
  <c r="I85" i="96"/>
  <c r="K85" i="96" s="1"/>
  <c r="M85" i="96" s="1"/>
  <c r="I84" i="96"/>
  <c r="K84" i="96" s="1"/>
  <c r="M84" i="96" s="1"/>
  <c r="I83" i="96"/>
  <c r="K83" i="96" s="1"/>
  <c r="M83" i="96" s="1"/>
  <c r="I82" i="96"/>
  <c r="I81" i="96"/>
  <c r="K81" i="96" s="1"/>
  <c r="M81" i="96" s="1"/>
  <c r="J60" i="96"/>
  <c r="J59" i="96"/>
  <c r="J58" i="96"/>
  <c r="J57" i="96"/>
  <c r="J56" i="96"/>
  <c r="J55" i="96"/>
  <c r="J52" i="96"/>
  <c r="J51" i="96"/>
  <c r="J48" i="96"/>
  <c r="J44" i="96"/>
  <c r="J43" i="96"/>
  <c r="J42" i="96"/>
  <c r="J41" i="96"/>
  <c r="J40" i="96"/>
  <c r="J38" i="96"/>
  <c r="J36" i="96"/>
  <c r="J34" i="96"/>
  <c r="J33" i="96"/>
  <c r="J32" i="96"/>
  <c r="J28" i="96"/>
  <c r="J27" i="96"/>
  <c r="J26" i="96"/>
  <c r="J25" i="96"/>
  <c r="J20" i="96"/>
  <c r="J17" i="96"/>
  <c r="J14" i="96"/>
  <c r="J12" i="96"/>
  <c r="O30" i="96"/>
  <c r="N30" i="96"/>
  <c r="I30" i="96"/>
  <c r="K30" i="96" s="1"/>
  <c r="M30" i="96" s="1"/>
  <c r="O29" i="96"/>
  <c r="N29" i="96"/>
  <c r="I29" i="96"/>
  <c r="K29" i="96" s="1"/>
  <c r="M29" i="96" s="1"/>
  <c r="O28" i="96"/>
  <c r="N28" i="96"/>
  <c r="I28" i="96"/>
  <c r="K28" i="96" s="1"/>
  <c r="M28" i="96" s="1"/>
  <c r="O27" i="96"/>
  <c r="N27" i="96"/>
  <c r="I27" i="96"/>
  <c r="O26" i="96"/>
  <c r="N26" i="96"/>
  <c r="I26" i="96"/>
  <c r="O25" i="96"/>
  <c r="N25" i="96"/>
  <c r="I25" i="96"/>
  <c r="O24" i="96"/>
  <c r="N24" i="96"/>
  <c r="I24" i="96"/>
  <c r="K24" i="96" s="1"/>
  <c r="M24" i="96" s="1"/>
  <c r="O23" i="96"/>
  <c r="N23" i="96"/>
  <c r="I23" i="96"/>
  <c r="K23" i="96" s="1"/>
  <c r="M23" i="96" s="1"/>
  <c r="O22" i="96"/>
  <c r="N22" i="96"/>
  <c r="I22" i="96"/>
  <c r="K22" i="96" s="1"/>
  <c r="M22" i="96" s="1"/>
  <c r="O21" i="96"/>
  <c r="N21" i="96"/>
  <c r="I21" i="96"/>
  <c r="K21" i="96" s="1"/>
  <c r="M21" i="96" s="1"/>
  <c r="O20" i="96"/>
  <c r="N20" i="96"/>
  <c r="I20" i="96"/>
  <c r="K20" i="96" s="1"/>
  <c r="M20" i="96" s="1"/>
  <c r="O19" i="96"/>
  <c r="N19" i="96"/>
  <c r="I19" i="96"/>
  <c r="K19" i="96" s="1"/>
  <c r="M19" i="96" s="1"/>
  <c r="O18" i="96"/>
  <c r="N18" i="96"/>
  <c r="I18" i="96"/>
  <c r="K18" i="96" s="1"/>
  <c r="M18" i="96" s="1"/>
  <c r="O17" i="96"/>
  <c r="N17" i="96"/>
  <c r="I17" i="96"/>
  <c r="K17" i="96" s="1"/>
  <c r="M17" i="96" s="1"/>
  <c r="N16" i="96"/>
  <c r="I16" i="96"/>
  <c r="K16" i="96" s="1"/>
  <c r="M16" i="96" s="1"/>
  <c r="O15" i="96"/>
  <c r="N15" i="96"/>
  <c r="I15" i="96"/>
  <c r="K15" i="96" s="1"/>
  <c r="M15" i="96" s="1"/>
  <c r="O46" i="96"/>
  <c r="N46" i="96"/>
  <c r="I46" i="96"/>
  <c r="K46" i="96" s="1"/>
  <c r="M46" i="96" s="1"/>
  <c r="O45" i="96"/>
  <c r="N45" i="96"/>
  <c r="I45" i="96"/>
  <c r="K45" i="96" s="1"/>
  <c r="M45" i="96" s="1"/>
  <c r="O44" i="96"/>
  <c r="N44" i="96"/>
  <c r="I44" i="96"/>
  <c r="O43" i="96"/>
  <c r="N43" i="96"/>
  <c r="I43" i="96"/>
  <c r="O42" i="96"/>
  <c r="N42" i="96"/>
  <c r="I42" i="96"/>
  <c r="O41" i="96"/>
  <c r="N41" i="96"/>
  <c r="I41" i="96"/>
  <c r="O40" i="96"/>
  <c r="N40" i="96"/>
  <c r="I40" i="96"/>
  <c r="O39" i="96"/>
  <c r="N39" i="96"/>
  <c r="I39" i="96"/>
  <c r="K39" i="96" s="1"/>
  <c r="M39" i="96" s="1"/>
  <c r="O38" i="96"/>
  <c r="N38" i="96"/>
  <c r="I38" i="96"/>
  <c r="O37" i="96"/>
  <c r="N37" i="96"/>
  <c r="I37" i="96"/>
  <c r="K37" i="96" s="1"/>
  <c r="M37" i="96" s="1"/>
  <c r="O36" i="96"/>
  <c r="N36" i="96"/>
  <c r="I36" i="96"/>
  <c r="O35" i="96"/>
  <c r="N35" i="96"/>
  <c r="I35" i="96"/>
  <c r="K35" i="96" s="1"/>
  <c r="M35" i="96" s="1"/>
  <c r="O34" i="96"/>
  <c r="N34" i="96"/>
  <c r="I34" i="96"/>
  <c r="K34" i="96" s="1"/>
  <c r="M34" i="96" s="1"/>
  <c r="O33" i="96"/>
  <c r="N33" i="96"/>
  <c r="I33" i="96"/>
  <c r="O32" i="96"/>
  <c r="N32" i="96"/>
  <c r="I32" i="96"/>
  <c r="O31" i="96"/>
  <c r="N31" i="96"/>
  <c r="I31" i="96"/>
  <c r="K31" i="96" s="1"/>
  <c r="M31" i="96" s="1"/>
  <c r="O60" i="96"/>
  <c r="N60" i="96"/>
  <c r="I60" i="96"/>
  <c r="K60" i="96" s="1"/>
  <c r="M60" i="96" s="1"/>
  <c r="O59" i="96"/>
  <c r="N59" i="96"/>
  <c r="I59" i="96"/>
  <c r="O58" i="96"/>
  <c r="N58" i="96"/>
  <c r="I58" i="96"/>
  <c r="K58" i="96" s="1"/>
  <c r="M58" i="96" s="1"/>
  <c r="O57" i="96"/>
  <c r="N57" i="96"/>
  <c r="I57" i="96"/>
  <c r="O56" i="96"/>
  <c r="N56" i="96"/>
  <c r="I56" i="96"/>
  <c r="O55" i="96"/>
  <c r="N55" i="96"/>
  <c r="I55" i="96"/>
  <c r="O54" i="96"/>
  <c r="N54" i="96"/>
  <c r="I54" i="96"/>
  <c r="K54" i="96" s="1"/>
  <c r="M54" i="96" s="1"/>
  <c r="O53" i="96"/>
  <c r="N53" i="96"/>
  <c r="I53" i="96"/>
  <c r="K53" i="96" s="1"/>
  <c r="M53" i="96" s="1"/>
  <c r="O52" i="96"/>
  <c r="N52" i="96"/>
  <c r="I52" i="96"/>
  <c r="O51" i="96"/>
  <c r="N51" i="96"/>
  <c r="I51" i="96"/>
  <c r="K51" i="96" s="1"/>
  <c r="M51" i="96" s="1"/>
  <c r="N50" i="96"/>
  <c r="I50" i="96"/>
  <c r="K50" i="96" s="1"/>
  <c r="M50" i="96" s="1"/>
  <c r="O49" i="96"/>
  <c r="N49" i="96"/>
  <c r="I49" i="96"/>
  <c r="K49" i="96" s="1"/>
  <c r="M49" i="96" s="1"/>
  <c r="O48" i="96"/>
  <c r="N48" i="96"/>
  <c r="I48" i="96"/>
  <c r="O47" i="96"/>
  <c r="N47" i="96"/>
  <c r="I47" i="96"/>
  <c r="K47" i="96" s="1"/>
  <c r="M47" i="96" s="1"/>
  <c r="K52" i="96" l="1"/>
  <c r="M52" i="96" s="1"/>
  <c r="K38" i="96"/>
  <c r="M38" i="96" s="1"/>
  <c r="K25" i="96"/>
  <c r="M25" i="96" s="1"/>
  <c r="K55" i="96"/>
  <c r="M55" i="96" s="1"/>
  <c r="K59" i="96"/>
  <c r="M59" i="96" s="1"/>
  <c r="L521" i="60"/>
  <c r="Y704" i="7"/>
  <c r="G46" i="30"/>
  <c r="AM46" i="30" s="1"/>
  <c r="N703" i="7" s="1"/>
  <c r="T703" i="7" s="1"/>
  <c r="K41" i="96"/>
  <c r="M41" i="96" s="1"/>
  <c r="N685" i="7"/>
  <c r="N657" i="174"/>
  <c r="R657" i="174" s="1"/>
  <c r="W657" i="174" s="1"/>
  <c r="W661" i="174" s="1"/>
  <c r="N641" i="7"/>
  <c r="N621" i="174"/>
  <c r="R621" i="174" s="1"/>
  <c r="W621" i="174" s="1"/>
  <c r="K48" i="96"/>
  <c r="M48" i="96" s="1"/>
  <c r="N640" i="7"/>
  <c r="N620" i="174"/>
  <c r="R620" i="174" s="1"/>
  <c r="W620" i="174" s="1"/>
  <c r="K32" i="96"/>
  <c r="M32" i="96" s="1"/>
  <c r="K27" i="96"/>
  <c r="M27" i="96" s="1"/>
  <c r="N91" i="96"/>
  <c r="N642" i="7"/>
  <c r="T642" i="7" s="1"/>
  <c r="Y642" i="7" s="1"/>
  <c r="N622" i="174"/>
  <c r="R622" i="174" s="1"/>
  <c r="W622" i="174" s="1"/>
  <c r="N644" i="7"/>
  <c r="N624" i="174"/>
  <c r="R624" i="174" s="1"/>
  <c r="W624" i="174" s="1"/>
  <c r="K56" i="96"/>
  <c r="M56" i="96" s="1"/>
  <c r="N666" i="174"/>
  <c r="R666" i="174" s="1"/>
  <c r="W666" i="174" s="1"/>
  <c r="K57" i="96"/>
  <c r="M57" i="96" s="1"/>
  <c r="K43" i="96"/>
  <c r="M43" i="96" s="1"/>
  <c r="N702" i="7"/>
  <c r="T702" i="7" s="1"/>
  <c r="N665" i="174"/>
  <c r="R665" i="174" s="1"/>
  <c r="W665" i="174" s="1"/>
  <c r="W668" i="174" s="1"/>
  <c r="O43" i="136"/>
  <c r="O50" i="136"/>
  <c r="J51" i="136"/>
  <c r="N600" i="174" s="1"/>
  <c r="R600" i="174" s="1"/>
  <c r="W600" i="174" s="1"/>
  <c r="O115" i="136"/>
  <c r="K36" i="96"/>
  <c r="M36" i="96" s="1"/>
  <c r="K44" i="96"/>
  <c r="M44" i="96" s="1"/>
  <c r="K42" i="96"/>
  <c r="M42" i="96" s="1"/>
  <c r="O91" i="96"/>
  <c r="K82" i="96"/>
  <c r="M82" i="96" s="1"/>
  <c r="M91" i="96"/>
  <c r="O95" i="96" s="1"/>
  <c r="K40" i="96"/>
  <c r="M40" i="96" s="1"/>
  <c r="K26" i="96"/>
  <c r="M26" i="96" s="1"/>
  <c r="K33" i="96"/>
  <c r="M33" i="96" s="1"/>
  <c r="L73" i="60" l="1"/>
  <c r="Y702" i="7"/>
  <c r="L68" i="60"/>
  <c r="Y703" i="7"/>
  <c r="M38" i="60"/>
  <c r="L38" i="60"/>
  <c r="N634" i="7"/>
  <c r="T634" i="7" s="1"/>
  <c r="N614" i="174"/>
  <c r="R614" i="174" s="1"/>
  <c r="W614" i="174" s="1"/>
  <c r="N564" i="174"/>
  <c r="R564" i="174" s="1"/>
  <c r="W564" i="174" s="1"/>
  <c r="N580" i="7"/>
  <c r="N618" i="7"/>
  <c r="T618" i="7" s="1"/>
  <c r="O51" i="136"/>
  <c r="Y705" i="7" l="1"/>
  <c r="L243" i="60"/>
  <c r="Y618" i="7"/>
  <c r="M243" i="60" s="1"/>
  <c r="L70" i="60"/>
  <c r="Y634" i="7"/>
  <c r="M70" i="60" s="1"/>
  <c r="T74" i="7"/>
  <c r="T580" i="7"/>
  <c r="Y580" i="7" s="1"/>
  <c r="R15" i="48"/>
  <c r="R13" i="48"/>
  <c r="R11" i="48"/>
  <c r="S54" i="71"/>
  <c r="S53" i="71"/>
  <c r="M568" i="60"/>
  <c r="M562" i="60"/>
  <c r="O37" i="43"/>
  <c r="P37" i="43" s="1"/>
  <c r="O36" i="43"/>
  <c r="P36" i="43" s="1"/>
  <c r="O35" i="43"/>
  <c r="P35" i="43" s="1"/>
  <c r="M13" i="43"/>
  <c r="M17" i="43"/>
  <c r="O45" i="43"/>
  <c r="P45" i="43" s="1"/>
  <c r="O44" i="43"/>
  <c r="P44" i="43" s="1"/>
  <c r="O43" i="43"/>
  <c r="P43" i="43" s="1"/>
  <c r="O21" i="43"/>
  <c r="P21" i="43" s="1"/>
  <c r="O20" i="43"/>
  <c r="P20" i="43" s="1"/>
  <c r="O19" i="43"/>
  <c r="P19" i="43" s="1"/>
  <c r="N82" i="176" l="1"/>
  <c r="O82" i="176" s="1"/>
  <c r="T82" i="176" s="1"/>
  <c r="S728" i="7"/>
  <c r="T728" i="7" s="1"/>
  <c r="Y728" i="7" s="1"/>
  <c r="N389" i="7"/>
  <c r="T389" i="7" s="1"/>
  <c r="N376" i="174"/>
  <c r="R376" i="174" s="1"/>
  <c r="W376" i="174" s="1"/>
  <c r="L199" i="60"/>
  <c r="L33" i="60"/>
  <c r="M33" i="60"/>
  <c r="N80" i="176"/>
  <c r="O80" i="176" s="1"/>
  <c r="T80" i="176" s="1"/>
  <c r="S726" i="7"/>
  <c r="T726" i="7" s="1"/>
  <c r="Y726" i="7" s="1"/>
  <c r="P38" i="43"/>
  <c r="P46" i="43"/>
  <c r="P22" i="43"/>
  <c r="S66" i="30"/>
  <c r="S67" i="30" s="1"/>
  <c r="S68" i="30" s="1"/>
  <c r="AL27" i="30"/>
  <c r="AL29" i="30" s="1"/>
  <c r="AL32" i="30" s="1"/>
  <c r="AL33" i="30" s="1"/>
  <c r="AJ66" i="30"/>
  <c r="AJ67" i="30" s="1"/>
  <c r="AJ68" i="30" s="1"/>
  <c r="AI66" i="30"/>
  <c r="AI67" i="30" s="1"/>
  <c r="AI68" i="30" s="1"/>
  <c r="AA66" i="30"/>
  <c r="AA67" i="30" s="1"/>
  <c r="AA68" i="30" s="1"/>
  <c r="Z66" i="30"/>
  <c r="Z67" i="30" s="1"/>
  <c r="Z68" i="30" s="1"/>
  <c r="W51" i="30"/>
  <c r="W53" i="30" s="1"/>
  <c r="W58" i="30" s="1"/>
  <c r="W59" i="30" s="1"/>
  <c r="AG51" i="30"/>
  <c r="AG53" i="30" s="1"/>
  <c r="AG58" i="30" s="1"/>
  <c r="AG59" i="30" s="1"/>
  <c r="AF51" i="30"/>
  <c r="AF53" i="30" s="1"/>
  <c r="AF58" i="30" s="1"/>
  <c r="AF59" i="30" s="1"/>
  <c r="AE51" i="30"/>
  <c r="AE53" i="30" s="1"/>
  <c r="AE58" i="30" s="1"/>
  <c r="AE59" i="30" s="1"/>
  <c r="AD51" i="30"/>
  <c r="AD53" i="30" s="1"/>
  <c r="AD58" i="30" s="1"/>
  <c r="AD59" i="30" s="1"/>
  <c r="AC51" i="30"/>
  <c r="AC53" i="30" s="1"/>
  <c r="AC58" i="30" s="1"/>
  <c r="AC59" i="30" s="1"/>
  <c r="AB51" i="30"/>
  <c r="AB53" i="30" s="1"/>
  <c r="AB58" i="30" s="1"/>
  <c r="AB59" i="30" s="1"/>
  <c r="Z51" i="30"/>
  <c r="Z53" i="30" s="1"/>
  <c r="Z58" i="30" s="1"/>
  <c r="Z59" i="30" s="1"/>
  <c r="Y51" i="30"/>
  <c r="Y53" i="30" s="1"/>
  <c r="Y58" i="30" s="1"/>
  <c r="Y59" i="30" s="1"/>
  <c r="X51" i="30"/>
  <c r="X53" i="30" s="1"/>
  <c r="X58" i="30" s="1"/>
  <c r="X59" i="30" s="1"/>
  <c r="V51" i="30"/>
  <c r="V53" i="30" s="1"/>
  <c r="V58" i="30" s="1"/>
  <c r="V59" i="30" s="1"/>
  <c r="AH66" i="30"/>
  <c r="AH67" i="30" s="1"/>
  <c r="AH68" i="30" s="1"/>
  <c r="R66" i="30"/>
  <c r="R67" i="30" s="1"/>
  <c r="R68" i="30" s="1"/>
  <c r="Q66" i="30"/>
  <c r="Q67" i="30" s="1"/>
  <c r="Q68" i="30" s="1"/>
  <c r="P66" i="30"/>
  <c r="P67" i="30" s="1"/>
  <c r="P68" i="30" s="1"/>
  <c r="AJ51" i="30"/>
  <c r="AJ55" i="30" s="1"/>
  <c r="AJ58" i="30" s="1"/>
  <c r="AJ59" i="30" s="1"/>
  <c r="AI12" i="30"/>
  <c r="AI15" i="30" s="1"/>
  <c r="AI16" i="30" s="1"/>
  <c r="AI21" i="30" s="1"/>
  <c r="AH51" i="30"/>
  <c r="AH53" i="30" s="1"/>
  <c r="AH58" i="30" s="1"/>
  <c r="AH59" i="30" s="1"/>
  <c r="T51" i="30"/>
  <c r="S51" i="30"/>
  <c r="S53" i="30" s="1"/>
  <c r="S58" i="30" s="1"/>
  <c r="S59" i="30" s="1"/>
  <c r="R51" i="30"/>
  <c r="R53" i="30" s="1"/>
  <c r="R58" i="30" s="1"/>
  <c r="R59" i="30" s="1"/>
  <c r="Q51" i="30"/>
  <c r="P51" i="30"/>
  <c r="P53" i="30" s="1"/>
  <c r="P58" i="30" s="1"/>
  <c r="P59" i="30" s="1"/>
  <c r="J15" i="30"/>
  <c r="J16" i="30" s="1"/>
  <c r="L273" i="60" l="1"/>
  <c r="Y389" i="7"/>
  <c r="M273" i="60" s="1"/>
  <c r="L401" i="60"/>
  <c r="M401" i="60"/>
  <c r="L69" i="60"/>
  <c r="M69" i="60"/>
  <c r="M199" i="60"/>
  <c r="J18" i="30"/>
  <c r="J19" i="30" s="1"/>
  <c r="J21" i="30"/>
  <c r="AM21" i="30" s="1"/>
  <c r="Q58" i="30"/>
  <c r="Q59" i="30" s="1"/>
  <c r="Q56" i="30"/>
  <c r="T58" i="30"/>
  <c r="T59" i="30" s="1"/>
  <c r="T56" i="30"/>
  <c r="AI51" i="30"/>
  <c r="AI53" i="30" s="1"/>
  <c r="AI58" i="30" s="1"/>
  <c r="AI59" i="30" s="1"/>
  <c r="AI18" i="30"/>
  <c r="AI19" i="30" s="1"/>
  <c r="M324" i="60"/>
  <c r="T66" i="30"/>
  <c r="T67" i="30" s="1"/>
  <c r="T68" i="30" s="1"/>
  <c r="V66" i="30"/>
  <c r="V67" i="30" s="1"/>
  <c r="V68" i="30" s="1"/>
  <c r="AB66" i="30"/>
  <c r="AB67" i="30" s="1"/>
  <c r="AB68" i="30" s="1"/>
  <c r="AD66" i="30"/>
  <c r="AD67" i="30" s="1"/>
  <c r="AD68" i="30" s="1"/>
  <c r="AA51" i="30"/>
  <c r="AA53" i="30" s="1"/>
  <c r="AA58" i="30" s="1"/>
  <c r="AA59" i="30" s="1"/>
  <c r="U66" i="30"/>
  <c r="U67" i="30" s="1"/>
  <c r="U68" i="30" s="1"/>
  <c r="AC66" i="30"/>
  <c r="AC67" i="30" s="1"/>
  <c r="AC68" i="30" s="1"/>
  <c r="W66" i="30"/>
  <c r="W67" i="30" s="1"/>
  <c r="W68" i="30" s="1"/>
  <c r="AE66" i="30"/>
  <c r="AE67" i="30" s="1"/>
  <c r="AE68" i="30" s="1"/>
  <c r="X66" i="30"/>
  <c r="X67" i="30" s="1"/>
  <c r="X68" i="30" s="1"/>
  <c r="AF66" i="30"/>
  <c r="AF67" i="30" s="1"/>
  <c r="AF68" i="30" s="1"/>
  <c r="Y66" i="30"/>
  <c r="Y67" i="30" s="1"/>
  <c r="Y68" i="30" s="1"/>
  <c r="AG66" i="30"/>
  <c r="AG67" i="30" s="1"/>
  <c r="AG68" i="30" s="1"/>
  <c r="O66" i="30"/>
  <c r="O67" i="30" s="1"/>
  <c r="O68" i="30" s="1"/>
  <c r="N66" i="30"/>
  <c r="N67" i="30" s="1"/>
  <c r="N68" i="30" s="1"/>
  <c r="G63" i="30"/>
  <c r="G66" i="30" s="1"/>
  <c r="G67" i="30" s="1"/>
  <c r="G68" i="30" s="1"/>
  <c r="H66" i="30"/>
  <c r="H67" i="30" s="1"/>
  <c r="H68" i="30" s="1"/>
  <c r="AK63" i="30"/>
  <c r="AK66" i="30" s="1"/>
  <c r="AK67" i="30" s="1"/>
  <c r="J66" i="30"/>
  <c r="J67" i="30" s="1"/>
  <c r="J68" i="30" s="1"/>
  <c r="AL63" i="30"/>
  <c r="AL66" i="30" s="1"/>
  <c r="AL67" i="30" s="1"/>
  <c r="K66" i="30"/>
  <c r="K67" i="30" s="1"/>
  <c r="K68" i="30" s="1"/>
  <c r="M66" i="30"/>
  <c r="M67" i="30" s="1"/>
  <c r="M68" i="30" s="1"/>
  <c r="J12" i="22"/>
  <c r="U13" i="22"/>
  <c r="L15" i="22"/>
  <c r="K12" i="22"/>
  <c r="K17" i="22" s="1"/>
  <c r="K18" i="22" s="1"/>
  <c r="K19" i="22" s="1"/>
  <c r="M12" i="22"/>
  <c r="N12" i="22"/>
  <c r="O12" i="22"/>
  <c r="P12" i="22"/>
  <c r="Q12" i="22"/>
  <c r="Q15" i="22" s="1"/>
  <c r="R12" i="22"/>
  <c r="R15" i="22" s="1"/>
  <c r="U12" i="22"/>
  <c r="N666" i="7" l="1"/>
  <c r="T666" i="7" s="1"/>
  <c r="N645" i="174"/>
  <c r="R645" i="174" s="1"/>
  <c r="W645" i="174" s="1"/>
  <c r="AM56" i="30"/>
  <c r="U15" i="22"/>
  <c r="K15" i="22"/>
  <c r="P15" i="22"/>
  <c r="J15" i="22"/>
  <c r="J16" i="22" s="1"/>
  <c r="J17" i="22" s="1"/>
  <c r="J18" i="22" s="1"/>
  <c r="J19" i="22" s="1"/>
  <c r="O15" i="22"/>
  <c r="N15" i="22"/>
  <c r="M15" i="22"/>
  <c r="L13" i="60" l="1"/>
  <c r="Y666" i="7"/>
  <c r="AE21" i="173"/>
  <c r="N660" i="7"/>
  <c r="T660" i="7" s="1"/>
  <c r="Y660" i="7" s="1"/>
  <c r="N639" i="174"/>
  <c r="R639" i="174" s="1"/>
  <c r="W639" i="174" s="1"/>
  <c r="H32" i="136"/>
  <c r="J32" i="136" s="1"/>
  <c r="P59" i="136"/>
  <c r="H59" i="136"/>
  <c r="J59" i="136" s="1"/>
  <c r="O59" i="136" s="1"/>
  <c r="H65" i="136"/>
  <c r="J65" i="136" s="1"/>
  <c r="O65" i="136" s="1"/>
  <c r="H14" i="136"/>
  <c r="J14" i="136" s="1"/>
  <c r="K14" i="136" s="1"/>
  <c r="H12" i="136"/>
  <c r="J12" i="136" s="1"/>
  <c r="K12" i="136" s="1"/>
  <c r="P58" i="136"/>
  <c r="H58" i="136"/>
  <c r="H13" i="136"/>
  <c r="J13" i="136" s="1"/>
  <c r="K13" i="136" s="1"/>
  <c r="H11" i="136"/>
  <c r="J11" i="136" s="1"/>
  <c r="K11" i="136" s="1"/>
  <c r="H33" i="136"/>
  <c r="J33" i="136" s="1"/>
  <c r="M55" i="60" l="1"/>
  <c r="L55" i="60"/>
  <c r="P55" i="136"/>
  <c r="H55" i="136"/>
  <c r="J55" i="136" s="1"/>
  <c r="O55" i="136" s="1"/>
  <c r="P53" i="136"/>
  <c r="H53" i="136"/>
  <c r="J53" i="136" s="1"/>
  <c r="O53" i="136" s="1"/>
  <c r="P52" i="136"/>
  <c r="H52" i="136"/>
  <c r="J52" i="136" s="1"/>
  <c r="P44" i="136"/>
  <c r="H44" i="136"/>
  <c r="J44" i="136" s="1"/>
  <c r="P60" i="136"/>
  <c r="P36" i="136"/>
  <c r="H70" i="136"/>
  <c r="J70" i="136" s="1"/>
  <c r="H121" i="136"/>
  <c r="J121" i="136" s="1"/>
  <c r="L121" i="136" s="1"/>
  <c r="H120" i="136"/>
  <c r="J120" i="136" s="1"/>
  <c r="L120" i="136" s="1"/>
  <c r="H110" i="136"/>
  <c r="J110" i="136" s="1"/>
  <c r="L110" i="136" s="1"/>
  <c r="H109" i="136"/>
  <c r="J109" i="136" s="1"/>
  <c r="L109" i="136" s="1"/>
  <c r="H108" i="136"/>
  <c r="J108" i="136" s="1"/>
  <c r="H105" i="136"/>
  <c r="J105" i="136" s="1"/>
  <c r="N605" i="174" s="1"/>
  <c r="R605" i="174" s="1"/>
  <c r="W605" i="174" s="1"/>
  <c r="H104" i="136"/>
  <c r="J104" i="136" s="1"/>
  <c r="N604" i="174" s="1"/>
  <c r="R604" i="174" s="1"/>
  <c r="W604" i="174" s="1"/>
  <c r="H100" i="136"/>
  <c r="J100" i="136" s="1"/>
  <c r="L100" i="136" s="1"/>
  <c r="H99" i="136"/>
  <c r="J99" i="136" s="1"/>
  <c r="L99" i="136" s="1"/>
  <c r="H98" i="136"/>
  <c r="J98" i="136" s="1"/>
  <c r="R94" i="136"/>
  <c r="Q94" i="136"/>
  <c r="H94" i="136"/>
  <c r="P94" i="136" s="1"/>
  <c r="R93" i="136"/>
  <c r="Q93" i="136"/>
  <c r="H93" i="136"/>
  <c r="P93" i="136" s="1"/>
  <c r="R92" i="136"/>
  <c r="Q92" i="136"/>
  <c r="H92" i="136"/>
  <c r="J92" i="136" s="1"/>
  <c r="R89" i="136"/>
  <c r="Q89" i="136"/>
  <c r="H89" i="136"/>
  <c r="J89" i="136" s="1"/>
  <c r="L89" i="136" s="1"/>
  <c r="R88" i="136"/>
  <c r="Q88" i="136"/>
  <c r="H88" i="136"/>
  <c r="P88" i="136" s="1"/>
  <c r="R87" i="136"/>
  <c r="Q87" i="136"/>
  <c r="H87" i="136"/>
  <c r="P87" i="136" s="1"/>
  <c r="R83" i="136"/>
  <c r="Q83" i="136"/>
  <c r="H83" i="136"/>
  <c r="P83" i="136" s="1"/>
  <c r="R82" i="136"/>
  <c r="Q82" i="136"/>
  <c r="H82" i="136"/>
  <c r="P82" i="136" s="1"/>
  <c r="R81" i="136"/>
  <c r="Q81" i="136"/>
  <c r="H81" i="136"/>
  <c r="J81" i="136" s="1"/>
  <c r="L81" i="136" s="1"/>
  <c r="R78" i="136"/>
  <c r="Q78" i="136"/>
  <c r="H78" i="136"/>
  <c r="P78" i="136" s="1"/>
  <c r="R77" i="136"/>
  <c r="Q77" i="136"/>
  <c r="H77" i="136"/>
  <c r="P77" i="136" s="1"/>
  <c r="R76" i="136"/>
  <c r="Q76" i="136"/>
  <c r="H76" i="136"/>
  <c r="P76" i="136" s="1"/>
  <c r="H72" i="136"/>
  <c r="J72" i="136" s="1"/>
  <c r="H71" i="136"/>
  <c r="J71" i="136" s="1"/>
  <c r="Q66" i="136"/>
  <c r="H66" i="136"/>
  <c r="J66" i="136" s="1"/>
  <c r="O66" i="136" s="1"/>
  <c r="H64" i="136"/>
  <c r="I61" i="136"/>
  <c r="H60" i="136"/>
  <c r="R36" i="136"/>
  <c r="Q36" i="136"/>
  <c r="H36" i="136"/>
  <c r="J36" i="136" s="1"/>
  <c r="H31" i="136"/>
  <c r="J31" i="136" s="1"/>
  <c r="H16" i="136"/>
  <c r="J16" i="136" s="1"/>
  <c r="K16" i="136" s="1"/>
  <c r="H15" i="136"/>
  <c r="J15" i="136" s="1"/>
  <c r="K15" i="136" s="1"/>
  <c r="K6" i="136"/>
  <c r="E6" i="136"/>
  <c r="K5" i="136"/>
  <c r="E5" i="136"/>
  <c r="O4" i="136"/>
  <c r="K4" i="136"/>
  <c r="E4" i="136"/>
  <c r="O44" i="136" l="1"/>
  <c r="J49" i="136"/>
  <c r="N601" i="174" s="1"/>
  <c r="R601" i="174" s="1"/>
  <c r="W601" i="174" s="1"/>
  <c r="L105" i="136"/>
  <c r="N624" i="7"/>
  <c r="L104" i="136"/>
  <c r="N623" i="7"/>
  <c r="O52" i="136"/>
  <c r="J58" i="136"/>
  <c r="N599" i="174" s="1"/>
  <c r="R599" i="174" s="1"/>
  <c r="W599" i="174" s="1"/>
  <c r="O36" i="136"/>
  <c r="O114" i="136" s="1"/>
  <c r="J42" i="136"/>
  <c r="N598" i="174" s="1"/>
  <c r="R598" i="174" s="1"/>
  <c r="W598" i="174" s="1"/>
  <c r="O71" i="136"/>
  <c r="O72" i="136"/>
  <c r="J76" i="136"/>
  <c r="L76" i="136" s="1"/>
  <c r="P92" i="136"/>
  <c r="K124" i="136"/>
  <c r="P89" i="136"/>
  <c r="P66" i="136"/>
  <c r="Q124" i="136"/>
  <c r="R124" i="136"/>
  <c r="L92" i="136"/>
  <c r="L108" i="136"/>
  <c r="J111" i="136"/>
  <c r="L98" i="136"/>
  <c r="J101" i="136"/>
  <c r="J78" i="136"/>
  <c r="L78" i="136" s="1"/>
  <c r="J88" i="136"/>
  <c r="L88" i="136" s="1"/>
  <c r="J77" i="136"/>
  <c r="L77" i="136" s="1"/>
  <c r="J83" i="136"/>
  <c r="J87" i="136"/>
  <c r="J94" i="136"/>
  <c r="J60" i="136"/>
  <c r="O60" i="136" s="1"/>
  <c r="J64" i="136"/>
  <c r="J82" i="136"/>
  <c r="J93" i="136"/>
  <c r="I73" i="96"/>
  <c r="K73" i="96" s="1"/>
  <c r="M73" i="96" s="1"/>
  <c r="I72" i="96"/>
  <c r="K72" i="96" s="1"/>
  <c r="M72" i="96" s="1"/>
  <c r="I71" i="96"/>
  <c r="K71" i="96" s="1"/>
  <c r="M71" i="96" s="1"/>
  <c r="I70" i="96"/>
  <c r="K70" i="96" s="1"/>
  <c r="M70" i="96" s="1"/>
  <c r="I69" i="96"/>
  <c r="K69" i="96" s="1"/>
  <c r="M69" i="96" s="1"/>
  <c r="N715" i="7" l="1"/>
  <c r="T715" i="7" s="1"/>
  <c r="N678" i="174"/>
  <c r="R678" i="174" s="1"/>
  <c r="W678" i="174" s="1"/>
  <c r="N632" i="7"/>
  <c r="T632" i="7" s="1"/>
  <c r="N612" i="174"/>
  <c r="R612" i="174" s="1"/>
  <c r="W612" i="174" s="1"/>
  <c r="N582" i="7"/>
  <c r="T582" i="7" s="1"/>
  <c r="N566" i="174"/>
  <c r="R566" i="174" s="1"/>
  <c r="W566" i="174" s="1"/>
  <c r="N643" i="7"/>
  <c r="N623" i="174"/>
  <c r="R623" i="174" s="1"/>
  <c r="W623" i="174" s="1"/>
  <c r="W625" i="174" s="1"/>
  <c r="W633" i="174" s="1"/>
  <c r="N617" i="7"/>
  <c r="T617" i="7" s="1"/>
  <c r="O58" i="136"/>
  <c r="O116" i="136"/>
  <c r="O49" i="136"/>
  <c r="N619" i="7"/>
  <c r="T619" i="7" s="1"/>
  <c r="N616" i="7"/>
  <c r="O42" i="136"/>
  <c r="J61" i="136"/>
  <c r="P124" i="136"/>
  <c r="J95" i="136"/>
  <c r="O94" i="136"/>
  <c r="L94" i="136"/>
  <c r="O83" i="136"/>
  <c r="L83" i="136"/>
  <c r="O82" i="136"/>
  <c r="L82" i="136"/>
  <c r="J84" i="136"/>
  <c r="O64" i="136"/>
  <c r="J67" i="136"/>
  <c r="J90" i="136"/>
  <c r="L87" i="136"/>
  <c r="O93" i="136"/>
  <c r="L93" i="136"/>
  <c r="M267" i="60"/>
  <c r="M386" i="60"/>
  <c r="T37" i="7"/>
  <c r="T575" i="7"/>
  <c r="T678" i="7"/>
  <c r="T679" i="7"/>
  <c r="T680" i="7"/>
  <c r="T681" i="7"/>
  <c r="T683" i="7"/>
  <c r="T684" i="7"/>
  <c r="T685" i="7"/>
  <c r="T686" i="7"/>
  <c r="T687" i="7"/>
  <c r="T690" i="7"/>
  <c r="T615" i="7"/>
  <c r="T623" i="7"/>
  <c r="T624" i="7"/>
  <c r="T585" i="7"/>
  <c r="T586" i="7"/>
  <c r="T637" i="7"/>
  <c r="T656" i="7"/>
  <c r="T662" i="7"/>
  <c r="T638" i="7"/>
  <c r="T639" i="7"/>
  <c r="T654" i="7"/>
  <c r="T663" i="7"/>
  <c r="T20" i="7"/>
  <c r="L167" i="60" s="1"/>
  <c r="L120" i="60" l="1"/>
  <c r="Y623" i="7"/>
  <c r="L184" i="60"/>
  <c r="Y681" i="7"/>
  <c r="M184" i="60" s="1"/>
  <c r="L315" i="60"/>
  <c r="Y685" i="7"/>
  <c r="L108" i="60"/>
  <c r="Y632" i="7"/>
  <c r="L215" i="60"/>
  <c r="Y684" i="7"/>
  <c r="L155" i="60"/>
  <c r="Y679" i="7"/>
  <c r="L109" i="60"/>
  <c r="Y619" i="7"/>
  <c r="L40" i="60"/>
  <c r="Y617" i="7"/>
  <c r="L237" i="60"/>
  <c r="Y686" i="7"/>
  <c r="L272" i="60"/>
  <c r="Y680" i="7"/>
  <c r="M272" i="60" s="1"/>
  <c r="L156" i="60"/>
  <c r="Y624" i="7"/>
  <c r="L262" i="60"/>
  <c r="Y687" i="7"/>
  <c r="M262" i="60" s="1"/>
  <c r="L287" i="60"/>
  <c r="Y683" i="7"/>
  <c r="L134" i="60"/>
  <c r="Y582" i="7"/>
  <c r="M134" i="60" s="1"/>
  <c r="L180" i="60"/>
  <c r="Y715" i="7"/>
  <c r="M180" i="60" s="1"/>
  <c r="M108" i="60"/>
  <c r="N622" i="7"/>
  <c r="T622" i="7" s="1"/>
  <c r="N603" i="174"/>
  <c r="R603" i="174" s="1"/>
  <c r="W603" i="174" s="1"/>
  <c r="W609" i="174" s="1"/>
  <c r="N633" i="7"/>
  <c r="T633" i="7" s="1"/>
  <c r="N613" i="174"/>
  <c r="R613" i="174" s="1"/>
  <c r="W613" i="174" s="1"/>
  <c r="M109" i="60"/>
  <c r="M167" i="60"/>
  <c r="M156" i="60"/>
  <c r="M120" i="60"/>
  <c r="M237" i="60"/>
  <c r="M287" i="60"/>
  <c r="M215" i="60"/>
  <c r="M315" i="60"/>
  <c r="M155" i="60"/>
  <c r="O117" i="136"/>
  <c r="L124" i="136"/>
  <c r="L181" i="60" l="1"/>
  <c r="Y633" i="7"/>
  <c r="Y689" i="7"/>
  <c r="L30" i="10" s="1"/>
  <c r="C49" i="173" s="1"/>
  <c r="L35" i="60"/>
  <c r="Y622" i="7"/>
  <c r="M35" i="60"/>
  <c r="N714" i="7"/>
  <c r="T714" i="7" s="1"/>
  <c r="N677" i="174"/>
  <c r="R677" i="174" s="1"/>
  <c r="W677" i="174" s="1"/>
  <c r="W679" i="174" s="1"/>
  <c r="N635" i="7"/>
  <c r="T635" i="7" s="1"/>
  <c r="N615" i="174"/>
  <c r="R615" i="174" s="1"/>
  <c r="W615" i="174" s="1"/>
  <c r="W616" i="174" s="1"/>
  <c r="M42" i="60"/>
  <c r="M78" i="60"/>
  <c r="M291" i="60"/>
  <c r="L110" i="60" l="1"/>
  <c r="Y714" i="7"/>
  <c r="Y716" i="7" s="1"/>
  <c r="M181" i="60"/>
  <c r="K49" i="173"/>
  <c r="O49" i="173"/>
  <c r="I49" i="173"/>
  <c r="AA49" i="173"/>
  <c r="M49" i="173"/>
  <c r="Y49" i="173"/>
  <c r="W49" i="173"/>
  <c r="Q49" i="173"/>
  <c r="U49" i="173"/>
  <c r="E49" i="173"/>
  <c r="G49" i="173"/>
  <c r="S49" i="173"/>
  <c r="L72" i="60"/>
  <c r="Y635" i="7"/>
  <c r="Y636" i="7" s="1"/>
  <c r="L26" i="10" s="1"/>
  <c r="C41" i="173" s="1"/>
  <c r="M72" i="60"/>
  <c r="M149" i="60"/>
  <c r="U278" i="60"/>
  <c r="U227" i="60"/>
  <c r="U315" i="60"/>
  <c r="R381" i="60"/>
  <c r="R294" i="60"/>
  <c r="R354" i="60"/>
  <c r="U384" i="60"/>
  <c r="Q369" i="60"/>
  <c r="U387" i="60"/>
  <c r="Q373" i="60"/>
  <c r="Q355" i="60"/>
  <c r="R288" i="60"/>
  <c r="U281" i="60"/>
  <c r="U283" i="60"/>
  <c r="R280" i="60"/>
  <c r="U342" i="60"/>
  <c r="U66" i="60"/>
  <c r="Q377" i="60"/>
  <c r="Q43" i="60"/>
  <c r="Q389" i="60"/>
  <c r="U41" i="60"/>
  <c r="U210" i="60"/>
  <c r="Q264" i="60"/>
  <c r="R348" i="60"/>
  <c r="U13" i="60"/>
  <c r="U254" i="60"/>
  <c r="Q247" i="60"/>
  <c r="Q235" i="60"/>
  <c r="Q42" i="60"/>
  <c r="Q72" i="60"/>
  <c r="U221" i="60"/>
  <c r="R244" i="60"/>
  <c r="U236" i="60"/>
  <c r="Q269" i="60"/>
  <c r="R363" i="60"/>
  <c r="R224" i="60"/>
  <c r="R292" i="60"/>
  <c r="Q61" i="60"/>
  <c r="Q99" i="60"/>
  <c r="U94" i="60"/>
  <c r="U95" i="60"/>
  <c r="U195" i="60"/>
  <c r="R364" i="60"/>
  <c r="R391" i="60"/>
  <c r="Q393" i="60"/>
  <c r="R206" i="60"/>
  <c r="R18" i="60"/>
  <c r="R359" i="60"/>
  <c r="U98" i="60"/>
  <c r="R70" i="60"/>
  <c r="R330" i="60"/>
  <c r="R358" i="60"/>
  <c r="R357" i="60"/>
  <c r="R249" i="60"/>
  <c r="U314" i="60"/>
  <c r="Q356" i="60"/>
  <c r="U352" i="60"/>
  <c r="R282" i="60"/>
  <c r="R378" i="60"/>
  <c r="R320" i="60"/>
  <c r="R47" i="60"/>
  <c r="R91" i="60"/>
  <c r="R252" i="60"/>
  <c r="Q24" i="60"/>
  <c r="Q209" i="60"/>
  <c r="R385" i="60"/>
  <c r="Q246" i="60"/>
  <c r="Q289" i="60"/>
  <c r="U83" i="60"/>
  <c r="U310" i="60"/>
  <c r="Q69" i="60"/>
  <c r="R307" i="60"/>
  <c r="R75" i="60"/>
  <c r="U263" i="60"/>
  <c r="Q58" i="60"/>
  <c r="U216" i="60"/>
  <c r="U230" i="60"/>
  <c r="U323" i="60"/>
  <c r="R197" i="60"/>
  <c r="R201" i="60"/>
  <c r="R14" i="60"/>
  <c r="R39" i="60"/>
  <c r="R258" i="60"/>
  <c r="Q51" i="60"/>
  <c r="U340" i="60"/>
  <c r="R245" i="60"/>
  <c r="Q276" i="60"/>
  <c r="Q275" i="60"/>
  <c r="Q291" i="60"/>
  <c r="Q217" i="60"/>
  <c r="Q256" i="60"/>
  <c r="Q30" i="60"/>
  <c r="Q228" i="60"/>
  <c r="R331" i="60"/>
  <c r="Q208" i="60"/>
  <c r="R20" i="60"/>
  <c r="Q335" i="60"/>
  <c r="Q84" i="60"/>
  <c r="Q395" i="60"/>
  <c r="Q203" i="60"/>
  <c r="U240" i="60"/>
  <c r="U390" i="60"/>
  <c r="Q345" i="60"/>
  <c r="U304" i="60"/>
  <c r="K41" i="173" l="1"/>
  <c r="Q41" i="173"/>
  <c r="Y41" i="173"/>
  <c r="G41" i="173"/>
  <c r="S41" i="173"/>
  <c r="O41" i="173"/>
  <c r="I41" i="173"/>
  <c r="U41" i="173"/>
  <c r="AA41" i="173"/>
  <c r="W41" i="173"/>
  <c r="E41" i="173"/>
  <c r="M41" i="173"/>
  <c r="AC49" i="173"/>
  <c r="AE49" i="173"/>
  <c r="AE19" i="173"/>
  <c r="M234" i="60"/>
  <c r="R247" i="60"/>
  <c r="Q387" i="60"/>
  <c r="U241" i="60"/>
  <c r="Q280" i="60"/>
  <c r="R268" i="60"/>
  <c r="Q294" i="60"/>
  <c r="U394" i="60"/>
  <c r="R336" i="60"/>
  <c r="R227" i="60"/>
  <c r="Q31" i="60"/>
  <c r="Q50" i="60"/>
  <c r="Q254" i="60"/>
  <c r="Q227" i="60"/>
  <c r="U336" i="60"/>
  <c r="U49" i="60"/>
  <c r="U294" i="60"/>
  <c r="Q336" i="60"/>
  <c r="R387" i="60"/>
  <c r="Q49" i="60"/>
  <c r="Q268" i="60"/>
  <c r="R281" i="60"/>
  <c r="R31" i="60"/>
  <c r="U44" i="60"/>
  <c r="R377" i="60"/>
  <c r="R264" i="60"/>
  <c r="Q348" i="60"/>
  <c r="R311" i="60"/>
  <c r="Q311" i="60"/>
  <c r="R66" i="60"/>
  <c r="U365" i="60"/>
  <c r="R13" i="60"/>
  <c r="R241" i="60"/>
  <c r="U201" i="60"/>
  <c r="Q390" i="60"/>
  <c r="U363" i="60"/>
  <c r="R278" i="60"/>
  <c r="U381" i="60"/>
  <c r="U354" i="60"/>
  <c r="U373" i="60"/>
  <c r="Q281" i="60"/>
  <c r="R44" i="60"/>
  <c r="Q66" i="60"/>
  <c r="R94" i="60"/>
  <c r="R373" i="60"/>
  <c r="Q44" i="60"/>
  <c r="R365" i="60"/>
  <c r="R210" i="60"/>
  <c r="U276" i="60"/>
  <c r="Q201" i="60"/>
  <c r="U258" i="60"/>
  <c r="R263" i="60"/>
  <c r="Q258" i="60"/>
  <c r="R221" i="60"/>
  <c r="U292" i="60"/>
  <c r="R51" i="60"/>
  <c r="R335" i="60"/>
  <c r="R347" i="60"/>
  <c r="Q70" i="60"/>
  <c r="Q245" i="60"/>
  <c r="U244" i="60"/>
  <c r="U75" i="60"/>
  <c r="R26" i="60"/>
  <c r="Q229" i="60"/>
  <c r="R345" i="60"/>
  <c r="R216" i="60"/>
  <c r="Q16" i="60"/>
  <c r="Q26" i="60"/>
  <c r="R15" i="60"/>
  <c r="R95" i="60"/>
  <c r="Q249" i="60"/>
  <c r="R69" i="60"/>
  <c r="Q216" i="60"/>
  <c r="U26" i="60"/>
  <c r="Q197" i="60"/>
  <c r="Q14" i="60"/>
  <c r="U275" i="60"/>
  <c r="U217" i="60"/>
  <c r="U229" i="60"/>
  <c r="U20" i="60"/>
  <c r="U224" i="60"/>
  <c r="U93" i="60"/>
  <c r="U14" i="60"/>
  <c r="U51" i="60"/>
  <c r="U245" i="60"/>
  <c r="R275" i="60"/>
  <c r="R229" i="60"/>
  <c r="R203" i="60"/>
  <c r="U15" i="60"/>
  <c r="R195" i="60"/>
  <c r="U237" i="60"/>
  <c r="U58" i="60"/>
  <c r="U334" i="60"/>
  <c r="R395" i="60"/>
  <c r="R304" i="60"/>
  <c r="R393" i="60"/>
  <c r="R314" i="60"/>
  <c r="Q378" i="60"/>
  <c r="Q91" i="60"/>
  <c r="R24" i="60"/>
  <c r="Q307" i="60"/>
  <c r="U197" i="60"/>
  <c r="R97" i="60"/>
  <c r="Q20" i="60"/>
  <c r="R236" i="60"/>
  <c r="Q391" i="60"/>
  <c r="Q47" i="60"/>
  <c r="Q340" i="60"/>
  <c r="R343" i="60"/>
  <c r="Q343" i="60"/>
  <c r="U343" i="60"/>
  <c r="Q28" i="60"/>
  <c r="R384" i="60"/>
  <c r="R315" i="60"/>
  <c r="R42" i="60"/>
  <c r="R61" i="60"/>
  <c r="Q93" i="60"/>
  <c r="U99" i="60"/>
  <c r="U391" i="60"/>
  <c r="Q237" i="60"/>
  <c r="Q18" i="60"/>
  <c r="U70" i="60"/>
  <c r="U249" i="60"/>
  <c r="R356" i="60"/>
  <c r="U378" i="60"/>
  <c r="R209" i="60"/>
  <c r="R246" i="60"/>
  <c r="R289" i="60"/>
  <c r="Q230" i="60"/>
  <c r="Q323" i="60"/>
  <c r="Q39" i="60"/>
  <c r="R334" i="60"/>
  <c r="U97" i="60"/>
  <c r="Q347" i="60"/>
  <c r="R256" i="60"/>
  <c r="R228" i="60"/>
  <c r="Q240" i="60"/>
  <c r="R19" i="60"/>
  <c r="R16" i="60"/>
  <c r="U16" i="60"/>
  <c r="U369" i="60"/>
  <c r="U355" i="60"/>
  <c r="Q288" i="60"/>
  <c r="U288" i="60"/>
  <c r="U379" i="60"/>
  <c r="Q379" i="60"/>
  <c r="R379" i="60"/>
  <c r="Q15" i="60"/>
  <c r="U42" i="60"/>
  <c r="Q236" i="60"/>
  <c r="R93" i="60"/>
  <c r="Q195" i="60"/>
  <c r="R237" i="60"/>
  <c r="Q314" i="60"/>
  <c r="U209" i="60"/>
  <c r="U246" i="60"/>
  <c r="U289" i="60"/>
  <c r="Q97" i="60"/>
  <c r="R217" i="60"/>
  <c r="R240" i="60"/>
  <c r="Q304" i="60"/>
  <c r="U47" i="60"/>
  <c r="U307" i="60"/>
  <c r="R340" i="60"/>
  <c r="Q334" i="60"/>
  <c r="Q331" i="60"/>
  <c r="U335" i="60"/>
  <c r="U395" i="60"/>
  <c r="Q19" i="60"/>
  <c r="U28" i="60"/>
  <c r="Q278" i="60"/>
  <c r="Q381" i="60"/>
  <c r="Q354" i="60"/>
  <c r="R369" i="60"/>
  <c r="R355" i="60"/>
  <c r="U228" i="60"/>
  <c r="Q315" i="60"/>
  <c r="Q384" i="60"/>
  <c r="R28" i="60"/>
  <c r="R273" i="60"/>
  <c r="Q283" i="60"/>
  <c r="R283" i="60"/>
  <c r="Q17" i="60"/>
  <c r="R17" i="60"/>
  <c r="Q259" i="60"/>
  <c r="R259" i="60"/>
  <c r="R43" i="60"/>
  <c r="R389" i="60"/>
  <c r="U196" i="60"/>
  <c r="R49" i="60"/>
  <c r="Q41" i="60"/>
  <c r="R41" i="60"/>
  <c r="U273" i="60"/>
  <c r="Q196" i="60"/>
  <c r="R196" i="60"/>
  <c r="Q342" i="60"/>
  <c r="R342" i="60"/>
  <c r="U17" i="60"/>
  <c r="Q273" i="60"/>
  <c r="U259" i="60"/>
  <c r="U43" i="60"/>
  <c r="U389" i="60"/>
  <c r="U280" i="60"/>
  <c r="U247" i="60"/>
  <c r="U268" i="60"/>
  <c r="Q365" i="60"/>
  <c r="U377" i="60"/>
  <c r="U31" i="60"/>
  <c r="Q210" i="60"/>
  <c r="U264" i="60"/>
  <c r="U348" i="60"/>
  <c r="Q13" i="60"/>
  <c r="U311" i="60"/>
  <c r="R254" i="60"/>
  <c r="R50" i="60"/>
  <c r="R88" i="60"/>
  <c r="Q88" i="60"/>
  <c r="U88" i="60"/>
  <c r="R40" i="60"/>
  <c r="Q40" i="60"/>
  <c r="R231" i="60"/>
  <c r="Q231" i="60"/>
  <c r="Q330" i="60"/>
  <c r="U330" i="60"/>
  <c r="R312" i="60"/>
  <c r="Q312" i="60"/>
  <c r="Q364" i="60"/>
  <c r="U364" i="60"/>
  <c r="U393" i="60"/>
  <c r="R333" i="60"/>
  <c r="Q333" i="60"/>
  <c r="Q359" i="60"/>
  <c r="U359" i="60"/>
  <c r="Q358" i="60"/>
  <c r="U358" i="60"/>
  <c r="U356" i="60"/>
  <c r="Q252" i="60"/>
  <c r="U252" i="60"/>
  <c r="U24" i="60"/>
  <c r="R38" i="60"/>
  <c r="Q38" i="60"/>
  <c r="U38" i="60"/>
  <c r="U235" i="60"/>
  <c r="Q241" i="60"/>
  <c r="U72" i="60"/>
  <c r="Q221" i="60"/>
  <c r="U269" i="60"/>
  <c r="Q363" i="60"/>
  <c r="Q292" i="60"/>
  <c r="Q94" i="60"/>
  <c r="U40" i="60"/>
  <c r="U231" i="60"/>
  <c r="Q244" i="60"/>
  <c r="Q224" i="60"/>
  <c r="Q95" i="60"/>
  <c r="Q206" i="60"/>
  <c r="U206" i="60"/>
  <c r="R98" i="60"/>
  <c r="Q98" i="60"/>
  <c r="Q357" i="60"/>
  <c r="U357" i="60"/>
  <c r="R352" i="60"/>
  <c r="Q352" i="60"/>
  <c r="Q282" i="60"/>
  <c r="U282" i="60"/>
  <c r="R394" i="60"/>
  <c r="Q394" i="60"/>
  <c r="R235" i="60"/>
  <c r="R72" i="60"/>
  <c r="R269" i="60"/>
  <c r="R99" i="60"/>
  <c r="U312" i="60"/>
  <c r="U333" i="60"/>
  <c r="Q320" i="60"/>
  <c r="U320" i="60"/>
  <c r="Q385" i="60"/>
  <c r="U385" i="60"/>
  <c r="R319" i="60"/>
  <c r="Q319" i="60"/>
  <c r="U319" i="60"/>
  <c r="U18" i="60"/>
  <c r="U91" i="60"/>
  <c r="R83" i="60"/>
  <c r="Q83" i="60"/>
  <c r="R310" i="60"/>
  <c r="Q310" i="60"/>
  <c r="R33" i="60"/>
  <c r="U33" i="60"/>
  <c r="R238" i="60"/>
  <c r="Q238" i="60"/>
  <c r="U238" i="60"/>
  <c r="Q33" i="60"/>
  <c r="Q263" i="60"/>
  <c r="R276" i="60"/>
  <c r="U69" i="60"/>
  <c r="R58" i="60"/>
  <c r="R230" i="60"/>
  <c r="R323" i="60"/>
  <c r="U291" i="60"/>
  <c r="U30" i="60"/>
  <c r="U208" i="60"/>
  <c r="U84" i="60"/>
  <c r="R291" i="60"/>
  <c r="R30" i="60"/>
  <c r="R208" i="60"/>
  <c r="R84" i="60"/>
  <c r="R390" i="60"/>
  <c r="Q75" i="60"/>
  <c r="U39" i="60"/>
  <c r="U347" i="60"/>
  <c r="U256" i="60"/>
  <c r="U331" i="60"/>
  <c r="U203" i="60"/>
  <c r="U19" i="60"/>
  <c r="U345" i="60"/>
  <c r="AC41" i="173" l="1"/>
  <c r="AE15" i="173"/>
  <c r="AE13" i="173"/>
  <c r="M161" i="60"/>
  <c r="S195" i="60"/>
  <c r="S95" i="60"/>
  <c r="S94" i="60" l="1"/>
  <c r="M74" i="60" l="1"/>
  <c r="R338" i="60"/>
  <c r="U205" i="60"/>
  <c r="R243" i="60"/>
  <c r="Q200" i="60"/>
  <c r="R219" i="60"/>
  <c r="U199" i="60"/>
  <c r="Q79" i="60"/>
  <c r="U329" i="60"/>
  <c r="R55" i="60"/>
  <c r="R388" i="60"/>
  <c r="Q265" i="60"/>
  <c r="Q260" i="60"/>
  <c r="U261" i="60"/>
  <c r="U305" i="60"/>
  <c r="Q370" i="60"/>
  <c r="U376" i="60"/>
  <c r="Q77" i="60"/>
  <c r="U257" i="60"/>
  <c r="U368" i="60"/>
  <c r="R87" i="60"/>
  <c r="U233" i="60"/>
  <c r="R25" i="60"/>
  <c r="Q23" i="60"/>
  <c r="U50" i="60"/>
  <c r="U61" i="60"/>
  <c r="Q349" i="60" l="1"/>
  <c r="Q205" i="60"/>
  <c r="R79" i="60"/>
  <c r="U349" i="60"/>
  <c r="Q55" i="60"/>
  <c r="Q329" i="60"/>
  <c r="Q199" i="60"/>
  <c r="Q388" i="60"/>
  <c r="R200" i="60"/>
  <c r="Q338" i="60"/>
  <c r="Q219" i="60"/>
  <c r="Q243" i="60"/>
  <c r="U388" i="60"/>
  <c r="U338" i="60"/>
  <c r="U55" i="60"/>
  <c r="U79" i="60"/>
  <c r="U219" i="60"/>
  <c r="U200" i="60"/>
  <c r="R374" i="60"/>
  <c r="U243" i="60"/>
  <c r="R329" i="60"/>
  <c r="R199" i="60"/>
  <c r="R349" i="60"/>
  <c r="Q374" i="60"/>
  <c r="R205" i="60"/>
  <c r="U374" i="60"/>
  <c r="Q296" i="60"/>
  <c r="R351" i="60"/>
  <c r="Q351" i="60"/>
  <c r="U296" i="60"/>
  <c r="U351" i="60"/>
  <c r="Q223" i="60"/>
  <c r="R77" i="60"/>
  <c r="U260" i="60"/>
  <c r="R299" i="60"/>
  <c r="R260" i="60"/>
  <c r="R265" i="60"/>
  <c r="U265" i="60"/>
  <c r="R296" i="60"/>
  <c r="Q299" i="60"/>
  <c r="Q233" i="60"/>
  <c r="U299" i="60"/>
  <c r="R233" i="60"/>
  <c r="R376" i="60"/>
  <c r="R305" i="60"/>
  <c r="Q376" i="60"/>
  <c r="Q305" i="60"/>
  <c r="U370" i="60"/>
  <c r="Q257" i="60"/>
  <c r="U25" i="60"/>
  <c r="U87" i="60"/>
  <c r="R223" i="60"/>
  <c r="Q25" i="60"/>
  <c r="Q87" i="60"/>
  <c r="Q261" i="60"/>
  <c r="R261" i="60"/>
  <c r="U223" i="60"/>
  <c r="R370" i="60"/>
  <c r="R368" i="60"/>
  <c r="Q368" i="60"/>
  <c r="R257" i="60"/>
  <c r="U77" i="60"/>
  <c r="U23" i="60"/>
  <c r="R23" i="60"/>
  <c r="R32" i="60"/>
  <c r="Q32" i="60"/>
  <c r="R251" i="60"/>
  <c r="U32" i="60"/>
  <c r="Q251" i="60"/>
  <c r="U251" i="60"/>
  <c r="S31" i="93" l="1"/>
  <c r="O12" i="93"/>
  <c r="N12" i="93"/>
  <c r="M12" i="93"/>
  <c r="L12" i="93"/>
  <c r="AE17" i="173" l="1"/>
  <c r="S29" i="71"/>
  <c r="L66" i="30"/>
  <c r="L67" i="30" s="1"/>
  <c r="L68" i="30" s="1"/>
  <c r="AM77" i="30"/>
  <c r="AM76" i="30"/>
  <c r="AM70" i="30"/>
  <c r="AM69" i="30"/>
  <c r="N671" i="7" s="1"/>
  <c r="T671" i="7" s="1"/>
  <c r="Y671" i="7" s="1"/>
  <c r="AM61" i="30"/>
  <c r="AM60" i="30"/>
  <c r="AM49" i="30"/>
  <c r="AM25" i="30"/>
  <c r="AM24" i="30"/>
  <c r="AM23" i="30"/>
  <c r="N669" i="7" l="1"/>
  <c r="T669" i="7" s="1"/>
  <c r="N646" i="174"/>
  <c r="R646" i="174" s="1"/>
  <c r="W646" i="174" s="1"/>
  <c r="M366" i="60"/>
  <c r="L366" i="60"/>
  <c r="M325" i="60"/>
  <c r="M195" i="60"/>
  <c r="M13" i="60"/>
  <c r="T644" i="7"/>
  <c r="AL51" i="30"/>
  <c r="N51" i="30"/>
  <c r="O51" i="30"/>
  <c r="O55" i="30" s="1"/>
  <c r="O58" i="30" s="1"/>
  <c r="O59" i="30" s="1"/>
  <c r="L265" i="60" l="1"/>
  <c r="Y669" i="7"/>
  <c r="L47" i="60"/>
  <c r="Y644" i="7"/>
  <c r="M47" i="60" s="1"/>
  <c r="M521" i="60"/>
  <c r="U62" i="60" l="1"/>
  <c r="Q211" i="60" l="1"/>
  <c r="R362" i="60"/>
  <c r="R293" i="60"/>
  <c r="R300" i="60"/>
  <c r="U279" i="60"/>
  <c r="U92" i="60"/>
  <c r="R71" i="60"/>
  <c r="U366" i="60"/>
  <c r="U344" i="60"/>
  <c r="Q316" i="60"/>
  <c r="R372" i="60"/>
  <c r="R214" i="60"/>
  <c r="U295" i="60"/>
  <c r="R301" i="60"/>
  <c r="R52" i="60"/>
  <c r="U386" i="60"/>
  <c r="U309" i="60"/>
  <c r="R297" i="60"/>
  <c r="R382" i="60"/>
  <c r="Q313" i="60"/>
  <c r="Q67" i="60"/>
  <c r="Q194" i="60"/>
  <c r="U353" i="60"/>
  <c r="R100" i="60"/>
  <c r="U78" i="60"/>
  <c r="R303" i="60"/>
  <c r="R234" i="60"/>
  <c r="U34" i="60"/>
  <c r="R46" i="60"/>
  <c r="U37" i="60"/>
  <c r="U85" i="60"/>
  <c r="U250" i="60"/>
  <c r="R332" i="60"/>
  <c r="U317" i="60"/>
  <c r="R207" i="60"/>
  <c r="U89" i="60"/>
  <c r="R383" i="60"/>
  <c r="U222" i="60"/>
  <c r="R285" i="60"/>
  <c r="U218" i="60"/>
  <c r="U302" i="60"/>
  <c r="U267" i="60"/>
  <c r="U198" i="60"/>
  <c r="U375" i="60"/>
  <c r="U202" i="60"/>
  <c r="R22" i="60"/>
  <c r="R266" i="60"/>
  <c r="R59" i="60"/>
  <c r="R361" i="60"/>
  <c r="R90" i="60"/>
  <c r="R371" i="60"/>
  <c r="U253" i="60"/>
  <c r="R360" i="60"/>
  <c r="U27" i="60"/>
  <c r="Q367" i="60"/>
  <c r="R328" i="60"/>
  <c r="Q80" i="60"/>
  <c r="R262" i="60"/>
  <c r="U321" i="60"/>
  <c r="Q337" i="60"/>
  <c r="R318" i="60"/>
  <c r="Q271" i="60"/>
  <c r="U54" i="60"/>
  <c r="U361" i="60"/>
  <c r="R321" i="60"/>
  <c r="Q371" i="60"/>
  <c r="U59" i="60"/>
  <c r="Q361" i="60"/>
  <c r="U52" i="60"/>
  <c r="R96" i="60"/>
  <c r="U22" i="60"/>
  <c r="U367" i="60"/>
  <c r="R337" i="60"/>
  <c r="U318" i="60"/>
  <c r="Q266" i="60"/>
  <c r="U211" i="60"/>
  <c r="Q346" i="60"/>
  <c r="R57" i="60"/>
  <c r="U266" i="60"/>
  <c r="R211" i="60"/>
  <c r="Q57" i="60"/>
  <c r="U316" i="60"/>
  <c r="R346" i="60"/>
  <c r="U80" i="60"/>
  <c r="R367" i="60"/>
  <c r="U383" i="60"/>
  <c r="U271" i="60"/>
  <c r="R81" i="60"/>
  <c r="R313" i="60"/>
  <c r="Q90" i="60"/>
  <c r="R60" i="60"/>
  <c r="U272" i="60"/>
  <c r="U81" i="60"/>
  <c r="U293" i="60"/>
  <c r="R80" i="60"/>
  <c r="R316" i="60"/>
  <c r="U313" i="60"/>
  <c r="U60" i="60"/>
  <c r="U220" i="60"/>
  <c r="R220" i="60"/>
  <c r="Q287" i="60"/>
  <c r="U287" i="60"/>
  <c r="R287" i="60"/>
  <c r="Q56" i="60"/>
  <c r="U56" i="60"/>
  <c r="Q328" i="60"/>
  <c r="Q392" i="60"/>
  <c r="R392" i="60"/>
  <c r="Q82" i="60"/>
  <c r="U82" i="60"/>
  <c r="U232" i="60"/>
  <c r="R232" i="60"/>
  <c r="R86" i="60"/>
  <c r="Q86" i="60"/>
  <c r="R239" i="60"/>
  <c r="U239" i="60"/>
  <c r="Q298" i="60"/>
  <c r="U298" i="60"/>
  <c r="U68" i="60"/>
  <c r="Q68" i="60"/>
  <c r="Q326" i="60"/>
  <c r="R326" i="60"/>
  <c r="R56" i="60"/>
  <c r="U46" i="60"/>
  <c r="U326" i="60"/>
  <c r="U207" i="60"/>
  <c r="R82" i="60"/>
  <c r="U328" i="60"/>
  <c r="R272" i="60"/>
  <c r="U303" i="60"/>
  <c r="U277" i="60"/>
  <c r="Q325" i="60"/>
  <c r="R325" i="60"/>
  <c r="U325" i="60"/>
  <c r="Q22" i="60"/>
  <c r="Q89" i="60"/>
  <c r="R89" i="60"/>
  <c r="Q383" i="60"/>
  <c r="Q222" i="60"/>
  <c r="R68" i="60"/>
  <c r="R271" i="60"/>
  <c r="U90" i="60"/>
  <c r="Q285" i="60"/>
  <c r="R222" i="60"/>
  <c r="U371" i="60"/>
  <c r="Q321" i="60"/>
  <c r="U337" i="60"/>
  <c r="Q318" i="60"/>
  <c r="U285" i="60"/>
  <c r="Q60" i="60"/>
  <c r="Q220" i="60"/>
  <c r="R324" i="60"/>
  <c r="R35" i="60"/>
  <c r="R65" i="60"/>
  <c r="R341" i="60"/>
  <c r="U35" i="60"/>
  <c r="Q59" i="60"/>
  <c r="Q332" i="60"/>
  <c r="U65" i="60"/>
  <c r="U341" i="60"/>
  <c r="U324" i="60"/>
  <c r="U71" i="60"/>
  <c r="U392" i="60"/>
  <c r="R386" i="60"/>
  <c r="Q300" i="60"/>
  <c r="Q78" i="60"/>
  <c r="U86" i="60"/>
  <c r="R309" i="60"/>
  <c r="U372" i="60"/>
  <c r="Q277" i="60"/>
  <c r="Q382" i="60"/>
  <c r="U57" i="60"/>
  <c r="Q52" i="60"/>
  <c r="U332" i="60"/>
  <c r="R327" i="60"/>
  <c r="R306" i="60"/>
  <c r="U300" i="60"/>
  <c r="R78" i="60"/>
  <c r="Q303" i="60"/>
  <c r="R277" i="60"/>
  <c r="R48" i="60"/>
  <c r="R204" i="60"/>
  <c r="Q204" i="60"/>
  <c r="U64" i="60"/>
  <c r="R64" i="60"/>
  <c r="R36" i="60"/>
  <c r="U36" i="60"/>
  <c r="R63" i="60"/>
  <c r="Q63" i="60"/>
  <c r="R308" i="60"/>
  <c r="Q308" i="60"/>
  <c r="Q212" i="60"/>
  <c r="R212" i="60"/>
  <c r="R73" i="60"/>
  <c r="Q73" i="60"/>
  <c r="U380" i="60"/>
  <c r="R380" i="60"/>
  <c r="U301" i="60"/>
  <c r="U73" i="60"/>
  <c r="R29" i="60"/>
  <c r="Q29" i="60"/>
  <c r="U248" i="60"/>
  <c r="R248" i="60"/>
  <c r="R350" i="60"/>
  <c r="Q350" i="60"/>
  <c r="R270" i="60"/>
  <c r="U270" i="60"/>
  <c r="Q76" i="60"/>
  <c r="U255" i="60"/>
  <c r="R255" i="60"/>
  <c r="U274" i="60"/>
  <c r="R274" i="60"/>
  <c r="U215" i="60"/>
  <c r="R215" i="60"/>
  <c r="R317" i="60"/>
  <c r="Q317" i="60"/>
  <c r="R353" i="60"/>
  <c r="Q353" i="60"/>
  <c r="U262" i="60"/>
  <c r="R54" i="60"/>
  <c r="Q54" i="60"/>
  <c r="R62" i="60"/>
  <c r="Q62" i="60"/>
  <c r="R242" i="60"/>
  <c r="U242" i="60"/>
  <c r="R339" i="60"/>
  <c r="U339" i="60"/>
  <c r="U360" i="60"/>
  <c r="U204" i="60"/>
  <c r="U362" i="60"/>
  <c r="U63" i="60"/>
  <c r="U308" i="60"/>
  <c r="R76" i="60"/>
  <c r="U212" i="60"/>
  <c r="U29" i="60"/>
  <c r="U350" i="60"/>
  <c r="U76" i="60"/>
  <c r="R279" i="60"/>
  <c r="U322" i="60"/>
  <c r="R322" i="60"/>
  <c r="U327" i="60"/>
  <c r="U96" i="60"/>
  <c r="U306" i="60"/>
  <c r="Q239" i="60"/>
  <c r="Q46" i="60"/>
  <c r="U346" i="60"/>
  <c r="R194" i="60"/>
  <c r="R298" i="60"/>
  <c r="Q297" i="60"/>
  <c r="U382" i="60"/>
  <c r="U100" i="60"/>
  <c r="U194" i="60"/>
  <c r="U297" i="60"/>
  <c r="Q48" i="60"/>
  <c r="U48" i="60"/>
  <c r="R45" i="60"/>
  <c r="R226" i="60"/>
  <c r="Q226" i="60"/>
  <c r="R290" i="60"/>
  <c r="Q290" i="60"/>
  <c r="R202" i="60"/>
  <c r="Q202" i="60"/>
  <c r="R295" i="60"/>
  <c r="R218" i="60"/>
  <c r="R92" i="60"/>
  <c r="R267" i="60"/>
  <c r="Q267" i="60"/>
  <c r="R198" i="60"/>
  <c r="Q198" i="60"/>
  <c r="Q27" i="60"/>
  <c r="R27" i="60"/>
  <c r="R375" i="60"/>
  <c r="Q375" i="60"/>
  <c r="R366" i="60"/>
  <c r="Q366" i="60"/>
  <c r="R344" i="60"/>
  <c r="Q344" i="60"/>
  <c r="R21" i="60"/>
  <c r="Q21" i="60"/>
  <c r="R286" i="60"/>
  <c r="Q286" i="60"/>
  <c r="U286" i="60"/>
  <c r="R302" i="60"/>
  <c r="Q302" i="60"/>
  <c r="U45" i="60"/>
  <c r="Q295" i="60"/>
  <c r="Q218" i="60"/>
  <c r="U290" i="60"/>
  <c r="Q92" i="60"/>
  <c r="U226" i="60"/>
  <c r="R253" i="60"/>
  <c r="Q253" i="60"/>
  <c r="Q45" i="60"/>
  <c r="U21" i="60"/>
  <c r="U74" i="60"/>
  <c r="Q74" i="60"/>
  <c r="R213" i="60"/>
  <c r="U213" i="60"/>
  <c r="R34" i="60"/>
  <c r="Q34" i="60"/>
  <c r="R284" i="60"/>
  <c r="U284" i="60"/>
  <c r="Q284" i="60"/>
  <c r="Q360" i="60"/>
  <c r="R74" i="60"/>
  <c r="Q234" i="60"/>
  <c r="U234" i="60"/>
  <c r="Q36" i="60"/>
  <c r="Q270" i="60"/>
  <c r="Q362" i="60"/>
  <c r="Q207" i="60"/>
  <c r="Q293" i="60"/>
  <c r="Q301" i="60"/>
  <c r="Q71" i="60"/>
  <c r="Q255" i="60"/>
  <c r="Q274" i="60"/>
  <c r="Q248" i="60"/>
  <c r="Q35" i="60"/>
  <c r="Q272" i="60"/>
  <c r="Q215" i="60"/>
  <c r="Q327" i="60"/>
  <c r="Q81" i="60"/>
  <c r="Q64" i="60"/>
  <c r="Q96" i="60"/>
  <c r="Q65" i="60"/>
  <c r="Q341" i="60"/>
  <c r="Q262" i="60"/>
  <c r="Q306" i="60"/>
  <c r="Q324" i="60"/>
  <c r="Q213" i="60"/>
  <c r="Q386" i="60"/>
  <c r="R53" i="60"/>
  <c r="U53" i="60"/>
  <c r="Q53" i="60"/>
  <c r="R101" i="60"/>
  <c r="Q101" i="60"/>
  <c r="Q232" i="60"/>
  <c r="U225" i="60"/>
  <c r="R225" i="60"/>
  <c r="Q225" i="60"/>
  <c r="U101" i="60"/>
  <c r="Q214" i="60"/>
  <c r="R67" i="60"/>
  <c r="U67" i="60"/>
  <c r="Q339" i="60"/>
  <c r="U214" i="60"/>
  <c r="Q250" i="60"/>
  <c r="R250" i="60"/>
  <c r="Q37" i="60"/>
  <c r="Q85" i="60"/>
  <c r="Q309" i="60"/>
  <c r="Q242" i="60"/>
  <c r="Q372" i="60"/>
  <c r="R37" i="60"/>
  <c r="R85" i="60"/>
  <c r="Q380" i="60"/>
  <c r="Q279" i="60"/>
  <c r="Q100" i="60"/>
  <c r="Q322" i="60"/>
  <c r="O43" i="98" l="1"/>
  <c r="N43" i="98"/>
  <c r="O58" i="98"/>
  <c r="N58" i="98"/>
  <c r="I58" i="98"/>
  <c r="K58" i="98" s="1"/>
  <c r="M58" i="98" s="1"/>
  <c r="O57" i="98"/>
  <c r="N57" i="98"/>
  <c r="I57" i="98"/>
  <c r="K57" i="98" s="1"/>
  <c r="M57" i="98" s="1"/>
  <c r="O56" i="98"/>
  <c r="N56" i="98"/>
  <c r="I56" i="98"/>
  <c r="K56" i="98" s="1"/>
  <c r="M56" i="98" s="1"/>
  <c r="O55" i="98"/>
  <c r="N55" i="98"/>
  <c r="I55" i="98"/>
  <c r="K55" i="98" s="1"/>
  <c r="M55" i="98" s="1"/>
  <c r="O54" i="98"/>
  <c r="N54" i="98"/>
  <c r="I54" i="98"/>
  <c r="K54" i="98" s="1"/>
  <c r="M54" i="98" s="1"/>
  <c r="O53" i="98"/>
  <c r="N53" i="98"/>
  <c r="I53" i="98"/>
  <c r="K53" i="98" s="1"/>
  <c r="M53" i="98" s="1"/>
  <c r="O52" i="98"/>
  <c r="N52" i="98"/>
  <c r="I52" i="98"/>
  <c r="K52" i="98" s="1"/>
  <c r="M52" i="98" s="1"/>
  <c r="I51" i="98"/>
  <c r="K51" i="98" s="1"/>
  <c r="M51" i="98" s="1"/>
  <c r="I50" i="98"/>
  <c r="K50" i="98" s="1"/>
  <c r="M50" i="98" s="1"/>
  <c r="O44" i="98"/>
  <c r="N44" i="98"/>
  <c r="I44" i="98"/>
  <c r="K44" i="98" s="1"/>
  <c r="M44" i="98" s="1"/>
  <c r="O42" i="98"/>
  <c r="N42" i="98"/>
  <c r="O41" i="98"/>
  <c r="N41" i="98"/>
  <c r="O13" i="98"/>
  <c r="N13" i="98"/>
  <c r="O12" i="98"/>
  <c r="N12" i="98"/>
  <c r="I12" i="98"/>
  <c r="K12" i="98" s="1"/>
  <c r="M12" i="98" s="1"/>
  <c r="K5" i="98"/>
  <c r="E5" i="98"/>
  <c r="N4" i="98"/>
  <c r="K4" i="98"/>
  <c r="E4" i="98"/>
  <c r="O61" i="96"/>
  <c r="N61" i="96"/>
  <c r="O61" i="97"/>
  <c r="N61" i="97"/>
  <c r="I61" i="97"/>
  <c r="K61" i="97" s="1"/>
  <c r="M61" i="97" s="1"/>
  <c r="O60" i="97"/>
  <c r="N60" i="97"/>
  <c r="I60" i="97"/>
  <c r="K60" i="97" s="1"/>
  <c r="M60" i="97" s="1"/>
  <c r="O59" i="97"/>
  <c r="N59" i="97"/>
  <c r="I59" i="97"/>
  <c r="K59" i="97" s="1"/>
  <c r="M59" i="97" s="1"/>
  <c r="O58" i="97"/>
  <c r="N58" i="97"/>
  <c r="I58" i="97"/>
  <c r="K58" i="97" s="1"/>
  <c r="M58" i="97" s="1"/>
  <c r="O57" i="97"/>
  <c r="N57" i="97"/>
  <c r="I57" i="97"/>
  <c r="K57" i="97" s="1"/>
  <c r="M57" i="97" s="1"/>
  <c r="O56" i="97"/>
  <c r="N56" i="97"/>
  <c r="I56" i="97"/>
  <c r="K56" i="97" s="1"/>
  <c r="M56" i="97" s="1"/>
  <c r="O55" i="97"/>
  <c r="N55" i="97"/>
  <c r="I55" i="97"/>
  <c r="K55" i="97" s="1"/>
  <c r="M55" i="97" s="1"/>
  <c r="O54" i="97"/>
  <c r="N54" i="97"/>
  <c r="I54" i="97"/>
  <c r="K54" i="97" s="1"/>
  <c r="M54" i="97" s="1"/>
  <c r="O53" i="97"/>
  <c r="N53" i="97"/>
  <c r="I53" i="97"/>
  <c r="K53" i="97" s="1"/>
  <c r="M53" i="97" s="1"/>
  <c r="I52" i="97"/>
  <c r="K52" i="97" s="1"/>
  <c r="M52" i="97" s="1"/>
  <c r="O47" i="97"/>
  <c r="N47" i="97"/>
  <c r="I47" i="97"/>
  <c r="K47" i="97" s="1"/>
  <c r="M47" i="97" s="1"/>
  <c r="O16" i="97"/>
  <c r="N16" i="97"/>
  <c r="O15" i="97"/>
  <c r="N15" i="97"/>
  <c r="O14" i="97"/>
  <c r="N14" i="97"/>
  <c r="O13" i="97"/>
  <c r="N13" i="97"/>
  <c r="I13" i="97"/>
  <c r="O12" i="97"/>
  <c r="N12" i="97"/>
  <c r="I12" i="97"/>
  <c r="K12" i="97" s="1"/>
  <c r="M12" i="97" s="1"/>
  <c r="O76" i="96"/>
  <c r="N76" i="96"/>
  <c r="I76" i="96"/>
  <c r="K76" i="96" s="1"/>
  <c r="M76" i="96" s="1"/>
  <c r="O75" i="96"/>
  <c r="N75" i="96"/>
  <c r="I75" i="96"/>
  <c r="K75" i="96" s="1"/>
  <c r="M75" i="96" s="1"/>
  <c r="I74" i="96"/>
  <c r="K74" i="96" s="1"/>
  <c r="M74" i="96" s="1"/>
  <c r="I68" i="96"/>
  <c r="K68" i="96" s="1"/>
  <c r="M68" i="96" s="1"/>
  <c r="I67" i="96"/>
  <c r="K67" i="96" s="1"/>
  <c r="M67" i="96" s="1"/>
  <c r="O62" i="96"/>
  <c r="N62" i="96"/>
  <c r="I62" i="96"/>
  <c r="K62" i="96" s="1"/>
  <c r="M62" i="96" s="1"/>
  <c r="O14" i="96"/>
  <c r="N14" i="96"/>
  <c r="O13" i="96"/>
  <c r="N13" i="96"/>
  <c r="O12" i="96"/>
  <c r="N12" i="96"/>
  <c r="I12" i="96"/>
  <c r="K5" i="96"/>
  <c r="E5" i="96"/>
  <c r="N4" i="96"/>
  <c r="K4" i="96"/>
  <c r="E4" i="96"/>
  <c r="O59" i="98" l="1"/>
  <c r="I13" i="98"/>
  <c r="K13" i="98" s="1"/>
  <c r="M13" i="98" s="1"/>
  <c r="N59" i="98"/>
  <c r="I43" i="98"/>
  <c r="K43" i="98" s="1"/>
  <c r="M43" i="98" s="1"/>
  <c r="N45" i="98"/>
  <c r="O96" i="98" s="1"/>
  <c r="O45" i="98"/>
  <c r="O97" i="98" s="1"/>
  <c r="O62" i="97"/>
  <c r="N62" i="97"/>
  <c r="K13" i="97"/>
  <c r="M13" i="97" s="1"/>
  <c r="N48" i="97"/>
  <c r="O83" i="97" s="1"/>
  <c r="O48" i="97"/>
  <c r="O84" i="97" s="1"/>
  <c r="I42" i="98"/>
  <c r="K42" i="98" s="1"/>
  <c r="M42" i="98" s="1"/>
  <c r="M59" i="98"/>
  <c r="O93" i="98" s="1"/>
  <c r="I41" i="98"/>
  <c r="K41" i="98" s="1"/>
  <c r="M41" i="98" s="1"/>
  <c r="N77" i="96"/>
  <c r="O77" i="96"/>
  <c r="K12" i="96"/>
  <c r="M12" i="96" s="1"/>
  <c r="M62" i="97"/>
  <c r="O81" i="97" s="1"/>
  <c r="I14" i="96"/>
  <c r="K14" i="96" s="1"/>
  <c r="M14" i="96" s="1"/>
  <c r="I13" i="96"/>
  <c r="K13" i="96" s="1"/>
  <c r="M13" i="96" s="1"/>
  <c r="O63" i="96"/>
  <c r="O97" i="96" s="1"/>
  <c r="N63" i="96"/>
  <c r="O96" i="96" s="1"/>
  <c r="M77" i="96"/>
  <c r="O94" i="96" s="1"/>
  <c r="N563" i="174" l="1"/>
  <c r="N579" i="7"/>
  <c r="P579" i="7"/>
  <c r="P563" i="174"/>
  <c r="P578" i="7"/>
  <c r="P562" i="174"/>
  <c r="P577" i="7"/>
  <c r="P561" i="174"/>
  <c r="O562" i="174"/>
  <c r="O578" i="7"/>
  <c r="O561" i="174"/>
  <c r="O577" i="7"/>
  <c r="N561" i="174"/>
  <c r="N577" i="7"/>
  <c r="N562" i="174"/>
  <c r="N578" i="7"/>
  <c r="O563" i="174"/>
  <c r="O579" i="7"/>
  <c r="I14" i="97"/>
  <c r="K14" i="97" s="1"/>
  <c r="M14" i="97" s="1"/>
  <c r="R562" i="174" l="1"/>
  <c r="W562" i="174" s="1"/>
  <c r="T579" i="7"/>
  <c r="T577" i="7"/>
  <c r="T578" i="7"/>
  <c r="Y578" i="7" s="1"/>
  <c r="R561" i="174"/>
  <c r="W561" i="174" s="1"/>
  <c r="R563" i="174"/>
  <c r="W563" i="174" s="1"/>
  <c r="I15" i="97"/>
  <c r="K15" i="97" s="1"/>
  <c r="M15" i="97" s="1"/>
  <c r="L244" i="60" l="1"/>
  <c r="Y577" i="7"/>
  <c r="M244" i="60" s="1"/>
  <c r="L83" i="60"/>
  <c r="Y579" i="7"/>
  <c r="M83" i="60" s="1"/>
  <c r="L127" i="60"/>
  <c r="M127" i="60"/>
  <c r="I16" i="97"/>
  <c r="K16" i="97" s="1"/>
  <c r="M16" i="97" s="1"/>
  <c r="I61" i="96"/>
  <c r="K61" i="96" s="1"/>
  <c r="M61" i="96" s="1"/>
  <c r="M48" i="97" l="1"/>
  <c r="O80" i="97" s="1"/>
  <c r="O560" i="174" l="1"/>
  <c r="O576" i="7"/>
  <c r="M63" i="96"/>
  <c r="O93" i="96" s="1"/>
  <c r="N560" i="174" l="1"/>
  <c r="N576" i="7"/>
  <c r="R12" i="93"/>
  <c r="R15" i="93" s="1"/>
  <c r="R16" i="93" s="1"/>
  <c r="Q12" i="93"/>
  <c r="Q15" i="93" s="1"/>
  <c r="Q16" i="93" s="1"/>
  <c r="P12" i="93"/>
  <c r="P15" i="93" s="1"/>
  <c r="P16" i="93" s="1"/>
  <c r="N15" i="93"/>
  <c r="N16" i="93" s="1"/>
  <c r="N18" i="93" s="1"/>
  <c r="M15" i="93"/>
  <c r="M16" i="93" s="1"/>
  <c r="M18" i="93" s="1"/>
  <c r="L15" i="93"/>
  <c r="N6" i="93"/>
  <c r="E6" i="93"/>
  <c r="N5" i="93"/>
  <c r="E5" i="93"/>
  <c r="Q4" i="93"/>
  <c r="N4" i="93"/>
  <c r="E4" i="93"/>
  <c r="S647" i="7" l="1"/>
  <c r="N44" i="176"/>
  <c r="O44" i="176" s="1"/>
  <c r="T44" i="176" s="1"/>
  <c r="N20" i="93"/>
  <c r="N45" i="176" s="1"/>
  <c r="O45" i="176" s="1"/>
  <c r="T45" i="176" s="1"/>
  <c r="L16" i="93"/>
  <c r="L18" i="93" s="1"/>
  <c r="N138" i="175" s="1"/>
  <c r="O138" i="175" s="1"/>
  <c r="T138" i="175" s="1"/>
  <c r="O15" i="93"/>
  <c r="O16" i="93" s="1"/>
  <c r="R22" i="48"/>
  <c r="R12" i="48"/>
  <c r="R10" i="48"/>
  <c r="T47" i="176" l="1"/>
  <c r="T48" i="176" s="1"/>
  <c r="S18" i="93"/>
  <c r="N79" i="176"/>
  <c r="O79" i="176" s="1"/>
  <c r="T79" i="176" s="1"/>
  <c r="T84" i="176" s="1"/>
  <c r="S725" i="7"/>
  <c r="T725" i="7" s="1"/>
  <c r="Y725" i="7" s="1"/>
  <c r="N81" i="176"/>
  <c r="O81" i="176" s="1"/>
  <c r="T81" i="176" s="1"/>
  <c r="S727" i="7"/>
  <c r="T727" i="7" s="1"/>
  <c r="Y727" i="7" s="1"/>
  <c r="L20" i="93"/>
  <c r="R647" i="7"/>
  <c r="T647" i="7" s="1"/>
  <c r="S649" i="7"/>
  <c r="N29" i="93"/>
  <c r="S20" i="93"/>
  <c r="S16" i="93"/>
  <c r="L152" i="60" l="1"/>
  <c r="Y647" i="7"/>
  <c r="S711" i="7"/>
  <c r="N68" i="176"/>
  <c r="O68" i="176" s="1"/>
  <c r="T68" i="176" s="1"/>
  <c r="T69" i="176" s="1"/>
  <c r="T73" i="176" s="1"/>
  <c r="N139" i="175"/>
  <c r="O139" i="175" s="1"/>
  <c r="T139" i="175" s="1"/>
  <c r="T141" i="175" s="1"/>
  <c r="T142" i="175" s="1"/>
  <c r="L29" i="93"/>
  <c r="N173" i="175" s="1"/>
  <c r="O173" i="175" s="1"/>
  <c r="T173" i="175" s="1"/>
  <c r="T174" i="175" s="1"/>
  <c r="T175" i="175" s="1"/>
  <c r="L392" i="60"/>
  <c r="M392" i="60"/>
  <c r="L119" i="60"/>
  <c r="M119" i="60"/>
  <c r="R649" i="7"/>
  <c r="T649" i="7" s="1"/>
  <c r="Y649" i="7" s="1"/>
  <c r="M152" i="60"/>
  <c r="AE23" i="173"/>
  <c r="S55" i="71"/>
  <c r="S56" i="71"/>
  <c r="S50" i="71"/>
  <c r="S41" i="71"/>
  <c r="S40" i="71"/>
  <c r="S38" i="71"/>
  <c r="S37" i="71"/>
  <c r="S36" i="71"/>
  <c r="S35" i="71"/>
  <c r="S33" i="71"/>
  <c r="S32" i="71"/>
  <c r="S31" i="71"/>
  <c r="S30" i="71"/>
  <c r="S27" i="71"/>
  <c r="S26" i="71"/>
  <c r="S24" i="71"/>
  <c r="S23" i="71"/>
  <c r="S21" i="71"/>
  <c r="S20" i="71"/>
  <c r="S19" i="71"/>
  <c r="S18" i="71"/>
  <c r="S17" i="71"/>
  <c r="S16" i="71"/>
  <c r="S15" i="71"/>
  <c r="S13" i="71"/>
  <c r="N351" i="174" s="1"/>
  <c r="R351" i="174" s="1"/>
  <c r="W351" i="174" s="1"/>
  <c r="S12" i="71"/>
  <c r="S10" i="71"/>
  <c r="N348" i="174" s="1"/>
  <c r="R348" i="174" s="1"/>
  <c r="W348" i="174" s="1"/>
  <c r="L6" i="71"/>
  <c r="E6" i="71"/>
  <c r="L5" i="71"/>
  <c r="E5" i="71"/>
  <c r="R4" i="71"/>
  <c r="L4" i="71"/>
  <c r="E4" i="71"/>
  <c r="M318" i="60"/>
  <c r="M514" i="60"/>
  <c r="Y653" i="7" l="1"/>
  <c r="T115" i="176"/>
  <c r="T184" i="175"/>
  <c r="T185" i="175" s="1"/>
  <c r="N355" i="174"/>
  <c r="R355" i="174" s="1"/>
  <c r="W355" i="174" s="1"/>
  <c r="N368" i="7"/>
  <c r="T368" i="7" s="1"/>
  <c r="N356" i="174"/>
  <c r="R356" i="174" s="1"/>
  <c r="W356" i="174" s="1"/>
  <c r="N369" i="7"/>
  <c r="T369" i="7" s="1"/>
  <c r="Y369" i="7" s="1"/>
  <c r="N358" i="174"/>
  <c r="R358" i="174" s="1"/>
  <c r="W358" i="174" s="1"/>
  <c r="N371" i="7"/>
  <c r="T371" i="7" s="1"/>
  <c r="Y371" i="7" s="1"/>
  <c r="N376" i="7"/>
  <c r="T376" i="7" s="1"/>
  <c r="N363" i="174"/>
  <c r="R363" i="174" s="1"/>
  <c r="W363" i="174" s="1"/>
  <c r="M62" i="60"/>
  <c r="L62" i="60"/>
  <c r="N377" i="7"/>
  <c r="T377" i="7" s="1"/>
  <c r="N364" i="174"/>
  <c r="R364" i="174" s="1"/>
  <c r="W364" i="174" s="1"/>
  <c r="N363" i="7"/>
  <c r="N350" i="174"/>
  <c r="R350" i="174" s="1"/>
  <c r="W350" i="174" s="1"/>
  <c r="W353" i="174" s="1"/>
  <c r="N359" i="174"/>
  <c r="R359" i="174" s="1"/>
  <c r="W359" i="174" s="1"/>
  <c r="N372" i="7"/>
  <c r="T372" i="7" s="1"/>
  <c r="N373" i="174"/>
  <c r="R373" i="174" s="1"/>
  <c r="W373" i="174" s="1"/>
  <c r="N386" i="7"/>
  <c r="T386" i="7" s="1"/>
  <c r="Y386" i="7" s="1"/>
  <c r="R711" i="7"/>
  <c r="T711" i="7" s="1"/>
  <c r="S29" i="93"/>
  <c r="N364" i="7"/>
  <c r="T364" i="7" s="1"/>
  <c r="N361" i="7"/>
  <c r="T361" i="7" s="1"/>
  <c r="T362" i="7"/>
  <c r="Y362" i="7" s="1"/>
  <c r="T363" i="7"/>
  <c r="M305" i="60"/>
  <c r="M253" i="60"/>
  <c r="M431" i="60"/>
  <c r="M336" i="60"/>
  <c r="S16" i="60"/>
  <c r="W361" i="174" l="1"/>
  <c r="W377" i="174"/>
  <c r="L216" i="60"/>
  <c r="Y363" i="7"/>
  <c r="M216" i="60" s="1"/>
  <c r="L327" i="60"/>
  <c r="Y377" i="7"/>
  <c r="M327" i="60" s="1"/>
  <c r="L311" i="60"/>
  <c r="Y376" i="7"/>
  <c r="Y390" i="7" s="1"/>
  <c r="L217" i="60"/>
  <c r="Y368" i="7"/>
  <c r="L235" i="60"/>
  <c r="Y364" i="7"/>
  <c r="L310" i="60"/>
  <c r="Y372" i="7"/>
  <c r="L102" i="60"/>
  <c r="Y711" i="7"/>
  <c r="Y712" i="7" s="1"/>
  <c r="L148" i="60"/>
  <c r="Y361" i="7"/>
  <c r="T116" i="176"/>
  <c r="T187" i="175"/>
  <c r="L285" i="60"/>
  <c r="M285" i="60"/>
  <c r="M310" i="60"/>
  <c r="M281" i="60"/>
  <c r="L281" i="60"/>
  <c r="L299" i="60"/>
  <c r="M299" i="60"/>
  <c r="L416" i="60"/>
  <c r="M416" i="60"/>
  <c r="M102" i="60"/>
  <c r="M235" i="60"/>
  <c r="M148" i="60"/>
  <c r="M45" i="98"/>
  <c r="O92" i="98" s="1"/>
  <c r="W516" i="174" l="1"/>
  <c r="Y366" i="7"/>
  <c r="Y374" i="7"/>
  <c r="M217" i="60"/>
  <c r="M311" i="60"/>
  <c r="T118" i="176"/>
  <c r="P576" i="7"/>
  <c r="T576" i="7" s="1"/>
  <c r="P560" i="174"/>
  <c r="R560" i="174" s="1"/>
  <c r="W560" i="174" s="1"/>
  <c r="W567" i="174" s="1"/>
  <c r="AE37" i="173"/>
  <c r="N5" i="60"/>
  <c r="N4" i="60"/>
  <c r="L19" i="60" l="1"/>
  <c r="Y576" i="7"/>
  <c r="Y584" i="7" s="1"/>
  <c r="L20" i="10" s="1"/>
  <c r="C29" i="173" s="1"/>
  <c r="Y532" i="7"/>
  <c r="M6" i="48"/>
  <c r="E6" i="48"/>
  <c r="M5" i="48"/>
  <c r="E5" i="48"/>
  <c r="Q4" i="48"/>
  <c r="M4" i="48"/>
  <c r="E4" i="48"/>
  <c r="K29" i="173" l="1"/>
  <c r="AA29" i="173"/>
  <c r="S29" i="173"/>
  <c r="U29" i="173"/>
  <c r="I29" i="173"/>
  <c r="G29" i="173"/>
  <c r="Q29" i="173"/>
  <c r="E29" i="173"/>
  <c r="O29" i="173"/>
  <c r="Y29" i="173"/>
  <c r="M29" i="173"/>
  <c r="W29" i="173"/>
  <c r="M19" i="60"/>
  <c r="L18" i="10"/>
  <c r="C25" i="173" s="1"/>
  <c r="O13" i="43"/>
  <c r="P13" i="43" s="1"/>
  <c r="O17" i="43"/>
  <c r="P17" i="43" s="1"/>
  <c r="O16" i="43"/>
  <c r="P16" i="43" s="1"/>
  <c r="O15" i="43"/>
  <c r="P15" i="43" s="1"/>
  <c r="O11" i="43"/>
  <c r="P11" i="43" s="1"/>
  <c r="L6" i="43"/>
  <c r="E6" i="43"/>
  <c r="L5" i="43"/>
  <c r="E5" i="43"/>
  <c r="O4" i="43"/>
  <c r="L4" i="43"/>
  <c r="E4" i="43"/>
  <c r="G25" i="173" l="1"/>
  <c r="O25" i="173"/>
  <c r="E25" i="173"/>
  <c r="S25" i="173"/>
  <c r="Y25" i="173"/>
  <c r="Q25" i="173"/>
  <c r="I25" i="173"/>
  <c r="W25" i="173"/>
  <c r="U25" i="173"/>
  <c r="AA25" i="173"/>
  <c r="K25" i="173"/>
  <c r="M25" i="173"/>
  <c r="AC29" i="173"/>
  <c r="O12" i="43"/>
  <c r="P12" i="43" s="1"/>
  <c r="P14" i="43" s="1"/>
  <c r="P56" i="43" s="1"/>
  <c r="S292" i="60"/>
  <c r="P18" i="43"/>
  <c r="AC25" i="173" l="1"/>
  <c r="AE29" i="173"/>
  <c r="N683" i="174"/>
  <c r="R683" i="174" s="1"/>
  <c r="W683" i="174" s="1"/>
  <c r="W686" i="174" s="1"/>
  <c r="N723" i="7"/>
  <c r="T723" i="7" s="1"/>
  <c r="AE25" i="173"/>
  <c r="S351" i="60"/>
  <c r="S221" i="60"/>
  <c r="S15" i="60"/>
  <c r="L107" i="60" l="1"/>
  <c r="Y723" i="7"/>
  <c r="Y731" i="7" s="1"/>
  <c r="L33" i="10" s="1"/>
  <c r="C55" i="173" s="1"/>
  <c r="S42" i="60"/>
  <c r="S224" i="60"/>
  <c r="S236" i="60"/>
  <c r="S235" i="60"/>
  <c r="M107" i="60" l="1"/>
  <c r="I55" i="173"/>
  <c r="O55" i="173"/>
  <c r="AA55" i="173"/>
  <c r="G55" i="173"/>
  <c r="U55" i="173"/>
  <c r="W55" i="173"/>
  <c r="S55" i="173"/>
  <c r="K55" i="173"/>
  <c r="M55" i="173"/>
  <c r="E55" i="173"/>
  <c r="Y55" i="173"/>
  <c r="AC55" i="173" s="1"/>
  <c r="Q55" i="173"/>
  <c r="S244" i="60"/>
  <c r="S269" i="60"/>
  <c r="S304" i="60"/>
  <c r="S72" i="60"/>
  <c r="S223" i="60"/>
  <c r="S25" i="60"/>
  <c r="H51" i="30" l="1"/>
  <c r="H53" i="30" s="1"/>
  <c r="H58" i="30" s="1"/>
  <c r="H59" i="30" s="1"/>
  <c r="AM75" i="30"/>
  <c r="AK51" i="30"/>
  <c r="K51" i="30"/>
  <c r="K53" i="30" s="1"/>
  <c r="K58" i="30" s="1"/>
  <c r="K59" i="30" s="1"/>
  <c r="J51" i="30"/>
  <c r="J53" i="30" s="1"/>
  <c r="J58" i="30" s="1"/>
  <c r="J59" i="30" s="1"/>
  <c r="I51" i="30"/>
  <c r="I53" i="30" s="1"/>
  <c r="I58" i="30" s="1"/>
  <c r="I59" i="30" s="1"/>
  <c r="N6" i="30"/>
  <c r="E6" i="30"/>
  <c r="N5" i="30"/>
  <c r="E5" i="30"/>
  <c r="S4" i="30"/>
  <c r="N4" i="30"/>
  <c r="E4" i="30"/>
  <c r="V25" i="22"/>
  <c r="V24" i="22"/>
  <c r="V22" i="22"/>
  <c r="V21" i="22"/>
  <c r="U16" i="22"/>
  <c r="R16" i="22"/>
  <c r="R17" i="22" s="1"/>
  <c r="R18" i="22" s="1"/>
  <c r="R19" i="22" s="1"/>
  <c r="Q16" i="22"/>
  <c r="Q17" i="22" s="1"/>
  <c r="Q18" i="22" s="1"/>
  <c r="Q19" i="22" s="1"/>
  <c r="P16" i="22"/>
  <c r="P17" i="22" s="1"/>
  <c r="P18" i="22" s="1"/>
  <c r="P19" i="22" s="1"/>
  <c r="O16" i="22"/>
  <c r="O17" i="22" s="1"/>
  <c r="O18" i="22" s="1"/>
  <c r="O19" i="22" s="1"/>
  <c r="N16" i="22"/>
  <c r="N17" i="22" s="1"/>
  <c r="N18" i="22" s="1"/>
  <c r="N19" i="22" s="1"/>
  <c r="M16" i="22"/>
  <c r="M17" i="22" s="1"/>
  <c r="M18" i="22" s="1"/>
  <c r="M19" i="22" s="1"/>
  <c r="L16" i="22"/>
  <c r="L17" i="22" s="1"/>
  <c r="L18" i="22" s="1"/>
  <c r="L19" i="22" s="1"/>
  <c r="K16" i="22"/>
  <c r="N6" i="22"/>
  <c r="E6" i="22"/>
  <c r="N5" i="22"/>
  <c r="E5" i="22"/>
  <c r="R4" i="22"/>
  <c r="N4" i="22"/>
  <c r="E4" i="22"/>
  <c r="T616" i="7"/>
  <c r="L22" i="60" l="1"/>
  <c r="Y616" i="7"/>
  <c r="Y629" i="7" s="1"/>
  <c r="L25" i="10" s="1"/>
  <c r="C39" i="173" s="1"/>
  <c r="N574" i="174"/>
  <c r="R574" i="174" s="1"/>
  <c r="W574" i="174" s="1"/>
  <c r="N591" i="7"/>
  <c r="N575" i="174"/>
  <c r="R575" i="174" s="1"/>
  <c r="W575" i="174" s="1"/>
  <c r="N592" i="7"/>
  <c r="M22" i="60"/>
  <c r="L51" i="30"/>
  <c r="L53" i="30" s="1"/>
  <c r="L58" i="30" s="1"/>
  <c r="L59" i="30" s="1"/>
  <c r="V23" i="22"/>
  <c r="M51" i="30"/>
  <c r="M53" i="30" s="1"/>
  <c r="M58" i="30" s="1"/>
  <c r="M59" i="30" s="1"/>
  <c r="AM16" i="30"/>
  <c r="I66" i="30"/>
  <c r="I67" i="30" s="1"/>
  <c r="I68" i="30" s="1"/>
  <c r="V20" i="22"/>
  <c r="V16" i="22"/>
  <c r="T643" i="7"/>
  <c r="I39" i="173" l="1"/>
  <c r="W39" i="173"/>
  <c r="Y39" i="173"/>
  <c r="AA39" i="173"/>
  <c r="G39" i="173"/>
  <c r="U39" i="173"/>
  <c r="Q39" i="173"/>
  <c r="M39" i="173"/>
  <c r="S39" i="173"/>
  <c r="K39" i="173"/>
  <c r="O39" i="173"/>
  <c r="E39" i="173"/>
  <c r="L130" i="60"/>
  <c r="Y643" i="7"/>
  <c r="M130" i="60" s="1"/>
  <c r="N573" i="174"/>
  <c r="R573" i="174" s="1"/>
  <c r="W573" i="174" s="1"/>
  <c r="N590" i="7"/>
  <c r="AE55" i="173"/>
  <c r="G58" i="30"/>
  <c r="G59" i="30" s="1"/>
  <c r="AM59" i="30" s="1"/>
  <c r="AM53" i="30"/>
  <c r="M68" i="60"/>
  <c r="AM19" i="30"/>
  <c r="AM67" i="30"/>
  <c r="AM33" i="30"/>
  <c r="AM18" i="30"/>
  <c r="AM17" i="30"/>
  <c r="AC39" i="173" l="1"/>
  <c r="N664" i="7"/>
  <c r="T664" i="7" s="1"/>
  <c r="N643" i="174"/>
  <c r="R643" i="174" s="1"/>
  <c r="W643" i="174" s="1"/>
  <c r="N665" i="7"/>
  <c r="T665" i="7" s="1"/>
  <c r="N644" i="174"/>
  <c r="R644" i="174" s="1"/>
  <c r="W644" i="174" s="1"/>
  <c r="N708" i="7"/>
  <c r="T708" i="7" s="1"/>
  <c r="N671" i="174"/>
  <c r="R671" i="174" s="1"/>
  <c r="W671" i="174" s="1"/>
  <c r="N657" i="7"/>
  <c r="T657" i="7" s="1"/>
  <c r="N636" i="174"/>
  <c r="R636" i="174" s="1"/>
  <c r="W636" i="174" s="1"/>
  <c r="AM58" i="30"/>
  <c r="AM52" i="30"/>
  <c r="S395" i="60"/>
  <c r="S84" i="60"/>
  <c r="AM34" i="30"/>
  <c r="AM68" i="30"/>
  <c r="AM55" i="30"/>
  <c r="AM54" i="30"/>
  <c r="S291" i="60"/>
  <c r="S258" i="60"/>
  <c r="S345" i="60"/>
  <c r="V17" i="22"/>
  <c r="L306" i="60" l="1"/>
  <c r="Y664" i="7"/>
  <c r="L56" i="60"/>
  <c r="Y657" i="7"/>
  <c r="L96" i="60"/>
  <c r="Y665" i="7"/>
  <c r="L111" i="60"/>
  <c r="Y708" i="7"/>
  <c r="M111" i="60" s="1"/>
  <c r="M96" i="60"/>
  <c r="N658" i="7"/>
  <c r="T658" i="7" s="1"/>
  <c r="N637" i="174"/>
  <c r="R637" i="174" s="1"/>
  <c r="W637" i="174" s="1"/>
  <c r="W640" i="174" s="1"/>
  <c r="M40" i="60"/>
  <c r="N659" i="7"/>
  <c r="T659" i="7" s="1"/>
  <c r="N638" i="174"/>
  <c r="R638" i="174" s="1"/>
  <c r="W638" i="174" s="1"/>
  <c r="N670" i="7"/>
  <c r="T670" i="7" s="1"/>
  <c r="N647" i="174"/>
  <c r="R647" i="174" s="1"/>
  <c r="W647" i="174" s="1"/>
  <c r="W648" i="174" s="1"/>
  <c r="N570" i="174"/>
  <c r="R570" i="174" s="1"/>
  <c r="W570" i="174" s="1"/>
  <c r="N587" i="7"/>
  <c r="T587" i="7" s="1"/>
  <c r="N707" i="7"/>
  <c r="T707" i="7" s="1"/>
  <c r="N670" i="174"/>
  <c r="R670" i="174" s="1"/>
  <c r="W670" i="174" s="1"/>
  <c r="W672" i="174" s="1"/>
  <c r="W680" i="174" s="1"/>
  <c r="M265" i="60"/>
  <c r="M56" i="60"/>
  <c r="T591" i="7"/>
  <c r="T592" i="7"/>
  <c r="T590" i="7"/>
  <c r="S299" i="60"/>
  <c r="S30" i="60"/>
  <c r="S39" i="60"/>
  <c r="V19" i="22"/>
  <c r="V18" i="22"/>
  <c r="L163" i="60" l="1"/>
  <c r="Y587" i="7"/>
  <c r="L288" i="60"/>
  <c r="Y659" i="7"/>
  <c r="M288" i="60" s="1"/>
  <c r="L175" i="60"/>
  <c r="Y591" i="7"/>
  <c r="L101" i="60"/>
  <c r="Y707" i="7"/>
  <c r="Y709" i="7" s="1"/>
  <c r="Y717" i="7" s="1"/>
  <c r="L32" i="10" s="1"/>
  <c r="C53" i="173" s="1"/>
  <c r="L92" i="60"/>
  <c r="Y670" i="7"/>
  <c r="L91" i="60"/>
  <c r="Y658" i="7"/>
  <c r="L203" i="60"/>
  <c r="Y590" i="7"/>
  <c r="Y676" i="7"/>
  <c r="L29" i="10" s="1"/>
  <c r="C47" i="173" s="1"/>
  <c r="M306" i="60"/>
  <c r="L126" i="60"/>
  <c r="Y592" i="7"/>
  <c r="M126" i="60" s="1"/>
  <c r="M91" i="60"/>
  <c r="N572" i="174"/>
  <c r="R572" i="174" s="1"/>
  <c r="W572" i="174" s="1"/>
  <c r="N589" i="7"/>
  <c r="T589" i="7" s="1"/>
  <c r="Y589" i="7" s="1"/>
  <c r="N571" i="174"/>
  <c r="R571" i="174" s="1"/>
  <c r="W571" i="174" s="1"/>
  <c r="N588" i="7"/>
  <c r="T588" i="7" s="1"/>
  <c r="M110" i="60"/>
  <c r="M163" i="60"/>
  <c r="M175" i="60"/>
  <c r="M203" i="60"/>
  <c r="T640" i="7"/>
  <c r="S203" i="60"/>
  <c r="S340" i="60"/>
  <c r="S256" i="60"/>
  <c r="S217" i="60"/>
  <c r="S51" i="60"/>
  <c r="S201" i="60"/>
  <c r="S87" i="60"/>
  <c r="S347" i="60"/>
  <c r="W576" i="174" l="1"/>
  <c r="W690" i="174" s="1"/>
  <c r="W691" i="174" s="1"/>
  <c r="Y47" i="173"/>
  <c r="K47" i="173"/>
  <c r="AA47" i="173"/>
  <c r="M47" i="173"/>
  <c r="W47" i="173"/>
  <c r="S47" i="173"/>
  <c r="U47" i="173"/>
  <c r="I47" i="173"/>
  <c r="G47" i="173"/>
  <c r="Q47" i="173"/>
  <c r="E47" i="173"/>
  <c r="O47" i="173"/>
  <c r="Y661" i="7"/>
  <c r="L28" i="10" s="1"/>
  <c r="C45" i="173" s="1"/>
  <c r="L94" i="60"/>
  <c r="Y640" i="7"/>
  <c r="E53" i="173"/>
  <c r="Y53" i="173"/>
  <c r="K53" i="173"/>
  <c r="I53" i="173"/>
  <c r="G53" i="173"/>
  <c r="S53" i="173"/>
  <c r="W53" i="173"/>
  <c r="AA53" i="173"/>
  <c r="M53" i="173"/>
  <c r="Q53" i="173"/>
  <c r="O53" i="173"/>
  <c r="U53" i="173"/>
  <c r="M101" i="60"/>
  <c r="L165" i="60"/>
  <c r="Y588" i="7"/>
  <c r="Y593" i="7" s="1"/>
  <c r="L95" i="60"/>
  <c r="M95" i="60"/>
  <c r="M92" i="60"/>
  <c r="M94" i="60"/>
  <c r="S245" i="60"/>
  <c r="S276" i="60"/>
  <c r="S97" i="60"/>
  <c r="S19" i="60"/>
  <c r="S275" i="60"/>
  <c r="T641" i="7"/>
  <c r="S335" i="60"/>
  <c r="S73" i="60"/>
  <c r="AC47" i="173" l="1"/>
  <c r="L21" i="10"/>
  <c r="C31" i="173" s="1"/>
  <c r="M165" i="60"/>
  <c r="Y645" i="7"/>
  <c r="Y654" i="7" s="1"/>
  <c r="L27" i="10" s="1"/>
  <c r="C43" i="173" s="1"/>
  <c r="L112" i="60"/>
  <c r="Y641" i="7"/>
  <c r="M112" i="60" s="1"/>
  <c r="AC53" i="173"/>
  <c r="W45" i="173"/>
  <c r="O45" i="173"/>
  <c r="I45" i="173"/>
  <c r="S45" i="173"/>
  <c r="M45" i="173"/>
  <c r="Y45" i="173"/>
  <c r="U45" i="173"/>
  <c r="AA45" i="173"/>
  <c r="G45" i="173"/>
  <c r="E45" i="173"/>
  <c r="Q45" i="173"/>
  <c r="K45" i="173"/>
  <c r="AE27" i="173"/>
  <c r="S20" i="60"/>
  <c r="S260" i="60"/>
  <c r="S61" i="60"/>
  <c r="S334" i="60"/>
  <c r="S390" i="60"/>
  <c r="S238" i="60"/>
  <c r="S208" i="60"/>
  <c r="W43" i="173" l="1"/>
  <c r="M43" i="173"/>
  <c r="K43" i="173"/>
  <c r="AA43" i="173"/>
  <c r="U43" i="173"/>
  <c r="I43" i="173"/>
  <c r="S43" i="173"/>
  <c r="Q43" i="173"/>
  <c r="Y43" i="173"/>
  <c r="G43" i="173"/>
  <c r="O43" i="173"/>
  <c r="E43" i="173"/>
  <c r="AC43" i="173" s="1"/>
  <c r="Y762" i="7"/>
  <c r="AC45" i="173"/>
  <c r="E31" i="173"/>
  <c r="S31" i="173"/>
  <c r="S73" i="173" s="1"/>
  <c r="S60" i="173" s="1"/>
  <c r="K31" i="173"/>
  <c r="I31" i="173"/>
  <c r="I73" i="173" s="1"/>
  <c r="I60" i="173" s="1"/>
  <c r="W31" i="173"/>
  <c r="W73" i="173" s="1"/>
  <c r="W60" i="173" s="1"/>
  <c r="G31" i="173"/>
  <c r="G73" i="173" s="1"/>
  <c r="G60" i="173" s="1"/>
  <c r="Y31" i="173"/>
  <c r="Y73" i="173" s="1"/>
  <c r="Y60" i="173" s="1"/>
  <c r="M31" i="173"/>
  <c r="M73" i="173" s="1"/>
  <c r="M60" i="173" s="1"/>
  <c r="Q31" i="173"/>
  <c r="O31" i="173"/>
  <c r="O73" i="173" s="1"/>
  <c r="O60" i="173" s="1"/>
  <c r="AA31" i="173"/>
  <c r="U31" i="173"/>
  <c r="U73" i="173" s="1"/>
  <c r="U60" i="173" s="1"/>
  <c r="W693" i="174"/>
  <c r="AE47" i="173"/>
  <c r="AE33" i="173"/>
  <c r="M73" i="60"/>
  <c r="S331" i="60"/>
  <c r="S229" i="60"/>
  <c r="S228" i="60"/>
  <c r="S370" i="60"/>
  <c r="S296" i="60"/>
  <c r="S240" i="60"/>
  <c r="Q73" i="173" l="1"/>
  <c r="Q60" i="173" s="1"/>
  <c r="AC31" i="173"/>
  <c r="E73" i="173"/>
  <c r="E60" i="173" s="1"/>
  <c r="AA73" i="173"/>
  <c r="AA60" i="173" s="1"/>
  <c r="K73" i="173"/>
  <c r="K60" i="173" s="1"/>
  <c r="Y763" i="7"/>
  <c r="AE39" i="173"/>
  <c r="S261" i="60"/>
  <c r="AC60" i="173" l="1"/>
  <c r="AC68" i="173" s="1"/>
  <c r="M38" i="10"/>
  <c r="C60" i="173"/>
  <c r="N248" i="60"/>
  <c r="N622" i="60"/>
  <c r="N185" i="60"/>
  <c r="N399" i="60"/>
  <c r="N587" i="60"/>
  <c r="N615" i="60"/>
  <c r="N636" i="60"/>
  <c r="N419" i="60"/>
  <c r="N520" i="60"/>
  <c r="N422" i="60"/>
  <c r="N29" i="60"/>
  <c r="N554" i="60"/>
  <c r="N169" i="60"/>
  <c r="N382" i="60"/>
  <c r="N58" i="60"/>
  <c r="N16" i="60"/>
  <c r="N378" i="60"/>
  <c r="N264" i="60"/>
  <c r="N323" i="60"/>
  <c r="N588" i="60"/>
  <c r="N446" i="60"/>
  <c r="N551" i="60"/>
  <c r="N390" i="60"/>
  <c r="N45" i="60"/>
  <c r="N577" i="60"/>
  <c r="N266" i="60"/>
  <c r="N564" i="60"/>
  <c r="N278" i="60"/>
  <c r="N376" i="60"/>
  <c r="N567" i="60"/>
  <c r="N270" i="60"/>
  <c r="N487" i="60"/>
  <c r="N377" i="60"/>
  <c r="N258" i="60"/>
  <c r="N133" i="60"/>
  <c r="N598" i="60"/>
  <c r="N227" i="60"/>
  <c r="N448" i="60"/>
  <c r="N140" i="60"/>
  <c r="N296" i="60"/>
  <c r="N230" i="60"/>
  <c r="N513" i="60"/>
  <c r="N289" i="60"/>
  <c r="N99" i="60"/>
  <c r="N423" i="60"/>
  <c r="N560" i="60"/>
  <c r="N343" i="60"/>
  <c r="N600" i="60"/>
  <c r="N462" i="60"/>
  <c r="N546" i="60"/>
  <c r="N415" i="60"/>
  <c r="N98" i="60"/>
  <c r="N539" i="60"/>
  <c r="N372" i="60"/>
  <c r="N563" i="60"/>
  <c r="N522" i="60"/>
  <c r="N441" i="60"/>
  <c r="N627" i="60"/>
  <c r="N14" i="60"/>
  <c r="N633" i="60"/>
  <c r="N150" i="60"/>
  <c r="N176" i="60"/>
  <c r="N90" i="60"/>
  <c r="N26" i="60"/>
  <c r="N374" i="60"/>
  <c r="N620" i="60"/>
  <c r="N530" i="60"/>
  <c r="N497" i="60"/>
  <c r="N527" i="60"/>
  <c r="N417" i="60"/>
  <c r="N64" i="60"/>
  <c r="N624" i="60"/>
  <c r="N398" i="60"/>
  <c r="N425" i="60"/>
  <c r="N146" i="60"/>
  <c r="N599" i="60"/>
  <c r="N220" i="60"/>
  <c r="N121" i="60"/>
  <c r="N486" i="60"/>
  <c r="N606" i="60"/>
  <c r="N178" i="60"/>
  <c r="N284" i="60"/>
  <c r="N545" i="60"/>
  <c r="N261" i="60"/>
  <c r="N104" i="60"/>
  <c r="N328" i="60"/>
  <c r="N430" i="60"/>
  <c r="N565" i="60"/>
  <c r="N493" i="60"/>
  <c r="N154" i="60"/>
  <c r="N400" i="60"/>
  <c r="N39" i="60"/>
  <c r="N346" i="60"/>
  <c r="N187" i="60"/>
  <c r="N308" i="60"/>
  <c r="N214" i="60"/>
  <c r="N81" i="60"/>
  <c r="N465" i="60"/>
  <c r="N334" i="60"/>
  <c r="N491" i="60"/>
  <c r="N50" i="60"/>
  <c r="N286" i="60"/>
  <c r="N535" i="60"/>
  <c r="N182" i="60"/>
  <c r="N468" i="60"/>
  <c r="N634" i="60"/>
  <c r="N518" i="60"/>
  <c r="N117" i="60"/>
  <c r="N61" i="60"/>
  <c r="N526" i="60"/>
  <c r="N531" i="60"/>
  <c r="N447" i="60"/>
  <c r="N79" i="60"/>
  <c r="N275" i="60"/>
  <c r="N136" i="60"/>
  <c r="N221" i="60"/>
  <c r="N605" i="60"/>
  <c r="N543" i="60"/>
  <c r="N218" i="60"/>
  <c r="N506" i="60"/>
  <c r="N15" i="60"/>
  <c r="N458" i="60"/>
  <c r="N192" i="60"/>
  <c r="N440" i="60"/>
  <c r="N573" i="60"/>
  <c r="N495" i="60"/>
  <c r="N432" i="60"/>
  <c r="N344" i="60"/>
  <c r="N637" i="60"/>
  <c r="N312" i="60"/>
  <c r="N189" i="60"/>
  <c r="N500" i="60"/>
  <c r="N168" i="60"/>
  <c r="N471" i="60"/>
  <c r="N427" i="60"/>
  <c r="N444" i="60"/>
  <c r="N191" i="60"/>
  <c r="N496" i="60"/>
  <c r="N629" i="60"/>
  <c r="N566" i="60"/>
  <c r="N276" i="60"/>
  <c r="N561" i="60"/>
  <c r="N489" i="60"/>
  <c r="N550" i="60"/>
  <c r="N601" i="60"/>
  <c r="N428" i="60"/>
  <c r="N269" i="60"/>
  <c r="N469" i="60"/>
  <c r="N570" i="60"/>
  <c r="N143" i="60"/>
  <c r="N436" i="60"/>
  <c r="N418" i="60"/>
  <c r="N18" i="60"/>
  <c r="N363" i="60"/>
  <c r="N317" i="60"/>
  <c r="N153" i="60"/>
  <c r="N80" i="60"/>
  <c r="N122" i="60"/>
  <c r="N607" i="60"/>
  <c r="N604" i="60"/>
  <c r="N536" i="60"/>
  <c r="N609" i="60"/>
  <c r="N370" i="60"/>
  <c r="N608" i="60"/>
  <c r="N209" i="60"/>
  <c r="N524" i="60"/>
  <c r="N641" i="60"/>
  <c r="N533" i="60"/>
  <c r="N644" i="60"/>
  <c r="N337" i="60"/>
  <c r="N459" i="60"/>
  <c r="N222" i="60"/>
  <c r="N256" i="60"/>
  <c r="N224" i="60"/>
  <c r="N313" i="60"/>
  <c r="N139" i="60"/>
  <c r="N501" i="60"/>
  <c r="N523" i="60"/>
  <c r="N57" i="60"/>
  <c r="N591" i="60"/>
  <c r="N263" i="60"/>
  <c r="N626" i="60"/>
  <c r="N424" i="60"/>
  <c r="N183" i="60"/>
  <c r="N251" i="60"/>
  <c r="N232" i="60"/>
  <c r="N241" i="60"/>
  <c r="N356" i="60"/>
  <c r="N452" i="60"/>
  <c r="N643" i="60"/>
  <c r="N21" i="60"/>
  <c r="N379" i="60"/>
  <c r="N439" i="60"/>
  <c r="N479" i="60"/>
  <c r="N375" i="60"/>
  <c r="N421" i="60"/>
  <c r="N339" i="60"/>
  <c r="N260" i="60"/>
  <c r="N410" i="60"/>
  <c r="N198" i="60"/>
  <c r="N292" i="60"/>
  <c r="N505" i="60"/>
  <c r="N494" i="60"/>
  <c r="N157" i="60"/>
  <c r="N368" i="60"/>
  <c r="N89" i="60"/>
  <c r="N569" i="60"/>
  <c r="N88" i="60"/>
  <c r="N341" i="60"/>
  <c r="N245" i="60"/>
  <c r="N247" i="60"/>
  <c r="N369" i="60"/>
  <c r="N142" i="60"/>
  <c r="N354" i="60"/>
  <c r="N592" i="60"/>
  <c r="N123" i="60"/>
  <c r="N350" i="60"/>
  <c r="N429" i="60"/>
  <c r="N499" i="60"/>
  <c r="N576" i="60"/>
  <c r="N118" i="60"/>
  <c r="N351" i="60"/>
  <c r="N303" i="60"/>
  <c r="N492" i="60"/>
  <c r="N383" i="60"/>
  <c r="N639" i="60"/>
  <c r="N338" i="60"/>
  <c r="N141" i="60"/>
  <c r="N228" i="60"/>
  <c r="N84" i="60"/>
  <c r="N437" i="60"/>
  <c r="N37" i="60"/>
  <c r="N579" i="60"/>
  <c r="N295" i="60"/>
  <c r="N151" i="60"/>
  <c r="N129" i="60"/>
  <c r="N333" i="60"/>
  <c r="N177" i="60"/>
  <c r="N212" i="60"/>
  <c r="N597" i="60"/>
  <c r="N361" i="60"/>
  <c r="N616" i="60"/>
  <c r="N502" i="60"/>
  <c r="N387" i="60"/>
  <c r="N450" i="60"/>
  <c r="N204" i="60"/>
  <c r="N193" i="60"/>
  <c r="N611" i="60"/>
  <c r="N36" i="60"/>
  <c r="N508" i="60"/>
  <c r="N642" i="60"/>
  <c r="N171" i="60"/>
  <c r="N585" i="60"/>
  <c r="N352" i="60"/>
  <c r="N449" i="60"/>
  <c r="N115" i="60"/>
  <c r="N529" i="60"/>
  <c r="N186" i="60"/>
  <c r="N474" i="60"/>
  <c r="N455" i="60"/>
  <c r="N331" i="60"/>
  <c r="N41" i="60"/>
  <c r="N515" i="60"/>
  <c r="N453" i="60"/>
  <c r="N438" i="60"/>
  <c r="N309" i="60"/>
  <c r="N301" i="60"/>
  <c r="N413" i="60"/>
  <c r="N628" i="60"/>
  <c r="N380" i="60"/>
  <c r="N242" i="60"/>
  <c r="N477" i="60"/>
  <c r="N326" i="60"/>
  <c r="N433" i="60"/>
  <c r="N34" i="60"/>
  <c r="N504" i="60"/>
  <c r="N250" i="60"/>
  <c r="N457" i="60"/>
  <c r="N293" i="60"/>
  <c r="N538" i="60"/>
  <c r="N385" i="60"/>
  <c r="N54" i="60"/>
  <c r="N572" i="60"/>
  <c r="N238" i="60"/>
  <c r="N408" i="60"/>
  <c r="N159" i="60"/>
  <c r="N412" i="60"/>
  <c r="N509" i="60"/>
  <c r="N359" i="60"/>
  <c r="N420" i="60"/>
  <c r="N434" i="60"/>
  <c r="N632" i="60"/>
  <c r="N231" i="60"/>
  <c r="N223" i="60"/>
  <c r="N388" i="60"/>
  <c r="N201" i="60"/>
  <c r="N603" i="60"/>
  <c r="N476" i="60"/>
  <c r="N384" i="60"/>
  <c r="N478" i="60"/>
  <c r="N65" i="60"/>
  <c r="N542" i="60"/>
  <c r="N409" i="60"/>
  <c r="N106" i="60"/>
  <c r="N443" i="60"/>
  <c r="N595" i="60"/>
  <c r="N353" i="60"/>
  <c r="N593" i="60"/>
  <c r="N614" i="60"/>
  <c r="N236" i="60"/>
  <c r="N124" i="60"/>
  <c r="N631" i="60"/>
  <c r="N314" i="60"/>
  <c r="N466" i="60"/>
  <c r="N362" i="60"/>
  <c r="N557" i="60"/>
  <c r="N544" i="60"/>
  <c r="N349" i="60"/>
  <c r="N206" i="60"/>
  <c r="N580" i="60"/>
  <c r="N348" i="60"/>
  <c r="N454" i="60"/>
  <c r="N294" i="60"/>
  <c r="N445" i="60"/>
  <c r="N320" i="60"/>
  <c r="N473" i="60"/>
  <c r="N584" i="60"/>
  <c r="N426" i="60"/>
  <c r="N589" i="60"/>
  <c r="N451" i="60"/>
  <c r="N406" i="60"/>
  <c r="N85" i="60"/>
  <c r="N488" i="60"/>
  <c r="N571" i="60"/>
  <c r="N213" i="60"/>
  <c r="N158" i="60"/>
  <c r="N590" i="60"/>
  <c r="N271" i="60"/>
  <c r="N532" i="60"/>
  <c r="N618" i="60"/>
  <c r="N239" i="60"/>
  <c r="N160" i="60"/>
  <c r="N128" i="60"/>
  <c r="N365" i="60"/>
  <c r="N610" i="60"/>
  <c r="N397" i="60"/>
  <c r="N525" i="60"/>
  <c r="N345" i="60"/>
  <c r="N553" i="60"/>
  <c r="N470" i="60"/>
  <c r="N59" i="60"/>
  <c r="N25" i="60"/>
  <c r="N249" i="60"/>
  <c r="N164" i="60"/>
  <c r="N511" i="60"/>
  <c r="N297" i="60"/>
  <c r="N635" i="60"/>
  <c r="N613" i="60"/>
  <c r="N28" i="60"/>
  <c r="N480" i="60"/>
  <c r="N516" i="60"/>
  <c r="N519" i="60"/>
  <c r="N373" i="60"/>
  <c r="N27" i="60"/>
  <c r="N575" i="60"/>
  <c r="N467" i="60"/>
  <c r="N48" i="60"/>
  <c r="N472" i="60"/>
  <c r="N405" i="60"/>
  <c r="N559" i="60"/>
  <c r="N257" i="60"/>
  <c r="N638" i="60"/>
  <c r="N596" i="60"/>
  <c r="N340" i="60"/>
  <c r="N357" i="60"/>
  <c r="N76" i="60"/>
  <c r="N371" i="60"/>
  <c r="N619" i="60"/>
  <c r="N255" i="60"/>
  <c r="N503" i="60"/>
  <c r="N461" i="60"/>
  <c r="N414" i="60"/>
  <c r="N321" i="60"/>
  <c r="N617" i="60"/>
  <c r="N240" i="60"/>
  <c r="N52" i="60"/>
  <c r="N396" i="60"/>
  <c r="N202" i="60"/>
  <c r="N103" i="60"/>
  <c r="N463" i="60"/>
  <c r="N298" i="60"/>
  <c r="N172" i="60"/>
  <c r="N147" i="60"/>
  <c r="N512" i="60"/>
  <c r="N280" i="60"/>
  <c r="N114" i="60"/>
  <c r="N460" i="60"/>
  <c r="N534" i="60"/>
  <c r="N381" i="60"/>
  <c r="N498" i="60"/>
  <c r="N268" i="60"/>
  <c r="N116" i="60"/>
  <c r="N549" i="60"/>
  <c r="N44" i="60"/>
  <c r="N135" i="60"/>
  <c r="N537" i="60"/>
  <c r="N404" i="60"/>
  <c r="N481" i="60"/>
  <c r="N205" i="60"/>
  <c r="N586" i="60"/>
  <c r="N507" i="60"/>
  <c r="N556" i="60"/>
  <c r="N219" i="60"/>
  <c r="N583" i="60"/>
  <c r="N403" i="60"/>
  <c r="N125" i="60"/>
  <c r="N541" i="60"/>
  <c r="N335" i="60"/>
  <c r="N17" i="60"/>
  <c r="N456" i="60"/>
  <c r="N279" i="60"/>
  <c r="N574" i="60"/>
  <c r="N464" i="60"/>
  <c r="N552" i="60"/>
  <c r="N145" i="60"/>
  <c r="N411" i="60"/>
  <c r="N225" i="60"/>
  <c r="N131" i="60"/>
  <c r="N322" i="60"/>
  <c r="N144" i="60"/>
  <c r="N252" i="60"/>
  <c r="N558" i="60"/>
  <c r="N612" i="60"/>
  <c r="N393" i="60"/>
  <c r="N319" i="60"/>
  <c r="N43" i="60"/>
  <c r="N517" i="60"/>
  <c r="N302" i="60"/>
  <c r="N342" i="60"/>
  <c r="N540" i="60"/>
  <c r="N484" i="60"/>
  <c r="N300" i="60"/>
  <c r="N179" i="60"/>
  <c r="N304" i="60"/>
  <c r="N360" i="60"/>
  <c r="N274" i="60"/>
  <c r="N625" i="60"/>
  <c r="N582" i="60"/>
  <c r="N364" i="60"/>
  <c r="N282" i="60"/>
  <c r="N581" i="60"/>
  <c r="N435" i="60"/>
  <c r="N23" i="60"/>
  <c r="N640" i="60"/>
  <c r="N170" i="60"/>
  <c r="N166" i="60"/>
  <c r="N490" i="60"/>
  <c r="N394" i="60"/>
  <c r="N578" i="60"/>
  <c r="N621" i="60"/>
  <c r="N283" i="60"/>
  <c r="N194" i="60"/>
  <c r="N528" i="60"/>
  <c r="N475" i="60"/>
  <c r="N20" i="60"/>
  <c r="N188" i="60"/>
  <c r="N623" i="60"/>
  <c r="N547" i="60"/>
  <c r="N51" i="60"/>
  <c r="N67" i="60"/>
  <c r="N226" i="60"/>
  <c r="N630" i="60"/>
  <c r="N66" i="60"/>
  <c r="N132" i="60"/>
  <c r="N53" i="60"/>
  <c r="N402" i="60"/>
  <c r="N510" i="60"/>
  <c r="N555" i="60"/>
  <c r="N358" i="60"/>
  <c r="N60" i="60"/>
  <c r="N482" i="60"/>
  <c r="N548" i="60"/>
  <c r="N100" i="60"/>
  <c r="N254" i="60"/>
  <c r="N290" i="60"/>
  <c r="N602" i="60"/>
  <c r="N389" i="60"/>
  <c r="N483" i="60"/>
  <c r="N229" i="60"/>
  <c r="N407" i="60"/>
  <c r="N207" i="60"/>
  <c r="N24" i="60"/>
  <c r="N137" i="60"/>
  <c r="N174" i="60"/>
  <c r="N162" i="60"/>
  <c r="N347" i="60"/>
  <c r="N395" i="60"/>
  <c r="N307" i="60"/>
  <c r="N71" i="60"/>
  <c r="N97" i="60"/>
  <c r="N594" i="60"/>
  <c r="N442" i="60"/>
  <c r="N391" i="60"/>
  <c r="N138" i="60"/>
  <c r="N77" i="60"/>
  <c r="N46" i="60"/>
  <c r="N316" i="60"/>
  <c r="N86" i="60"/>
  <c r="N200" i="60"/>
  <c r="N332" i="60"/>
  <c r="N190" i="60"/>
  <c r="N113" i="60"/>
  <c r="N196" i="60"/>
  <c r="N31" i="60"/>
  <c r="N197" i="60"/>
  <c r="N63" i="60"/>
  <c r="N246" i="60"/>
  <c r="N210" i="60"/>
  <c r="N105" i="60"/>
  <c r="N30" i="60"/>
  <c r="N82" i="60"/>
  <c r="N367" i="60"/>
  <c r="N355" i="60"/>
  <c r="N485" i="60"/>
  <c r="N87" i="60"/>
  <c r="N173" i="60"/>
  <c r="N211" i="60"/>
  <c r="N49" i="60"/>
  <c r="N75" i="60"/>
  <c r="N233" i="60"/>
  <c r="N208" i="60"/>
  <c r="N32" i="60"/>
  <c r="N259" i="60"/>
  <c r="N329" i="60"/>
  <c r="N277" i="60"/>
  <c r="N93" i="60"/>
  <c r="N38" i="60"/>
  <c r="N70" i="60"/>
  <c r="N568" i="60"/>
  <c r="N562" i="60"/>
  <c r="N243" i="60"/>
  <c r="N33" i="60"/>
  <c r="N273" i="60"/>
  <c r="N401" i="60"/>
  <c r="N324" i="60"/>
  <c r="N199" i="60"/>
  <c r="N69" i="60"/>
  <c r="N55" i="60"/>
  <c r="N386" i="60"/>
  <c r="N267" i="60"/>
  <c r="N134" i="60"/>
  <c r="N180" i="60"/>
  <c r="N315" i="60"/>
  <c r="N272" i="60"/>
  <c r="N287" i="60"/>
  <c r="N215" i="60"/>
  <c r="N155" i="60"/>
  <c r="N35" i="60"/>
  <c r="N167" i="60"/>
  <c r="N120" i="60"/>
  <c r="N108" i="60"/>
  <c r="N262" i="60"/>
  <c r="N156" i="60"/>
  <c r="N184" i="60"/>
  <c r="N109" i="60"/>
  <c r="N237" i="60"/>
  <c r="N42" i="60"/>
  <c r="N78" i="60"/>
  <c r="N291" i="60"/>
  <c r="N181" i="60"/>
  <c r="N72" i="60"/>
  <c r="N149" i="60"/>
  <c r="N234" i="60"/>
  <c r="N161" i="60"/>
  <c r="N74" i="60"/>
  <c r="N325" i="60"/>
  <c r="N13" i="60"/>
  <c r="N366" i="60"/>
  <c r="N195" i="60"/>
  <c r="N521" i="60"/>
  <c r="N47" i="60"/>
  <c r="N83" i="60"/>
  <c r="N244" i="60"/>
  <c r="N127" i="60"/>
  <c r="N318" i="60"/>
  <c r="N514" i="60"/>
  <c r="N392" i="60"/>
  <c r="N119" i="60"/>
  <c r="N152" i="60"/>
  <c r="N336" i="60"/>
  <c r="N431" i="60"/>
  <c r="N305" i="60"/>
  <c r="N253" i="60"/>
  <c r="N217" i="60"/>
  <c r="N62" i="60"/>
  <c r="N327" i="60"/>
  <c r="N416" i="60"/>
  <c r="N216" i="60"/>
  <c r="N102" i="60"/>
  <c r="N299" i="60"/>
  <c r="N281" i="60"/>
  <c r="N285" i="60"/>
  <c r="N148" i="60"/>
  <c r="N310" i="60"/>
  <c r="N235" i="60"/>
  <c r="N311" i="60"/>
  <c r="N19" i="60"/>
  <c r="N107" i="60"/>
  <c r="N22" i="60"/>
  <c r="N130" i="60"/>
  <c r="N68" i="60"/>
  <c r="N111" i="60"/>
  <c r="N306" i="60"/>
  <c r="N96" i="60"/>
  <c r="N265" i="60"/>
  <c r="N56" i="60"/>
  <c r="N91" i="60"/>
  <c r="N40" i="60"/>
  <c r="N175" i="60"/>
  <c r="N203" i="60"/>
  <c r="N163" i="60"/>
  <c r="N126" i="60"/>
  <c r="N110" i="60"/>
  <c r="N101" i="60"/>
  <c r="N288" i="60"/>
  <c r="N94" i="60"/>
  <c r="N95" i="60"/>
  <c r="N92" i="60"/>
  <c r="N165" i="60"/>
  <c r="N112" i="60"/>
  <c r="N73" i="60"/>
  <c r="AE31" i="173"/>
  <c r="S101" i="60"/>
  <c r="C64" i="173" l="1"/>
  <c r="D21" i="173" s="1"/>
  <c r="Z60" i="173"/>
  <c r="AE53" i="173"/>
  <c r="AE35" i="173"/>
  <c r="N330" i="60"/>
  <c r="S29" i="60"/>
  <c r="D23" i="173" l="1"/>
  <c r="D62" i="173"/>
  <c r="D29" i="173"/>
  <c r="D60" i="173"/>
  <c r="D39" i="173"/>
  <c r="D33" i="173"/>
  <c r="D15" i="173"/>
  <c r="D37" i="173"/>
  <c r="D47" i="173"/>
  <c r="D17" i="173"/>
  <c r="D57" i="173"/>
  <c r="D49" i="173"/>
  <c r="D51" i="173"/>
  <c r="D19" i="173"/>
  <c r="D25" i="173"/>
  <c r="D31" i="173"/>
  <c r="D35" i="173"/>
  <c r="D53" i="173"/>
  <c r="D55" i="173"/>
  <c r="D45" i="173"/>
  <c r="D13" i="173"/>
  <c r="D27" i="173"/>
  <c r="D43" i="173"/>
  <c r="D41" i="173"/>
  <c r="AE43" i="173"/>
  <c r="AE57" i="173"/>
  <c r="U44" i="10"/>
  <c r="D64" i="173" l="1"/>
  <c r="AE45" i="173"/>
  <c r="M5" i="10"/>
  <c r="D5" i="10"/>
  <c r="M4" i="10"/>
  <c r="D4" i="10"/>
  <c r="W5" i="7" l="1"/>
  <c r="C5" i="7"/>
  <c r="W4" i="7"/>
  <c r="C4" i="7"/>
  <c r="B3" i="172" s="1"/>
  <c r="M5" i="3"/>
  <c r="M4" i="3"/>
  <c r="E5" i="3"/>
  <c r="E4" i="3"/>
  <c r="S78" i="60" l="1"/>
  <c r="S14" i="60" l="1"/>
  <c r="S230" i="60"/>
  <c r="S216" i="60"/>
  <c r="S58" i="60"/>
  <c r="S263" i="60"/>
  <c r="S376" i="60"/>
  <c r="S83" i="60"/>
  <c r="S246" i="60"/>
  <c r="S385" i="60"/>
  <c r="S209" i="60"/>
  <c r="S91" i="60" l="1"/>
  <c r="S289" i="60"/>
  <c r="S24" i="60"/>
  <c r="S234" i="60"/>
  <c r="S310" i="60"/>
  <c r="S47" i="60"/>
  <c r="S394" i="60"/>
  <c r="S26" i="60"/>
  <c r="S213" i="60"/>
  <c r="S33" i="60"/>
  <c r="S233" i="60"/>
  <c r="S346" i="60"/>
  <c r="S37" i="60"/>
  <c r="S46" i="60"/>
  <c r="S300" i="60"/>
  <c r="S273" i="60" l="1"/>
  <c r="S320" i="60"/>
  <c r="S280" i="60"/>
  <c r="S44" i="60"/>
  <c r="S196" i="60"/>
  <c r="S77" i="60"/>
  <c r="S265" i="60" l="1"/>
  <c r="S232" i="60"/>
  <c r="S93" i="60"/>
  <c r="S53" i="60"/>
  <c r="S99" i="60"/>
  <c r="S298" i="60"/>
  <c r="S268" i="60"/>
  <c r="S342" i="60"/>
  <c r="S17" i="60"/>
  <c r="S32" i="60"/>
  <c r="S49" i="60" l="1"/>
  <c r="S23" i="60" l="1"/>
  <c r="S314" i="60" l="1"/>
  <c r="S379" i="60"/>
  <c r="S288" i="60"/>
  <c r="S373" i="60"/>
  <c r="S281" i="60" l="1"/>
  <c r="S247" i="60"/>
  <c r="S98" i="60"/>
  <c r="S283" i="60"/>
  <c r="S358" i="60"/>
  <c r="S330" i="60"/>
  <c r="S231" i="60"/>
  <c r="S249" i="60"/>
  <c r="S343" i="60"/>
  <c r="S355" i="60"/>
  <c r="S282" i="60" l="1"/>
  <c r="S303" i="60"/>
  <c r="S214" i="60"/>
  <c r="S378" i="60"/>
  <c r="S18" i="60"/>
  <c r="S356" i="60"/>
  <c r="S241" i="60"/>
  <c r="S333" i="60"/>
  <c r="S359" i="60"/>
  <c r="S70" i="60"/>
  <c r="S85" i="60"/>
  <c r="S352" i="60"/>
  <c r="S252" i="60"/>
  <c r="S357" i="60"/>
  <c r="S56" i="60"/>
  <c r="S57" i="60"/>
  <c r="S257" i="60"/>
  <c r="S324" i="60"/>
  <c r="S301" i="60"/>
  <c r="S74" i="60"/>
  <c r="S21" i="60"/>
  <c r="S380" i="60"/>
  <c r="S277" i="60"/>
  <c r="S62" i="60"/>
  <c r="S212" i="60"/>
  <c r="S71" i="60"/>
  <c r="S297" i="60"/>
  <c r="S382" i="60"/>
  <c r="S279" i="60"/>
  <c r="S302" i="60"/>
  <c r="S354" i="60" l="1"/>
  <c r="S387" i="60"/>
  <c r="S336" i="60"/>
  <c r="S369" i="60"/>
  <c r="S384" i="60"/>
  <c r="S287" i="60" l="1"/>
  <c r="S218" i="60"/>
  <c r="S294" i="60" l="1"/>
  <c r="S315" i="60"/>
  <c r="S227" i="60"/>
  <c r="S278" i="60"/>
  <c r="S50" i="60"/>
  <c r="S311" i="60"/>
  <c r="S254" i="60"/>
  <c r="S13" i="60"/>
  <c r="S348" i="60"/>
  <c r="S259" i="60"/>
  <c r="S41" i="60"/>
  <c r="S389" i="60"/>
  <c r="S66" i="60"/>
  <c r="S204" i="60" l="1"/>
  <c r="S381" i="60"/>
  <c r="S377" i="60"/>
  <c r="S79" i="60"/>
  <c r="S31" i="60"/>
  <c r="S219" i="60"/>
  <c r="S374" i="60"/>
  <c r="S388" i="60"/>
  <c r="S365" i="60"/>
  <c r="S248" i="60"/>
  <c r="S45" i="60"/>
  <c r="S253" i="60"/>
  <c r="S215" i="60"/>
  <c r="S202" i="60"/>
  <c r="S262" i="60"/>
  <c r="S197" i="60"/>
  <c r="S274" i="60"/>
  <c r="S200" i="60"/>
  <c r="S264" i="60"/>
  <c r="S272" i="60"/>
  <c r="S88" i="60"/>
  <c r="S237" i="60"/>
  <c r="S52" i="60"/>
  <c r="S206" i="60" l="1"/>
  <c r="S312" i="60"/>
  <c r="S319" i="60"/>
  <c r="S338" i="60"/>
  <c r="S28" i="60"/>
  <c r="S40" i="60"/>
  <c r="S199" i="60"/>
  <c r="S210" i="60"/>
  <c r="S341" i="60"/>
  <c r="S329" i="60"/>
  <c r="S43" i="60"/>
  <c r="S226" i="60"/>
  <c r="S286" i="60"/>
  <c r="S313" i="60"/>
  <c r="S270" i="60"/>
  <c r="S322" i="60"/>
  <c r="S38" i="60"/>
  <c r="S251" i="60"/>
  <c r="S323" i="60"/>
  <c r="S92" i="60"/>
  <c r="S69" i="60"/>
  <c r="S307" i="60"/>
  <c r="S309" i="60"/>
  <c r="S86" i="60"/>
  <c r="S75" i="60"/>
  <c r="S308" i="60"/>
  <c r="S290" i="60"/>
  <c r="S59" i="60"/>
  <c r="S243" i="60"/>
  <c r="S360" i="60"/>
  <c r="S295" i="60"/>
  <c r="S349" i="60"/>
  <c r="S205" i="60"/>
  <c r="S250" i="60"/>
  <c r="S82" i="60"/>
  <c r="S386" i="60"/>
  <c r="S194" i="60"/>
  <c r="S90" i="60"/>
  <c r="S383" i="60"/>
  <c r="S285" i="60"/>
  <c r="S367" i="60"/>
  <c r="S361" i="60"/>
  <c r="S242" i="60"/>
  <c r="S372" i="60"/>
  <c r="S67" i="60"/>
  <c r="S225" i="60"/>
  <c r="S353" i="60"/>
  <c r="S80" i="60"/>
  <c r="S371" i="60"/>
  <c r="S198" i="60"/>
  <c r="S89" i="60"/>
  <c r="S222" i="60"/>
  <c r="S60" i="60"/>
  <c r="S267" i="60"/>
  <c r="S321" i="60"/>
  <c r="S318" i="60"/>
  <c r="S293" i="60"/>
  <c r="S375" i="60"/>
  <c r="S220" i="60"/>
  <c r="S27" i="60"/>
  <c r="S266" i="60"/>
  <c r="S317" i="60"/>
  <c r="S64" i="60"/>
  <c r="S68" i="60"/>
  <c r="S327" i="60"/>
  <c r="S332" i="60"/>
  <c r="S337" i="60"/>
  <c r="S366" i="60"/>
  <c r="S362" i="60"/>
  <c r="S36" i="60"/>
  <c r="S350" i="60"/>
  <c r="S96" i="60"/>
  <c r="S63" i="60"/>
  <c r="S65" i="60"/>
  <c r="S207" i="60"/>
  <c r="S22" i="60"/>
  <c r="S81" i="60"/>
  <c r="S271" i="60"/>
  <c r="S325" i="60"/>
  <c r="S328" i="60"/>
  <c r="S344" i="60"/>
  <c r="S211" i="60"/>
  <c r="S255" i="60"/>
  <c r="S326" i="60"/>
  <c r="S35" i="60"/>
  <c r="S76" i="60" l="1"/>
  <c r="S305" i="60" l="1"/>
  <c r="S55" i="60" l="1"/>
  <c r="S54" i="60"/>
  <c r="S316" i="60"/>
  <c r="S393" i="60"/>
  <c r="S391" i="60"/>
  <c r="S392" i="60"/>
  <c r="S364" i="60"/>
  <c r="S239" i="60" l="1"/>
  <c r="S306" i="60"/>
  <c r="S339" i="60"/>
  <c r="S363" i="60"/>
  <c r="S284" i="60"/>
  <c r="S100" i="60"/>
  <c r="S34" i="60"/>
  <c r="S368" i="60"/>
  <c r="S48" i="60"/>
  <c r="M37" i="10" l="1"/>
  <c r="N26" i="10" l="1"/>
  <c r="Y765" i="7"/>
  <c r="I72" i="173"/>
  <c r="I65" i="173" s="1"/>
  <c r="Q72" i="173"/>
  <c r="Q65" i="173" s="1"/>
  <c r="Y72" i="173"/>
  <c r="G72" i="173"/>
  <c r="G65" i="173" s="1"/>
  <c r="O72" i="173"/>
  <c r="O65" i="173" s="1"/>
  <c r="W72" i="173"/>
  <c r="E72" i="173"/>
  <c r="M72" i="173"/>
  <c r="M65" i="173" s="1"/>
  <c r="U72" i="173"/>
  <c r="K72" i="173"/>
  <c r="K65" i="173" s="1"/>
  <c r="S72" i="173"/>
  <c r="S65" i="173" s="1"/>
  <c r="AA72" i="173"/>
  <c r="N18" i="10"/>
  <c r="N12" i="10"/>
  <c r="N13" i="10"/>
  <c r="N33" i="10"/>
  <c r="N30" i="10"/>
  <c r="N34" i="10"/>
  <c r="N21" i="10"/>
  <c r="N32" i="10"/>
  <c r="N23" i="10"/>
  <c r="N14" i="10"/>
  <c r="N17" i="10"/>
  <c r="N16" i="10"/>
  <c r="N25" i="10"/>
  <c r="N24" i="10"/>
  <c r="N15" i="10"/>
  <c r="N22" i="10"/>
  <c r="N31" i="10"/>
  <c r="N29" i="10"/>
  <c r="N19" i="10"/>
  <c r="N20" i="10"/>
  <c r="N27" i="10"/>
  <c r="N28" i="10"/>
  <c r="L60" i="173" l="1"/>
  <c r="K66" i="173"/>
  <c r="X60" i="173"/>
  <c r="W65" i="173"/>
  <c r="W66" i="173" s="1"/>
  <c r="R60" i="173"/>
  <c r="Q66" i="173"/>
  <c r="V60" i="173"/>
  <c r="U65" i="173"/>
  <c r="U66" i="173" s="1"/>
  <c r="P60" i="173"/>
  <c r="O66" i="173"/>
  <c r="J60" i="173"/>
  <c r="I66" i="173"/>
  <c r="AB60" i="173"/>
  <c r="AA65" i="173"/>
  <c r="AA66" i="173" s="1"/>
  <c r="N60" i="173"/>
  <c r="M66" i="173"/>
  <c r="H60" i="173"/>
  <c r="G66" i="173"/>
  <c r="T60" i="173"/>
  <c r="S66" i="173"/>
  <c r="F60" i="173"/>
  <c r="Y65" i="173"/>
  <c r="Y66" i="173" s="1"/>
  <c r="AE41" i="173"/>
  <c r="M40" i="10"/>
  <c r="AE64" i="173" l="1"/>
  <c r="O13" i="60" l="1"/>
  <c r="O14" i="60" s="1"/>
  <c r="O15" i="60" s="1"/>
  <c r="O16" i="60" s="1"/>
  <c r="O17" i="60" s="1"/>
  <c r="O18" i="60" s="1"/>
  <c r="O19" i="60" s="1"/>
  <c r="O20" i="60" s="1"/>
  <c r="O21" i="60" s="1"/>
  <c r="O22" i="60" s="1"/>
  <c r="O23" i="60" s="1"/>
  <c r="O24" i="60" s="1"/>
  <c r="O25" i="60" s="1"/>
  <c r="O26" i="60" s="1"/>
  <c r="O27" i="60" s="1"/>
  <c r="O28" i="60" s="1"/>
  <c r="O29" i="60" s="1"/>
  <c r="O30" i="60" s="1"/>
  <c r="O31" i="60" s="1"/>
  <c r="O32" i="60" s="1"/>
  <c r="O33" i="60" s="1"/>
  <c r="O34" i="60" s="1"/>
  <c r="O35" i="60" s="1"/>
  <c r="O36" i="60" s="1"/>
  <c r="O37" i="60" s="1"/>
  <c r="O38" i="60" s="1"/>
  <c r="O39" i="60" s="1"/>
  <c r="O40" i="60" s="1"/>
  <c r="O41" i="60" s="1"/>
  <c r="O42" i="60" s="1"/>
  <c r="O43" i="60" s="1"/>
  <c r="O44" i="60" s="1"/>
  <c r="O45" i="60" s="1"/>
  <c r="O46" i="60" s="1"/>
  <c r="O47" i="60" s="1"/>
  <c r="O48" i="60" s="1"/>
  <c r="O49" i="60" s="1"/>
  <c r="O50" i="60" s="1"/>
  <c r="O51" i="60" s="1"/>
  <c r="O52" i="60" s="1"/>
  <c r="O53" i="60" s="1"/>
  <c r="O54" i="60" s="1"/>
  <c r="O55" i="60" s="1"/>
  <c r="O56" i="60" s="1"/>
  <c r="O57" i="60" s="1"/>
  <c r="O58" i="60" s="1"/>
  <c r="O59" i="60" s="1"/>
  <c r="O60" i="60" s="1"/>
  <c r="O61" i="60" s="1"/>
  <c r="O62" i="60" s="1"/>
  <c r="O63" i="60" s="1"/>
  <c r="O64" i="60" s="1"/>
  <c r="O65" i="60" s="1"/>
  <c r="O66" i="60" s="1"/>
  <c r="O67" i="60" s="1"/>
  <c r="O68" i="60" s="1"/>
  <c r="O69" i="60" s="1"/>
  <c r="O70" i="60" s="1"/>
  <c r="O71" i="60" s="1"/>
  <c r="O72" i="60" s="1"/>
  <c r="O73" i="60" s="1"/>
  <c r="O74" i="60" s="1"/>
  <c r="O75" i="60" s="1"/>
  <c r="O76" i="60" s="1"/>
  <c r="O77" i="60" s="1"/>
  <c r="O78" i="60" s="1"/>
  <c r="O79" i="60" s="1"/>
  <c r="O80" i="60" s="1"/>
  <c r="O81" i="60" s="1"/>
  <c r="O82" i="60" s="1"/>
  <c r="O83" i="60" s="1"/>
  <c r="O84" i="60" s="1"/>
  <c r="O85" i="60" s="1"/>
  <c r="O86" i="60" s="1"/>
  <c r="O87" i="60" s="1"/>
  <c r="O88" i="60" s="1"/>
  <c r="O89" i="60" s="1"/>
  <c r="O90" i="60" s="1"/>
  <c r="O91" i="60" s="1"/>
  <c r="O92" i="60" s="1"/>
  <c r="O93" i="60" s="1"/>
  <c r="O94" i="60" s="1"/>
  <c r="O95" i="60" s="1"/>
  <c r="O96" i="60" s="1"/>
  <c r="O97" i="60" s="1"/>
  <c r="O98" i="60" s="1"/>
  <c r="O99" i="60" s="1"/>
  <c r="O100" i="60" s="1"/>
  <c r="O101" i="60" s="1"/>
  <c r="O102" i="60" s="1"/>
  <c r="O103" i="60" s="1"/>
  <c r="O104" i="60" s="1"/>
  <c r="O105" i="60" s="1"/>
  <c r="O106" i="60" s="1"/>
  <c r="O107" i="60" s="1"/>
  <c r="O108" i="60" s="1"/>
  <c r="O109" i="60" s="1"/>
  <c r="O110" i="60" s="1"/>
  <c r="O111" i="60" s="1"/>
  <c r="O112" i="60" s="1"/>
  <c r="O113" i="60" s="1"/>
  <c r="O114" i="60" s="1"/>
  <c r="O115" i="60" s="1"/>
  <c r="O116" i="60" s="1"/>
  <c r="O117" i="60" s="1"/>
  <c r="O118" i="60" s="1"/>
  <c r="O119" i="60" s="1"/>
  <c r="O120" i="60" s="1"/>
  <c r="O121" i="60" s="1"/>
  <c r="O122" i="60" s="1"/>
  <c r="O123" i="60" s="1"/>
  <c r="O124" i="60" s="1"/>
  <c r="O125" i="60" s="1"/>
  <c r="O126" i="60" s="1"/>
  <c r="O127" i="60" s="1"/>
  <c r="O128" i="60" s="1"/>
  <c r="O129" i="60" s="1"/>
  <c r="O130" i="60" s="1"/>
  <c r="O131" i="60" s="1"/>
  <c r="O132" i="60" s="1"/>
  <c r="O133" i="60" s="1"/>
  <c r="O134" i="60" s="1"/>
  <c r="O135" i="60" s="1"/>
  <c r="O136" i="60" s="1"/>
  <c r="O137" i="60" s="1"/>
  <c r="O138" i="60" s="1"/>
  <c r="O139" i="60" s="1"/>
  <c r="O140" i="60" s="1"/>
  <c r="O141" i="60" s="1"/>
  <c r="O142" i="60" s="1"/>
  <c r="O143" i="60" s="1"/>
  <c r="O144" i="60" s="1"/>
  <c r="O145" i="60" s="1"/>
  <c r="O146" i="60" s="1"/>
  <c r="O147" i="60" s="1"/>
  <c r="O148" i="60" s="1"/>
  <c r="O149" i="60" s="1"/>
  <c r="O150" i="60" s="1"/>
  <c r="O151" i="60" s="1"/>
  <c r="O152" i="60" s="1"/>
  <c r="O153" i="60" s="1"/>
  <c r="O154" i="60" s="1"/>
  <c r="O155" i="60" s="1"/>
  <c r="O156" i="60" s="1"/>
  <c r="O157" i="60" s="1"/>
  <c r="O158" i="60" s="1"/>
  <c r="O159" i="60" s="1"/>
  <c r="O160" i="60" s="1"/>
  <c r="O161" i="60" s="1"/>
  <c r="O162" i="60" s="1"/>
  <c r="O163" i="60" s="1"/>
  <c r="O164" i="60" s="1"/>
  <c r="O165" i="60" s="1"/>
  <c r="O166" i="60" s="1"/>
  <c r="O167" i="60" s="1"/>
  <c r="O168" i="60" s="1"/>
  <c r="O169" i="60" s="1"/>
  <c r="O170" i="60" s="1"/>
  <c r="O171" i="60" s="1"/>
  <c r="O172" i="60" s="1"/>
  <c r="O173" i="60" s="1"/>
  <c r="O174" i="60" s="1"/>
  <c r="O175" i="60" s="1"/>
  <c r="O176" i="60" s="1"/>
  <c r="O177" i="60" s="1"/>
  <c r="O178" i="60" s="1"/>
  <c r="O179" i="60" s="1"/>
  <c r="O180" i="60" s="1"/>
  <c r="O181" i="60" s="1"/>
  <c r="O182" i="60" s="1"/>
  <c r="O183" i="60" s="1"/>
  <c r="O184" i="60" s="1"/>
  <c r="O185" i="60" s="1"/>
  <c r="O186" i="60" s="1"/>
  <c r="O187" i="60" s="1"/>
  <c r="O188" i="60" s="1"/>
  <c r="O189" i="60" s="1"/>
  <c r="O190" i="60" s="1"/>
  <c r="O191" i="60" s="1"/>
  <c r="O192" i="60" s="1"/>
  <c r="O193" i="60" s="1"/>
  <c r="O194" i="60" s="1"/>
  <c r="O195" i="60" s="1"/>
  <c r="O196" i="60" s="1"/>
  <c r="O197" i="60" s="1"/>
  <c r="O198" i="60" s="1"/>
  <c r="O199" i="60" s="1"/>
  <c r="O200" i="60" s="1"/>
  <c r="O201" i="60" s="1"/>
  <c r="O202" i="60" s="1"/>
  <c r="O203" i="60" s="1"/>
  <c r="O204" i="60" s="1"/>
  <c r="O205" i="60" s="1"/>
  <c r="O206" i="60" s="1"/>
  <c r="O207" i="60" s="1"/>
  <c r="O208" i="60" s="1"/>
  <c r="O209" i="60" s="1"/>
  <c r="O210" i="60" s="1"/>
  <c r="O211" i="60" s="1"/>
  <c r="O212" i="60" s="1"/>
  <c r="O213" i="60" s="1"/>
  <c r="O214" i="60" s="1"/>
  <c r="O215" i="60" s="1"/>
  <c r="O216" i="60" s="1"/>
  <c r="O217" i="60" s="1"/>
  <c r="O218" i="60" s="1"/>
  <c r="O219" i="60" s="1"/>
  <c r="O220" i="60" s="1"/>
  <c r="O221" i="60" s="1"/>
  <c r="O222" i="60" s="1"/>
  <c r="O223" i="60" s="1"/>
  <c r="O224" i="60" s="1"/>
  <c r="O225" i="60" s="1"/>
  <c r="O226" i="60" s="1"/>
  <c r="O227" i="60" s="1"/>
  <c r="O228" i="60" s="1"/>
  <c r="O229" i="60" s="1"/>
  <c r="O230" i="60" s="1"/>
  <c r="O231" i="60" s="1"/>
  <c r="O232" i="60" s="1"/>
  <c r="O233" i="60" s="1"/>
  <c r="O234" i="60" s="1"/>
  <c r="O235" i="60" s="1"/>
  <c r="O236" i="60" s="1"/>
  <c r="O237" i="60" s="1"/>
  <c r="O238" i="60" s="1"/>
  <c r="O239" i="60" s="1"/>
  <c r="O240" i="60" s="1"/>
  <c r="O241" i="60" s="1"/>
  <c r="O242" i="60" s="1"/>
  <c r="O243" i="60" s="1"/>
  <c r="O244" i="60" s="1"/>
  <c r="O245" i="60" s="1"/>
  <c r="O246" i="60" s="1"/>
  <c r="O247" i="60" s="1"/>
  <c r="O248" i="60" s="1"/>
  <c r="O249" i="60" s="1"/>
  <c r="O250" i="60" s="1"/>
  <c r="O251" i="60" s="1"/>
  <c r="O252" i="60" s="1"/>
  <c r="O253" i="60" s="1"/>
  <c r="O254" i="60" s="1"/>
  <c r="O255" i="60" s="1"/>
  <c r="O256" i="60" s="1"/>
  <c r="O257" i="60" s="1"/>
  <c r="O258" i="60" s="1"/>
  <c r="O259" i="60" s="1"/>
  <c r="O260" i="60" s="1"/>
  <c r="O261" i="60" s="1"/>
  <c r="O262" i="60" s="1"/>
  <c r="O263" i="60" s="1"/>
  <c r="O264" i="60" s="1"/>
  <c r="O265" i="60" s="1"/>
  <c r="O266" i="60" s="1"/>
  <c r="O267" i="60" s="1"/>
  <c r="O268" i="60" s="1"/>
  <c r="O269" i="60" s="1"/>
  <c r="O270" i="60" s="1"/>
  <c r="O271" i="60" s="1"/>
  <c r="O272" i="60" s="1"/>
  <c r="O273" i="60" s="1"/>
  <c r="O274" i="60" s="1"/>
  <c r="O275" i="60" s="1"/>
  <c r="O276" i="60" s="1"/>
  <c r="O277" i="60" s="1"/>
  <c r="O278" i="60" s="1"/>
  <c r="O279" i="60" s="1"/>
  <c r="O280" i="60" s="1"/>
  <c r="O281" i="60" s="1"/>
  <c r="O282" i="60" s="1"/>
  <c r="O283" i="60" s="1"/>
  <c r="O284" i="60" s="1"/>
  <c r="O285" i="60" s="1"/>
  <c r="O286" i="60" s="1"/>
  <c r="O287" i="60" s="1"/>
  <c r="O288" i="60" s="1"/>
  <c r="O289" i="60" s="1"/>
  <c r="O290" i="60" s="1"/>
  <c r="O291" i="60" s="1"/>
  <c r="O292" i="60" s="1"/>
  <c r="O293" i="60" s="1"/>
  <c r="O294" i="60" s="1"/>
  <c r="O295" i="60" s="1"/>
  <c r="O296" i="60" s="1"/>
  <c r="O297" i="60" s="1"/>
  <c r="O298" i="60" s="1"/>
  <c r="O299" i="60" s="1"/>
  <c r="O300" i="60" s="1"/>
  <c r="O301" i="60" s="1"/>
  <c r="O302" i="60" s="1"/>
  <c r="O303" i="60" s="1"/>
  <c r="O304" i="60" s="1"/>
  <c r="O305" i="60" s="1"/>
  <c r="O306" i="60" s="1"/>
  <c r="O307" i="60" s="1"/>
  <c r="O308" i="60" s="1"/>
  <c r="O309" i="60" s="1"/>
  <c r="O310" i="60" s="1"/>
  <c r="O311" i="60" s="1"/>
  <c r="O312" i="60" s="1"/>
  <c r="O313" i="60" s="1"/>
  <c r="O314" i="60" s="1"/>
  <c r="O315" i="60" s="1"/>
  <c r="O316" i="60" s="1"/>
  <c r="O317" i="60" s="1"/>
  <c r="O318" i="60" s="1"/>
  <c r="O319" i="60" s="1"/>
  <c r="O320" i="60" s="1"/>
  <c r="O321" i="60" s="1"/>
  <c r="O322" i="60" s="1"/>
  <c r="O323" i="60" s="1"/>
  <c r="O324" i="60" s="1"/>
  <c r="O325" i="60" s="1"/>
  <c r="O326" i="60" s="1"/>
  <c r="O327" i="60" s="1"/>
  <c r="O328" i="60" s="1"/>
  <c r="O329" i="60" s="1"/>
  <c r="O330" i="60" s="1"/>
  <c r="O331" i="60" s="1"/>
  <c r="O332" i="60" s="1"/>
  <c r="O333" i="60" s="1"/>
  <c r="O334" i="60" s="1"/>
  <c r="O335" i="60" s="1"/>
  <c r="O336" i="60" s="1"/>
  <c r="O337" i="60" s="1"/>
  <c r="O338" i="60" s="1"/>
  <c r="O339" i="60" s="1"/>
  <c r="O340" i="60" s="1"/>
  <c r="O341" i="60" s="1"/>
  <c r="O342" i="60" s="1"/>
  <c r="O343" i="60" s="1"/>
  <c r="O344" i="60" s="1"/>
  <c r="O345" i="60" s="1"/>
  <c r="O346" i="60" s="1"/>
  <c r="O347" i="60" s="1"/>
  <c r="O348" i="60" s="1"/>
  <c r="O349" i="60" s="1"/>
  <c r="O350" i="60" s="1"/>
  <c r="O351" i="60" s="1"/>
  <c r="O352" i="60" s="1"/>
  <c r="O353" i="60" s="1"/>
  <c r="O354" i="60" s="1"/>
  <c r="O355" i="60" s="1"/>
  <c r="O356" i="60" s="1"/>
  <c r="O357" i="60" s="1"/>
  <c r="O358" i="60" s="1"/>
  <c r="O359" i="60" s="1"/>
  <c r="O360" i="60" s="1"/>
  <c r="O361" i="60" s="1"/>
  <c r="O362" i="60" s="1"/>
  <c r="O363" i="60" s="1"/>
  <c r="O364" i="60" s="1"/>
  <c r="O365" i="60" s="1"/>
  <c r="O366" i="60" s="1"/>
  <c r="O367" i="60" s="1"/>
  <c r="O368" i="60" s="1"/>
  <c r="O369" i="60" s="1"/>
  <c r="O370" i="60" s="1"/>
  <c r="O371" i="60" s="1"/>
  <c r="O372" i="60" s="1"/>
  <c r="O373" i="60" s="1"/>
  <c r="O374" i="60" s="1"/>
  <c r="O375" i="60" s="1"/>
  <c r="O376" i="60" s="1"/>
  <c r="O377" i="60" s="1"/>
  <c r="O378" i="60" s="1"/>
  <c r="O379" i="60" s="1"/>
  <c r="O380" i="60" s="1"/>
  <c r="O381" i="60" s="1"/>
  <c r="O382" i="60" s="1"/>
  <c r="O383" i="60" s="1"/>
  <c r="O384" i="60" s="1"/>
  <c r="O385" i="60" s="1"/>
  <c r="O386" i="60" s="1"/>
  <c r="O387" i="60" s="1"/>
  <c r="O388" i="60" s="1"/>
  <c r="O389" i="60" s="1"/>
  <c r="O390" i="60" s="1"/>
  <c r="O391" i="60" s="1"/>
  <c r="O392" i="60" s="1"/>
  <c r="O393" i="60" s="1"/>
  <c r="O394" i="60" s="1"/>
  <c r="O395" i="60" s="1"/>
  <c r="O396" i="60" s="1"/>
  <c r="O397" i="60" s="1"/>
  <c r="O398" i="60" s="1"/>
  <c r="O399" i="60" s="1"/>
  <c r="O400" i="60" s="1"/>
  <c r="O401" i="60" s="1"/>
  <c r="O402" i="60" s="1"/>
  <c r="O403" i="60" s="1"/>
  <c r="O404" i="60" s="1"/>
  <c r="O405" i="60" s="1"/>
  <c r="O406" i="60" s="1"/>
  <c r="O407" i="60" s="1"/>
  <c r="O408" i="60" s="1"/>
  <c r="O409" i="60" s="1"/>
  <c r="O410" i="60" s="1"/>
  <c r="O411" i="60" s="1"/>
  <c r="O412" i="60" s="1"/>
  <c r="O413" i="60" s="1"/>
  <c r="O414" i="60" s="1"/>
  <c r="O415" i="60" s="1"/>
  <c r="O416" i="60" s="1"/>
  <c r="O417" i="60" s="1"/>
  <c r="O418" i="60" s="1"/>
  <c r="O419" i="60" s="1"/>
  <c r="O420" i="60" s="1"/>
  <c r="O421" i="60" s="1"/>
  <c r="O422" i="60" s="1"/>
  <c r="O423" i="60" s="1"/>
  <c r="O424" i="60" s="1"/>
  <c r="O425" i="60" s="1"/>
  <c r="O426" i="60" s="1"/>
  <c r="O427" i="60" s="1"/>
  <c r="O428" i="60" s="1"/>
  <c r="O429" i="60" s="1"/>
  <c r="O430" i="60" s="1"/>
  <c r="O431" i="60" s="1"/>
  <c r="O432" i="60" s="1"/>
  <c r="O433" i="60" s="1"/>
  <c r="O434" i="60" s="1"/>
  <c r="O435" i="60" s="1"/>
  <c r="O436" i="60" s="1"/>
  <c r="O437" i="60" s="1"/>
  <c r="O438" i="60" s="1"/>
  <c r="O439" i="60" s="1"/>
  <c r="O440" i="60" s="1"/>
  <c r="O441" i="60" s="1"/>
  <c r="O442" i="60" s="1"/>
  <c r="O443" i="60" s="1"/>
  <c r="O444" i="60" s="1"/>
  <c r="O445" i="60" s="1"/>
  <c r="O446" i="60" s="1"/>
  <c r="O447" i="60" s="1"/>
  <c r="O448" i="60" s="1"/>
  <c r="O449" i="60" s="1"/>
  <c r="O450" i="60" s="1"/>
  <c r="O451" i="60" s="1"/>
  <c r="O452" i="60" s="1"/>
  <c r="O453" i="60" s="1"/>
  <c r="O454" i="60" s="1"/>
  <c r="O455" i="60" s="1"/>
  <c r="O456" i="60" s="1"/>
  <c r="O457" i="60" s="1"/>
  <c r="O458" i="60" s="1"/>
  <c r="O459" i="60" s="1"/>
  <c r="O460" i="60" s="1"/>
  <c r="O461" i="60" s="1"/>
  <c r="O462" i="60" s="1"/>
  <c r="O463" i="60" s="1"/>
  <c r="O464" i="60" s="1"/>
  <c r="O465" i="60" s="1"/>
  <c r="O466" i="60" s="1"/>
  <c r="O467" i="60" s="1"/>
  <c r="O468" i="60" s="1"/>
  <c r="O469" i="60" s="1"/>
  <c r="O470" i="60" s="1"/>
  <c r="O471" i="60" s="1"/>
  <c r="O472" i="60" s="1"/>
  <c r="O473" i="60" s="1"/>
  <c r="O474" i="60" s="1"/>
  <c r="O475" i="60" s="1"/>
  <c r="O476" i="60" s="1"/>
  <c r="O477" i="60" s="1"/>
  <c r="O478" i="60" s="1"/>
  <c r="O479" i="60" s="1"/>
  <c r="O480" i="60" s="1"/>
  <c r="O481" i="60" s="1"/>
  <c r="O482" i="60" s="1"/>
  <c r="O483" i="60" s="1"/>
  <c r="O484" i="60" s="1"/>
  <c r="O485" i="60" s="1"/>
  <c r="O486" i="60" s="1"/>
  <c r="O487" i="60" s="1"/>
  <c r="O488" i="60" s="1"/>
  <c r="O489" i="60" s="1"/>
  <c r="O490" i="60" s="1"/>
  <c r="O491" i="60" s="1"/>
  <c r="O492" i="60" s="1"/>
  <c r="O493" i="60" s="1"/>
  <c r="O494" i="60" s="1"/>
  <c r="O495" i="60" s="1"/>
  <c r="O496" i="60" s="1"/>
  <c r="O497" i="60" s="1"/>
  <c r="O498" i="60" s="1"/>
  <c r="O499" i="60" s="1"/>
  <c r="O500" i="60" s="1"/>
  <c r="O501" i="60" s="1"/>
  <c r="O502" i="60" s="1"/>
  <c r="O503" i="60" s="1"/>
  <c r="O504" i="60" s="1"/>
  <c r="O505" i="60" s="1"/>
  <c r="O506" i="60" s="1"/>
  <c r="O507" i="60" s="1"/>
  <c r="O508" i="60" s="1"/>
  <c r="O509" i="60" s="1"/>
  <c r="O510" i="60" s="1"/>
  <c r="O511" i="60" s="1"/>
  <c r="O512" i="60" s="1"/>
  <c r="O513" i="60" s="1"/>
  <c r="O514" i="60" s="1"/>
  <c r="O515" i="60" s="1"/>
  <c r="O516" i="60" s="1"/>
  <c r="O517" i="60" s="1"/>
  <c r="O518" i="60" s="1"/>
  <c r="O519" i="60" s="1"/>
  <c r="O520" i="60" s="1"/>
  <c r="O521" i="60" s="1"/>
  <c r="O522" i="60" s="1"/>
  <c r="O523" i="60" s="1"/>
  <c r="O524" i="60" s="1"/>
  <c r="O525" i="60" s="1"/>
  <c r="O526" i="60" s="1"/>
  <c r="O527" i="60" s="1"/>
  <c r="O528" i="60" s="1"/>
  <c r="O529" i="60" s="1"/>
  <c r="O530" i="60" s="1"/>
  <c r="O531" i="60" s="1"/>
  <c r="O532" i="60" s="1"/>
  <c r="O533" i="60" s="1"/>
  <c r="O534" i="60" s="1"/>
  <c r="O535" i="60" s="1"/>
  <c r="O536" i="60" s="1"/>
  <c r="O537" i="60" s="1"/>
  <c r="O538" i="60" s="1"/>
  <c r="O539" i="60" s="1"/>
  <c r="O540" i="60" s="1"/>
  <c r="O541" i="60" s="1"/>
  <c r="O542" i="60" s="1"/>
  <c r="O543" i="60" s="1"/>
  <c r="O544" i="60" s="1"/>
  <c r="O545" i="60" s="1"/>
  <c r="O546" i="60" s="1"/>
  <c r="O547" i="60" s="1"/>
  <c r="O548" i="60" s="1"/>
  <c r="O549" i="60" s="1"/>
  <c r="O550" i="60" s="1"/>
  <c r="O551" i="60" s="1"/>
  <c r="O552" i="60" s="1"/>
  <c r="O553" i="60" s="1"/>
  <c r="O554" i="60" s="1"/>
  <c r="O555" i="60" s="1"/>
  <c r="O556" i="60" s="1"/>
  <c r="O557" i="60" s="1"/>
  <c r="O558" i="60" s="1"/>
  <c r="O559" i="60" s="1"/>
  <c r="O560" i="60" s="1"/>
  <c r="O561" i="60" s="1"/>
  <c r="O562" i="60" s="1"/>
  <c r="O563" i="60" s="1"/>
  <c r="O564" i="60" s="1"/>
  <c r="O565" i="60" s="1"/>
  <c r="O566" i="60" s="1"/>
  <c r="O567" i="60" s="1"/>
  <c r="O568" i="60" s="1"/>
  <c r="O569" i="60" s="1"/>
  <c r="O570" i="60" s="1"/>
  <c r="O571" i="60" s="1"/>
  <c r="O572" i="60" s="1"/>
  <c r="O573" i="60" s="1"/>
  <c r="O574" i="60" s="1"/>
  <c r="O575" i="60" s="1"/>
  <c r="O576" i="60" s="1"/>
  <c r="O577" i="60" s="1"/>
  <c r="O578" i="60" s="1"/>
  <c r="O579" i="60" s="1"/>
  <c r="O580" i="60" s="1"/>
  <c r="O581" i="60" s="1"/>
  <c r="O582" i="60" s="1"/>
  <c r="O583" i="60" s="1"/>
  <c r="O584" i="60" s="1"/>
  <c r="O585" i="60" s="1"/>
  <c r="O586" i="60" s="1"/>
  <c r="O587" i="60" s="1"/>
  <c r="O588" i="60" s="1"/>
  <c r="O589" i="60" s="1"/>
  <c r="O590" i="60" s="1"/>
  <c r="O591" i="60" s="1"/>
  <c r="O592" i="60" s="1"/>
  <c r="O593" i="60" s="1"/>
  <c r="O594" i="60" s="1"/>
  <c r="O595" i="60" s="1"/>
  <c r="O596" i="60" s="1"/>
  <c r="O597" i="60" s="1"/>
  <c r="O598" i="60" s="1"/>
  <c r="O599" i="60" s="1"/>
  <c r="O600" i="60" s="1"/>
  <c r="O601" i="60" s="1"/>
  <c r="O602" i="60" s="1"/>
  <c r="O603" i="60" s="1"/>
  <c r="O604" i="60" s="1"/>
  <c r="O605" i="60" s="1"/>
  <c r="O606" i="60" s="1"/>
  <c r="O607" i="60" s="1"/>
  <c r="O608" i="60" s="1"/>
  <c r="O609" i="60" s="1"/>
  <c r="O610" i="60" s="1"/>
  <c r="O611" i="60" s="1"/>
  <c r="O612" i="60" s="1"/>
  <c r="O613" i="60" s="1"/>
  <c r="O614" i="60" s="1"/>
  <c r="O615" i="60" s="1"/>
  <c r="O616" i="60" s="1"/>
  <c r="O617" i="60" s="1"/>
  <c r="O618" i="60" s="1"/>
  <c r="O619" i="60" s="1"/>
  <c r="O620" i="60" s="1"/>
  <c r="O621" i="60" s="1"/>
  <c r="O622" i="60" s="1"/>
  <c r="O623" i="60" s="1"/>
  <c r="O624" i="60" s="1"/>
  <c r="O625" i="60" s="1"/>
  <c r="O626" i="60" s="1"/>
  <c r="O627" i="60" s="1"/>
  <c r="O628" i="60" s="1"/>
  <c r="O629" i="60" s="1"/>
  <c r="O630" i="60" s="1"/>
  <c r="O631" i="60" s="1"/>
  <c r="O632" i="60" s="1"/>
  <c r="O633" i="60" s="1"/>
  <c r="O634" i="60" s="1"/>
  <c r="O635" i="60" s="1"/>
  <c r="O636" i="60" s="1"/>
  <c r="O637" i="60" s="1"/>
  <c r="O638" i="60" s="1"/>
  <c r="O639" i="60" s="1"/>
  <c r="O640" i="60" s="1"/>
  <c r="O641" i="60" s="1"/>
  <c r="O642" i="60" s="1"/>
  <c r="O643" i="60" s="1"/>
  <c r="O644" i="60" s="1"/>
  <c r="E65" i="173" l="1"/>
  <c r="E67" i="173" l="1"/>
  <c r="G67" i="173" s="1"/>
  <c r="I67" i="173" s="1"/>
  <c r="K67" i="173" s="1"/>
  <c r="M67" i="173" s="1"/>
  <c r="O67" i="173" s="1"/>
  <c r="Q67" i="173" s="1"/>
  <c r="S67" i="173" s="1"/>
  <c r="U67" i="173" s="1"/>
  <c r="W67" i="173" s="1"/>
  <c r="Y67" i="173" s="1"/>
  <c r="AA67" i="173" s="1"/>
  <c r="E66" i="173"/>
  <c r="E68" i="173" s="1"/>
  <c r="G68" i="173" s="1"/>
  <c r="I68" i="173" s="1"/>
  <c r="K68" i="173" s="1"/>
  <c r="M68" i="173" s="1"/>
  <c r="O68" i="173" s="1"/>
  <c r="Q68" i="173" s="1"/>
  <c r="S68" i="173" s="1"/>
  <c r="U68" i="173" s="1"/>
  <c r="W68" i="173" s="1"/>
  <c r="Y68" i="173" s="1"/>
  <c r="AA68" i="173" s="1"/>
</calcChain>
</file>

<file path=xl/sharedStrings.xml><?xml version="1.0" encoding="utf-8"?>
<sst xmlns="http://schemas.openxmlformats.org/spreadsheetml/2006/main" count="14098" uniqueCount="4305">
  <si>
    <t>Código</t>
  </si>
  <si>
    <t>Descrição</t>
  </si>
  <si>
    <t>Tipo</t>
  </si>
  <si>
    <t>m²</t>
  </si>
  <si>
    <t>COMPOSIÇÕES UNITÁRIAS DE CUSTO</t>
  </si>
  <si>
    <t>CLIENTE:</t>
  </si>
  <si>
    <t>Área:</t>
  </si>
  <si>
    <t>Rev.:</t>
  </si>
  <si>
    <t>00</t>
  </si>
  <si>
    <t>OBRA:</t>
  </si>
  <si>
    <t xml:space="preserve">Prazo: </t>
  </si>
  <si>
    <t>meses</t>
  </si>
  <si>
    <t>END.:</t>
  </si>
  <si>
    <t>Und</t>
  </si>
  <si>
    <t>Preço                         Insumo</t>
  </si>
  <si>
    <t>Total</t>
  </si>
  <si>
    <t>Mão de obra</t>
  </si>
  <si>
    <t>01</t>
  </si>
  <si>
    <t>01.01</t>
  </si>
  <si>
    <t>Data do orçamento:</t>
  </si>
  <si>
    <t>Item</t>
  </si>
  <si>
    <t>Serviço</t>
  </si>
  <si>
    <t>Valor Total</t>
  </si>
  <si>
    <t>INCID.</t>
  </si>
  <si>
    <t>%</t>
  </si>
  <si>
    <t xml:space="preserve"> </t>
  </si>
  <si>
    <t>01.02</t>
  </si>
  <si>
    <t>m</t>
  </si>
  <si>
    <t>kg</t>
  </si>
  <si>
    <t>lt</t>
  </si>
  <si>
    <t>un</t>
  </si>
  <si>
    <t>m³</t>
  </si>
  <si>
    <t>01.03</t>
  </si>
  <si>
    <t>Arame recozido, bwg 18</t>
  </si>
  <si>
    <t>01.04</t>
  </si>
  <si>
    <t>Servente</t>
  </si>
  <si>
    <t>h</t>
  </si>
  <si>
    <t>Pedreiro</t>
  </si>
  <si>
    <t>Carpinteiro</t>
  </si>
  <si>
    <t>Vale transporte</t>
  </si>
  <si>
    <t>02</t>
  </si>
  <si>
    <t>02.01</t>
  </si>
  <si>
    <t>Prego 18x30</t>
  </si>
  <si>
    <t>PAREDES</t>
  </si>
  <si>
    <t>Alvenaria de tijolo cerâmico furado 14x19x29 cm, esp.: 14 cm</t>
  </si>
  <si>
    <t>Brita 1</t>
  </si>
  <si>
    <t>Brita 2</t>
  </si>
  <si>
    <t>RELAÇÃO DE PROJETOS UTILIZADOS</t>
  </si>
  <si>
    <t>Tipo de Projeto</t>
  </si>
  <si>
    <t>Conteúdo</t>
  </si>
  <si>
    <t>Nome do Arquivo</t>
  </si>
  <si>
    <t>N° da Prancha</t>
  </si>
  <si>
    <t>Revisão</t>
  </si>
  <si>
    <t>Área de construção:</t>
  </si>
  <si>
    <t>Data:</t>
  </si>
  <si>
    <t>Área Total</t>
  </si>
  <si>
    <t>TÉRREO</t>
  </si>
  <si>
    <t>TOTAL</t>
  </si>
  <si>
    <t>Térreo</t>
  </si>
  <si>
    <t>Encanador</t>
  </si>
  <si>
    <t>Eletricista</t>
  </si>
  <si>
    <t>VIDROS</t>
  </si>
  <si>
    <t>PINTURAS</t>
  </si>
  <si>
    <t>Armador</t>
  </si>
  <si>
    <t>Dimensões</t>
  </si>
  <si>
    <t>Qtde    Total</t>
  </si>
  <si>
    <t>Pintura</t>
  </si>
  <si>
    <t>Vidros</t>
  </si>
  <si>
    <t>Requadração (m)</t>
  </si>
  <si>
    <t>Verga                         (m)</t>
  </si>
  <si>
    <t>A</t>
  </si>
  <si>
    <t>B</t>
  </si>
  <si>
    <t>Madeira</t>
  </si>
  <si>
    <t>Ferro</t>
  </si>
  <si>
    <t>mm</t>
  </si>
  <si>
    <t>MADEIRA</t>
  </si>
  <si>
    <t>FERRAGENS</t>
  </si>
  <si>
    <t>ALUMÍNIO</t>
  </si>
  <si>
    <t>PORTAS</t>
  </si>
  <si>
    <t>JANELAS</t>
  </si>
  <si>
    <t>PELE DE VIDRO</t>
  </si>
  <si>
    <t>CORRIMÃO / GUARDA CORPO</t>
  </si>
  <si>
    <t>FERRO</t>
  </si>
  <si>
    <t>PORTÕES</t>
  </si>
  <si>
    <t>BRISES</t>
  </si>
  <si>
    <t xml:space="preserve">GRADIL METÁLICO </t>
  </si>
  <si>
    <t>GRELHAS</t>
  </si>
  <si>
    <t>VIDRO</t>
  </si>
  <si>
    <t>DIVERSOS</t>
  </si>
  <si>
    <t>Peitoril                    (m)</t>
  </si>
  <si>
    <t>LEVANTAMENTO DE ESQUADRIAS</t>
  </si>
  <si>
    <t>Pavimento:</t>
  </si>
  <si>
    <t>Dimensões (m)</t>
  </si>
  <si>
    <t>Área   Unitária   (m²)</t>
  </si>
  <si>
    <t>Área   Total              (m²)</t>
  </si>
  <si>
    <t>Área total de esquadrias de alumínio com pintura eletrostática (portas e janelas)</t>
  </si>
  <si>
    <t>Total de pele de vidro</t>
  </si>
  <si>
    <t>Área total de brises metálicos com pintura esmalte</t>
  </si>
  <si>
    <t>Área total de gradil metálico com pintura esmalte</t>
  </si>
  <si>
    <t>Área total de grelhas com pintura esmalte</t>
  </si>
  <si>
    <t>Fechadura tipo livre / ocupado</t>
  </si>
  <si>
    <t>Dobradiça com mola</t>
  </si>
  <si>
    <t>Laminado incolor</t>
  </si>
  <si>
    <t>Alçapão metálico</t>
  </si>
  <si>
    <t>Área total de portões</t>
  </si>
  <si>
    <t>Área total de esquadrias de ferro com pintura esmalte (portas e janelas)</t>
  </si>
  <si>
    <t>IMPERMEABILIZAÇÃO</t>
  </si>
  <si>
    <t>AMBIENTE</t>
  </si>
  <si>
    <t>Repetições</t>
  </si>
  <si>
    <t>Comprimento</t>
  </si>
  <si>
    <t>Largura</t>
  </si>
  <si>
    <t>Área Bruta</t>
  </si>
  <si>
    <t>Acréscimos</t>
  </si>
  <si>
    <t>Descontos</t>
  </si>
  <si>
    <t>Área Líquida</t>
  </si>
  <si>
    <t>Proteção mecânica</t>
  </si>
  <si>
    <t>LEVANTAMENTO DE IMPERMEABILIZAÇÃO</t>
  </si>
  <si>
    <t>LEVANTAMENTO DE REVESTIMENTO INTERNO</t>
  </si>
  <si>
    <t>Perímetro</t>
  </si>
  <si>
    <t>Pé-direito</t>
  </si>
  <si>
    <t>PISOS</t>
  </si>
  <si>
    <t>TETOS</t>
  </si>
  <si>
    <t>RODAPÉS</t>
  </si>
  <si>
    <t>Perímetro Líquido</t>
  </si>
  <si>
    <t>Perímetro Total</t>
  </si>
  <si>
    <t>Taliscamento para lastro de concreto</t>
  </si>
  <si>
    <t>Chapisco comum</t>
  </si>
  <si>
    <t>Reboco paulista</t>
  </si>
  <si>
    <t>SOLEIRAS</t>
  </si>
  <si>
    <t>Área Técnica</t>
  </si>
  <si>
    <t>FORROS</t>
  </si>
  <si>
    <t>Diversos</t>
  </si>
  <si>
    <t>Revestimentos Argamassados</t>
  </si>
  <si>
    <t>Lastros</t>
  </si>
  <si>
    <t>Pintura de Esquadrias</t>
  </si>
  <si>
    <t>LEVANTAMENTO DE LOUÇAS, METAIS E ACESSÓRIOS</t>
  </si>
  <si>
    <t>LOUÇAS</t>
  </si>
  <si>
    <t>METAIS</t>
  </si>
  <si>
    <t>BANHEIRAS</t>
  </si>
  <si>
    <t>Louças</t>
  </si>
  <si>
    <t>Metais</t>
  </si>
  <si>
    <t>Tipo de Material</t>
  </si>
  <si>
    <t>Largura                     (m)</t>
  </si>
  <si>
    <t>Local</t>
  </si>
  <si>
    <t>Área Unitária       (m²)</t>
  </si>
  <si>
    <t>Área Total           (m²)</t>
  </si>
  <si>
    <t>Comp.                     (m)</t>
  </si>
  <si>
    <t>bancada</t>
  </si>
  <si>
    <t>frontão</t>
  </si>
  <si>
    <t>rodamão</t>
  </si>
  <si>
    <t>Área total</t>
  </si>
  <si>
    <t>Resumo</t>
  </si>
  <si>
    <t>LEVANTAMENTO DE BANCADAS</t>
  </si>
  <si>
    <t>TODOS</t>
  </si>
  <si>
    <t>LEVANTAMENTO DE ALVENARIAS</t>
  </si>
  <si>
    <t>Parede</t>
  </si>
  <si>
    <t>Perímetro                                                                                                                      (m)</t>
  </si>
  <si>
    <t>Pé Direito                     (m)</t>
  </si>
  <si>
    <t>Área Bruta (m²)</t>
  </si>
  <si>
    <t>Área Total (m²)</t>
  </si>
  <si>
    <t>Marcação  (m)</t>
  </si>
  <si>
    <t>Acunhamento (m)</t>
  </si>
  <si>
    <t>Área Líquida                                        (m²)</t>
  </si>
  <si>
    <t>Desconto               (m²)</t>
  </si>
  <si>
    <t>Consumo Total</t>
  </si>
  <si>
    <t>Acumulado</t>
  </si>
  <si>
    <t>Incidência</t>
  </si>
  <si>
    <t>Simples</t>
  </si>
  <si>
    <t>Preço Unitário</t>
  </si>
  <si>
    <t>Fator de Conversão</t>
  </si>
  <si>
    <t>Pele de vidro</t>
  </si>
  <si>
    <t>Liso incolor</t>
  </si>
  <si>
    <t>ESQUADRIAS DE MADEIRA</t>
  </si>
  <si>
    <t>ESQUADRIAS METÁLICAS</t>
  </si>
  <si>
    <t>COBERTURA</t>
  </si>
  <si>
    <t>Despensa</t>
  </si>
  <si>
    <t>Fachadas</t>
  </si>
  <si>
    <t>Arquitetura Legal</t>
  </si>
  <si>
    <t>Quadra de áreas</t>
  </si>
  <si>
    <t>MON-ARQ-PL-1-8-QDR-R05</t>
  </si>
  <si>
    <t>01/08</t>
  </si>
  <si>
    <t>05</t>
  </si>
  <si>
    <t>MON-ARQ-PL-2-8-SS2-R05</t>
  </si>
  <si>
    <t>MON-ARQ-PL-3-8-TER-R05</t>
  </si>
  <si>
    <t>MON-ARQ-PL-4-8-MZ2-R05</t>
  </si>
  <si>
    <t>MON-ARQ-PL-5-8-TIP-R05</t>
  </si>
  <si>
    <t>MON-ARQ-PL-6-8-COB-R05</t>
  </si>
  <si>
    <t>MON-ARQ-PL-7-8-CAB-R05</t>
  </si>
  <si>
    <t>MON-ARQ-PL-8-8-ELV-R05</t>
  </si>
  <si>
    <t>02/08</t>
  </si>
  <si>
    <t>03/08</t>
  </si>
  <si>
    <t>04/08</t>
  </si>
  <si>
    <t>05/08</t>
  </si>
  <si>
    <t>06/08</t>
  </si>
  <si>
    <t>07/08</t>
  </si>
  <si>
    <t>08/08</t>
  </si>
  <si>
    <t>Planta baixa Subsolo 1 e 2</t>
  </si>
  <si>
    <t>Planta baixa Térreo e Mezanino 1</t>
  </si>
  <si>
    <t>Planta baixa Mezanino 2</t>
  </si>
  <si>
    <t>Planta baixa pavimento Tipo Ímpar e Par</t>
  </si>
  <si>
    <t>Planta baixa pavimento Cobertura e Ático</t>
  </si>
  <si>
    <t>Cortes</t>
  </si>
  <si>
    <t>Memorial</t>
  </si>
  <si>
    <t>Memorial descritivo de acabamentos</t>
  </si>
  <si>
    <t>MON-AIT-DC-001-MDC-R00</t>
  </si>
  <si>
    <t>03</t>
  </si>
  <si>
    <t>04</t>
  </si>
  <si>
    <t>06</t>
  </si>
  <si>
    <t>07</t>
  </si>
  <si>
    <t>08</t>
  </si>
  <si>
    <t>Unidade</t>
  </si>
  <si>
    <t>Pinturas Externas</t>
  </si>
  <si>
    <t>1º Pavimento</t>
  </si>
  <si>
    <t>2º Pavimento</t>
  </si>
  <si>
    <t>1º PAVIMENTO</t>
  </si>
  <si>
    <t>2º PAVIMENTO</t>
  </si>
  <si>
    <t>Copa</t>
  </si>
  <si>
    <t>DML</t>
  </si>
  <si>
    <t>Pintura texturizada</t>
  </si>
  <si>
    <t>Circulação</t>
  </si>
  <si>
    <t>Refeitório</t>
  </si>
  <si>
    <t>Vazio</t>
  </si>
  <si>
    <t>Reservatório</t>
  </si>
  <si>
    <t>Divisória 1</t>
  </si>
  <si>
    <t>Divisória 2</t>
  </si>
  <si>
    <t>Divisória 3</t>
  </si>
  <si>
    <t>Divisória 4</t>
  </si>
  <si>
    <t>Divisória 13</t>
  </si>
  <si>
    <t>Divisória 5</t>
  </si>
  <si>
    <t>Divisória 6</t>
  </si>
  <si>
    <t>Divisória 7</t>
  </si>
  <si>
    <t>Divisória 8</t>
  </si>
  <si>
    <t>J01 - Janela tipo correr</t>
  </si>
  <si>
    <t xml:space="preserve">Liso incolor </t>
  </si>
  <si>
    <t>J01A - Janela tipo correr</t>
  </si>
  <si>
    <t>J02 - Janela tipo fixo</t>
  </si>
  <si>
    <t>Canelado incolor</t>
  </si>
  <si>
    <t>J02A - Janela tipo abrir</t>
  </si>
  <si>
    <t>J03 - Janela tipo fixo</t>
  </si>
  <si>
    <t>J04 - Janela tipo correr</t>
  </si>
  <si>
    <t>J04A - Janela tipo correr</t>
  </si>
  <si>
    <t>J05 - Janela tipo máximo-ar</t>
  </si>
  <si>
    <t>Fantasia incolor</t>
  </si>
  <si>
    <t>J06 - Janela tipo máximo-ar</t>
  </si>
  <si>
    <t>J07 - Janela tipo correr</t>
  </si>
  <si>
    <t>J07A - Janela tipo correr</t>
  </si>
  <si>
    <t>J09 - Janela tipo fixo</t>
  </si>
  <si>
    <t>J09A - Janela tipo fixo</t>
  </si>
  <si>
    <t>J10 - Janela tipo máximo-ar</t>
  </si>
  <si>
    <t>J11 - Janela tipo fixo</t>
  </si>
  <si>
    <t>J12 - Janela tipo fixo</t>
  </si>
  <si>
    <t>P02 - Porta tipo abrir, 1 folha</t>
  </si>
  <si>
    <t>P03 - Porta tipo abrir para divisória, 1 folha</t>
  </si>
  <si>
    <t>P04 - Porta tipo abrir, 1 folha</t>
  </si>
  <si>
    <t>P05 - Porta tipo abrir, 2 folhas</t>
  </si>
  <si>
    <t>3+3</t>
  </si>
  <si>
    <t>J08 - Janela tipo máximo-ar</t>
  </si>
  <si>
    <t>J - Janela tipo máximo-ar</t>
  </si>
  <si>
    <t>Porta para divisória de granito</t>
  </si>
  <si>
    <t>Fechadura para porta externa</t>
  </si>
  <si>
    <t>Fechadura para porta de banheiro</t>
  </si>
  <si>
    <t>Batente de alumínio</t>
  </si>
  <si>
    <t>Chapa de alumínio</t>
  </si>
  <si>
    <t>Cantoneira de alumínio</t>
  </si>
  <si>
    <t>Parafusos cromados</t>
  </si>
  <si>
    <t>Guarda corpo com corrimão integrado</t>
  </si>
  <si>
    <t>Corrimão metálico</t>
  </si>
  <si>
    <t>WC Masc. Acessível</t>
  </si>
  <si>
    <t>WC Fem. Acessível</t>
  </si>
  <si>
    <t>Lanchonete</t>
  </si>
  <si>
    <t>WC Lanchonete</t>
  </si>
  <si>
    <t>Poço Elevador</t>
  </si>
  <si>
    <t>Copa Refeitório</t>
  </si>
  <si>
    <t>WC Oficiais Feminino</t>
  </si>
  <si>
    <t>WC Praças Feminino</t>
  </si>
  <si>
    <t>WC Praças Masculino</t>
  </si>
  <si>
    <t>WC Oficiais Sub.</t>
  </si>
  <si>
    <t>WC Oficiais Superiores</t>
  </si>
  <si>
    <t>Vigas Baldrames</t>
  </si>
  <si>
    <t>Hall de Entrada</t>
  </si>
  <si>
    <t>BM 7</t>
  </si>
  <si>
    <t>Elevador</t>
  </si>
  <si>
    <t>Escada Hall</t>
  </si>
  <si>
    <t>Auditório</t>
  </si>
  <si>
    <t>Sala de Convivência</t>
  </si>
  <si>
    <t>Pátio Coberto</t>
  </si>
  <si>
    <t>Pérgula Coberta</t>
  </si>
  <si>
    <t>Vestiário Oficiais Feminino</t>
  </si>
  <si>
    <t>Vestiários Praças Feminino</t>
  </si>
  <si>
    <t>Vestiário Praças Masculino</t>
  </si>
  <si>
    <t>Circulação Vestiários</t>
  </si>
  <si>
    <t>Vestiário Oficiais Sub.</t>
  </si>
  <si>
    <t>Vestiários Oficiais Superiores</t>
  </si>
  <si>
    <t>Escada Oficiais Superiores</t>
  </si>
  <si>
    <t>Cerâmicas e Porcelanatos</t>
  </si>
  <si>
    <t>Pedras Naturais / Artificiais</t>
  </si>
  <si>
    <t>Faixa antiderrapante</t>
  </si>
  <si>
    <t>Pintura de Paredes Internas</t>
  </si>
  <si>
    <t>Divisória 9</t>
  </si>
  <si>
    <t>Divisória 10</t>
  </si>
  <si>
    <t>Divisória 11</t>
  </si>
  <si>
    <t>Divisória 12</t>
  </si>
  <si>
    <t>Divisória 14</t>
  </si>
  <si>
    <t>Divisória 15</t>
  </si>
  <si>
    <t>Divisória 16</t>
  </si>
  <si>
    <t>Divisória 17</t>
  </si>
  <si>
    <t>Divisória 18</t>
  </si>
  <si>
    <t>Divisória 19</t>
  </si>
  <si>
    <t>PORTARIA</t>
  </si>
  <si>
    <t>IMPLANTAÇÃO</t>
  </si>
  <si>
    <t>Cobertura</t>
  </si>
  <si>
    <t>Portaria</t>
  </si>
  <si>
    <t>Implantação</t>
  </si>
  <si>
    <t>ALVENARIA TIJOLO FURADO 1/2 VEZ 11,5 X 19 X 19 ( ARG. 1 CALH:4ARML + 100 KG DE CI/M3)</t>
  </si>
  <si>
    <t>Agetop</t>
  </si>
  <si>
    <t>DIVISÓRIA DE GRANITO POLIDO</t>
  </si>
  <si>
    <t>DIVISORIA DE GRANITO POLIDO</t>
  </si>
  <si>
    <t>DIVISORIA PAINEL E RODAPE SIMPLES PERFIL EM ALUMINIO</t>
  </si>
  <si>
    <t>DIVISÓRIA PAINEL E RODAPÉ SIMPLES PERFIL EM ALUMINIO</t>
  </si>
  <si>
    <t>MARCAÇÃO DE EIXO DE ALVENARIA</t>
  </si>
  <si>
    <t>CUNHAMENTO/ALVENARIAS C/TIJ.COMUM</t>
  </si>
  <si>
    <t>MURO DE ALVENARIA TIJOLO FURADO 1/2 VEZ ( H=2,50M) COM FUNDAÇÃO - SEM REVESTIMENTOS (PADRÃO AGETOP)</t>
  </si>
  <si>
    <t>Custo Unitário</t>
  </si>
  <si>
    <t>Valor 
Total</t>
  </si>
  <si>
    <t>Mat.</t>
  </si>
  <si>
    <t>M. O.</t>
  </si>
  <si>
    <t>M2</t>
  </si>
  <si>
    <t>M</t>
  </si>
  <si>
    <t>COMP. 0001</t>
  </si>
  <si>
    <t>I-0005</t>
  </si>
  <si>
    <t>I-0004</t>
  </si>
  <si>
    <t>Consumo</t>
  </si>
  <si>
    <t>Encargos</t>
  </si>
  <si>
    <t>89,05%</t>
  </si>
  <si>
    <t>Materiais</t>
  </si>
  <si>
    <t>Leis sociais</t>
  </si>
  <si>
    <t xml:space="preserve">VERGA DE CONCRETO </t>
  </si>
  <si>
    <t>VERGA DE CONCRETO</t>
  </si>
  <si>
    <t>I-1858</t>
  </si>
  <si>
    <t>Pontalete 3x3"</t>
  </si>
  <si>
    <t>I-2023</t>
  </si>
  <si>
    <t>Tábua para forma, 30 cm</t>
  </si>
  <si>
    <t>Aço CA-50, 6.3 mm</t>
  </si>
  <si>
    <t>I-2437</t>
  </si>
  <si>
    <t>I-1968</t>
  </si>
  <si>
    <t>Sarrafo de madeira, 10 cm</t>
  </si>
  <si>
    <t>I-0102</t>
  </si>
  <si>
    <t>I-1863</t>
  </si>
  <si>
    <t>I-1215</t>
  </si>
  <si>
    <t>Cimento Portland CP-320</t>
  </si>
  <si>
    <t>Areia média</t>
  </si>
  <si>
    <t>I-0104</t>
  </si>
  <si>
    <t>I-1263</t>
  </si>
  <si>
    <t>Desmoldante para concreto</t>
  </si>
  <si>
    <t>I-2386</t>
  </si>
  <si>
    <t>I-2497</t>
  </si>
  <si>
    <t>COMP. 0002</t>
  </si>
  <si>
    <t>TOTAL DO ITEM</t>
  </si>
  <si>
    <t>Escada marinheiro</t>
  </si>
  <si>
    <t>Janela tipo fixa em veneziana ventilada</t>
  </si>
  <si>
    <t>Temperado incolor</t>
  </si>
  <si>
    <t>J06 - Janela tipo fixo - PORTARIA</t>
  </si>
  <si>
    <t>P02 - Porta tipo abrir, 1 folha - PORTARIA</t>
  </si>
  <si>
    <t>P04 - Porta tipo abrir, 1 folha - PORTARIA</t>
  </si>
  <si>
    <t>PV01 - Porta tipo correr - PORTARIA</t>
  </si>
  <si>
    <t>J04 - Janela tipo correr - PORTARIA</t>
  </si>
  <si>
    <t>J02 - Janela tipo correr - PORTARIA</t>
  </si>
  <si>
    <t>J05 - Janela tipo máximo-ar - PORTARIA</t>
  </si>
  <si>
    <t>J01 - Janela tipo correr - PORTARIA</t>
  </si>
  <si>
    <t>J03 - Janela tipo correr - PORTARIA</t>
  </si>
  <si>
    <t>J08 - Janela tipo máximo-ar - PORTARIA</t>
  </si>
  <si>
    <t>PORTA LISA 80x210 C/PORTAL E ALISAR S/FERRAGENS</t>
  </si>
  <si>
    <t>PORTA LISA 60x210 C/PORTAL E ALISAR S/FERRAGENS</t>
  </si>
  <si>
    <t>UN</t>
  </si>
  <si>
    <t>PORTA LISA 160x210 C/PORTAL E ALISAR S/FERRAGENS</t>
  </si>
  <si>
    <t>PORTA PARA DIVISÓRIA SIMPLES EM PERFIL DE ALUMÍNIO 80X210 CM</t>
  </si>
  <si>
    <t>PORTA PARA DIVISÓRIA SIMPLES EM PERFIL DE ALUMÍNIO 200X210 CM</t>
  </si>
  <si>
    <t>P06 - Porta tipo correr para divisória, 4 folhas</t>
  </si>
  <si>
    <t>COMP. 0003</t>
  </si>
  <si>
    <t>I-0010</t>
  </si>
  <si>
    <t>Portal de madeira</t>
  </si>
  <si>
    <t>Porta lisa 80/durador/costelo/fuck</t>
  </si>
  <si>
    <t>Cal hidratada</t>
  </si>
  <si>
    <t xml:space="preserve">Areia media </t>
  </si>
  <si>
    <t>Alizar de madeira (meia cana)</t>
  </si>
  <si>
    <t>I-1168</t>
  </si>
  <si>
    <t>I-1876</t>
  </si>
  <si>
    <t>I-1221</t>
  </si>
  <si>
    <t>I-0106</t>
  </si>
  <si>
    <t>COMP. 0004</t>
  </si>
  <si>
    <t xml:space="preserve">UN </t>
  </si>
  <si>
    <t>Divis.coloc.painel/rodapé simples perfil alumínio</t>
  </si>
  <si>
    <t>I-1269</t>
  </si>
  <si>
    <t>COMP. 0005</t>
  </si>
  <si>
    <t>FECH.(ALAV.) LAFONTE 6236 E/8766- E17 IMAB OU EQUIV.</t>
  </si>
  <si>
    <t>FERRAGENS P/PORTA DIVISORIA PERFIL ALUMINIO</t>
  </si>
  <si>
    <t>Ferragens para porta de divisória</t>
  </si>
  <si>
    <t>FECH.(ALAV.) LAFONTE 6236 B/8766 - B19 IMAB OU EQUIV.</t>
  </si>
  <si>
    <t>FECHADURA TIPO LIVRE OCUPADO (819 IMAB/719 LA FONTE) OU EQUIV.</t>
  </si>
  <si>
    <t>BATENTE C/ENCOSTO BORRACHA P/DIVISORIAS</t>
  </si>
  <si>
    <t>DOBRADICA C/MOLA P/PORTA/DIVISORIAS</t>
  </si>
  <si>
    <t>CHAPA SUPORTE P/DIVISORIAS</t>
  </si>
  <si>
    <t>CANTONEIRA PEQUENA P/DIVISORIAS</t>
  </si>
  <si>
    <t>PARAFUSO P/FERRAGENS/DIVISORIAS</t>
  </si>
  <si>
    <t>DOBRADICA 3" X 3 1/2" CROMADA</t>
  </si>
  <si>
    <t>ESQUADRIA DE ALUMÍNIO ANODIZADO CORRER / VIDRO 2 FOLHAS C/FERRAGENS (M.O.FAB.INC.MAT.)</t>
  </si>
  <si>
    <t>ESQUADRIA ALUMÍNIO ANODIZADO MÁXIMO AR C/FERRAGENS (M.O.FAB.INC.MAT.)</t>
  </si>
  <si>
    <t>COMP. 0006</t>
  </si>
  <si>
    <t>ESQUADRIA ALUMÍNIO ANODIZADO ABRIR C/FERRAGENS (M.O.FAB.INC.MAT.)</t>
  </si>
  <si>
    <t>COMP. 0007</t>
  </si>
  <si>
    <t>ESQUADRIA ALUMÍNIO ANODIZADO FIXA C/FERRAGENS (M.O.FAB.INC.MAT.)</t>
  </si>
  <si>
    <t>COMP.0006</t>
  </si>
  <si>
    <t>COMP.0007</t>
  </si>
  <si>
    <t>COMP. 0008</t>
  </si>
  <si>
    <t>Porta de abrir alumínio natural em veneziana</t>
  </si>
  <si>
    <t>PORTA PARA DIVISÓRIA DE GRANITO</t>
  </si>
  <si>
    <t>COMP.0008</t>
  </si>
  <si>
    <t>COMP. 0009</t>
  </si>
  <si>
    <t>I-1323</t>
  </si>
  <si>
    <t>PELE DE VIDRO EM ALUMÍNIO ANODIZADO</t>
  </si>
  <si>
    <t>Pele de vidro em alumínio anodizado (fabricação e montagem)</t>
  </si>
  <si>
    <t>COMP.0009</t>
  </si>
  <si>
    <t>PORTA DE ABRIR EM ALUMÍNIO ANODIZADO / VIDRO C/FERRAGENS (M.O.FAB.INC.MAT.)</t>
  </si>
  <si>
    <t xml:space="preserve">Guarda corpo </t>
  </si>
  <si>
    <t>GUARDA CORPO /TUBO INDUSTRIAL GC-1 / GCS1</t>
  </si>
  <si>
    <t>CORRIMAO/TUBO INDUSTRIAL C-1</t>
  </si>
  <si>
    <t>ESQ.METALICA / PRE-MOLDADO JPM-1 / JPM-2 C/FERRAGENS</t>
  </si>
  <si>
    <t>ESCADA TIPO MARINHEIRO COM GUARDA CORPO PADRÃO AGETOP ( H &gt; 3M )</t>
  </si>
  <si>
    <t>ALÇAPÃO FORMATO COIFA EM CH.VINCADA Nº. 18 H=(10+2)CM, C/ALÇA E PORTA CADEADO(INCLUSIVE CADEADO Nº. 30)</t>
  </si>
  <si>
    <t>I-0006</t>
  </si>
  <si>
    <t>VIDRO LISO 6 MM - COLOCADO</t>
  </si>
  <si>
    <t>VIDRO CANELADO - COLOCADO</t>
  </si>
  <si>
    <t>VIDRO TEMPERADO 10 MM  - COLOCADO</t>
  </si>
  <si>
    <t>VIDRO LAMINADO 6 MM - COLOCADO</t>
  </si>
  <si>
    <t>COMP.0013</t>
  </si>
  <si>
    <t>Temperado</t>
  </si>
  <si>
    <t>COMP. 0013</t>
  </si>
  <si>
    <t>Vidro laminado 6 mm - colocado</t>
  </si>
  <si>
    <t xml:space="preserve">Regularização </t>
  </si>
  <si>
    <t>Manta asfáltica tipo III-B (3 mm)</t>
  </si>
  <si>
    <t>Impermeabilização argamassa sintética semi-flexível</t>
  </si>
  <si>
    <t>Impermeabilização com cimento cristalizante 3 demãos</t>
  </si>
  <si>
    <t>Impermeabilização de vigas baldrames</t>
  </si>
  <si>
    <t>WC CGF</t>
  </si>
  <si>
    <t>WC Civis Feminino</t>
  </si>
  <si>
    <t>WC Civis Masculino</t>
  </si>
  <si>
    <t>WC Alojamento 1</t>
  </si>
  <si>
    <t>WC Alojamento 2</t>
  </si>
  <si>
    <t>Laje</t>
  </si>
  <si>
    <t>WC</t>
  </si>
  <si>
    <t>REGULARIZACAO (1:3) E=2 cm</t>
  </si>
  <si>
    <t>PROTECAO MECANICA (1:3) E=2 CM</t>
  </si>
  <si>
    <t>MANTA ASFÁLTICA TIPO III - B ( 3 MM)</t>
  </si>
  <si>
    <t>IMPERMEABILIZACAO-ARGAM. SINT.SEMI - FLEXIVEL</t>
  </si>
  <si>
    <t>IMPERMEABILIZACAO-C/CIMENTO CRISTALIZANTE 3 DEMAOS</t>
  </si>
  <si>
    <t>IMPERMEABILIZACAO VIGAS BALDRAMES E=2,0 CM</t>
  </si>
  <si>
    <t>COMP. 0014</t>
  </si>
  <si>
    <t>TALISCAMENTO PARA LASTRO</t>
  </si>
  <si>
    <t>COMP. 0015</t>
  </si>
  <si>
    <t>Lastro de concreto regularizado sem impermeabilização 1:3:6 esp: 5cm (base)</t>
  </si>
  <si>
    <t>Granitina com contrapiso (1ci:3arml) esp: 2cm e junta plástica 27mm</t>
  </si>
  <si>
    <t>Rasp/aplic.resina acrilica duas demãos</t>
  </si>
  <si>
    <t>Piso em granito impermeabilizado e com contrapiso (1ci:3arml)</t>
  </si>
  <si>
    <t>Degraus de granitina com contrapiso</t>
  </si>
  <si>
    <t>TALISCAMENTO DE PAREDES</t>
  </si>
  <si>
    <t>COMP. 0016</t>
  </si>
  <si>
    <t>Emboço</t>
  </si>
  <si>
    <t>Revestimento com cerâmica 20x20 cm</t>
  </si>
  <si>
    <t>Emassamento com massa PVA duas demãos</t>
  </si>
  <si>
    <t>Pintura látex três demãos com selador</t>
  </si>
  <si>
    <t>Caiacão duas demãos muros e paredes - (ob.c.)</t>
  </si>
  <si>
    <t>Forro de gesso</t>
  </si>
  <si>
    <t>FORRO DE GESSO</t>
  </si>
  <si>
    <t>TABICA PARA FORRO DE GESSO</t>
  </si>
  <si>
    <t>GESSO CORRIDO EM TETO</t>
  </si>
  <si>
    <t>Gesso corrido em teto</t>
  </si>
  <si>
    <t>Pintura PVA látex 3 demãos sem selador</t>
  </si>
  <si>
    <t>Rodapé de granitina</t>
  </si>
  <si>
    <t>Soleira em granito impermeabilizada com contrapiso (1ci:3arml)</t>
  </si>
  <si>
    <t>SAAD CGF</t>
  </si>
  <si>
    <t>Comandante CGF</t>
  </si>
  <si>
    <t>Controle de Pessoal</t>
  </si>
  <si>
    <t>Sub, Cmt, CGF</t>
  </si>
  <si>
    <t>Recepção / Protocolo</t>
  </si>
  <si>
    <t>Boletim Geral Eletrônico</t>
  </si>
  <si>
    <t>Escada</t>
  </si>
  <si>
    <t>Controle Processual</t>
  </si>
  <si>
    <t>Identificação CGF</t>
  </si>
  <si>
    <t>Controle Adm.</t>
  </si>
  <si>
    <t>Vestiário Civil Masc.</t>
  </si>
  <si>
    <t>Vestiário Civil Fem.</t>
  </si>
  <si>
    <t>WC Civis Fem.</t>
  </si>
  <si>
    <t>WC Civis Masc.</t>
  </si>
  <si>
    <t>Folha de Pagamento</t>
  </si>
  <si>
    <t>Contabilidade CGF</t>
  </si>
  <si>
    <t>Sala Técnica</t>
  </si>
  <si>
    <t>Telefonia</t>
  </si>
  <si>
    <t>Informática</t>
  </si>
  <si>
    <t>Sala ao lado da sala técnica</t>
  </si>
  <si>
    <t>Chefia BM-6</t>
  </si>
  <si>
    <t>Recepção BM-6</t>
  </si>
  <si>
    <t>Execução Orçamentária CGF</t>
  </si>
  <si>
    <t>Subchefia BM-4</t>
  </si>
  <si>
    <t>Convênios BM-4</t>
  </si>
  <si>
    <t>Recepção / Seção Pessoal</t>
  </si>
  <si>
    <t>Chefia BM-4</t>
  </si>
  <si>
    <t>Execução Orçamentária BM-4</t>
  </si>
  <si>
    <t>Escada - BM4</t>
  </si>
  <si>
    <t>Sala de Situação</t>
  </si>
  <si>
    <t>Descanso</t>
  </si>
  <si>
    <t>BM-5</t>
  </si>
  <si>
    <t>Sala 1
BM-5</t>
  </si>
  <si>
    <t>Sala 2
BM-5</t>
  </si>
  <si>
    <t>Almoxarifado</t>
  </si>
  <si>
    <t>Atendimento / Secretaria Geral</t>
  </si>
  <si>
    <t>Assessoria Jurídica</t>
  </si>
  <si>
    <t>Subchefia de Gabinete</t>
  </si>
  <si>
    <t>Chefia de Gabinete</t>
  </si>
  <si>
    <t>Gestão de Processos</t>
  </si>
  <si>
    <t>BM-1</t>
  </si>
  <si>
    <t>Ajudância de Ordens</t>
  </si>
  <si>
    <t>Sub-chefia BM-3</t>
  </si>
  <si>
    <t>SAAD 
BM-3</t>
  </si>
  <si>
    <t>Chefia BM-3</t>
  </si>
  <si>
    <t>Sala de Reuniões
CHEM</t>
  </si>
  <si>
    <t>Sala de Reunião</t>
  </si>
  <si>
    <t>Sala de Espera</t>
  </si>
  <si>
    <t>Sub. Cmt. CHEM</t>
  </si>
  <si>
    <t>Alojamento 1</t>
  </si>
  <si>
    <t>Alojamento 2</t>
  </si>
  <si>
    <t>Escada Comando Geral</t>
  </si>
  <si>
    <t>Comandante Geral</t>
  </si>
  <si>
    <t xml:space="preserve">Guarita </t>
  </si>
  <si>
    <t>Recepção / Circulação</t>
  </si>
  <si>
    <t>Adjunto</t>
  </si>
  <si>
    <t>Hall</t>
  </si>
  <si>
    <t>Repouso</t>
  </si>
  <si>
    <t>WC's</t>
  </si>
  <si>
    <t>Tabica para forro de gesso</t>
  </si>
  <si>
    <t>CHAPISCO COMUM</t>
  </si>
  <si>
    <t>EMBOCO (1CI:4 ARML)</t>
  </si>
  <si>
    <t>REBOCO PAULISTA A-14 (1CALH:4ARMLC+100kgCI/M3)</t>
  </si>
  <si>
    <t>REVESTIMENTO COM CERAMICA 20 X 20</t>
  </si>
  <si>
    <t>REQUADRAÇÃO DE VÃO DE PORTAS E JANELAS</t>
  </si>
  <si>
    <t>COMP.0015</t>
  </si>
  <si>
    <t>LASTRO DE CONCRETO REGULARIZADO SEM IMPERMEAB. 1:3:6 ESP= 5CM (BASE)</t>
  </si>
  <si>
    <t>GRANITINA COM CONTRAPISO (1CI:3ARML) E=2CM E JUNTA PLASTICA 27MM</t>
  </si>
  <si>
    <t>RASP/APLIC.RESINA ACRILICA DUAS DEMAOS</t>
  </si>
  <si>
    <t>COMP. 0017</t>
  </si>
  <si>
    <t>FAIXA ANTIDERRAPANTE</t>
  </si>
  <si>
    <t>COMP.0017</t>
  </si>
  <si>
    <t>REVEST. PAREDE EXTERNA</t>
  </si>
  <si>
    <t>Fachada 
Térreo</t>
  </si>
  <si>
    <t>Fachada 
1º Pavimento</t>
  </si>
  <si>
    <t>Fachada 
2º Pavimento</t>
  </si>
  <si>
    <t>Fachada Cobertura</t>
  </si>
  <si>
    <t>Fachada Portaria</t>
  </si>
  <si>
    <t>Implantação
Muros</t>
  </si>
  <si>
    <t>Alumínio composto - ACM</t>
  </si>
  <si>
    <t>PASTILHA PORCELANA C/ARGAMASSA FLEXIVEL</t>
  </si>
  <si>
    <t>Pastilha de porcelana com argamassa flexível</t>
  </si>
  <si>
    <t xml:space="preserve">Moldura tipo "U" invertido em argamassa </t>
  </si>
  <si>
    <t>MOLDURA TIPO "U" INVERTIDO EM ARGAMASSA COM 2CM DE ESPESSURA TIPO PINGADEIRA EM MURO/PLATIBANDA ( A PARTE VERTICAL DESCE 2,5CM)</t>
  </si>
  <si>
    <t>ALUMÍNIO COMPOSTO - ACM</t>
  </si>
  <si>
    <t>PISO EXTERNO</t>
  </si>
  <si>
    <t>Passeio de proteção em concreto desempenado</t>
  </si>
  <si>
    <t>Piso em concreto desempenado, esp.: 7 cm</t>
  </si>
  <si>
    <t>Imprimação</t>
  </si>
  <si>
    <t>Concreto betuminoso usinado a quente</t>
  </si>
  <si>
    <t>Transporte comercial de massa</t>
  </si>
  <si>
    <t>Fornecimento de CM-30</t>
  </si>
  <si>
    <t>Fornecimento de CAP-50/70</t>
  </si>
  <si>
    <t>Transporte comercial de material betuminoso</t>
  </si>
  <si>
    <t>Meio fio</t>
  </si>
  <si>
    <t>Pavimentação asfáltica</t>
  </si>
  <si>
    <t>M3</t>
  </si>
  <si>
    <t>T</t>
  </si>
  <si>
    <t>PASSEIO PROTECAO EM CONC.DESEMPEN.5 CM 1:2,5:3,5 ( INCLUSO ESPELHO DE 30CM/ESCAVAÇÃO/REATERRO/APILOAMENTO/ATERRO INTERNO)</t>
  </si>
  <si>
    <t>PISO EM CONC DESEMPENADO e=7 CM  1:2,5:3,5</t>
  </si>
  <si>
    <t>Pavimentação Asfáltica</t>
  </si>
  <si>
    <t>FORNECIMENTO DE CM-30</t>
  </si>
  <si>
    <t>FORNECIMENTO DE CAP-50/70</t>
  </si>
  <si>
    <t>TRANSPORTE COMERCIAL DE MATERIAL BETUMINOSO - FRIO</t>
  </si>
  <si>
    <t xml:space="preserve">Piso de borracha colorido modelo tátil </t>
  </si>
  <si>
    <t xml:space="preserve">Piso de ladrilho hidráulico cor natural modelo tátil </t>
  </si>
  <si>
    <t>MEIO FIO COM SARJETA - MFC02 (AP/BP)</t>
  </si>
  <si>
    <t>PISO DE BORRACHA COLORIDO MODELO TÁTIL ( ALERTA OU DIRECIONAL) INCLUSO CONTRAPISO (1CI:3ARML) C/ E=2CM E NATA DE CIMENTO</t>
  </si>
  <si>
    <t>PISO DE LADRILHO HIDRÁULICO COR NATURAL MODELO TÁTIL ( ALERTA OU DIRECIONAL) SEM LASTRO</t>
  </si>
  <si>
    <t>COBERTURAS</t>
  </si>
  <si>
    <t>Prédio</t>
  </si>
  <si>
    <t>Estrutura metálica</t>
  </si>
  <si>
    <t>Estrutrua em aço tipo USI-SAC 300</t>
  </si>
  <si>
    <t>Cobertura com telha em chapa galvanizada trapezoidal 0.43 mm</t>
  </si>
  <si>
    <t>Calha em chapa galvanizada</t>
  </si>
  <si>
    <t>Rufo em chapa galvanizada</t>
  </si>
  <si>
    <t>KG</t>
  </si>
  <si>
    <t>COMP. 0018</t>
  </si>
  <si>
    <t>COMP.0018</t>
  </si>
  <si>
    <t>COBERT.C/TELHA CH.GALV.TRAPEZ. 0,43 MM C/ACESSORIOS</t>
  </si>
  <si>
    <t>CALHA DE CHAPA GALVANIZADA</t>
  </si>
  <si>
    <t>RUFO DE CHAPA GALVANIZADA</t>
  </si>
  <si>
    <t>EMASSAMENTO COM MASSA PVA DUAS DEMAOS</t>
  </si>
  <si>
    <t>PINTURA LATEX TRES DEMAOS COM SELADOR</t>
  </si>
  <si>
    <t>CAIACAO DUAS DEMAOS MUROS E PAREDES - (OB.C.)</t>
  </si>
  <si>
    <t>Pintura Interna de Paredes</t>
  </si>
  <si>
    <t>Pintura Interna de Tetos</t>
  </si>
  <si>
    <t>PINTURA PVA LATEX 3 DEMAOS SEM SELADOR</t>
  </si>
  <si>
    <t>PINTURA TEXTURIZADA C/SELADOR ACRILICO</t>
  </si>
  <si>
    <t>PINTURA ESMALTE SINTETICO 2 DEMÃOS EM ESQ. MADEIRA</t>
  </si>
  <si>
    <t>PINT.ESMALTE/ESQUAD.FERRO C/FUNDO ANTICOR.</t>
  </si>
  <si>
    <t>I-1865</t>
  </si>
  <si>
    <t>Prego 22x48</t>
  </si>
  <si>
    <t>I-1320</t>
  </si>
  <si>
    <t xml:space="preserve">Esquadria de alumínio anodizado </t>
  </si>
  <si>
    <t>Temperado duplo</t>
  </si>
  <si>
    <t>Pintura de Paredes Externas</t>
  </si>
  <si>
    <t>VASO SANITARIO C/CAIXA ACOPLADA 1ª LINHA COMPLETO - EXCLUSO ASSENTO</t>
  </si>
  <si>
    <t xml:space="preserve">CUBA DE LOUÇA REDONDA DE EMBUTIR </t>
  </si>
  <si>
    <t>MICTORIO DE LOUCA C/SIFAO INTEGRADO</t>
  </si>
  <si>
    <t>TANQUE DE LOUCA C/COLUNA</t>
  </si>
  <si>
    <t>Sanitário Acessível Masculino</t>
  </si>
  <si>
    <t>Sanitário Acessível Feminino</t>
  </si>
  <si>
    <t>WC Vestiário Oficiais Feminino</t>
  </si>
  <si>
    <t>Sanitários Praças Feminino</t>
  </si>
  <si>
    <t>Sanitários Praças Masculino</t>
  </si>
  <si>
    <t>Sanitários Oficiais</t>
  </si>
  <si>
    <t>Oficiais Superiores</t>
  </si>
  <si>
    <t>TORNEIRA PARA LAVATÓRIO DIÂMETRO 1/2"</t>
  </si>
  <si>
    <t>VALVULA  DESCARGA P/MICTORIO DIAM. 3/4" - 1/2"</t>
  </si>
  <si>
    <t>TORNEIRA P/PIA DIAM. 1/2" E 3/4" DE MESA - BICA MÓVEL</t>
  </si>
  <si>
    <t>CUBA INOX 46X30X15CM E=0,6MM-AÇO 304 (CUBA Nº 1)</t>
  </si>
  <si>
    <t>TORNEIRA DE PAREDE P/TANQUE DIAM.1/2" E 3/4"</t>
  </si>
  <si>
    <t>COMPLEMENTOS</t>
  </si>
  <si>
    <t>ASSENTO PARA VASO SANITÁRIO 1ª LINHA</t>
  </si>
  <si>
    <t>PORTA PAPEL HIGIENICO EM INOX</t>
  </si>
  <si>
    <t>LIGAÇÃO FLEXÍVEL METÁLICA DIAM.1/2"(ENGATE)</t>
  </si>
  <si>
    <t>SIFAO P/LAVATORIO PVC CROMADO DIAM.1"X1.1/2"</t>
  </si>
  <si>
    <t>VALVULA P/LAVATORIO PVC DIAMETRO 1"</t>
  </si>
  <si>
    <t>KIT FERR.P/MICT.LOUCA (ESPUDE,CONEXÃO ENTR.PARAFUSOS)</t>
  </si>
  <si>
    <t>SIFAO P/PIA 1.1/2" X 2" METAL</t>
  </si>
  <si>
    <t>VALVULA P/PIA TIPO AMERICANA DIAM.3.1/2" (METAL)</t>
  </si>
  <si>
    <t>CHUVEIRO ELETRICO METALICO C/BRACO METALICO</t>
  </si>
  <si>
    <t>PORTA TOALHA EM INOX (ARGOLA)</t>
  </si>
  <si>
    <t>SABONETEIRA EM INOX</t>
  </si>
  <si>
    <t>SIFAO P/TANQUE 1" X 1.1/2" - PVC</t>
  </si>
  <si>
    <t>VALVULA P/TANQUE METALICA DIAM.1" S/LADRAO</t>
  </si>
  <si>
    <t>BARRA PARA PORTADOR DE NECESSIDADES ESPECIAIS - P.N.E. "B6" - PADRÃO AGETOP</t>
  </si>
  <si>
    <t>1 º PAVIMENTO</t>
  </si>
  <si>
    <t xml:space="preserve">WC Comandante CGF </t>
  </si>
  <si>
    <t>San. Acessível Feminino</t>
  </si>
  <si>
    <t>San. Acessível Masculino</t>
  </si>
  <si>
    <t>Sanitários Alojamento</t>
  </si>
  <si>
    <t>WC Hall</t>
  </si>
  <si>
    <t>WC Repouso</t>
  </si>
  <si>
    <t>Complementos</t>
  </si>
  <si>
    <t>Bancada de granito</t>
  </si>
  <si>
    <t>BANCADA DE GRANITO C/ESPELHO</t>
  </si>
  <si>
    <t>SUPORTE PARA BANCADA EM FERRO "T" 1/8" X 1 1/4"</t>
  </si>
  <si>
    <t>San. Acessível Masculino / Feminino</t>
  </si>
  <si>
    <t>Recepção</t>
  </si>
  <si>
    <t>Sanitários Praças Masculino / Feminino</t>
  </si>
  <si>
    <t>Sanitário Acessível Masculino / Feminino</t>
  </si>
  <si>
    <t>WC Comandante CGF</t>
  </si>
  <si>
    <t>WC Civis Feminino / Masculino</t>
  </si>
  <si>
    <t>Sanitário Acessível Feminino / Masculino</t>
  </si>
  <si>
    <t>Sanitário Alojamento Feminino / Masculino</t>
  </si>
  <si>
    <t>Sanitários</t>
  </si>
  <si>
    <t>PLANTIO GRAMA BATATAIS PLACA C/ M.O. IRRIG.ADUBO,TER.VEG.(OC) A&lt;11.000M2</t>
  </si>
  <si>
    <t>PLACA INAUGURACAO ACO INOXIDAVEL  (60X40)</t>
  </si>
  <si>
    <t>OBELISCO P/PLACA DE INAUGURACAO - PADRAO AGETOP</t>
  </si>
  <si>
    <t>LETRA CAIXA INOX ESCOVADO COLOCADA</t>
  </si>
  <si>
    <t>LIMPEZA FINAL DE OBRA - (OBRAS CIVIS)</t>
  </si>
  <si>
    <t>ESTACA STRAUSS, DIÂMETRO 32 CM</t>
  </si>
  <si>
    <t>ESTACA STRAUSS, DIÂMETRO 42 CM</t>
  </si>
  <si>
    <t>TRAÇO DE CONCRETO</t>
  </si>
  <si>
    <t>CORPO DE PROVA</t>
  </si>
  <si>
    <t>ESCAVACAO MANUAL DE VALAS (SAPATAS/BLOCOS)</t>
  </si>
  <si>
    <t>APILOAMENTO (BLOCOS/SAPATAS)</t>
  </si>
  <si>
    <t>REATERRO C/APILOAMENTO (BLOCOS/SAPATAS)</t>
  </si>
  <si>
    <t>FORMA TABUA PINHO P/FUNDACOES U=3V - (OBRAS CIVIS)</t>
  </si>
  <si>
    <t>PREPARO DE CONCRETO FCK = 7 MPA - LASTRO</t>
  </si>
  <si>
    <t>ACO CA-50-A - 6,3 MM (1/4") - (OBRAS CIVIS)</t>
  </si>
  <si>
    <t>ACO CA-50 A - 8,0 MM (5/16") - (OBRAS CIVIS)</t>
  </si>
  <si>
    <t>ACO CA-50A - 10,0 MM (3/8") - (OBRAS CIVIS)</t>
  </si>
  <si>
    <t>ACO CA-50A - 12,5 MM (1/2") - (OBRAS CIVIS)</t>
  </si>
  <si>
    <t>CONCR.USINADO BOMBEAVEL FCK=20 MPA (OB.CIVIS) (ESTACAS)</t>
  </si>
  <si>
    <t>BOMBEAMENTO CONCRETO MÍNIMO -10 M3 (OBRAS CIVIS)</t>
  </si>
  <si>
    <t>LANÇ/APLICAÇÃO DE CONCRETO BOMBEADO EM FUNDAÇÃO</t>
  </si>
  <si>
    <t>COMP. 0019</t>
  </si>
  <si>
    <t>Cotação</t>
  </si>
  <si>
    <t>Estaca Strauss, diâmetro 32 cm</t>
  </si>
  <si>
    <t>COMP. 0020</t>
  </si>
  <si>
    <t>Estaca Strauss, diâmetro 42 cm</t>
  </si>
  <si>
    <t>COMP. 0021</t>
  </si>
  <si>
    <t xml:space="preserve"> MOBILIZAÇÃO EQUIPAMENTO ESTACA </t>
  </si>
  <si>
    <t>Mobilização de equipamento para estaca</t>
  </si>
  <si>
    <t xml:space="preserve">un </t>
  </si>
  <si>
    <t>ESTACA A TRADO DIAM.30 CM S/FERRO</t>
  </si>
  <si>
    <t>ACO CA-60 - 5,0 MM - (OBRAS CIVIS)</t>
  </si>
  <si>
    <t>ESCORAMENTO METALICO - VIGAS/LAJES (ALUGUEL/MES)</t>
  </si>
  <si>
    <t>ANDAIME METALICO TORRE (ALUGUEL/MES)</t>
  </si>
  <si>
    <t>ANDAIME METALICO FACHADEIRO (ALUGUEL/MES)</t>
  </si>
  <si>
    <t>FORMA MADEIRIT PLASTIF.12MM-VIGA/PILAR U=2V-(O.C.)</t>
  </si>
  <si>
    <t>ACO CA-50 - 16,0 MM (5/8") - (OBRAS CIVIS)</t>
  </si>
  <si>
    <t>ACO CA-50 - 20,0 MM (3/4") - (OBRAS CIVIS)</t>
  </si>
  <si>
    <t>ACO CA - 60 - 5,0 MM - (OBRAS CIVIS)</t>
  </si>
  <si>
    <t>TELA TR 25856</t>
  </si>
  <si>
    <t>CONCR.USINADO BOMBEAVEL FCK=25 MPA (OB.CIVIS)</t>
  </si>
  <si>
    <t>CONCR.USINADO BOMBEAVEL FCK=40 MPA (OB.CIVIS)</t>
  </si>
  <si>
    <t>LANÇAM./APLIC.CONCR.USIN.BOMBEADO ESTRUT.(OC)</t>
  </si>
  <si>
    <t>BOMBEAMENTO CONCRETO-MINIMO   10 M3 - (OBRAS CIVIS)</t>
  </si>
  <si>
    <t>LAJE  TRELIÇADA</t>
  </si>
  <si>
    <t>COMP. 0022</t>
  </si>
  <si>
    <t>Tela TR-25856</t>
  </si>
  <si>
    <t>COMP. 0023</t>
  </si>
  <si>
    <t>COMP. 0024</t>
  </si>
  <si>
    <t>Concreto usinado bombeávels FCK 40 MPA</t>
  </si>
  <si>
    <t>COMP. 0025</t>
  </si>
  <si>
    <t>LAJE TRELIÇADA</t>
  </si>
  <si>
    <t>Laje treliçada</t>
  </si>
  <si>
    <t>ESTRUTURA METÁLICA CONVENCIONAL EM AÇO DO TIPO USI SAC-300 COM FUNDO ANTICORROSIVO</t>
  </si>
  <si>
    <t>ESTRUTURA METÁLICA CONVENCIONAL EM AÇO TIPO MR-250 / ASTM A36 COM FUNDO ANTICORROSIVO</t>
  </si>
  <si>
    <t>Estrutrua em aço tipo MR-250</t>
  </si>
  <si>
    <t>CONECTOR COAXIAL MACHO DO TIPO BNC COM MOLA P/TENSIONAMENTO DE CABO, INSTALAÇÃO COM SOLDA</t>
  </si>
  <si>
    <t>PATCH PANEL COAXIAL PADRÃO 19" - 24 POSIÇÕES</t>
  </si>
  <si>
    <t>ABRAÇADEIRAS DE NYLON - 30CM, REF. HELLERMAN</t>
  </si>
  <si>
    <t xml:space="preserve">ABRAÇADEIRAS DE VELCRO - 3MX2CM, REF. HELLERMAN </t>
  </si>
  <si>
    <t>ADESIVOS DE IDENTIFICAÇÃO CONFECCIONADOS EM IMPRESSORA TÉRMICA</t>
  </si>
  <si>
    <t>LUVA AÇO GALVANIZADO 1"</t>
  </si>
  <si>
    <t>ARRUELA LISA GALVANIZADA 1/4"</t>
  </si>
  <si>
    <t>ARRUELA LISA GALVANIZADA 5/16"</t>
  </si>
  <si>
    <t>BUCHA DE NYLON S6</t>
  </si>
  <si>
    <t>BUCHA DE NYLON S10</t>
  </si>
  <si>
    <t>PARAFUSO FENDA GALVANIZADO, CAB. PANELA  4,2x32MM AUTOATARRACHANTE</t>
  </si>
  <si>
    <t>PARAFUSO GALVANIZADO CABEÇA LENTILHA 1/4"x5/8" MÁQUINA ROSCA TOTAL</t>
  </si>
  <si>
    <t>PORCA SEXTAVADA GALVANIZADA 1/4"</t>
  </si>
  <si>
    <t>SUSPENSÃO BAIXA P/TIRANTE 38MM</t>
  </si>
  <si>
    <t>VERGALHÃO GALVN. ROSCA TOTAL  1/4"x(COMP. P/ PROJ.)</t>
  </si>
  <si>
    <t>CURVA HORIZONTAL 90º COM TAMPA 50X50MM CHAPA 18</t>
  </si>
  <si>
    <t>T HORIZONTAL COM TAMPA 50X50MM CHAPA 18</t>
  </si>
  <si>
    <t>SAÍDA HORIZONTAL PARA ELETRODUTO 1"</t>
  </si>
  <si>
    <t xml:space="preserve">TVERTICAL COM TAMPA 50X50MM CHAPA 18 </t>
  </si>
  <si>
    <t>TALA PLANA PERFURADA 50MM</t>
  </si>
  <si>
    <t>TERMINAL PARA ELETROCALHA 50X50MM</t>
  </si>
  <si>
    <t>SUPORTE VERTICAL 70X81MM</t>
  </si>
  <si>
    <t>ELETROCALHA LISA TIPO C COM TAMPA 50X50MM CHAPA 18</t>
  </si>
  <si>
    <t>CABO FLEXÍVEL PARALELO DE COBRE 2X2,5MM² PARA ALIMENTAÇÃO DE CÂMERAS</t>
  </si>
  <si>
    <t>RACK - GABINETE 19" - PORTA ACRÍLICO CRISTAL - 5U X 400MM, REF. CEMAR</t>
  </si>
  <si>
    <t>CONJUNTO CÂMERA DE CFTV E CAIXA DE PROTEÇÃO ANTI-VANDALISMO CONF. ESPECIFICAÇÕES DE PROJETO</t>
  </si>
  <si>
    <t>GRAVADOR DIGITAL E VIDEO, 24 CANAIS, CONF. ESPECIFICAÇÕES DE PROJETO</t>
  </si>
  <si>
    <t>NOBREAK 1400VA, INCLUIDO BANCO DE BATERIAS PARA AUTONOMIA DE 1 HORA</t>
  </si>
  <si>
    <t>FONTE PARA CÂMERA CFTV  DC 12V 20A 16 SAÍDAS PARA RACK 19"</t>
  </si>
  <si>
    <t>PATCH CORD COAXIAL, FLEXÍVEL 2,5 MTS</t>
  </si>
  <si>
    <t>SI - 0034496</t>
  </si>
  <si>
    <t>SI - 10496</t>
  </si>
  <si>
    <t>COMP. 0026</t>
  </si>
  <si>
    <t xml:space="preserve"> Conector BNC RG59</t>
  </si>
  <si>
    <t>I-0012</t>
  </si>
  <si>
    <t>COMP. 0027</t>
  </si>
  <si>
    <t>COMP. 0028</t>
  </si>
  <si>
    <t>Patch cord coaxial, flexível 2,5 mts</t>
  </si>
  <si>
    <t>Patch panel coaxial padrão 19" - 24 posições</t>
  </si>
  <si>
    <t>COMP. 0029</t>
  </si>
  <si>
    <t>Abraçadeiras de nylon - 30cm, ref. Hellerman</t>
  </si>
  <si>
    <t>COMP. 0030</t>
  </si>
  <si>
    <t>Adesivos de identificação confeccionados em impressora térmica</t>
  </si>
  <si>
    <t>ANILHA PLÁSTICA 25 CM</t>
  </si>
  <si>
    <t>CAIXA METALICA RET. 4" X 2" X 2"</t>
  </si>
  <si>
    <t>COMP. 0031</t>
  </si>
  <si>
    <t xml:space="preserve"> Parafusos 3/16"x2 Aço Inox Cabeça: Panela Fenda: Simples</t>
  </si>
  <si>
    <t>COMP. 0032</t>
  </si>
  <si>
    <t>PARAFUSO SEXTAVADO ZINCADO ROSCA INTEIRA 3/8" X 2"</t>
  </si>
  <si>
    <t xml:space="preserve"> Parafuso sextavado zincado rosca inteira 3/8" x 2" </t>
  </si>
  <si>
    <t>SI - 00004332</t>
  </si>
  <si>
    <t>COMP. 0033</t>
  </si>
  <si>
    <t xml:space="preserve"> Suspensão baixa p/tirante 38mm</t>
  </si>
  <si>
    <t>COMP. 0034</t>
  </si>
  <si>
    <t>CABO COAXIAL (RGC59), TRIPOLAR, COM BLINDAGEM DE COBRE NÚ  (COBERTURA 95%), CONDUTOR SINGELO EM AÇO COBREADO, ISOLAMENTO EM POLIETILENO SÓLIDO (PEAD), 75 OHMS</t>
  </si>
  <si>
    <t xml:space="preserve"> Cabo Coaxial RGC59</t>
  </si>
  <si>
    <t>COMP. 0035</t>
  </si>
  <si>
    <t>COMP. 0036</t>
  </si>
  <si>
    <t>Curva horizontal 90º com tampa 50x50mm chapa 18</t>
  </si>
  <si>
    <t>Tala plana perfurada 50mm</t>
  </si>
  <si>
    <t>COMP. 0037</t>
  </si>
  <si>
    <t>Suporte vertical 70x81mm</t>
  </si>
  <si>
    <t>071190+072376</t>
  </si>
  <si>
    <t>Rack - gabinete 19" - porta acrílico cristal - 5u x 400mm, ref. Cemar</t>
  </si>
  <si>
    <t>COMP. 0038</t>
  </si>
  <si>
    <t>COMP. 0039</t>
  </si>
  <si>
    <t>Caixa de proteção para câmera</t>
  </si>
  <si>
    <t>Câmera de segurança</t>
  </si>
  <si>
    <t>COMP. 0040</t>
  </si>
  <si>
    <t>COMP. 0041</t>
  </si>
  <si>
    <t>Gravador digital</t>
  </si>
  <si>
    <t>COMP. 0042</t>
  </si>
  <si>
    <t>Nobreak 1400 VA</t>
  </si>
  <si>
    <t>COMP. 0043</t>
  </si>
  <si>
    <t>Fonte para câmera CFTV</t>
  </si>
  <si>
    <t xml:space="preserve">MONITOR LED-27" </t>
  </si>
  <si>
    <t>Monitor LED 27"</t>
  </si>
  <si>
    <t>CONECTOR FÊMEA, TIPO JACK - RJ45 (CM8v) CATEGORIA 6</t>
  </si>
  <si>
    <t>VOICE PANEL PADRÃO 19" - 50 PORTAS RJ45</t>
  </si>
  <si>
    <t>TAMPA INFERIOR BIPARTIDA</t>
  </si>
  <si>
    <t>PLACA DE FECHAMENTO CEGA - 4U</t>
  </si>
  <si>
    <t>KIT RODÍZIOS - 2 C/TRAVA E 2 S/TRAVA</t>
  </si>
  <si>
    <t>UNIDADE DE VENTILÇÃO DE TETO - KIT/4VENTILADORES</t>
  </si>
  <si>
    <t>DIO 24 FIBRAS PARA RACK 19", COMPLETO COM CONECTORES, CONFORME OS ATIVOS DE REDE DO CLIENTE</t>
  </si>
  <si>
    <t>DIO 6 FIBRAS PARA RACK 19", COMPLETO COM CONECTORES, CONFORME OS ATIVOS DE REDE DO CLIENTE</t>
  </si>
  <si>
    <t>KIT EMENDA ÓPTICA, 12 FIBRASit emenda optica, 12 fibras</t>
  </si>
  <si>
    <t xml:space="preserve">ABRAÇADEIRAS DE NYLON - 30M, REF. HELLERMAN </t>
  </si>
  <si>
    <t xml:space="preserve">ADESIVOS DE IDENTIFICAÇÃO CONFECCIONADOS EM IMPRESSORA TÉRMICA </t>
  </si>
  <si>
    <t>CAIXA METÁLICA 4X2"</t>
  </si>
  <si>
    <t>LUVA AÇO GALVANIZADO 2"</t>
  </si>
  <si>
    <t>PARAFUSO DE CABEÇA PANELA 4,2X32MM AUTOATARRACHANTE</t>
  </si>
  <si>
    <t>PARAFUSO GALVANIZADO CABEÇA SEXTAVADA 5/16"X2" ROSCA SOBERBA</t>
  </si>
  <si>
    <t>PARAFUSO GALVANIZADO CABEÇA LENTILHA 1/4"X5/8" MÁQUINA ROSCA TOTAL</t>
  </si>
  <si>
    <t>PORCA SEXTAVADA DIAMETRO 1/4"</t>
  </si>
  <si>
    <t>VERGALHÃO GALVANIZADO ROSCA TOTAL 1/4" X (COMP. P/PROJETO)</t>
  </si>
  <si>
    <t>CABO UTP-6 (24AWG)-4 PARES, CATEGORIA 6, REF. FURUKAWA</t>
  </si>
  <si>
    <t>CABO ÓPTICO, MULTIMODO, 50/125UM, USO INTERNO/EXTERNO</t>
  </si>
  <si>
    <t>CAIXA DE PASSAGEM DE EMBUTIR COM TAMPA, AÇO PINTADA 9REF. BRUM) - 300x300x120 mm</t>
  </si>
  <si>
    <t>PLACA 4X2" BRANCA - 2 MÓDULOS  RJ45</t>
  </si>
  <si>
    <t>THORIZONTAL PARA ELETROCALHA 100x100mm, COM TAMPA, CHAPA 18</t>
  </si>
  <si>
    <t>THORIZONTAL PARA ELETROCALHA 200x100mm, COM TAMPA, CHAPA 19</t>
  </si>
  <si>
    <t>CURVA HORIZONTAL 90º PARA ELETROCALHA 100X100MM, COM TAMPA CHAPA 17</t>
  </si>
  <si>
    <t>CURVA HORIZONTAL 90º PARA ELETROCALHA 200X100MM, COM TAMPA CHAPA 18</t>
  </si>
  <si>
    <t>CURVA HORIZONTAL 45º PARA ELETROCALHA 200X100MM, COM TAMPA CHAPA 19</t>
  </si>
  <si>
    <t>CURVA VERTICAL 90º PARA ELETROCALHA 200X100MM, COM TAMPA, CHAPA 18</t>
  </si>
  <si>
    <t>TERMINAL PARA ELETROCALHA 200X100MM, COM TAMPA, CHAPA 18</t>
  </si>
  <si>
    <t>ELETROCALHA PERFURADA TIPO C PRÉ-GALV. QUENTE 100X100MM, CHAPA 18</t>
  </si>
  <si>
    <t>ELETROCALHA PERFURADA TIPO C PRÉ-GALV. QUENTE 200X100MM, CHAPA 19</t>
  </si>
  <si>
    <t>SUPORTE VERTICAL 120X146MM</t>
  </si>
  <si>
    <t>SUPORTE VERTICAL 120X175MM</t>
  </si>
  <si>
    <t>TALA PLANA PERFURADA 100MM</t>
  </si>
  <si>
    <t>TAMPA PRESSÃO 100MM CHAPA 24</t>
  </si>
  <si>
    <t>TAMPA PRESSÃO 200MM CHAPA 25</t>
  </si>
  <si>
    <t>ELETRODUTO GALVANIZADO ROSCÁVEL 1" (INSTALAÇÃO APARENTE, ACIMA DO FORRO)</t>
  </si>
  <si>
    <t>ELETRODUTO PVC RIGIDO ROSCÁVEL 1" (INSTALAÇÃO APARENTE, ACIMA DO FORRO)</t>
  </si>
  <si>
    <t>RACK - GABINETE 19" - PORTA ACRÍLICO CRISTAL - 44U X 870MM, REF. CEMAR</t>
  </si>
  <si>
    <t xml:space="preserve">BLOCO DE CONEXÃO RÁPIDA  2810B da 3M  - 10 PARES, INCLUINDO BASTIDOR PARA MONTAGEM </t>
  </si>
  <si>
    <t>PARAFUSO FENDA GALVANIZADO CABEÇA PANELA  - 2,9x10mm AUTOATARRACHANTE</t>
  </si>
  <si>
    <t>CABO TELEFÕNICO CI 50 - 50 PARES</t>
  </si>
  <si>
    <t>CABO TELEFÔNICO CTP-APL-50 - 100 PARES</t>
  </si>
  <si>
    <t>CAIXA DE DISTRIBUIÇÃO DE SOBREPOR P/TELEFONIA  - 1200x1200x150MM</t>
  </si>
  <si>
    <t>CABO DE COBRE NÚ#16MM²</t>
  </si>
  <si>
    <t>CERTIFICAÇÃO DE PONTOS DA REDE DE CABO UTP CAT. 6</t>
  </si>
  <si>
    <t>ELETRODUTO 2" ENVELOPADO EM CONCRETO</t>
  </si>
  <si>
    <t>PATCH PANEL PADRÃO 19" - 24 POSIÇÕES, CATEGORIA 6</t>
  </si>
  <si>
    <t>BARRA DE COBRE 1" X 3/16" (1,0432 KG/M)</t>
  </si>
  <si>
    <t>CAIXA DE PASSAGEM EM ALVENARIA, SEM TAMPA, RESISTÊNCIA À PASSAGEM DE VEÍCULOS - 400x400x500 mm</t>
  </si>
  <si>
    <t>REGUA COM 8 TOMADAS</t>
  </si>
  <si>
    <t>ELETRODUTO PVC FLEXÍVEL - MANGUEIRA CORRUGADA - DIAM. 2"</t>
  </si>
  <si>
    <t>EXTENSÃO ÓTICA 2 FIBRAS- CONECTOR CONFORME ATIVOS DE REDE DO CLIENTE</t>
  </si>
  <si>
    <t>ORGANIZADOR DE CABOS (GUIA)</t>
  </si>
  <si>
    <t>INSTALAÇÕES SPDA</t>
  </si>
  <si>
    <t>BARRA CHATA EM ALUMÍNIO 5/8″ x 1/8″ – (50mm²) Com Furos Ø7 mm REF.:TEL-772</t>
  </si>
  <si>
    <t>ARRUELA DE BORRACHA</t>
  </si>
  <si>
    <t>ARRUELA LISA ABA LARGA EM AÇO INOX TEL:5305</t>
  </si>
  <si>
    <t>ARRUELA LISA EM AÇO INOX 1/4"</t>
  </si>
  <si>
    <t>ABRACADEIRA TIPO D CUNHA 1"</t>
  </si>
  <si>
    <t>PRESILHA DE LATÃO COM FURO 8mm PARA CABO DE COBRE NÚ Nº 35mm² REF. TEL 744 FABRICAÇÃO TERMOTÉCNICA</t>
  </si>
  <si>
    <t>SOLDA EXOTÉRMICA</t>
  </si>
  <si>
    <t>ARRUELA DE BORRACHA ∅1/4" REF.:TEL-5303</t>
  </si>
  <si>
    <t>ARRUELA LISA ABA LARGA  EM AÇO INOX REF.:TEL-5305</t>
  </si>
  <si>
    <t>ARRUELA LISA EM AÇO INOX ∅1/4" REF.:TEL-5303</t>
  </si>
  <si>
    <t>BUCHA DE NYLON  N°6 REF.:TEL-5306</t>
  </si>
  <si>
    <t>CABO COBRE NU 35 MM²</t>
  </si>
  <si>
    <t>CABO COBRE NU 50 MM²</t>
  </si>
  <si>
    <t>CAIXA DE INSPEÇÃO TIPO SUSPENSA EM ALUMÍNIO FUNDIDO 160x160MM - REF. TEL 540</t>
  </si>
  <si>
    <t>CAIXA DE INSPEÇÃO TIPO SOLO COM TAMPA EM FºFº - Ref TEL 505 E TEL 506</t>
  </si>
  <si>
    <t>CONECTOR DE MEDIÇAO BIMETÁLICO REF.: TEL-561</t>
  </si>
  <si>
    <t>CONECTOR DE PRESSÃO TIPO SPLIT-BOLT  EM LIGA DE COBRE ESTANHADO PARA CABO DE  COBRE 35mm TEL-5015</t>
  </si>
  <si>
    <t>CONECTOR MINI-GAR REF.:TEL-583</t>
  </si>
  <si>
    <t>ELETRODUTO PVC RÍGIDO 1"</t>
  </si>
  <si>
    <t>ESPELHOR CEGO 4x4"</t>
  </si>
  <si>
    <t>FIXADOR TIPO ÔMEGA EM LATÃO LARGURA 15mm COM FUROS ∅5,5mm E TRAVA PARA CABO DE COBRE 35mm REF.:TEL-733</t>
  </si>
  <si>
    <t>PARAFUSO FENDA EM AÇO INOX 4,2 X 32mm REF.:TEL-5333</t>
  </si>
  <si>
    <t>PORCA SEXTAVADA EM ALUMÍNIO</t>
  </si>
  <si>
    <t>PRESILHA P/ CABO DE COBRE 35mm REF.:TEL-744</t>
  </si>
  <si>
    <t>REBITE TIPO POP EM ALUMÍNIO ∅1/4" x 35mm REF.:TEL-5335</t>
  </si>
  <si>
    <t>TERMINAL  AÉREO H=60cm ∅ 3/8" FIXAÇÃO HORIZONTAL TEL-044</t>
  </si>
  <si>
    <t>PARÁ-RAIOS TIPO FRANKLIN, EM MASTRO DE 3m x 1.1/2", COMPLETO COM SINALIZADOR NOTURNO DUPLO E FOTOCÉLULA</t>
  </si>
  <si>
    <t>TUBO DE POLIURETANO PARA VEDAÇÃO</t>
  </si>
  <si>
    <t>HASTE ATERRAMENTO AÇO COBREADO COM ALTA CAMADA (254 MICRONS) ∅ 5/8" x 3,0m TEL-5814</t>
  </si>
  <si>
    <t>S - 83638</t>
  </si>
  <si>
    <t>S - 72272</t>
  </si>
  <si>
    <t>ELETROCALHA PERFURADA COM TAMPA 100X50MM TIPO C</t>
  </si>
  <si>
    <t>SUPORTE VERTICAL 70x96mm</t>
  </si>
  <si>
    <t>SUPORTE ÔMEGA 110X100X38MM</t>
  </si>
  <si>
    <t>ELETROCALHA LISA TIPO U 50X50MM CHAPA 18</t>
  </si>
  <si>
    <t>ELETROCALHA LISA TIPO U 75X50MM CHAPA 18</t>
  </si>
  <si>
    <t>SAÍDA HORIZONTAL PARA ELETRODUTO ATÉ 2"</t>
  </si>
  <si>
    <t>CRUZETA (X) HORIZONTAL 90º COM TAMPA 100X50MM CHAPA 18</t>
  </si>
  <si>
    <t>CRUZETA (X) RETA 90º COM TAMPA 100X50MM CHAPA 18</t>
  </si>
  <si>
    <t>CURVA HORIZONTAL 90º COM TAMPA 100X50MM CHAPA 18</t>
  </si>
  <si>
    <t>T HORIZONTAL 90º COM TAMPA 100X50MM CHAPA 18</t>
  </si>
  <si>
    <t>T VERTICAL 90º COM TAMPA 100X50MM CHAPA 18</t>
  </si>
  <si>
    <t>CURVA VERTICAL 90º COM TAMPA 100X50MM CHAPA 18</t>
  </si>
  <si>
    <t>CAIXA DE PASSAGEM EM TERMOPLÁSTICO, SOBREPOR, COM PASSA CABOS, A PROVA D'ÁGUA, IP66, 150X110X70MM, CEMARBOX OU SIMILAR</t>
  </si>
  <si>
    <t>CAIXA DE PASSAGEM EM ALVENARIA, TAMPA DE CONCRETO, RESISTENCIA À PASS. DE VEÍCULOS - 400X400X500 MM</t>
  </si>
  <si>
    <t>CAIXA DE INSPEÇÃO PARA ATERRAMENTO, PADRÃO CELG</t>
  </si>
  <si>
    <t>CAIXA DE PASSAGEM OCTOGONAL 3X3"</t>
  </si>
  <si>
    <t>ARRUELA LISA GALVAN. 1/4"</t>
  </si>
  <si>
    <t>ARRUELA LISA GALVAN. 3/8"</t>
  </si>
  <si>
    <t>PARAFUSO FENDA GALVAN. CAB. PANELA 4,2X32MM AUTOATARRACHANTE</t>
  </si>
  <si>
    <t>PARAFUSO GALVAN. CAB. SEXT. 3/8"X21/2" ROSCA TOTAL WW</t>
  </si>
  <si>
    <t>PARAFUSO GALVAN. CAB. SEXT. 3/8"X21/2" ROSCA SOBERBA WW</t>
  </si>
  <si>
    <t xml:space="preserve">PARAFUSO GALVAN. CABEÇA LENTILHA 1/4"X5/8" MÁQUINA ROSCA TOTAL </t>
  </si>
  <si>
    <t>PORCA SEXTAVADA GALVAN. 1/4"</t>
  </si>
  <si>
    <t>SUPORTE PARA FIXAÇÃO DE VERGALHÃO ROSCA TOTAL NO TETO</t>
  </si>
  <si>
    <t>VERGALHÃO GALVAN. ROSCA TOTAL 1/4"</t>
  </si>
  <si>
    <t>CABO UNIPOLAR DE COBRE ISOL.HEPR - ENCH.EVA - 0,6/1KV (REF. PIRELLI AFUMEX) 10 MM²</t>
  </si>
  <si>
    <t>CABO UNIPOLAR DE COBRE ISOL.HEPR - ENCH.EVA - 0,6/1KV (REF. PIRELLI AFUMEX) 16 MM²</t>
  </si>
  <si>
    <t>CABO UNIPOLAR DE COBRE ISOL.HEPR - ENCH.EVA - 0,6/1KV (REF. PIRELLI AFUMEX) 6 MM²</t>
  </si>
  <si>
    <t>CABO UNIPOLAR DE COBRE ISOL.HEPR - ENCH.EVA - 0,6/1KV (REF. PIRELLI AFUMEX) 35 MM²</t>
  </si>
  <si>
    <t>CABO UNIPOLAR DE COBRE ISOL.HEPR - ENCH.EVA - 0,6/1KV (REF. PIRELLI AFUMEX) 70 MM²</t>
  </si>
  <si>
    <t>CABO UNIPOLAR DE COBRE ISOL.HEPR - ENCH.EVA - 0,6/1KV (REF. PIRELLI AFUMEX) 185 MM²</t>
  </si>
  <si>
    <t>CABO UNIPOLAR DE COBRE ISOL.PVC - 450/750KV (REF. PIRELLI AFUMEX) 2,5 MM²</t>
  </si>
  <si>
    <t>CABO UNIPOLAR DE COBRE ISOL.PVC - 450/750KV (REF. PIRELLI AFUMEX) 4 MM²</t>
  </si>
  <si>
    <t>CABO UNIPOLAR DE COBRE ISOL.PVC - 450/750KV (REF. PIRELLI AFUMEX) 6 MM²</t>
  </si>
  <si>
    <t>INTERRUPTOR PARALELO COM PLACA - 1 TECLA, EM CAIXA DE ALUMÍNIO FUNDIDO 4X2"</t>
  </si>
  <si>
    <t>INTERRUPTOR PARALELO COM PLACA - 3 TECLAS, EM CAIXA DE ALUMÍNIO FUNDIDO 4X2"</t>
  </si>
  <si>
    <t>INTERRUPTOR 2 TECLAS, 1 PARALELO E 1 SIMPLES, EM CAIXA DE ALUMÍNIO FUNDIDO 4X2"</t>
  </si>
  <si>
    <t>INTERRUPTOR SIMPLES, COM PLACA - 1 TECLA, EM CAIXA DE ALUMÍNIO FUNDIDO 4X2"</t>
  </si>
  <si>
    <t>INTERRUPTOR SIMPLES, COM PLACA  - 2 TECLAS, EM CAIXA DE ALUMÍNIO FUNDIDO 4X2"</t>
  </si>
  <si>
    <t>INTERRUPTOR SIMPLES, COM PLACA  - 3 TECLAS, EM CAIXA DE ALUMÍNIO FUNDIDO 4X2"</t>
  </si>
  <si>
    <t>INTERRUPTOR PARALELO, 1 TECLA, E 1 TOMADA PADRÃO BRASILEIRO 2P+T, COM PLACA, EM CAIXA DE ALUMÍNIO FUNDIDO 4X2"</t>
  </si>
  <si>
    <t>INTERRUPTOR SIMPLES, 1 TECLA, E 1 TOMADA PADRÃO BRASILEIRO 2P+T, COM PLACA, EM CAIXA DE ALUMÍNIO FUNDIDO 4X2"</t>
  </si>
  <si>
    <t>INTERRUPTOR INTERMEDIÁRIO 1 TECLA</t>
  </si>
  <si>
    <t>INTERRUPTOR 3 TECLAS, 2 PARALELO E 1 SIMPLES, EM CAIXA DE ALUMÍNIO FUNDIDO 4X2"</t>
  </si>
  <si>
    <t>INTERRUPTOR SIMPLES, COM PLACA - 1 TECLA, EM DIVISÓRIA</t>
  </si>
  <si>
    <t>INTERRUPTOR PARALELO, COM PLACA - 1 TECLA, EM DIVISÓRIA</t>
  </si>
  <si>
    <t>INTERRUPTOR AUTOMÁTICO POR PRESENÇA 220V, 1200W, RESISTIVO</t>
  </si>
  <si>
    <t>TOMADA HEXAGONAL (NBR 14136) 2P+T 10A, EM CAIXA DE ALUMÍNIO FUNDIDO 4X2"</t>
  </si>
  <si>
    <t>TOMADA HEXAGONAL (NBR 14136) 2P+T 20A, EM CAIXA DE ALUMÍNIO FUNDIDO 4X2"</t>
  </si>
  <si>
    <t>DISJUNTOR UNIPOLAR TERMOMAGNÉTICO - NORMA DIN, 10A</t>
  </si>
  <si>
    <t>DISJUNTOR UNIPOLAR TERMOMAGNÉTICO - NORMA DIN, 13 A</t>
  </si>
  <si>
    <t>DISJUNTOR UNIPOLAR TERMOMAGNÉTICO - NORMA DIN, 16 A</t>
  </si>
  <si>
    <t>DISJUNTOR UNIPOLAR TERMOMAGNÉTICO - NORMA DIN, 32 A</t>
  </si>
  <si>
    <t>DISJUNTOR TRIPOLAR TERMOMAGNÉTICO - NORMA DIN, 20A</t>
  </si>
  <si>
    <t>DISJUNTOR TRIPOLAR TERMOMAGNÉTICO - NORMA DIN, 25A</t>
  </si>
  <si>
    <t>DISJUNTOR TRIPOLAR TERMOMAGNÉTICO - NORMA DIN, 32A</t>
  </si>
  <si>
    <t>DISJUNTOR TRIPOLAR TERMOMAGNÉTICO - NORMA DIN, 63 A</t>
  </si>
  <si>
    <t>DISJUNTOR CAIXA MOLDADA TRIPOLAR TERMOMAGNÉTICO IN= 125A</t>
  </si>
  <si>
    <t>DISJUNTOR BIPOLAR DR (FASE/NEUTRO - IN 30MA) - DIN, 10 A</t>
  </si>
  <si>
    <t>DISJUNTOR BIPOLAR DR (FASE/NEUTRO - IN 30MA) - DIN, 13 A</t>
  </si>
  <si>
    <t>DISJUNTOR BIPOLAR DR (FASE/NEUTRO - IN 30MA) - DIN, 16 A</t>
  </si>
  <si>
    <t>DISJUNTOR BIPOLAR DR (FASE/NEUTRO - IN 30MA) - DIN, 32 A</t>
  </si>
  <si>
    <t xml:space="preserve">TIMER DIGITAL PARA INSTALAÇÃO EM TRILHO DIN COM 8 PROGRAMAÇÕES ON OFF, ACIONAMENTO MANUAL E AUTOMATICO CONTATOS (COMUM, 1NF, 1NA) COM 15A TENSÃO 220V, CONEXÕES EM BORNE.  </t>
  </si>
  <si>
    <t>DISPOSITIVO DE PROTEÇÃO CONTRA SURTO, 275 V - 40 KA</t>
  </si>
  <si>
    <t>BRAÇADEIRA GALVAN. TIPO CUNHA PARA ELETRODUTO DE 1"</t>
  </si>
  <si>
    <t>BRAÇADEIRA GALVAN. TIPO CUNHA PARA ELETRODUTO DE 3/4"</t>
  </si>
  <si>
    <t>ELETRODUTO FLEXÍVEL REVESTIDO EM PVC Ø3/4"</t>
  </si>
  <si>
    <t>ELETRODUTO FLEXÍVEL REVESTIDO EM PVC Ø1"</t>
  </si>
  <si>
    <t>ELETRODUTO FLEXÍVEL REVESTIDO EM PVC Ø11/2"</t>
  </si>
  <si>
    <t>LUMINÁRIA TIPO PENDENTE, PARA LÂMPADA COMPACTA FLUORESCENTE DE ATÉ 120W, INSTALAÇÃO INTERNA. COMPLETA (LÂMPADA E LUMINÁRIA)</t>
  </si>
  <si>
    <t xml:space="preserve">LUMINÁRIA PARA LÂMPADAS VAPOR METÁLICA, 250W. MONTAGEM EM POSTE DE 15 M CORPO COMPOSTO POR DUAS PARTES PRODUZIDAS EM LIGA DE ALUMÍNIO INJETADO SOB ALTA PRESSÃO COM ACABAMENTO PINTADO.  </t>
  </si>
  <si>
    <t>LUMINÁRIA DE SOBREPOR PARA 2 LÂMPADAS FLUORESCENTES TUBULARES DE 28W. CORPO EM CHAPA DE AÇO TRATADA COM ACABAMENTO EM PINTURA ELETROSTÁTICA EPÓXI-PÓ NA COR BRANCA. REFLETOR E ALETAS PARABÓLICAS EM ALUMÍNIO ANODIZADO DE ALTO BRILHO. ALOJAMENTO DO REATOR NA CABECEIRA. EQUIPADA COM PORTA-LÂMPADA ANTIVIBRATÓRIO EM POLICARBONATO, COM TRAVA DE SEGURANÇA E PROTEÇÃO CONTRA AQUECIMENTO NOS CONTATOS. COMPLETA (REATOR, LÂMPADA, LUMINÁRIA)</t>
  </si>
  <si>
    <t>LUMINÁRIA DE EMBUTIR PARA 2 LÂMPADAS FLUORESCENTES TUBULARES DE 28W. CORPO EM CHAPA DE AÇO TRATADA COM ACABAMENTO EM PINTURA ELETROSTÁTICA EPÓXI-PÓ NA COR BRANCA. REFLETOR E ALETAS PARABÓLICAS EM ALUMÍNIO ANODIZADO DE ALTO BRILHO. ALOJAMENTO DO REATOR NA CABECEIRA. EQUIPADA COM PORTA-LÂMPADA ANTIVIBRATÓRIO EM POLICARBONATO, COM TRAVA DE SEGURANÇA E PROTEÇÃO CONTRA AQUECIMENTO NOS CONTATOS. COMPLETA (REATOR, LÂMPADA, LUMINÁRIA)</t>
  </si>
  <si>
    <t>LUMINÁRIA QUADRADA DE SOBREPOR, PARA 2 LÂMPADAS FLUORESCENTES COMPACTAS DUPLA DE 13W, 2 PINOS. CORPO EM CHAPA DE AÇO TRATADA COM ACABAMENTO EM PINTURA LETROSTÁTICA EPÓXI-PÓ NA COR BRANCA. REFLETOR EM ALUMÍNIO ANODIZADO DE ALTO BRILHO. DIFUSOR EM ACRÍLICO PRISMÁTICO TRANSPARENTE.</t>
  </si>
  <si>
    <t>LUMINÁRIA QUADRADA DE EMBUTIR, PARA 2 LÂMPADAS FLUORESCENTES COMPACTAS DUPLA DE 13W, 2 PINOS. CORPO EM CHAPA DE AÇO TRATADA COM ACABAMENTO EM PINTURA LETROSTÁTICA EPÓXI-PÓ NA COR BRANCA. REFLETOR EM ALUMÍNIO ANODIZADO DE ALTO BRILHO. DIFUSOR EM ACRÍLICO PRISMÁTICO TRANSPARENTE.</t>
  </si>
  <si>
    <t>LUMINÁRIA COM SENSOR DE PRESENÇA, 26W. COMPLETA LÂMPADA LUMINÁRIA</t>
  </si>
  <si>
    <t>SUPORTE FABRICADO EM AÇO PARA FIXAÇÃO DE LUMINÁRIAS DE 3 PÉTALAS ABERTURA EM 60º , ACABAMENTO: GALVANIZAÇÃO À FOGO. COM NICHO: Ø 76,2mm</t>
  </si>
  <si>
    <t>SUPORTE FABRICADO EM AÇO PARA FIXAÇÃO DE LUMINÁRIAS DE 2 PÉTALAS ABERTURA EM 60º , ACABAMENTO: GALVANIZAÇÃO À FOGO. COM NICHO: Ø 76,2mm</t>
  </si>
  <si>
    <t>ACESSÓRIOS PARA MONTAGEM DE QUADROS</t>
  </si>
  <si>
    <t>QUADRO ELÉTRICO METÁLICO, COM A UTILIZAÇÃO DE TRILHOS DIN COMO SUPORTE DOS COMPONENTES DE CONFIGURAÇÃO, DE ACORDO COM A NBR 60439-3, TENSÃO NOMINAL DE SERVIÇO DE ATÉ 690V, IK=10KA, IP-66 COM PORTA FECHADA E IP-40 COM A PORTA ABERTA, NUMERO DE FILAS E EXECUÇÃO CONFORME DIAGRAMA UNIFILAR ANEXO - 550X460X260MM 3 MODULOS VERTICAIS</t>
  </si>
  <si>
    <t>PAINEL TTA (TOTALMENTE TESTADO) IP 55, CORRENTE NOMINAL DE 800A, Ick = 36kA, DIMENSÕES 1550x680x300MM. REF. LEGRAN XL3 800</t>
  </si>
  <si>
    <t>CAIXA DE EQUALIZAÇÃO DE POTENCIAIS METÁLICA 40X40CM COM  BARRA DE EQUALIZAÇÃO PRINCIPAL – BEP</t>
  </si>
  <si>
    <t>ESTABILIZADOR DE TENSÃO TRIFÁSICO, MICROCONTROLADO, POTÊNCIA 60KVA, ENTRADA 380V/220, SAÍDA 380/220, FAIXA DE ESTABILIZAÇÃO - 15%, CONF. ESPECIFICAÇÕES TÉCNICAS</t>
  </si>
  <si>
    <t>POSTE DE CONCRETO  DUPLO T 11/600 DAN</t>
  </si>
  <si>
    <t>ELETRODUTO DE FERRO GALVANIZADO ¢ 100MM</t>
  </si>
  <si>
    <t>CAIXA METÁLICA PARA PROTEÇÃO GERAL (1000X1200X310)</t>
  </si>
  <si>
    <t>CAIXA PARA TC (1000X1200X310)</t>
  </si>
  <si>
    <t>CAIXA PARA MEDIDOR (420X580X205)</t>
  </si>
  <si>
    <t xml:space="preserve">HASTE DE AÇO COBREADA PARA ATERRAMENTO 5/8 X 2400 </t>
  </si>
  <si>
    <t>DPS (40KA)</t>
  </si>
  <si>
    <t>CRUZETA MADEIRA DE LEI</t>
  </si>
  <si>
    <t>CRUZETA DE AÇO GALVANIZADO A FOGO, PERFIL L, 3300X76,2X9,5MM</t>
  </si>
  <si>
    <t>CURVA DE FERRO GALVANIZADO  ¢100</t>
  </si>
  <si>
    <t>CABEÇOTE DE ALUMÍNIO ¢100</t>
  </si>
  <si>
    <t xml:space="preserve">ARMAÇÃO SECUNDÁRIA PESADA DE 1 ELEMENTO </t>
  </si>
  <si>
    <t>ELETRODUTO DE PVC RÍGIDO ¢ 100MM</t>
  </si>
  <si>
    <t>CURVA DE PVC  ¢100</t>
  </si>
  <si>
    <t>CHAVE FUSÍVEL 12K - 15KV</t>
  </si>
  <si>
    <t>POSTE/TRAFO (GUINDASTE NO MINIMO 10H/DIA)</t>
  </si>
  <si>
    <t xml:space="preserve">CONJUNTO DE MEDIÇÃO TIPO HOROSAZONAL COM FORNECIMENTO E INSTALAÇÃO INCLUINDO A MURETA, VENEZIANA DE PROTEÇÃO E TODOS OS ACESSORIOS NECESSÁRIOS PARA A MESMA. </t>
  </si>
  <si>
    <t>CAIXA EM ALVENARIA NAS DIMENSÕES INT. 100X100X100CM, COM LACRE, COM TAMPA EM CONCRETO NO MESMO ACABAMENTO DO PISO EXISTENTE</t>
  </si>
  <si>
    <t>CAIXA EM ALVENARIA PARA PROTEÇÃO DE HASTE TERRA</t>
  </si>
  <si>
    <t>ACESSÓRIOS DIVERSOS (ABRAÇADEIRAS, BUCHAS, ARRUELAS, CONECTORES, TERMINAIS, OUTROS)</t>
  </si>
  <si>
    <t>INSTALAÇÕES ELÉTRICAS</t>
  </si>
  <si>
    <t>H</t>
  </si>
  <si>
    <t>FITA ISOLANTE AUTOFUSÃO 10M</t>
  </si>
  <si>
    <t>CABO UNIPOLAR DE COBRE ISOL.HEPR - ENCH.EVA - 0,6/1KV (REF. PIRELLI AFUMEX) 95 MM²</t>
  </si>
  <si>
    <t>S - 74130/010</t>
  </si>
  <si>
    <t>S - 74130/003</t>
  </si>
  <si>
    <t>ELETRODUTO GALVANIZADO, 1"</t>
  </si>
  <si>
    <t>ELETRODUTO GALVANIZADO, 3/4"</t>
  </si>
  <si>
    <t>ELETRODUTO DE PVC RIGIDO DIAMETRO 4"</t>
  </si>
  <si>
    <t>DISJUNTOR MOTOR MPW16-3-U010 , IN =  10 A; 380/420V; FAIXA DE AJUSTE DA CORRENTE NOMINAL( 6,3-10) A, DISPARO MAGNÉTICO INSTANTÂNEO 130A.</t>
  </si>
  <si>
    <t>DISJUNTOR MOTOR MPW16-3-D063, IN =  6,3 A; 380/420V; FAIXA DE AJUSTE DA CORRENTE NOMINAL( 4-6,3) A, DISPARO MAGNÉTICO INSTANTÂNEO 82A.</t>
  </si>
  <si>
    <t>QUADRO ELÉTRICO EM CHAPA METÁLICA, COM A UTILIZAÇÃO DE TRILHOS DIN COMO SUPORTE DOS COMPONENTES DE CONFIGURAÇÃO, DE ACORDO COM A NBR 60439-1, TENSÃO NOMINAL DE SERVIÇO DE ATÉ 630V, , IK=25KA, IP-66 COM PORTA FECHADA E IP-40 COM A PORTA ABERTA, 480X380X220MM</t>
  </si>
  <si>
    <t>QUADRO ELÉTRICO EM CHAPA METÁLICA, Barramento de cobre eletrolítico  25x5mm - isolado com termo retrátil 2mm, TENSÃO NOMINAL DE SERVIÇO DE ATÉ 630V, , IK=25KA, IP-66 COM PORTA FECHADA E IP-40 COM A PORTA ABERTA, 800X1200X300MM</t>
  </si>
  <si>
    <t>NIPLE METALICO Fo.Zo. DIAMETRO 1 1/4"</t>
  </si>
  <si>
    <t>ELETRODUTO DE PVC RIGIDO DIAMETRO 1.1/4"</t>
  </si>
  <si>
    <t>INSTALAÇÕES HIDROSSANITÁRIAS</t>
  </si>
  <si>
    <t>Água Fria</t>
  </si>
  <si>
    <t>ADAPTAD.SOLD.CURTO C/BOLSA E ROSCA P/REG.25X3/4"</t>
  </si>
  <si>
    <t>ADAPTAD.SOLD.CURTO C/BOLSA E ROSCA P/REG.32X1"</t>
  </si>
  <si>
    <t>ADAPTAD.SOLD.CURTO C/BOLSA/ROSCA P/REG.50X11/2"</t>
  </si>
  <si>
    <t>ADAPTAD.SOLD.CURTO C/BOLSA/ROSCA P/CAIXA D'ÁGUA 75mmX2.1/2"</t>
  </si>
  <si>
    <t>ADAPTADOR SOLDAVEL CURTO C/BR P/REG.75X2.1/2"</t>
  </si>
  <si>
    <t>BUCHA DE REDUCAO SOLD. CURTA 60 X 50 mm</t>
  </si>
  <si>
    <t>BUCHA DE REDUCAO SOLD.CURTA 32 X 25 MM</t>
  </si>
  <si>
    <t>BUCHA DE REDUCAO SOLDAVEL CURTA 75 X 60 mm</t>
  </si>
  <si>
    <t>BUCHA DE REDUCAO SOLDAVEL LONGA 50 X 25 mm</t>
  </si>
  <si>
    <t>BUCHA DE REDUCAO SOLDAVEL LONGA 50 X 32 mm</t>
  </si>
  <si>
    <t>BUCHA DE REDUCAO SOLDAVEL LONGA 60 X 50 mm</t>
  </si>
  <si>
    <t>CORPO CX. SIFONADA DIAM. 100 X 100 X 50</t>
  </si>
  <si>
    <t>CORPO CX. SIFONADA DIAM. 100 X 150 X 50</t>
  </si>
  <si>
    <t>CORPO CX. SIFONADA DIAM. 150 X 150 X 50</t>
  </si>
  <si>
    <t>CAIXA DE GORDURA CG 60X60 CM</t>
  </si>
  <si>
    <t>JOELHO SOLDÁVEL 45º X 25MM</t>
  </si>
  <si>
    <t>JOELHO 45 GRAUS SOLDAVEL 50 mm</t>
  </si>
  <si>
    <t>JOELHO 90 GRAUS SOLD. C/BUCHA LATAO 25 X 3/4"</t>
  </si>
  <si>
    <t>JOELHO 90 GRAUS SOLDAVEL 50 mm (MARROM)</t>
  </si>
  <si>
    <t>JOELHO 90 GRAUS SOLDAVEL DIAMETRO 25 MM</t>
  </si>
  <si>
    <t>JOELHO 90 GRAUS SOLDAVEL DIAMETRO 32 MM (1")</t>
  </si>
  <si>
    <t>JOELHO 90 GRAUS SOLDAVEL DIAMETRO 75 mm</t>
  </si>
  <si>
    <t>JOELHO RED.90 GRAUS SOLD.C/BUCHA LATAO 25X1/2"</t>
  </si>
  <si>
    <t>LUVA RED.SOLDAVEL C/BUCHA LATAO DIAM.25 X 3/4""</t>
  </si>
  <si>
    <t>LUVA DE 25MM</t>
  </si>
  <si>
    <t>LUVA DE 32MM</t>
  </si>
  <si>
    <t>LUVA SIMPLES DIAMETRO 50 MM</t>
  </si>
  <si>
    <t>REGISTRO DE GAVETA BRUTO DIAMETRO 1"</t>
  </si>
  <si>
    <t>REGISTRO DE GAVETA BRUTO DIAMETRO 1.1/2"</t>
  </si>
  <si>
    <t>REGISTRO DE GAVETA BRUTO DIAMETRO 3/4"</t>
  </si>
  <si>
    <t>REGISTRO DE GAVETA BRUTO DIAMETRO 2.1/2"</t>
  </si>
  <si>
    <t>REGISTRO DE GAVETA C/CANOPLA DIAMETRO 3/4"</t>
  </si>
  <si>
    <t>TE 90 GRAUS SOLDAVEL DIAMETRO 25 mm</t>
  </si>
  <si>
    <t>TE 90 GRAUS SOLDAVEL DIAMETRO 32 mm</t>
  </si>
  <si>
    <t>TE 90 GRAUS SOLDAVEL DIAMETRO 50 mm</t>
  </si>
  <si>
    <t>TE 90 GRAUS SOLDAVEL DIMETRO 60 mm</t>
  </si>
  <si>
    <t>TE REDUCAO 90 GRAUS SOLDAVEL 32 X 25 mm</t>
  </si>
  <si>
    <t>TE REDUCAO 90 GRAUS SOLDAVEL 50 X 25 mm</t>
  </si>
  <si>
    <t>TE REDUCAO 90 GRAUS SOLDAVEL 50 X 32 mm</t>
  </si>
  <si>
    <t>TE REDUCAO 90 GRAUS SOLDAVEL 75 X 50 mm</t>
  </si>
  <si>
    <t>TUBO SOLDAVEL PVC MARROM DIAMETRO 25 mm</t>
  </si>
  <si>
    <t>TUBO SOLDAVEL PVC MARROM DIAMETRO 32 mm</t>
  </si>
  <si>
    <t>TUBO SOLDAVEL PVC MARROM DIAMETRO 50 mm</t>
  </si>
  <si>
    <t xml:space="preserve">TUBO SOLDAVEL PVC MARROM DIAMETRO 60 mm (2") </t>
  </si>
  <si>
    <t xml:space="preserve">TUBO SOLDAVEL PVC MARROM DIAMETRO 75 mm (3") </t>
  </si>
  <si>
    <t>S - 72794</t>
  </si>
  <si>
    <t>TE 90 GRAUS SOLDAVEL DIMETRO 75 mm</t>
  </si>
  <si>
    <t>TUBO SOLD. P/ESGOTO DIAM. 50 MM</t>
  </si>
  <si>
    <t>TUBO SOLD.P/ESGOTO DIAM. 40 MM</t>
  </si>
  <si>
    <t>TUBO SOLDAVEL P/ESGOTO DIAM. 100 MM</t>
  </si>
  <si>
    <t>TUBO SOLDAVEL P/ESGOTO DIAM.75 MM</t>
  </si>
  <si>
    <t>BUCHA DE REDUÇÃO LONGA 50 X 40MM</t>
  </si>
  <si>
    <t>CURVA 45 GRAUS LONGA DIAM. 50 MM</t>
  </si>
  <si>
    <t>CURVA 45 GRAUS LONGA DIAM. 75 MM</t>
  </si>
  <si>
    <t>CURVA 90 GRAUS CURTA DIAM. 100 MM</t>
  </si>
  <si>
    <t>CURVA 90 GRAUS CURTA DIAM. 40 MM</t>
  </si>
  <si>
    <t>CURVA 90 GRAUS CURTA DIAM. 50 MM</t>
  </si>
  <si>
    <t>JOELHO 45 GRAUS BRANCO SOLDAVEL 40 mm</t>
  </si>
  <si>
    <t>JOELHO 45 GRAUS BRANCO SOLDAVEL 50 mm</t>
  </si>
  <si>
    <t>JOELHO 45 GRAUS BRANCO SOLDAVEL 75 mm</t>
  </si>
  <si>
    <t>JOELHO 45 GRAUS BRANCO SOLDAVEL 100 mm</t>
  </si>
  <si>
    <t>JOELHO 90 GRAUS C/BOLSA P/ANEL DIAM.40X1.1/2</t>
  </si>
  <si>
    <t>JOELHO 90 GRAUS DIAMETRO 50 MM</t>
  </si>
  <si>
    <t>JOELHO 90 GRAUS DIAMETRO 40 MM</t>
  </si>
  <si>
    <t>JOELHO 90 GRAUS DIAMETRO 75 MM</t>
  </si>
  <si>
    <t>JOELHO 90 GRAUS DIAMETRO 100 MM</t>
  </si>
  <si>
    <t>JUNCAO SIMPLES DIAMETRO 50 X 50 MM</t>
  </si>
  <si>
    <t>JUNCAO SIMPLES DIAMETRO 75 X 50 MM</t>
  </si>
  <si>
    <t>JUNCAO SIMPLES DIAMETRO 75 X 75 MM</t>
  </si>
  <si>
    <t>JUNCAO SIMPLES DIAMETRO 100 X 50 MM</t>
  </si>
  <si>
    <t>JUNCAO SIMPLES DIAMETRO 100 X 75 MM</t>
  </si>
  <si>
    <t>JUNCAO SIMPLES DIAMETRO 100 X 100 MM</t>
  </si>
  <si>
    <t>REDUÇÃO EXCÊNTRICA 75MM - 50MM</t>
  </si>
  <si>
    <t>TÊ  50 - 50MM</t>
  </si>
  <si>
    <t>TERMINAL DE VENTILACAO DIAMETRO 50 MM</t>
  </si>
  <si>
    <t>Esgoto Sanitário</t>
  </si>
  <si>
    <t>S - 72546</t>
  </si>
  <si>
    <t>S - 72552</t>
  </si>
  <si>
    <t>Água Pluvial</t>
  </si>
  <si>
    <t>TUBO LEVE PVC RIGIDO DIAMETRO 100 MM</t>
  </si>
  <si>
    <t>TUBO LEVE PVC RIGIDO DIAMETRO 50 MM</t>
  </si>
  <si>
    <t>TUBO LEVE PVC RIGIDO DIAMETRO 75 MM</t>
  </si>
  <si>
    <t>TUBO LEVE PVC RIGIDO DIAMETRO 150 MM</t>
  </si>
  <si>
    <t>JOELHO 90 GRAUS DIAM. 150MM</t>
  </si>
  <si>
    <t>TERMINAL DE VENTILAÇÃO 50MM</t>
  </si>
  <si>
    <t xml:space="preserve">Incêndio </t>
  </si>
  <si>
    <t>CAIXA DE PASSAGEM AGUA PLUVIAL 60x60 CM</t>
  </si>
  <si>
    <t>081825+081826</t>
  </si>
  <si>
    <t xml:space="preserve">CONDICIONADOR DE AR TIPO SPLIT-SYSTEM HIWALL COM CONDENSAÇÃO REMOTA A AR - COMPRESSOR INVERTER E GÁS REFRIGERANTE R410A - CAPACIDADE NOMINAL: 9.000 BTU/H </t>
  </si>
  <si>
    <t xml:space="preserve">CONDICIONADOR DE AR TIPO SPLIT-SYSTEM HIWALL COM CONDENSAÇÃO REMOTA A AR - COMPRESSOR INVERTER E GÁS REFRIGERANTE R410A - CAPACIDADE NOMINAL: 12.000 BTU/H </t>
  </si>
  <si>
    <t xml:space="preserve">CONDICIONADOR DE AR TIPO SPLIT-SYSTEM HIWALL COM CONDENSAÇÃO REMOTA A AR - COMPRESSOR INVERTER E GÁS REFRIGERANTE R410A - CAPACIDADE NOMINAL: 18.000 BTU/H </t>
  </si>
  <si>
    <t xml:space="preserve">CONDICIONADOR DE AR TIPO SPLIT-SYSTEM HIWALL COM CONDENSAÇÃO REMOTA A AR - COMPRESSOR INVERTER E GÁS REFRIGERANTE R410A - CAPACIDADE NOMINAL: 22.000 BTU/H </t>
  </si>
  <si>
    <t>VENTILADOR AXIAL EM LINHA PARA INSTALAÇÃO ACIMA DE FORRO - VAZÃO: 150 M3 / H - P.E.E: 10 MMCA</t>
  </si>
  <si>
    <t>DIFUSOR COM REGISTRO REGULADOR DE VAZÃO - Ø100mm</t>
  </si>
  <si>
    <t>GRELHA EXTERNA REDONDA E FIXA PARA CAPTAÇÃO DE AR  - Ø100mm</t>
  </si>
  <si>
    <t>CAIXA DE FILTRAGEM PARA TOMADA DE AR EXTERNO -  Ø100mm</t>
  </si>
  <si>
    <t>CURVA 90º PVC</t>
  </si>
  <si>
    <t>TUBO PVC  - Ø100mm</t>
  </si>
  <si>
    <t>TUBULAÇÃO REDE FRIGORIGENA EM COBRE ISOLADA TERMICAMENTE INSTALADA COM SUPORTES E INTERLIGAÇÃO ELÉTRICA - LS = Ø3/8" LE = Ø1/4"</t>
  </si>
  <si>
    <t>TUBULAÇÃO REDE FRIGORIGENA EM COBRE ISOLADA TERMICAMENTE INSTALADA COM SUPORTES E INTERLIGAÇÃO ELÉTRICA - LS = Ø1/2" LE = Ø1/4"</t>
  </si>
  <si>
    <t>TUBULAÇÃO REDE FRIGORIGENA EM COBRE ISOLADA TERMICAMENTE INSTALADA COM SUPORTES E INTERLIGAÇÃO ELÉTRICA - LS = Ø5/8" LE = Ø3/8"</t>
  </si>
  <si>
    <t>SERVIÇOS PRELIMINARES</t>
  </si>
  <si>
    <t>LIMPEZA MECANICA DE TERRENO</t>
  </si>
  <si>
    <t>BARRACÃO DE OBRAS PADRÃO AGETOP/2014 ( BLOCOS,COBERTURAS,PASSARELAS E MÓVEIS), SEM ALOJAMENTO E LAVANDERIA , COM PINTURA, EM CONSONÂNCIA COM AS NR's, EM ESPECIAL A NR-18, INCLUSO INSTALAÇÕES ELÉTRICAS E HIDROSSANITÁRIAS - ( COM REAPROVEITAMENTO 1 VEZ ).</t>
  </si>
  <si>
    <t xml:space="preserve">DEPÓSITO PARA CIMENTO TIPO I  COM PINTURA PADRÃO AGETOP/2014 (2,20 X 2,262M) A=4,98 M2 ( C/ REAPROV. 1 VEZ ) - INCLUSO PALETES </t>
  </si>
  <si>
    <t>LIGAÇÃO PROVISÓRIA DE ÁGUA ( INCLUSO RETIRADA DO ESGOTO SANITÁRIO) - PD. AGETOP</t>
  </si>
  <si>
    <t>LIGAÇÃO PROVISÓRIA LUZ E FORÇA - PD. AGETOP</t>
  </si>
  <si>
    <t>TAPUME EM CHAPA COMPENSADA RESINADA 6MM COM PORTÕES E FERRAGENS - PADRÃO AGETOP</t>
  </si>
  <si>
    <t>PLACA DE OBRA</t>
  </si>
  <si>
    <t>ENGENHEIRO - (OBRAS CIVIS)</t>
  </si>
  <si>
    <t>MESTRE DE OBRA - (OBRAS CIVIS)</t>
  </si>
  <si>
    <t>ADMINISTRATIVO DE OBRAS - " APONTARIFE " - ( OBRAS CIVIS )</t>
  </si>
  <si>
    <t>ENCARREGADO - (OBRAS CIVIS) - (02 UND)</t>
  </si>
  <si>
    <t xml:space="preserve">VIGIA DE OBRAS (DIURNO)  - (OBRAS CIVIS) </t>
  </si>
  <si>
    <t>VIGIA DE OBRAS - (NOTURNO  E NO SÁBADO/DOMINGO DIURNO) - O.C. (02 UND)</t>
  </si>
  <si>
    <t>CONSUMO DE ESGOTO</t>
  </si>
  <si>
    <t>CONSUMO DE ÁGUA</t>
  </si>
  <si>
    <t>CONSUMO DE ENERGIA ELÉTRICA</t>
  </si>
  <si>
    <t>KWH</t>
  </si>
  <si>
    <t>CAFE DA MANHA</t>
  </si>
  <si>
    <t>CANTINA - (OBRAS CIVIS)</t>
  </si>
  <si>
    <t>REF</t>
  </si>
  <si>
    <t>FERRAMENTAS</t>
  </si>
  <si>
    <t>EPI/PPRA/PCMSO/EXAMES (&lt; 20 EMPREGADOS) (A&gt;=200M2) AREAS EDIF.COBERTAS FECHADAS</t>
  </si>
  <si>
    <t>TRANSP.DE ENTULHO EM CAÇAMBA ESTACIONARIA COM CARGA</t>
  </si>
  <si>
    <t>VALE TRANSPORTE</t>
  </si>
  <si>
    <t>VG</t>
  </si>
  <si>
    <t>LOCACAO DA OBRA</t>
  </si>
  <si>
    <t>COMP. 0044</t>
  </si>
  <si>
    <t>Terraplanagem</t>
  </si>
  <si>
    <t>Endereço</t>
  </si>
  <si>
    <t xml:space="preserve">Item </t>
  </si>
  <si>
    <t>Dados</t>
  </si>
  <si>
    <t>Calculos</t>
  </si>
  <si>
    <t>Quantidade</t>
  </si>
  <si>
    <t>1.0</t>
  </si>
  <si>
    <t>CARGA DE ENTULHOS (PAV.URB.)</t>
  </si>
  <si>
    <t>Área do terreno a ser limpo X 0,15 m</t>
  </si>
  <si>
    <t>TRANSPORTE DE ENTULHOS (PAV.URB.)</t>
  </si>
  <si>
    <t>Área do terreno a ser limpo X 0,15 m x D.T.</t>
  </si>
  <si>
    <t>ESCAVAÇÃO E CARGA DE MAT. DE 1ºCAT (PAV.URB.)</t>
  </si>
  <si>
    <t>TRANSPORTE DE MAT. DE 1º CAT.-À CAMINHÃO (PAV.URB.) - DT. 10KM</t>
  </si>
  <si>
    <t>COMPACTAÇÃO À 95% DO P.N (PAV.URB.)</t>
  </si>
  <si>
    <t>3.0</t>
  </si>
  <si>
    <t>Regualrização do Sub-leito</t>
  </si>
  <si>
    <t>REGULARIZAÇÃO E COMPACTAÇÃO DO SUB-LEITO (PAV.URB.)</t>
  </si>
  <si>
    <t>Área a ser pavimentada</t>
  </si>
  <si>
    <t>4.0</t>
  </si>
  <si>
    <t>Base Estabilizada Granulometricamente</t>
  </si>
  <si>
    <t>ESC. E CARGA DE MAT. DE JAZ-. C/ INDENIZ. (PAV.URB.)</t>
  </si>
  <si>
    <t>TRANSPORTE DE MAT. DE JAZIDA-CASCALHO (PAV.URB.)</t>
  </si>
  <si>
    <t>Área X 0,20 X 1,25 (emp.) X DT 20 KM</t>
  </si>
  <si>
    <t>ESTABILIZAÇÃO SOLO-CIMENTO 2% PESO-PISTA (PAV.URB.) S/ TRANS. LOCAL DE CIMENTO</t>
  </si>
  <si>
    <t>Área da Base X 0,14</t>
  </si>
  <si>
    <t>5.0</t>
  </si>
  <si>
    <t>Pavimentação</t>
  </si>
  <si>
    <t>PINTURA DE LIGAÇÃO</t>
  </si>
  <si>
    <t>Área do Pavimento</t>
  </si>
  <si>
    <t>Área x Taxa (0,0012 T/m2)</t>
  </si>
  <si>
    <t>Área x Taxa (0,004 T/m2)</t>
  </si>
  <si>
    <t>TRANSPORTE COMERCIAL DE MATERIAL BETUMINOSO - QUENTE</t>
  </si>
  <si>
    <t>+'RESUMO LEVTO'!C6</t>
  </si>
  <si>
    <t>MEMÓRIA DE CALCULO - TERRAPLANAGEM / PAVIMENTAÇÃO</t>
  </si>
  <si>
    <t>(5825,41 m²) x 0,15 m</t>
  </si>
  <si>
    <t>(5825,41 m²) x 0,15 m x 15,0 km</t>
  </si>
  <si>
    <t>Área a ser pavimentada X 0,20</t>
  </si>
  <si>
    <t>CONCRETO BETUMINOSO USINADO À QUENTE-CBUQ (BC/AC)</t>
  </si>
  <si>
    <t>TRANSPORTE COMERCIAL DE CIMENTO / CAL / FILLER</t>
  </si>
  <si>
    <t>TRANSPORTE COMERCIAL DE AGREGADOS</t>
  </si>
  <si>
    <t>FORNECIMENTO DE EMULSÃO RR-1C</t>
  </si>
  <si>
    <t>T X KM</t>
  </si>
  <si>
    <t>M3 x KM</t>
  </si>
  <si>
    <t>Área do Pavimento x 0,05 m</t>
  </si>
  <si>
    <t>Vol. CBUQ x Consumo (0,048 t/m³) x DT (20 km)</t>
  </si>
  <si>
    <t>Vol. CBUQ x Consumo Brita (1,68 m³/m³) x DT (20 km) + Vol. CBUQ x Consumo Areia (0,288 m³/m³) x DT (20 km)</t>
  </si>
  <si>
    <t>Área x Taxa (0,0005 T/m2)</t>
  </si>
  <si>
    <t>ESCAVAÇAO MANUAL DE VALAS PROF.1 A 2 M</t>
  </si>
  <si>
    <t>M3XKM</t>
  </si>
  <si>
    <t>REATERRO COM APILOAMENTO</t>
  </si>
  <si>
    <t>TELA TR 12646</t>
  </si>
  <si>
    <t>Tela TR-12646</t>
  </si>
  <si>
    <t>TRELIÇA TR 25856</t>
  </si>
  <si>
    <t>TRELIÇA TR 12646</t>
  </si>
  <si>
    <t>03.01</t>
  </si>
  <si>
    <t>03.02</t>
  </si>
  <si>
    <t>04.01</t>
  </si>
  <si>
    <t>05.01</t>
  </si>
  <si>
    <t>05.02</t>
  </si>
  <si>
    <t>05.03</t>
  </si>
  <si>
    <t>05.04</t>
  </si>
  <si>
    <t>05.05</t>
  </si>
  <si>
    <t>05.06</t>
  </si>
  <si>
    <t>05.07</t>
  </si>
  <si>
    <t>05.08</t>
  </si>
  <si>
    <t>05.09</t>
  </si>
  <si>
    <t>05.10</t>
  </si>
  <si>
    <t>05.11</t>
  </si>
  <si>
    <t>05.12</t>
  </si>
  <si>
    <t>05.13</t>
  </si>
  <si>
    <t>05.14</t>
  </si>
  <si>
    <t>05.15</t>
  </si>
  <si>
    <t>05.16</t>
  </si>
  <si>
    <t>05.17</t>
  </si>
  <si>
    <t>05.18</t>
  </si>
  <si>
    <t>05.19</t>
  </si>
  <si>
    <t>06.01</t>
  </si>
  <si>
    <t>06.01.01</t>
  </si>
  <si>
    <t>06.01.02</t>
  </si>
  <si>
    <t>06.01.03</t>
  </si>
  <si>
    <t>06.02</t>
  </si>
  <si>
    <t>06.02.01</t>
  </si>
  <si>
    <t>06.02.02</t>
  </si>
  <si>
    <t>06.03</t>
  </si>
  <si>
    <t>06.03.01</t>
  </si>
  <si>
    <t>06.04</t>
  </si>
  <si>
    <t>06.04.01</t>
  </si>
  <si>
    <t>07.01</t>
  </si>
  <si>
    <t>07.01.01</t>
  </si>
  <si>
    <t>07.01.02</t>
  </si>
  <si>
    <t>07.01.03</t>
  </si>
  <si>
    <t>07.01.04</t>
  </si>
  <si>
    <t>07.01.05</t>
  </si>
  <si>
    <t>07.02</t>
  </si>
  <si>
    <t>07.02.01</t>
  </si>
  <si>
    <t>07.02.02</t>
  </si>
  <si>
    <t>07.02.03</t>
  </si>
  <si>
    <t>07.02.04</t>
  </si>
  <si>
    <t>07.02.05</t>
  </si>
  <si>
    <t>07.02.06</t>
  </si>
  <si>
    <t>08.01</t>
  </si>
  <si>
    <t>08.01.01</t>
  </si>
  <si>
    <t>08.01.02</t>
  </si>
  <si>
    <t>08.01.03</t>
  </si>
  <si>
    <t>08.01.04</t>
  </si>
  <si>
    <t>08.01.05</t>
  </si>
  <si>
    <t>08.01.06</t>
  </si>
  <si>
    <t>08.01.07</t>
  </si>
  <si>
    <t>08.02</t>
  </si>
  <si>
    <t>08.02.01</t>
  </si>
  <si>
    <t>08.02.02</t>
  </si>
  <si>
    <t>08.02.03</t>
  </si>
  <si>
    <t>08.02.04</t>
  </si>
  <si>
    <t>08.02.05</t>
  </si>
  <si>
    <t>08.02.06</t>
  </si>
  <si>
    <t>09</t>
  </si>
  <si>
    <t>09.01</t>
  </si>
  <si>
    <t>09.02</t>
  </si>
  <si>
    <t>09.03</t>
  </si>
  <si>
    <t>09.04</t>
  </si>
  <si>
    <t>09.05</t>
  </si>
  <si>
    <t>10.01</t>
  </si>
  <si>
    <t>10</t>
  </si>
  <si>
    <t>10.01.01</t>
  </si>
  <si>
    <t>10.01.02</t>
  </si>
  <si>
    <t>10.02</t>
  </si>
  <si>
    <t>10.02.01</t>
  </si>
  <si>
    <t>10.02.02</t>
  </si>
  <si>
    <t>10.02.03</t>
  </si>
  <si>
    <t>10.02.04</t>
  </si>
  <si>
    <t>11</t>
  </si>
  <si>
    <t>11.01</t>
  </si>
  <si>
    <t>11.02</t>
  </si>
  <si>
    <t>11.03</t>
  </si>
  <si>
    <t>12</t>
  </si>
  <si>
    <t>12.01</t>
  </si>
  <si>
    <t>12.02</t>
  </si>
  <si>
    <t>13</t>
  </si>
  <si>
    <t>13.01</t>
  </si>
  <si>
    <t>13.01.01</t>
  </si>
  <si>
    <t>13.01.02</t>
  </si>
  <si>
    <t>13.01.03</t>
  </si>
  <si>
    <t>13.01.04</t>
  </si>
  <si>
    <t>13.02</t>
  </si>
  <si>
    <t>13.02.01</t>
  </si>
  <si>
    <t>13.03</t>
  </si>
  <si>
    <t>14</t>
  </si>
  <si>
    <t>14.01</t>
  </si>
  <si>
    <t>14.02</t>
  </si>
  <si>
    <t>14.03</t>
  </si>
  <si>
    <t>14.04</t>
  </si>
  <si>
    <t>14.05</t>
  </si>
  <si>
    <t>14.06</t>
  </si>
  <si>
    <t>15</t>
  </si>
  <si>
    <t>15.01</t>
  </si>
  <si>
    <t>15.02</t>
  </si>
  <si>
    <t>15.03</t>
  </si>
  <si>
    <t>16</t>
  </si>
  <si>
    <t>16.01</t>
  </si>
  <si>
    <t>16.01.01</t>
  </si>
  <si>
    <t>16.01.02</t>
  </si>
  <si>
    <t>16.02</t>
  </si>
  <si>
    <t>16.02.02</t>
  </si>
  <si>
    <t>16.02.03</t>
  </si>
  <si>
    <t>16.03</t>
  </si>
  <si>
    <t>17</t>
  </si>
  <si>
    <t>17.01</t>
  </si>
  <si>
    <t>17.01.01</t>
  </si>
  <si>
    <t>17.01.02</t>
  </si>
  <si>
    <t>17.02</t>
  </si>
  <si>
    <t>17.02.01</t>
  </si>
  <si>
    <t>17.02.02</t>
  </si>
  <si>
    <t>17.03</t>
  </si>
  <si>
    <t>17.03.01</t>
  </si>
  <si>
    <t>17.04</t>
  </si>
  <si>
    <t>18</t>
  </si>
  <si>
    <t>18.01</t>
  </si>
  <si>
    <t>18.02</t>
  </si>
  <si>
    <t>18.03</t>
  </si>
  <si>
    <t>18.04</t>
  </si>
  <si>
    <t>19</t>
  </si>
  <si>
    <t>19.01</t>
  </si>
  <si>
    <t>19.02</t>
  </si>
  <si>
    <t>19.03</t>
  </si>
  <si>
    <t>19.04</t>
  </si>
  <si>
    <t>19.05</t>
  </si>
  <si>
    <t>19.06</t>
  </si>
  <si>
    <t>19.07</t>
  </si>
  <si>
    <t>19.08</t>
  </si>
  <si>
    <t>19.09</t>
  </si>
  <si>
    <t>19.10</t>
  </si>
  <si>
    <t xml:space="preserve">Abraçadeiras de velcro - 3mx2cm, ref. Hellerman </t>
  </si>
  <si>
    <t>COMP. 0045</t>
  </si>
  <si>
    <t>COMP. 0046</t>
  </si>
  <si>
    <t>Cabo óptico, multimodo, 50/125um, uso interno/externo</t>
  </si>
  <si>
    <t>COMP. 0047</t>
  </si>
  <si>
    <t>Cabo telefônico CTP-APL-50 - 100 pares</t>
  </si>
  <si>
    <t>20</t>
  </si>
  <si>
    <t>20.01</t>
  </si>
  <si>
    <t>20.02</t>
  </si>
  <si>
    <t>20.03</t>
  </si>
  <si>
    <t>20.04</t>
  </si>
  <si>
    <t>20.05</t>
  </si>
  <si>
    <t>20.06</t>
  </si>
  <si>
    <t>COMP. 0048</t>
  </si>
  <si>
    <t>Curva horizontal 45º para eletrocalha 200x100mm, com tampa chapa 19</t>
  </si>
  <si>
    <t>COMP. 0049</t>
  </si>
  <si>
    <t>COMP. 0050</t>
  </si>
  <si>
    <t>COMP. 0051</t>
  </si>
  <si>
    <t>Curva horizontal 90º para eletrocalha 100x100mm, com tampa chapa 17</t>
  </si>
  <si>
    <t>Curva horizontal 90º para eletrocalha 200x100mm, com tampa chapa 18</t>
  </si>
  <si>
    <t>Curva vertical 90º para eletrocalha 200x100mm, com tampa, chapa 18</t>
  </si>
  <si>
    <t>COMP. 0052</t>
  </si>
  <si>
    <t>COMP. 0053</t>
  </si>
  <si>
    <t>COMP. 0054</t>
  </si>
  <si>
    <t>COMP. 0055</t>
  </si>
  <si>
    <t>COMP. 0056</t>
  </si>
  <si>
    <t>DIO 24 fibras para rack 19", completo com conectores, conforme os ativos de rede do cliente</t>
  </si>
  <si>
    <t>DIO 6 fibras para rack 19", completo com conectores, conforme os ativos de rede do cliente</t>
  </si>
  <si>
    <t>Eletrocalha perfurada tipo C pré-galv. Quente 100x100mm, chapa 18</t>
  </si>
  <si>
    <t>Eletrocalha perfurada tipo C pré-galv. Quente 200x100mm, chapa 19</t>
  </si>
  <si>
    <t>Eletroduto 2" envelopado em concreto</t>
  </si>
  <si>
    <t>COMP. 0057</t>
  </si>
  <si>
    <t>Extensão ótica 2 fibras- conector conforme ativos de rede do cliente</t>
  </si>
  <si>
    <t>COMP. 0058</t>
  </si>
  <si>
    <t>COMP. 0059</t>
  </si>
  <si>
    <t>Kit emenda óptica, 12 fibrasit emenda optica, 12 fibras</t>
  </si>
  <si>
    <t>Kit rodízios - 2 c/trava e 2 s/trava</t>
  </si>
  <si>
    <t>COMP. 0060</t>
  </si>
  <si>
    <t>Parafuso fenda galvanizado cabeça panela  - 2,9x10mm autoatarrachante</t>
  </si>
  <si>
    <t>PLACA 4X2" BRANCA - 4 MÓDULOS  RJ45</t>
  </si>
  <si>
    <t>COMP. 0061</t>
  </si>
  <si>
    <t>COMP. 0062</t>
  </si>
  <si>
    <t>COMP. 0063</t>
  </si>
  <si>
    <t>COMP. 0064</t>
  </si>
  <si>
    <t>Parafuso galvanizado cabeça sextavada 5/16"x2" rosca soberba</t>
  </si>
  <si>
    <t>Placa 4x2" branca - 2 módulos  rj45</t>
  </si>
  <si>
    <t>Placa 4x2" branca - 4 módulos  rj45</t>
  </si>
  <si>
    <t>Placa de fechamento cega - 4u</t>
  </si>
  <si>
    <t>Rack - gabinete 19" - porta acrílico cristal - 44u x 870mm, ref. Cemar</t>
  </si>
  <si>
    <t>COMP. 0065</t>
  </si>
  <si>
    <t>COMP. 0066</t>
  </si>
  <si>
    <t>Suporte vertical 120x146mm</t>
  </si>
  <si>
    <t>COMP. 0067</t>
  </si>
  <si>
    <t>Suporte vertical 120x175mm</t>
  </si>
  <si>
    <t>COMP. 0068</t>
  </si>
  <si>
    <t>COMP. 0069</t>
  </si>
  <si>
    <t>COMP. 0070</t>
  </si>
  <si>
    <t>COMP. 0071</t>
  </si>
  <si>
    <t>COMP. 0072</t>
  </si>
  <si>
    <t>COMP. 0073</t>
  </si>
  <si>
    <t>COMP. 0074</t>
  </si>
  <si>
    <t>COMP. 0075</t>
  </si>
  <si>
    <t>Tala plana perfurada 100mm</t>
  </si>
  <si>
    <t>Tampa inferior bipartida</t>
  </si>
  <si>
    <t>Tampa pressão 100mm chapa 24</t>
  </si>
  <si>
    <t>Tampa pressão 200mm chapa 25</t>
  </si>
  <si>
    <t>Terminal para eletrocalha 200x100mm, com tampa, chapa 18</t>
  </si>
  <si>
    <t>Thorizontal para eletrocalha 100x100mm, com tampa, chapa 18</t>
  </si>
  <si>
    <t>Thorizontal para eletrocalha 200x100mm, com tampa, chapa 19</t>
  </si>
  <si>
    <t>Unidade de ventilção de teto - kit/4ventiladores</t>
  </si>
  <si>
    <t>COMP. 0076</t>
  </si>
  <si>
    <t>Voice panel padrão 19" - 50 portas rj45</t>
  </si>
  <si>
    <t>COMP. 0077</t>
  </si>
  <si>
    <t>COMP. 0078</t>
  </si>
  <si>
    <t>COMP. 0079</t>
  </si>
  <si>
    <t>COMP. 0080</t>
  </si>
  <si>
    <t>COMP. 0081</t>
  </si>
  <si>
    <t>COMP. 0082</t>
  </si>
  <si>
    <t>COMP. 0083</t>
  </si>
  <si>
    <t>COMP. 0084</t>
  </si>
  <si>
    <t>Barra chata em alumínio 5/8″ x 1/8″ – (50mm²) com furos ø7 mm ref.:tel-772</t>
  </si>
  <si>
    <t>Arruela lisa em aço inox 1/4"</t>
  </si>
  <si>
    <t>Arruela lisa em aço inox ∅1/4" ref.:tel-5303</t>
  </si>
  <si>
    <t>Arruela lisa aba larga em aço inox tel:5305</t>
  </si>
  <si>
    <t>Arruela lisa aba larga  em aço inox ref.:tel-5305</t>
  </si>
  <si>
    <t>Arruela de borracha ∅1/4" ref.:tel-5303</t>
  </si>
  <si>
    <t>Arruela de borracha</t>
  </si>
  <si>
    <t xml:space="preserve">070633 </t>
  </si>
  <si>
    <t xml:space="preserve">070635 </t>
  </si>
  <si>
    <t xml:space="preserve">070637 </t>
  </si>
  <si>
    <t>Caixa de passagem - escavação manual com apiloamento para o fundo</t>
  </si>
  <si>
    <t>Caixa de passagem -  alvenaria de 1/2 vez com revestimento interno em argamassa</t>
  </si>
  <si>
    <t>Caixa de passagem - lastro de brita para o fundo</t>
  </si>
  <si>
    <t>072450</t>
  </si>
  <si>
    <t>Tampa de fo.fo. R1 c/base - padrão Telegoiás</t>
  </si>
  <si>
    <t>COMP. 0085</t>
  </si>
  <si>
    <t>Conector de mediçao bimetálico ref.: tel-561</t>
  </si>
  <si>
    <t>COMP. 0086</t>
  </si>
  <si>
    <t>Conector mini-gar ref.:tel-583</t>
  </si>
  <si>
    <t>COMP. 0087</t>
  </si>
  <si>
    <t>Fixador tipo ômega em latão largura 15mm com furos ∅5,5mm e trava para cabo de cobre 35mm ref.:tel-733</t>
  </si>
  <si>
    <t>Parafuso fenda em aço inox 4,2 x 32mm ref.:tel-5333</t>
  </si>
  <si>
    <t>COMP. 0088</t>
  </si>
  <si>
    <t>COMP. 0089</t>
  </si>
  <si>
    <t>COMP. 0090</t>
  </si>
  <si>
    <t>COMP. 0091</t>
  </si>
  <si>
    <t>COMP. 0092</t>
  </si>
  <si>
    <t>COMP. 0093</t>
  </si>
  <si>
    <t>COMP. 0094</t>
  </si>
  <si>
    <t>Terminal aéreo h=60cm ∅ 3/8" fixação horizontal tel-044</t>
  </si>
  <si>
    <t>Solda exotérmica</t>
  </si>
  <si>
    <t>Rebite tipo pop em alumínio ∅1/4" x 35mm ref.:tel-5335</t>
  </si>
  <si>
    <t>Presilha p/ cabo de cobre 35mm ref.:tel-744</t>
  </si>
  <si>
    <t>Presilha de latão com furo 8mm para cabo de cobre nú nº 35mm² ref. Tel 744 fabricação termotécnica</t>
  </si>
  <si>
    <t>Tubo de poliuretano para vedação</t>
  </si>
  <si>
    <t>21</t>
  </si>
  <si>
    <t>21.01</t>
  </si>
  <si>
    <t>21.02</t>
  </si>
  <si>
    <t>21.03</t>
  </si>
  <si>
    <t>21.04</t>
  </si>
  <si>
    <t>COMP. 0095</t>
  </si>
  <si>
    <t>COMP. 0096</t>
  </si>
  <si>
    <t>COMP. 0097</t>
  </si>
  <si>
    <t>Eletrocalha perfurada com tampa 100x50mm tipo c</t>
  </si>
  <si>
    <t>Suporte vertical 70x96mm</t>
  </si>
  <si>
    <t>Suporte ômega 110x100x38mm</t>
  </si>
  <si>
    <t>COMP. 0098</t>
  </si>
  <si>
    <t>COMP. 0099</t>
  </si>
  <si>
    <t>COMP. 0100</t>
  </si>
  <si>
    <t>COMP. 0101</t>
  </si>
  <si>
    <t>COMP. 0102</t>
  </si>
  <si>
    <t>Curva horizontal 90º com tampa 100x50mm chapa 18</t>
  </si>
  <si>
    <t>Cruzeta (x) reta 90º com tampa 100x50mm chapa 18</t>
  </si>
  <si>
    <t>Cruzeta (x) horizontal 90º com tampa 100x50mm chapa 18</t>
  </si>
  <si>
    <t>Saída horizontal para eletroduto até 2"</t>
  </si>
  <si>
    <t>Eletrocalha lisa tipo u 75x50mm chapa 18</t>
  </si>
  <si>
    <t>COMP. 0103</t>
  </si>
  <si>
    <t>COMP. 0104</t>
  </si>
  <si>
    <t>COMP. 0105</t>
  </si>
  <si>
    <t>COMP. 0106</t>
  </si>
  <si>
    <t>Caixa de passagem em termoplástico, sobrepor, com passa cabos, a prova d'água, ip66, 150x110x70mm, Cemarbox ou similar</t>
  </si>
  <si>
    <t>Curva vertical 90º com tampa 100x50mm chapa 18</t>
  </si>
  <si>
    <t>T vertical 90º com tampa 100x50mm chapa 18</t>
  </si>
  <si>
    <t>T horizontal 90º com tampa 100x50mm chapa 18</t>
  </si>
  <si>
    <t>COMP. 0107</t>
  </si>
  <si>
    <t>070634</t>
  </si>
  <si>
    <t xml:space="preserve">Caixa de passagem - tampa em concreto e=5 cm </t>
  </si>
  <si>
    <t>COMP. 0108</t>
  </si>
  <si>
    <t>Arruela lisa galvan. 3/8"</t>
  </si>
  <si>
    <t>COMP. 0109</t>
  </si>
  <si>
    <t>COMP. 0110</t>
  </si>
  <si>
    <t>Parafuso galvan. Cab. Sext. 3/8"x21/2" rosca total ww</t>
  </si>
  <si>
    <t>Parafuso galvan. Cab. Sext. 3/8"x21/2" rosca soberba ww</t>
  </si>
  <si>
    <t>COMP. 0111</t>
  </si>
  <si>
    <t>COMP. 0112</t>
  </si>
  <si>
    <t>PORCA ZINCADA SEXTAVADA 3/8"</t>
  </si>
  <si>
    <t>Porca zincada sextavada 3/8"</t>
  </si>
  <si>
    <t>SI - 00004342</t>
  </si>
  <si>
    <t>Suporte para fixação de vergalhão rosca total no teto</t>
  </si>
  <si>
    <t>COMP. 0113</t>
  </si>
  <si>
    <t>S - 84379</t>
  </si>
  <si>
    <t>S - 84226</t>
  </si>
  <si>
    <t>Interruptor paralelo com placa - 3 teclas, em caixa de alumínio fundido 4x2"</t>
  </si>
  <si>
    <t>COMP. 0114</t>
  </si>
  <si>
    <t>Interruptor 3 teclas, 2 paralelo e 1 simples, em caixa de alumínio fundido 4x2"</t>
  </si>
  <si>
    <t>COMP. 0115</t>
  </si>
  <si>
    <t>Interruptor automático por presença 220v, 1200w, resistivo</t>
  </si>
  <si>
    <t>COMP. 0116</t>
  </si>
  <si>
    <t xml:space="preserve">Timer digital para instalação em trilho din com 8 programações on off, acionamento manual e automatico contatos (comum, 1nf, 1na) com 15a tensão 220v, conexões em borne.  </t>
  </si>
  <si>
    <t>COMP. 0117</t>
  </si>
  <si>
    <t>Luminária tipo pendente, para lâmpada compacta fluorescente de até 120w, instalação interna. Completa (lâmpada e luminária)</t>
  </si>
  <si>
    <t>COMP. 0118</t>
  </si>
  <si>
    <t>COMP. 0119</t>
  </si>
  <si>
    <t>POSTE DECORATIVO, ALTO PADRÃO, PARA ILUMINAÇÃO EXTERNA, 2,5M</t>
  </si>
  <si>
    <t>S - 83474</t>
  </si>
  <si>
    <t xml:space="preserve">Luminária para lâmpadas vapor metálica, 250w. Montagem em poste de 15 m corpo composto por duas partes produzidas em liga de alumínio injetado sob alta pressão com acabamento pintado.  </t>
  </si>
  <si>
    <t>COMP. 0120</t>
  </si>
  <si>
    <t>Luminária de sobrepor para 2 lâmpadas fluorescentes tubulares de 28w. Corpo em chapa de aço tratada com acabamento em pintura eletrostática epóxi-pó na cor branca. Refletor e aletas parabólicas em alumínio anodizado de alto brilho. Alojamento do reator na cabeceira. Equipada com porta-lâmpada antivibratório em policarbonato, com trava de segurança e proteção contra aquecimento nos contatos. Completa (reator, lâmpada, luminária)</t>
  </si>
  <si>
    <t>COMP. 00121</t>
  </si>
  <si>
    <t>Luminária de embutir para 2 lâmpadas fluorescentes tubulares de 28w. Corpo em chapa de aço tratada com acabamento em pintura eletrostática epóxi-pó na cor branca. Refletor e aletas parabólicas em alumínio anodizado de alto brilho. Alojamento do reator na cabeceira. Equipada com porta-lâmpada antivibratório em policarbonato, com trava de segurança e proteção contra aquecimento nos contatos. Completa (reator, lâmpada, luminária)</t>
  </si>
  <si>
    <t>COMP. 0121</t>
  </si>
  <si>
    <t>Luminária quadrada de sobrepor, para 2 lâmpadas fluorescentes compactas dupla de 13w, 2 pinos. Corpo em chapa de aço tratada com acabamento em pintura letrostática epóxi-pó na cor branca. Refletor em alumínio anodizado de alto brilho. Difusor em acrílico prismático transparente.</t>
  </si>
  <si>
    <t>COMP. 0122</t>
  </si>
  <si>
    <t>COMP. 0123</t>
  </si>
  <si>
    <t>Luminária quadrada de embutir, para 2 lâmpadas fluorescentes compactas dupla de 13w, 2 pinos. Corpo em chapa de aço tratada com acabamento em pintura letrostática epóxi-pó na cor branca. Refletor em alumínio anodizado de alto brilho. Difusor em acrílico prismático transparente.</t>
  </si>
  <si>
    <t>COMP. 0124</t>
  </si>
  <si>
    <t>Luminária com sensor de presença, 26w. Completa lâmpada luminária</t>
  </si>
  <si>
    <t xml:space="preserve">POSTE TELECÔNICO RETO FLANGEADO, PRODUZIDO EM TUBO DE AÇO GALVANIZADO A FOGO. ALTURA ÚTIL DE 12,0M, COM Ø DE 101,6MM NA BASE E Ø 60,3MM NO TOPO. NECESSITA DE 4 CHUMBADORES DE 5/8" - 500MM </t>
  </si>
  <si>
    <t>Quadro elétrico em chapa metálica, com a utilização de trilhos din como suporte dos componentes de configuração, de acordo com a nbr 60439-1, tensão nominal de serviço de até 630v, , ik=25ka, ip-66 com porta fechada e ip-40 com a porta aberta, 480x380x220mm</t>
  </si>
  <si>
    <t>COMP. 0125</t>
  </si>
  <si>
    <t>COMP. 0126</t>
  </si>
  <si>
    <t>COMP. 0127</t>
  </si>
  <si>
    <t>COMP. 0128</t>
  </si>
  <si>
    <t>COMP. 0129</t>
  </si>
  <si>
    <t>Quadro elétrico em chapa metálica, barramento de cobre eletrolítico  25x5mm - isolado com termo retrátil 2mm, tensão nominal de serviço de até 630v, , ik=25ka, ip-66 com porta fechada e ip-40 com a porta aberta, 800x1200x300mm</t>
  </si>
  <si>
    <t>Acessórios para montagem de quadros</t>
  </si>
  <si>
    <t>Quadro elétrico metálico, com a utilização de trilhos din como suporte dos componentes de configuração, de acordo com a nbr 60439-3, tensão nominal de serviço de até 690v, ik=10ka, ip-66 com porta fechada e ip-40 com a porta aberta, numero de filas e execução conforme diagrama unifilar anexo - 550x460x260mm 3 modulos verticais</t>
  </si>
  <si>
    <t>Painel tta (totalmente testado) ip 55, corrente nominal de 800a, ick = 36ka, dimensões 1550x680x300mm. Ref. Legran xl3 800</t>
  </si>
  <si>
    <t>Caixa de equalização de potenciais metálica 40x40cm com  barra de equalização principal – bep</t>
  </si>
  <si>
    <t>COMP. 0130</t>
  </si>
  <si>
    <t>COMP. 0131</t>
  </si>
  <si>
    <t>Estabilizador de tensão trifásico, microcontrolado, potência 60kva, entrada 380v/220, saída 380/220, faixa de estabilização - 15%, conf. Especificações técnicas</t>
  </si>
  <si>
    <t>COMP. 0132</t>
  </si>
  <si>
    <t>COMP. 0133</t>
  </si>
  <si>
    <t>Disjuntor motor mpw16-3-d063, in =  6,3 a; 380/420v; faixa de ajuste da corrente nominal( 4-6,3) a, disparo magnético instantâneo 82a.</t>
  </si>
  <si>
    <t>Disjuntor motor mpw16-3-u010 , in =  10 a; 380/420v; faixa de ajuste da corrente nominal( 6,3-10) a, disparo magnético instantâneo 130a.</t>
  </si>
  <si>
    <t>COMP. 0134</t>
  </si>
  <si>
    <t>Cruzeta de aço galvanizado a fogo, perfil l, 3300x76,2x9,5mm</t>
  </si>
  <si>
    <t>COMP. 0135</t>
  </si>
  <si>
    <t>COMP. 0136</t>
  </si>
  <si>
    <t>COMP. 0137</t>
  </si>
  <si>
    <t>COMP. 0138</t>
  </si>
  <si>
    <t xml:space="preserve">Conjunto de medição tipo horosazonal com fornecimento e instalação incluindo a mureta, veneziana de proteção e todos os acessorios necessários para a mesma. </t>
  </si>
  <si>
    <t>Acessórios diversos (abraçadeiras, buchas, arruelas, conectores, terminais, outros)</t>
  </si>
  <si>
    <t>22</t>
  </si>
  <si>
    <t>22.01</t>
  </si>
  <si>
    <t>22.02</t>
  </si>
  <si>
    <t>22.03</t>
  </si>
  <si>
    <t>22.04</t>
  </si>
  <si>
    <t>22.05</t>
  </si>
  <si>
    <t>22.06</t>
  </si>
  <si>
    <t>22.07</t>
  </si>
  <si>
    <t>22.08</t>
  </si>
  <si>
    <t>22.09</t>
  </si>
  <si>
    <t>22.10</t>
  </si>
  <si>
    <t>22.11</t>
  </si>
  <si>
    <t>COMP. 0139</t>
  </si>
  <si>
    <t>Joelho 90 graus diam. 150mm</t>
  </si>
  <si>
    <t>23</t>
  </si>
  <si>
    <t>23.01</t>
  </si>
  <si>
    <t>23.01.01</t>
  </si>
  <si>
    <t>23.01.02</t>
  </si>
  <si>
    <t>23.01.03</t>
  </si>
  <si>
    <t>23.01.04</t>
  </si>
  <si>
    <t>23.01.05</t>
  </si>
  <si>
    <t>23.01.06</t>
  </si>
  <si>
    <t>23.01.07</t>
  </si>
  <si>
    <t>23.01.08</t>
  </si>
  <si>
    <t>23.01.09</t>
  </si>
  <si>
    <t>23.02</t>
  </si>
  <si>
    <t>23.02.01</t>
  </si>
  <si>
    <t>23.02.02</t>
  </si>
  <si>
    <t>23.02.03</t>
  </si>
  <si>
    <t>23.02.04</t>
  </si>
  <si>
    <t>23.02.05</t>
  </si>
  <si>
    <t>23.02.06</t>
  </si>
  <si>
    <t>23.02.07</t>
  </si>
  <si>
    <t>23.02.08</t>
  </si>
  <si>
    <t>23.02.09</t>
  </si>
  <si>
    <t>23.03</t>
  </si>
  <si>
    <t>23.03.01</t>
  </si>
  <si>
    <t>COMP. 0140</t>
  </si>
  <si>
    <t>COMP. 0141</t>
  </si>
  <si>
    <t>COMP. 0142</t>
  </si>
  <si>
    <t>COMP. 0143</t>
  </si>
  <si>
    <t>COMP. 0144</t>
  </si>
  <si>
    <t>COMP. 0145</t>
  </si>
  <si>
    <t>COMP. 0146</t>
  </si>
  <si>
    <t>COMP. 0147</t>
  </si>
  <si>
    <t>COMP. 0148</t>
  </si>
  <si>
    <t>COMP. 0149</t>
  </si>
  <si>
    <t xml:space="preserve">Condicionador de ar tipo split-system hiwall com condensação remota a ar - compressor inverter e gás refrigerante r410a - capacidade nominal: 9.000 btu/h </t>
  </si>
  <si>
    <t xml:space="preserve">Condicionador de ar tipo split-system hiwall com condensação remota a ar - compressor inverter e gás refrigerante r410a - capacidade nominal: 12.000 btu/h </t>
  </si>
  <si>
    <t xml:space="preserve">Condicionador de ar tipo split-system hiwall com condensação remota a ar - compressor inverter e gás refrigerante r410a - capacidade nominal: 18.000 btu/h </t>
  </si>
  <si>
    <t xml:space="preserve">Condicionador de ar tipo split-system hiwall com condensação remota a ar - compressor inverter e gás refrigerante r410a - capacidade nominal: 22.000 btu/h </t>
  </si>
  <si>
    <t>Ventilador axial em linha para instalação acima de forro - vazão: 150 m3 / h - p.e.e: 10 mmca</t>
  </si>
  <si>
    <t>Difusor com registro regulador de vazão - ø100mm</t>
  </si>
  <si>
    <t>Grelha externa redonda e fixa para captação de ar  - ø100mm</t>
  </si>
  <si>
    <t>Caixa de filtragem para tomada de ar externo -  ø100mm</t>
  </si>
  <si>
    <t>COMP. 0150</t>
  </si>
  <si>
    <t>Tubulação rede frigorigena em cobre isolada termicamente instalada com suportes e interligação elétrica - ls = ø3/8" le = ø1/4"</t>
  </si>
  <si>
    <t>Tubulação rede frigorigena em cobre isolada termicamente instalada com suportes e interligação elétrica - ls = ø1/2" le = ø1/4"</t>
  </si>
  <si>
    <t>Tubulação rede frigorigena em cobre isolada termicamente instalada com suportes e interligação elétrica - ls = ø5/8" le = ø3/8"</t>
  </si>
  <si>
    <t>COMP. 0151</t>
  </si>
  <si>
    <t>ELEVADOR</t>
  </si>
  <si>
    <t>MASTROS PARA BANDEIRAS EM  FERRO GALVANIZADO (ASSENTADOS/PINTADOS) -  3UN</t>
  </si>
  <si>
    <t>ABRIGO P/ MANGUEIRA 60X90X17 CM</t>
  </si>
  <si>
    <t>ACIONADOR DA BOMBA DE INCÊNDIO TIPO BOTOEIRA LIGA E DESLIGA</t>
  </si>
  <si>
    <t xml:space="preserve">ACIONADOR DE BOMBA DE INCÊNDIO </t>
  </si>
  <si>
    <t>ACIONADOR DO ALARME TIPO BOTOEIRA</t>
  </si>
  <si>
    <t>ADAPATADOR L/R  75 MM X ∅ 2 1/2"</t>
  </si>
  <si>
    <t>ADAPTADOR ∅ 2.1/2" REF. x ENGATE RÁPIDO ∅1.1/2"</t>
  </si>
  <si>
    <t>AVISADOR TIPO SONORO - SIRENE DE INCÊNDIO</t>
  </si>
  <si>
    <t>AVISADOR TIPO SONORO E LUMINOSO SIRENE DE INCÊNDIO</t>
  </si>
  <si>
    <t>CENTRAL DE DETECÇÃO E ALARME DE INCÊNDIO ENDEREÇAVEL</t>
  </si>
  <si>
    <t xml:space="preserve">CONJUNTO MOTOR- BOMBA DE VAZÃO = 24,00 M3/H, ALTURA MANOMÉTRICA ADOTADA Hm = 67 m E  POTÊNCIA 10,0 CV </t>
  </si>
  <si>
    <t>DETECTOR DE FUMAÇA PONTUAL</t>
  </si>
  <si>
    <t>ESGUICHO REGULÁVEL,  DIÂMETRO DE 40 mm</t>
  </si>
  <si>
    <t xml:space="preserve">EXTINTOR PORTÁTIL COM CARGA DE DIÓXIDO DE CARBONO CAP. = 5 B:C </t>
  </si>
  <si>
    <t>EXTINTOR PORTÁTIL COM CARGA DE PÓ "BC" CAPACIDADE = 20 B:C</t>
  </si>
  <si>
    <t>EXTINTOR PORTÁTIL: COM CARGA DE PÓ ABC CAPACIDADE = 2A/20 B:C</t>
  </si>
  <si>
    <t xml:space="preserve">JOELHO 90º  DE AÇO GALVANIZADO DE  2 1/2 " </t>
  </si>
  <si>
    <t>JOELHO 90º AÇO GALVANIZADO 1 ¼"</t>
  </si>
  <si>
    <t>JOELHO 90º AÇO GALVANIZADO 1"</t>
  </si>
  <si>
    <t xml:space="preserve">LUVA SIMPLES DE AÇO GALVANIZADO DE  2 1/2" </t>
  </si>
  <si>
    <t>MANGUEIRA DE FIBRA SINTÉTICA OU VEGETAL COM REVESTIMENTO INTERNO DE BORRACHA, DIÂMETRO DE 40 mm COMPRIMENTO 15 m, UNIÕES DE ENGATE RÁPIDO MONTADA EM CESTO BALCULANTE</t>
  </si>
  <si>
    <t xml:space="preserve">MANÔMETRO COM LEITURA ENTRE 0,5 KG/CM2 E 5,0 KG/CM2 </t>
  </si>
  <si>
    <t>NIPLE DUPLO DE AÇO GALV., DIÂMETRO DE 2.1/2"</t>
  </si>
  <si>
    <t>PLACA DE SINALIZAÇÃO DE EMERGÊNCIA CÓDIGO S1</t>
  </si>
  <si>
    <t>PLACA DE SINALIZAÇÃO DE EMERGÊNCIA CÓDIGO S17</t>
  </si>
  <si>
    <t>PLACA DE SINALIZAÇÃO DE EMERGÊNCIA CÓDIGO S3</t>
  </si>
  <si>
    <t xml:space="preserve">PRESSOSTATO C/ PARTIDA  A 20 PSI </t>
  </si>
  <si>
    <t>REGISTRO GAVETA BRUTO DE AÇO CARBONO 1"</t>
  </si>
  <si>
    <t xml:space="preserve">REGISTRO GAVETA BRUTO DE AÇO CARBONO 2 1/2" </t>
  </si>
  <si>
    <t>REGISTRO GLOBO ANGULAR 45° x 2.1/2" AÇO GALV.</t>
  </si>
  <si>
    <t>SUPORTE DE FIXAÇÃO NA LAJE</t>
  </si>
  <si>
    <t>TAMPAO - 2.1/2"</t>
  </si>
  <si>
    <t xml:space="preserve">TANQUE DE PRESSÃO DE 10 LITROS </t>
  </si>
  <si>
    <t xml:space="preserve">TE DE REDUÇÃO DE AÇO GALVANIZADO DE  2 1/2"  X 1 ¼" </t>
  </si>
  <si>
    <t xml:space="preserve">TE DE REDUÇÃO DE AÇO GALVANIZADO DE  2 1/2"  X 1" </t>
  </si>
  <si>
    <t xml:space="preserve">TE DE REDUÇÃO DE AÇO GALVANIZADO DE 1 1/4"x1" </t>
  </si>
  <si>
    <t>TE RETO DE AÇO GALVANIZADO DE  2 1/2 "</t>
  </si>
  <si>
    <t xml:space="preserve">TUBO DE AÇO GALVANIZADO 1 1/4 " </t>
  </si>
  <si>
    <t xml:space="preserve">TUBO DE AÇO GALVANIZADO DE  1" </t>
  </si>
  <si>
    <t>TUBO DE AÇO GALVANIZADO DE  2 1/2"</t>
  </si>
  <si>
    <t xml:space="preserve">TUBO DE PVC PBA CLASSE 20 DE 75 MM </t>
  </si>
  <si>
    <t>UNIÃO DE AÇO GALVANIZADO C/ ASSENTO DE FERRO CÔNICO LONGO</t>
  </si>
  <si>
    <t>VÁLVULA DE FLUXO DE 1"</t>
  </si>
  <si>
    <t>VALVULA DE RETENCAO HORIZONTAL - 2.1/2"</t>
  </si>
  <si>
    <t xml:space="preserve">VÁLVULA DE RETENÇÃO VERTICAL DE 2 1/2" </t>
  </si>
  <si>
    <t>COMP. 0152</t>
  </si>
  <si>
    <t>COMP. 0153</t>
  </si>
  <si>
    <t>COMP. 0154</t>
  </si>
  <si>
    <t>Acionador da bomba de incêndio tipo botoeira liga e desliga</t>
  </si>
  <si>
    <t xml:space="preserve">Acionador de bomba de incêndio </t>
  </si>
  <si>
    <t>Acionador do alarme tipo botoeira</t>
  </si>
  <si>
    <t>COMP. 0155</t>
  </si>
  <si>
    <t>COMP. 0156</t>
  </si>
  <si>
    <t>COMP. 0157</t>
  </si>
  <si>
    <t>COMP. 0158</t>
  </si>
  <si>
    <t>COMP. 0159</t>
  </si>
  <si>
    <t>Detector de fumaça pontual</t>
  </si>
  <si>
    <t xml:space="preserve">Conjunto motor- bomba de vazão = 24,00 m3/h, altura manométrica adotada hm = 67 m e  potência 10,0 cv </t>
  </si>
  <si>
    <t>Central de detecção e alarme de incêndio endereçavel</t>
  </si>
  <si>
    <t>Avisador tipo sonoro e luminoso sirene de incêndio</t>
  </si>
  <si>
    <t>Avisador tipo sonoro - sirene de incêndio</t>
  </si>
  <si>
    <t>I-0011</t>
  </si>
  <si>
    <t>SI - 72302</t>
  </si>
  <si>
    <t>SI - 72298</t>
  </si>
  <si>
    <t>SI - 72615</t>
  </si>
  <si>
    <t>LUMINÁRIA DE EMERGÊNCIA</t>
  </si>
  <si>
    <t>COMP. 0160</t>
  </si>
  <si>
    <t>COMP. 0161</t>
  </si>
  <si>
    <t>COMP. 0162</t>
  </si>
  <si>
    <t>COMP. 0163</t>
  </si>
  <si>
    <t>Luminária de emergência</t>
  </si>
  <si>
    <t>Placa de sinalização de emergência código s3</t>
  </si>
  <si>
    <t>Placa de sinalização de emergência código s17</t>
  </si>
  <si>
    <t>Placa de sinalização de emergência código s1</t>
  </si>
  <si>
    <t>COMP. 0164</t>
  </si>
  <si>
    <t>COMP. 0165</t>
  </si>
  <si>
    <t>COMP. 0166</t>
  </si>
  <si>
    <t xml:space="preserve">Te de redução de aço galvanizado de 1 1/4"x1" </t>
  </si>
  <si>
    <t xml:space="preserve">Te de redução de aço galvanizado de  2 1/2"  x 1" </t>
  </si>
  <si>
    <t xml:space="preserve">Te de redução de aço galvanizado de  2 1/2"  x 1 ¼" </t>
  </si>
  <si>
    <t>q</t>
  </si>
  <si>
    <t>SI - 00006306</t>
  </si>
  <si>
    <t>SI - 00006307</t>
  </si>
  <si>
    <t>S - 72715</t>
  </si>
  <si>
    <t>SI - 72478</t>
  </si>
  <si>
    <t>Gás (GLP)</t>
  </si>
  <si>
    <t>REGULADOR TIPO FRG 45 C/MANÔMETRO DPV</t>
  </si>
  <si>
    <t>TUBO GALVANIZADO DIN 2440 DE 1/2"</t>
  </si>
  <si>
    <t>TUBO DE AÇO PRETO S/C 3/4"</t>
  </si>
  <si>
    <t>COTOVELO 300 PSI 1/2"</t>
  </si>
  <si>
    <t>TE PRETO 90º 3/4" NPT 300 LBS</t>
  </si>
  <si>
    <t>LUVA GALVANIZADO DE REDUÇÃO 3/4" X 1/2" (GÁS)</t>
  </si>
  <si>
    <t>UNIÃO S/BRONZE PRETA 3/4" NPT 300 LBS</t>
  </si>
  <si>
    <t>VÁLVULA ESFERICA LATÃO 3/4"</t>
  </si>
  <si>
    <t>VALVULA DE RETENÇÃO LATÃO 1/2" X 7/16" NPT</t>
  </si>
  <si>
    <t>NIPLE DUPLO 300 PSI 3/4"</t>
  </si>
  <si>
    <t>NIPLE DE LATÃO DE 3/4"  NPT X 1/4" NPT</t>
  </si>
  <si>
    <t>BUCHA RED.NPT DE 3/4" X 1/2" 300 LBS</t>
  </si>
  <si>
    <t>BUCHA RED.M/F PRETA 3/4" X 1/2" NPT 300 LBS</t>
  </si>
  <si>
    <t>TAMPÃO 300 PSI PRETO 3/4"</t>
  </si>
  <si>
    <t>MANGOTE FLEXIVEL PRETO 7/8 " X 7/16" - 500 MM</t>
  </si>
  <si>
    <t>BRAÇADEIRA METALICA TIPO "D" DIAM. 3/4"</t>
  </si>
  <si>
    <t>SUPORTE PARA COLETOR</t>
  </si>
  <si>
    <t>CENTRAL DE GÁS PADRÃO AGETOP SEM INSTALAÇÕES (1+1 CILIND.45 KG)</t>
  </si>
  <si>
    <t>TOTAL DO ORÇAMENTO</t>
  </si>
  <si>
    <t>BDI :</t>
  </si>
  <si>
    <t>TOTAL GERAL DO ORÇAMENTO</t>
  </si>
  <si>
    <t>ORÇAMENTO DETALHADO</t>
  </si>
  <si>
    <t>ORÇAMENTO                                                                                                                                                                                                                                                                                                                  RESUMO</t>
  </si>
  <si>
    <t>VALOR   SEM  BDI</t>
  </si>
  <si>
    <t>Dias   Corridos</t>
  </si>
  <si>
    <t>ITEM</t>
  </si>
  <si>
    <t>DESCRIÇÃO</t>
  </si>
  <si>
    <t>0 - 30</t>
  </si>
  <si>
    <t xml:space="preserve">30 - 60 </t>
  </si>
  <si>
    <t>60 - 90</t>
  </si>
  <si>
    <t>90 - 120</t>
  </si>
  <si>
    <t>120 - 150</t>
  </si>
  <si>
    <t>150 - 180</t>
  </si>
  <si>
    <t>180 - 210</t>
  </si>
  <si>
    <t>210 - 240</t>
  </si>
  <si>
    <t>240 - 270</t>
  </si>
  <si>
    <t>270 - 300</t>
  </si>
  <si>
    <t>300 - 330</t>
  </si>
  <si>
    <t>330 - 360</t>
  </si>
  <si>
    <t>SERVICO</t>
  </si>
  <si>
    <t>DIAS</t>
  </si>
  <si>
    <t>R$</t>
  </si>
  <si>
    <t>XXXXXX</t>
  </si>
  <si>
    <t>XXXXXXX</t>
  </si>
  <si>
    <t>TOTAIS  SIMPLES</t>
  </si>
  <si>
    <t>TOTAIS  ACUMULADOS</t>
  </si>
  <si>
    <t>CRONOGRAMA FÍSICO-FINANCEIRO</t>
  </si>
  <si>
    <t>DATA:</t>
  </si>
  <si>
    <t>PRAZO (MESES):</t>
  </si>
  <si>
    <t>Corpo de Bombeiros Militar do Estado de Goiás</t>
  </si>
  <si>
    <t>Construção do Comando Geral do CBM-GO</t>
  </si>
  <si>
    <t>Avenida C 206 com Av. c 198 com Av. C 231, Quadra: Área / Lote:Área , Jd. América, Goiânia-GO</t>
  </si>
  <si>
    <t>CURVA ABC DE SERVIÇOS</t>
  </si>
  <si>
    <t>Valor do Serviço</t>
  </si>
  <si>
    <t>TOTAL GERAL SEM BDI</t>
  </si>
  <si>
    <t>01.05</t>
  </si>
  <si>
    <t>01.06</t>
  </si>
  <si>
    <t>01.07</t>
  </si>
  <si>
    <t>01.08</t>
  </si>
  <si>
    <t>01.09</t>
  </si>
  <si>
    <t>01.10</t>
  </si>
  <si>
    <t>01.11</t>
  </si>
  <si>
    <t>01.12</t>
  </si>
  <si>
    <t>01.13</t>
  </si>
  <si>
    <t>TRANSPORTES</t>
  </si>
  <si>
    <t>SERVIÇO EM TERRA</t>
  </si>
  <si>
    <t>FUNDAÇÕES E SONDAGENS</t>
  </si>
  <si>
    <t>04.02</t>
  </si>
  <si>
    <t>04.03</t>
  </si>
  <si>
    <t>04.04</t>
  </si>
  <si>
    <t>04.05</t>
  </si>
  <si>
    <t>04.06</t>
  </si>
  <si>
    <t>04.07</t>
  </si>
  <si>
    <t>04.08</t>
  </si>
  <si>
    <t>04.09</t>
  </si>
  <si>
    <t>04.10</t>
  </si>
  <si>
    <t>04.11</t>
  </si>
  <si>
    <t>04.12</t>
  </si>
  <si>
    <t>04.13</t>
  </si>
  <si>
    <t>04.14</t>
  </si>
  <si>
    <t>04.15</t>
  </si>
  <si>
    <t>04.16</t>
  </si>
  <si>
    <t>04.17</t>
  </si>
  <si>
    <t>04.18</t>
  </si>
  <si>
    <t>04.19</t>
  </si>
  <si>
    <t>04.20</t>
  </si>
  <si>
    <t>CONCR.USINADO BOMBEAVEL FCK=25 MPA (OB.CIVIS) (BLOCOS)</t>
  </si>
  <si>
    <t xml:space="preserve">ESTRUTURA </t>
  </si>
  <si>
    <t>CONCR.USINADO BOMBEAVEL FCK=30 MPA (OB.CIVIS)</t>
  </si>
  <si>
    <t>INST. ELÉT./TELEFÔNICA/CABEAMENTO ESTRUTURADO</t>
  </si>
  <si>
    <t>06.01.04</t>
  </si>
  <si>
    <t>06.01.05</t>
  </si>
  <si>
    <t>06.01.06</t>
  </si>
  <si>
    <t>06.01.07</t>
  </si>
  <si>
    <t>06.01.08</t>
  </si>
  <si>
    <t>06.01.09</t>
  </si>
  <si>
    <t>06.01.10</t>
  </si>
  <si>
    <t>06.01.11</t>
  </si>
  <si>
    <t>06.01.12</t>
  </si>
  <si>
    <t>06.01.13</t>
  </si>
  <si>
    <t>06.01.14</t>
  </si>
  <si>
    <t>06.01.15</t>
  </si>
  <si>
    <t>06.01.16</t>
  </si>
  <si>
    <t>06.01.17</t>
  </si>
  <si>
    <t>06.01.18</t>
  </si>
  <si>
    <t>06.01.19</t>
  </si>
  <si>
    <t>06.01.20</t>
  </si>
  <si>
    <t>06.01.21</t>
  </si>
  <si>
    <t>06.01.22</t>
  </si>
  <si>
    <t>06.01.23</t>
  </si>
  <si>
    <t>06.01.24</t>
  </si>
  <si>
    <t>06.01.25</t>
  </si>
  <si>
    <t>06.01.26</t>
  </si>
  <si>
    <t>06.01.27</t>
  </si>
  <si>
    <t>06.01.28</t>
  </si>
  <si>
    <t>06.01.29</t>
  </si>
  <si>
    <t>06.01.30</t>
  </si>
  <si>
    <t>06.01.31</t>
  </si>
  <si>
    <t>06.01.32</t>
  </si>
  <si>
    <t>06.01.33</t>
  </si>
  <si>
    <t>06.01.34</t>
  </si>
  <si>
    <t>Cabeamento Estruturado</t>
  </si>
  <si>
    <t xml:space="preserve">CFTV / Sonorização </t>
  </si>
  <si>
    <t>06.01.35</t>
  </si>
  <si>
    <t>CABO FLEXIVEL PARALELO 2 X 1,5 MM2</t>
  </si>
  <si>
    <t>06.01.36</t>
  </si>
  <si>
    <t>06.01.37</t>
  </si>
  <si>
    <t>06.01.38</t>
  </si>
  <si>
    <t xml:space="preserve">PATCH CORD CATEGORIA 6, FLEXÍVEL, CERTIFICADO EM FÁBRICA - 2,0M </t>
  </si>
  <si>
    <t>CAIXA PASSAGEM 35X60X50 FUNDO DE CONC.(P/TAMPA R1)</t>
  </si>
  <si>
    <t>TAMPA DE Fo.Fo. R1 C/BASE - PADRAO TELEGOIAS</t>
  </si>
  <si>
    <t>06.02.03</t>
  </si>
  <si>
    <t>06.02.04</t>
  </si>
  <si>
    <t>06.02.05</t>
  </si>
  <si>
    <t>06.02.06</t>
  </si>
  <si>
    <t>06.02.07</t>
  </si>
  <si>
    <t>06.02.08</t>
  </si>
  <si>
    <t>06.02.09</t>
  </si>
  <si>
    <t>06.02.10</t>
  </si>
  <si>
    <t>06.02.11</t>
  </si>
  <si>
    <t>06.02.12</t>
  </si>
  <si>
    <t>06.02.13</t>
  </si>
  <si>
    <t>06.02.14</t>
  </si>
  <si>
    <t>06.02.15</t>
  </si>
  <si>
    <t>06.02.16</t>
  </si>
  <si>
    <t>06.02.17</t>
  </si>
  <si>
    <t>06.02.18</t>
  </si>
  <si>
    <t>06.02.19</t>
  </si>
  <si>
    <t>06.02.20</t>
  </si>
  <si>
    <t>06.02.21</t>
  </si>
  <si>
    <t>06.02.22</t>
  </si>
  <si>
    <t>06.02.23</t>
  </si>
  <si>
    <t>06.02.24</t>
  </si>
  <si>
    <t>06.02.25</t>
  </si>
  <si>
    <t>06.02.26</t>
  </si>
  <si>
    <t>06.02.27</t>
  </si>
  <si>
    <t>06.02.28</t>
  </si>
  <si>
    <t>06.02.29</t>
  </si>
  <si>
    <t>06.02.30</t>
  </si>
  <si>
    <t>06.02.31</t>
  </si>
  <si>
    <t>06.02.32</t>
  </si>
  <si>
    <t>06.02.33</t>
  </si>
  <si>
    <t>06.02.34</t>
  </si>
  <si>
    <t>06.02.35</t>
  </si>
  <si>
    <t>06.02.36</t>
  </si>
  <si>
    <t>06.02.37</t>
  </si>
  <si>
    <t>06.02.38</t>
  </si>
  <si>
    <t>06.02.39</t>
  </si>
  <si>
    <t>06.02.40</t>
  </si>
  <si>
    <t>06.02.41</t>
  </si>
  <si>
    <t>06.02.42</t>
  </si>
  <si>
    <t>06.02.43</t>
  </si>
  <si>
    <t>06.02.44</t>
  </si>
  <si>
    <t>06.02.45</t>
  </si>
  <si>
    <t>06.02.46</t>
  </si>
  <si>
    <t>06.02.47</t>
  </si>
  <si>
    <t>06.02.48</t>
  </si>
  <si>
    <t>06.02.49</t>
  </si>
  <si>
    <t>06.02.50</t>
  </si>
  <si>
    <t>06.02.51</t>
  </si>
  <si>
    <t>06.02.52</t>
  </si>
  <si>
    <t>06.02.53</t>
  </si>
  <si>
    <t>06.02.54</t>
  </si>
  <si>
    <t>06.02.55</t>
  </si>
  <si>
    <t>06.02.56</t>
  </si>
  <si>
    <t>06.02.57</t>
  </si>
  <si>
    <t>06.02.58</t>
  </si>
  <si>
    <t>06.02.59</t>
  </si>
  <si>
    <t>06.02.60</t>
  </si>
  <si>
    <t>06.02.61</t>
  </si>
  <si>
    <t>06.02.62</t>
  </si>
  <si>
    <t>06.02.63</t>
  </si>
  <si>
    <t>06.02.64</t>
  </si>
  <si>
    <t>06.02.65</t>
  </si>
  <si>
    <t>06.02.66</t>
  </si>
  <si>
    <t>06.02.67</t>
  </si>
  <si>
    <t>06.02.68</t>
  </si>
  <si>
    <t>06.03.02</t>
  </si>
  <si>
    <t>06.03.03</t>
  </si>
  <si>
    <t>06.03.04</t>
  </si>
  <si>
    <t>06.03.05</t>
  </si>
  <si>
    <t>06.03.06</t>
  </si>
  <si>
    <t>06.03.07</t>
  </si>
  <si>
    <t>06.03.08</t>
  </si>
  <si>
    <t>06.03.09</t>
  </si>
  <si>
    <t>06.03.10</t>
  </si>
  <si>
    <t>06.03.11</t>
  </si>
  <si>
    <t>06.03.12</t>
  </si>
  <si>
    <t>06.03.13</t>
  </si>
  <si>
    <t>06.03.14</t>
  </si>
  <si>
    <t>06.03.15</t>
  </si>
  <si>
    <t>06.03.16</t>
  </si>
  <si>
    <t>06.03.17</t>
  </si>
  <si>
    <t>06.03.18</t>
  </si>
  <si>
    <t>06.03.19</t>
  </si>
  <si>
    <t>06.03.20</t>
  </si>
  <si>
    <t>06.03.21</t>
  </si>
  <si>
    <t>06.03.22</t>
  </si>
  <si>
    <t>06.03.23</t>
  </si>
  <si>
    <t>06.03.24</t>
  </si>
  <si>
    <t>06.03.25</t>
  </si>
  <si>
    <t>DISJUNTOR UNIPOLAR TERMOMAGNÉTICO - NORMA DIN, 25 A</t>
  </si>
  <si>
    <t>DISJUNTOR TRIPOLAR TERMOMAGNÉTICO - NORMA DIN, 50A</t>
  </si>
  <si>
    <t>DISJUNTOR TRIPOLAR TERMOMAGNÉTICO - NORMA DIN, 90 A</t>
  </si>
  <si>
    <t>NIPLE DUPLO FERRO GALVANIZADO 4"</t>
  </si>
  <si>
    <t>TRAFO 500KVA, 13,8KV/380V</t>
  </si>
  <si>
    <t>DISJUNTOR CAIXA MOLDADA TRIPOLAR TERMOMAGNÉTICO IN= 175A</t>
  </si>
  <si>
    <t>DISJUNTOR CAIXA MOLDADA TRIPOLAR TERMOMAGNÉTICO IN= 800A</t>
  </si>
  <si>
    <t>COMP. 0167</t>
  </si>
  <si>
    <t>Disjunto em caixa moldad tripolar termomagnético IN= 800 A</t>
  </si>
  <si>
    <t>LUMINÁRIA TIPO INDUSTRIAL, SOBREPOR, PARA 1 LÂMPADA VAPOR METÁLICO 150 W, COMPLETA, ILUMINAÇÃO GUARITA</t>
  </si>
  <si>
    <t>LUMINÁRIA TIPO PROJETOR, VAPOR METÁLICO, 150W, PARA ILUMINAÇÃO DE JARDIM</t>
  </si>
  <si>
    <t xml:space="preserve">Luminária tipo projetor para 1 lâmpada vapor metálico 150 w, completa, </t>
  </si>
  <si>
    <t>COMP. 0168</t>
  </si>
  <si>
    <t>Luminária tipo industrial, sobrepor, para 1 lâmpada vapor metálico 150 w, completa, iluminação guarita</t>
  </si>
  <si>
    <t xml:space="preserve">LUMINÁRIA PARA LÂMPADAS VAPOR METÁLICA, 250W. MONTAGEM EM POSTE DE 8 M CORPO COMPOSTO POR DUAS PARTES PRODUZIDAS EM LIGA DE ALUMÍNIO INJETADO SOB ALTA PRESSÃO COM ACABAMENTO PINTADO.  </t>
  </si>
  <si>
    <t>COMP. 0169</t>
  </si>
  <si>
    <t xml:space="preserve">Luminária para lâmpadas vapor metálica, 250w. Montagem em poste de 8 m corpo composto por duas partes produzidas em liga de alumínio injetado sob alta pressão com acabamento pintado.  </t>
  </si>
  <si>
    <t>COMP. 0170</t>
  </si>
  <si>
    <t>COMP. 0171</t>
  </si>
  <si>
    <t>LUMINÁRIA DE EMERGÊNCIA, LÂMPADA FLUORESCENTE, AUTONOMIA DE 3 HORAS</t>
  </si>
  <si>
    <t>Luminária de emergência, lâmpada fluorescente, autonomia de 3 horas</t>
  </si>
  <si>
    <t>LUMINÁRIA LED 58W, ILUMINAÇÃO DA FACHADA, REF. EW GRAZE POWERCORE, PHILIPS</t>
  </si>
  <si>
    <t>Luminária led 58w, iluminação da fachada, ref. Ew graze powercore, Philips</t>
  </si>
  <si>
    <t>COMP. 0172</t>
  </si>
  <si>
    <t xml:space="preserve">POSTE TELECÔNICO RETO FLANGEADO, PRODUZIDO EM TUBO DE AÇO GALVANIZADO A FOGO. ALTURA ÚTIL DE 7,0M, COM Ø DE 101,6MM NA BASE E Ø 60,3MM NO TOPO. NECESSITA DE 4 CHUMBADORES DE 5/8" - 500MM </t>
  </si>
  <si>
    <t>06.04.02</t>
  </si>
  <si>
    <t>06.04.03</t>
  </si>
  <si>
    <t>06.04.04</t>
  </si>
  <si>
    <t>06.04.05</t>
  </si>
  <si>
    <t>06.04.06</t>
  </si>
  <si>
    <t>06.04.07</t>
  </si>
  <si>
    <t>06.04.08</t>
  </si>
  <si>
    <t>06.04.09</t>
  </si>
  <si>
    <t>06.04.10</t>
  </si>
  <si>
    <t>06.04.11</t>
  </si>
  <si>
    <t>06.04.12</t>
  </si>
  <si>
    <t>06.04.13</t>
  </si>
  <si>
    <t>06.04.14</t>
  </si>
  <si>
    <t>06.04.15</t>
  </si>
  <si>
    <t>06.04.16</t>
  </si>
  <si>
    <t>06.04.17</t>
  </si>
  <si>
    <t>06.04.18</t>
  </si>
  <si>
    <t>06.04.19</t>
  </si>
  <si>
    <t>06.04.20</t>
  </si>
  <si>
    <t>06.04.21</t>
  </si>
  <si>
    <t>06.04.22</t>
  </si>
  <si>
    <t>06.04.23</t>
  </si>
  <si>
    <t>06.04.24</t>
  </si>
  <si>
    <t>06.04.25</t>
  </si>
  <si>
    <t>06.04.26</t>
  </si>
  <si>
    <t>06.04.27</t>
  </si>
  <si>
    <t>06.04.28</t>
  </si>
  <si>
    <t>06.04.29</t>
  </si>
  <si>
    <t>06.04.30</t>
  </si>
  <si>
    <t>06.04.31</t>
  </si>
  <si>
    <t>06.04.32</t>
  </si>
  <si>
    <t>06.04.33</t>
  </si>
  <si>
    <t>06.04.34</t>
  </si>
  <si>
    <t>06.04.35</t>
  </si>
  <si>
    <t>06.04.36</t>
  </si>
  <si>
    <t>06.04.37</t>
  </si>
  <si>
    <t>06.04.38</t>
  </si>
  <si>
    <t>06.04.39</t>
  </si>
  <si>
    <t>06.04.40</t>
  </si>
  <si>
    <t>06.04.41</t>
  </si>
  <si>
    <t>06.04.42</t>
  </si>
  <si>
    <t>06.04.43</t>
  </si>
  <si>
    <t>06.04.44</t>
  </si>
  <si>
    <t>06.04.45</t>
  </si>
  <si>
    <t>06.04.46</t>
  </si>
  <si>
    <t>06.04.47</t>
  </si>
  <si>
    <t>06.04.48</t>
  </si>
  <si>
    <t>06.04.49</t>
  </si>
  <si>
    <t>06.04.50</t>
  </si>
  <si>
    <t>06.04.51</t>
  </si>
  <si>
    <t>06.04.52</t>
  </si>
  <si>
    <t>06.04.53</t>
  </si>
  <si>
    <t>06.04.54</t>
  </si>
  <si>
    <t>06.04.55</t>
  </si>
  <si>
    <t>06.04.56</t>
  </si>
  <si>
    <t>06.04.57</t>
  </si>
  <si>
    <t>06.04.58</t>
  </si>
  <si>
    <t>06.04.59</t>
  </si>
  <si>
    <t>06.04.60</t>
  </si>
  <si>
    <t>06.04.61</t>
  </si>
  <si>
    <t>06.04.62</t>
  </si>
  <si>
    <t>06.04.63</t>
  </si>
  <si>
    <t>06.04.64</t>
  </si>
  <si>
    <t>06.04.65</t>
  </si>
  <si>
    <t>06.04.66</t>
  </si>
  <si>
    <t>06.04.67</t>
  </si>
  <si>
    <t>06.04.68</t>
  </si>
  <si>
    <t>06.04.69</t>
  </si>
  <si>
    <t>06.04.70</t>
  </si>
  <si>
    <t>06.04.71</t>
  </si>
  <si>
    <t>06.04.72</t>
  </si>
  <si>
    <t>06.04.73</t>
  </si>
  <si>
    <t>06.04.74</t>
  </si>
  <si>
    <t>06.04.75</t>
  </si>
  <si>
    <t>06.04.76</t>
  </si>
  <si>
    <t>06.04.77</t>
  </si>
  <si>
    <t>06.04.78</t>
  </si>
  <si>
    <t>06.04.79</t>
  </si>
  <si>
    <t>06.04.80</t>
  </si>
  <si>
    <t>06.04.81</t>
  </si>
  <si>
    <t>06.04.82</t>
  </si>
  <si>
    <t>06.04.83</t>
  </si>
  <si>
    <t>06.04.84</t>
  </si>
  <si>
    <t>06.04.85</t>
  </si>
  <si>
    <t>06.04.86</t>
  </si>
  <si>
    <t>06.04.87</t>
  </si>
  <si>
    <t>06.04.88</t>
  </si>
  <si>
    <t>06.04.89</t>
  </si>
  <si>
    <t>06.04.90</t>
  </si>
  <si>
    <t>06.04.91</t>
  </si>
  <si>
    <t>06.04.92</t>
  </si>
  <si>
    <t>06.04.93</t>
  </si>
  <si>
    <t>06.04.94</t>
  </si>
  <si>
    <t>06.04.95</t>
  </si>
  <si>
    <t>06.04.96</t>
  </si>
  <si>
    <t>06.04.97</t>
  </si>
  <si>
    <t>06.04.98</t>
  </si>
  <si>
    <t>06.04.99</t>
  </si>
  <si>
    <t>06.04.100</t>
  </si>
  <si>
    <t>06.04.101</t>
  </si>
  <si>
    <t>06.04.102</t>
  </si>
  <si>
    <t>06.04.103</t>
  </si>
  <si>
    <t>06.04.104</t>
  </si>
  <si>
    <t>06.04.105</t>
  </si>
  <si>
    <t>06.04.106</t>
  </si>
  <si>
    <t>06.04.107</t>
  </si>
  <si>
    <t>06.04.108</t>
  </si>
  <si>
    <t>06.04.109</t>
  </si>
  <si>
    <t>06.04.110</t>
  </si>
  <si>
    <t>06.04.111</t>
  </si>
  <si>
    <t>06.04.112</t>
  </si>
  <si>
    <t>06.04.113</t>
  </si>
  <si>
    <t>06.04.114</t>
  </si>
  <si>
    <t>06.04.115</t>
  </si>
  <si>
    <t>06.04.116</t>
  </si>
  <si>
    <t>06.04.117</t>
  </si>
  <si>
    <t>06.04.118</t>
  </si>
  <si>
    <t>06.04.119</t>
  </si>
  <si>
    <t>06.04.120</t>
  </si>
  <si>
    <t>06.04.121</t>
  </si>
  <si>
    <t>06.04.122</t>
  </si>
  <si>
    <t>06.04.123</t>
  </si>
  <si>
    <t>06.04.124</t>
  </si>
  <si>
    <t>06.04.125</t>
  </si>
  <si>
    <t>06.04.126</t>
  </si>
  <si>
    <t>06.04.127</t>
  </si>
  <si>
    <t>06.04.128</t>
  </si>
  <si>
    <t>06.04.129</t>
  </si>
  <si>
    <t>06.04.130</t>
  </si>
  <si>
    <t>06.04.131</t>
  </si>
  <si>
    <t>06.04.132</t>
  </si>
  <si>
    <t>TOTAL GERAL DO ITEM</t>
  </si>
  <si>
    <t>VASO SANITARIO</t>
  </si>
  <si>
    <t>VALVULA DE DESCARGA  - CROMADA</t>
  </si>
  <si>
    <t>07.03</t>
  </si>
  <si>
    <t>07.03.01</t>
  </si>
  <si>
    <t>07.03.02</t>
  </si>
  <si>
    <t>07.03.03</t>
  </si>
  <si>
    <t>07.03.04</t>
  </si>
  <si>
    <t>07.03.05</t>
  </si>
  <si>
    <t>07.03.06</t>
  </si>
  <si>
    <t>07.03.07</t>
  </si>
  <si>
    <t>07.03.08</t>
  </si>
  <si>
    <t>07.03.09</t>
  </si>
  <si>
    <t>07.03.10</t>
  </si>
  <si>
    <t>07.03.11</t>
  </si>
  <si>
    <t>07.03.12</t>
  </si>
  <si>
    <t>07.03.13</t>
  </si>
  <si>
    <t>07.03.14</t>
  </si>
  <si>
    <t>07.04</t>
  </si>
  <si>
    <t>07.04.01</t>
  </si>
  <si>
    <t>07.04.02</t>
  </si>
  <si>
    <t>07.04.03</t>
  </si>
  <si>
    <t>07.04.04</t>
  </si>
  <si>
    <t>07.04.05</t>
  </si>
  <si>
    <t>07.04.06</t>
  </si>
  <si>
    <t>07.04.07</t>
  </si>
  <si>
    <t>07.04.08</t>
  </si>
  <si>
    <t>07.04.09</t>
  </si>
  <si>
    <t>07.04.10</t>
  </si>
  <si>
    <t>07.04.11</t>
  </si>
  <si>
    <t>07.04.12</t>
  </si>
  <si>
    <t>07.04.13</t>
  </si>
  <si>
    <t>07.04.14</t>
  </si>
  <si>
    <t>07.04.15</t>
  </si>
  <si>
    <t>07.04.16</t>
  </si>
  <si>
    <t>07.04.17</t>
  </si>
  <si>
    <t>07.04.18</t>
  </si>
  <si>
    <t>07.04.19</t>
  </si>
  <si>
    <t>07.04.20</t>
  </si>
  <si>
    <t>07.04.21</t>
  </si>
  <si>
    <t>07.04.22</t>
  </si>
  <si>
    <t>07.04.23</t>
  </si>
  <si>
    <t>07.04.24</t>
  </si>
  <si>
    <t>07.04.25</t>
  </si>
  <si>
    <t>07.04.26</t>
  </si>
  <si>
    <t>07.04.27</t>
  </si>
  <si>
    <t>07.04.28</t>
  </si>
  <si>
    <t>07.04.29</t>
  </si>
  <si>
    <t>07.04.30</t>
  </si>
  <si>
    <t>07.04.31</t>
  </si>
  <si>
    <t>07.04.32</t>
  </si>
  <si>
    <t>07.04.33</t>
  </si>
  <si>
    <t>07.04.34</t>
  </si>
  <si>
    <t>07.04.35</t>
  </si>
  <si>
    <t>07.04.36</t>
  </si>
  <si>
    <t>07.04.37</t>
  </si>
  <si>
    <t>07.04.38</t>
  </si>
  <si>
    <t>07.04.39</t>
  </si>
  <si>
    <t>07.04.40</t>
  </si>
  <si>
    <t>07.04.41</t>
  </si>
  <si>
    <t>07.04.42</t>
  </si>
  <si>
    <t>07.05</t>
  </si>
  <si>
    <t>07.05.01</t>
  </si>
  <si>
    <t>07.05.02</t>
  </si>
  <si>
    <t>07.05.03</t>
  </si>
  <si>
    <t>07.05.04</t>
  </si>
  <si>
    <t>07.05.05</t>
  </si>
  <si>
    <t>07.05.06</t>
  </si>
  <si>
    <t>07.05.07</t>
  </si>
  <si>
    <t>07.05.08</t>
  </si>
  <si>
    <t>07.05.09</t>
  </si>
  <si>
    <t>07.05.10</t>
  </si>
  <si>
    <t>07.05.11</t>
  </si>
  <si>
    <t>07.05.12</t>
  </si>
  <si>
    <t>07.05.13</t>
  </si>
  <si>
    <t>07.05.14</t>
  </si>
  <si>
    <t>07.05.15</t>
  </si>
  <si>
    <t>07.05.16</t>
  </si>
  <si>
    <t>07.05.17</t>
  </si>
  <si>
    <t>07.05.18</t>
  </si>
  <si>
    <t>07.05.19</t>
  </si>
  <si>
    <t>07.05.20</t>
  </si>
  <si>
    <t>07.05.21</t>
  </si>
  <si>
    <t>07.05.22</t>
  </si>
  <si>
    <t>07.05.23</t>
  </si>
  <si>
    <t>07.05.24</t>
  </si>
  <si>
    <t>07.05.25</t>
  </si>
  <si>
    <t>07.05.26</t>
  </si>
  <si>
    <t>07.05.27</t>
  </si>
  <si>
    <t>07.05.28</t>
  </si>
  <si>
    <t>07.05.29</t>
  </si>
  <si>
    <t>07.05.30</t>
  </si>
  <si>
    <t>07.05.31</t>
  </si>
  <si>
    <t>07.05.32</t>
  </si>
  <si>
    <t xml:space="preserve">CAIXA DE INSPEÇÃO - TAMPA EM CONCRETO E=5CM </t>
  </si>
  <si>
    <t>CAIXA DE INSPEÇÃO - LASTRO DE CONCRETO PARA O FUNDO</t>
  </si>
  <si>
    <t xml:space="preserve">CAIXA DE INSPEÇÃO - ALVENARIA DE 1/2 VEZ REVESTIDA COM ARGAMASSA </t>
  </si>
  <si>
    <t xml:space="preserve">CAIXA DE INSPEÇÃO - ESCAVAÇÃO MANUAL COM APILOAMENTO DO FUNDO </t>
  </si>
  <si>
    <t>07.05.33</t>
  </si>
  <si>
    <t>07.05.34</t>
  </si>
  <si>
    <t>07.05.35</t>
  </si>
  <si>
    <t>07.05.37</t>
  </si>
  <si>
    <t>07.06</t>
  </si>
  <si>
    <t>07.06.01</t>
  </si>
  <si>
    <t>07.06.02</t>
  </si>
  <si>
    <t>07.06.03</t>
  </si>
  <si>
    <t>07.06.04</t>
  </si>
  <si>
    <t>07.06.05</t>
  </si>
  <si>
    <t>07.06.06</t>
  </si>
  <si>
    <t>07.06.07</t>
  </si>
  <si>
    <t>07.06.08</t>
  </si>
  <si>
    <t>07.06.09</t>
  </si>
  <si>
    <t>07.06.10</t>
  </si>
  <si>
    <t>BOCA-DE-LOBO, ALTURA MÉDIA DE 1,30 M (AC/BC)</t>
  </si>
  <si>
    <t>TUBO LEVE PVC RIGIDO DIAMETRO 300 MM</t>
  </si>
  <si>
    <t>TUBO LEVE PVC RIGIDO DIAMETRO 400 MM</t>
  </si>
  <si>
    <t>Tubo leve PVC rigido, diâmetro 400 mm</t>
  </si>
  <si>
    <t>07.07</t>
  </si>
  <si>
    <t>07.07.01</t>
  </si>
  <si>
    <t>07.07.02</t>
  </si>
  <si>
    <t>07.07.03</t>
  </si>
  <si>
    <t>07.07.04</t>
  </si>
  <si>
    <t>07.07.05</t>
  </si>
  <si>
    <t>07.07.06</t>
  </si>
  <si>
    <t>07.07.07</t>
  </si>
  <si>
    <t>07.07.08</t>
  </si>
  <si>
    <t>07.07.09</t>
  </si>
  <si>
    <t>07.07.10</t>
  </si>
  <si>
    <t>07.07.11</t>
  </si>
  <si>
    <t>07.07.12</t>
  </si>
  <si>
    <t>07.07.13</t>
  </si>
  <si>
    <t>07.07.14</t>
  </si>
  <si>
    <t>07.07.15</t>
  </si>
  <si>
    <t>07.07.16</t>
  </si>
  <si>
    <t>07.07.17</t>
  </si>
  <si>
    <t>07.07.18</t>
  </si>
  <si>
    <t>07.07.19</t>
  </si>
  <si>
    <t>07.07.20</t>
  </si>
  <si>
    <t>07.07.21</t>
  </si>
  <si>
    <t>07.07.22</t>
  </si>
  <si>
    <t>07.07.23</t>
  </si>
  <si>
    <t>07.07.24</t>
  </si>
  <si>
    <t>07.07.25</t>
  </si>
  <si>
    <t>07.07.26</t>
  </si>
  <si>
    <t>07.07.27</t>
  </si>
  <si>
    <t>07.07.28</t>
  </si>
  <si>
    <t>07.07.29</t>
  </si>
  <si>
    <t>07.07.30</t>
  </si>
  <si>
    <t>07.07.31</t>
  </si>
  <si>
    <t>07.07.32</t>
  </si>
  <si>
    <t>07.07.33</t>
  </si>
  <si>
    <t>07.07.34</t>
  </si>
  <si>
    <t>07.07.35</t>
  </si>
  <si>
    <t>07.07.36</t>
  </si>
  <si>
    <t>07.07.37</t>
  </si>
  <si>
    <t>07.07.38</t>
  </si>
  <si>
    <t>07.07.39</t>
  </si>
  <si>
    <t>07.07.40</t>
  </si>
  <si>
    <t>07.07.41</t>
  </si>
  <si>
    <t>07.07.42</t>
  </si>
  <si>
    <t>07.07.43</t>
  </si>
  <si>
    <t>07.07.44</t>
  </si>
  <si>
    <t>07.07.45</t>
  </si>
  <si>
    <t>INSTALAÇÕES ESPECIAIS</t>
  </si>
  <si>
    <t>08.01.08</t>
  </si>
  <si>
    <t>08.01.09</t>
  </si>
  <si>
    <t>08.01.10</t>
  </si>
  <si>
    <t>08.01.11</t>
  </si>
  <si>
    <t>08.01.12</t>
  </si>
  <si>
    <t>08.01.13</t>
  </si>
  <si>
    <t>08.01.14</t>
  </si>
  <si>
    <t>08.01.15</t>
  </si>
  <si>
    <t>08.01.16</t>
  </si>
  <si>
    <t>08.01.17</t>
  </si>
  <si>
    <t>08.01.18</t>
  </si>
  <si>
    <t>Ar Condicionado</t>
  </si>
  <si>
    <t>08.02.07</t>
  </si>
  <si>
    <t>08.02.08</t>
  </si>
  <si>
    <t>08.02.09</t>
  </si>
  <si>
    <t>08.02.10</t>
  </si>
  <si>
    <t>08.02.11</t>
  </si>
  <si>
    <t>08.02.12</t>
  </si>
  <si>
    <t>08.02.13</t>
  </si>
  <si>
    <t>08.03</t>
  </si>
  <si>
    <t>08.03.01</t>
  </si>
  <si>
    <t>ALVENARIA</t>
  </si>
  <si>
    <t>09.06</t>
  </si>
  <si>
    <t>09.07</t>
  </si>
  <si>
    <t>10.03</t>
  </si>
  <si>
    <t>10.04</t>
  </si>
  <si>
    <t>10.05</t>
  </si>
  <si>
    <t>10.06</t>
  </si>
  <si>
    <t>ESTRUTURA METÁLICA</t>
  </si>
  <si>
    <t>Elevadores</t>
  </si>
  <si>
    <t>Cobertura com telha em chapa galvanizada trapezoidal 0.43 mm com isolante térmico, tipo sanduíche</t>
  </si>
  <si>
    <t>COBERT.C/TELHA CH.GALV.TRAPEZ. 0,43 MM C/ACESSORIOS, COM ISOLANTE TÉRMICO, TIPO SANDUÍCHE</t>
  </si>
  <si>
    <t>COMP. 0173</t>
  </si>
  <si>
    <t>Telha em chapa galvanizada trapezoidal 0.43 mm com isolante térmico, tipo sanduíche</t>
  </si>
  <si>
    <t>Gancho / parafuso telha alumunínio</t>
  </si>
  <si>
    <t>12.03</t>
  </si>
  <si>
    <t>12.04</t>
  </si>
  <si>
    <t>13.04</t>
  </si>
  <si>
    <t>13.05</t>
  </si>
  <si>
    <t>14.07</t>
  </si>
  <si>
    <t>14.08</t>
  </si>
  <si>
    <t>14.09</t>
  </si>
  <si>
    <t>14.10</t>
  </si>
  <si>
    <t>14.11</t>
  </si>
  <si>
    <t>14.12</t>
  </si>
  <si>
    <t>14.13</t>
  </si>
  <si>
    <t>15.04</t>
  </si>
  <si>
    <t>REVESTIMENTO DE PAREDES</t>
  </si>
  <si>
    <t>Revestimentos de Paredes Internas</t>
  </si>
  <si>
    <t>16.01.03</t>
  </si>
  <si>
    <t>16.01.04</t>
  </si>
  <si>
    <t>16.01.05</t>
  </si>
  <si>
    <t>Revestimentos de Paredes Externas</t>
  </si>
  <si>
    <t>16.02.04</t>
  </si>
  <si>
    <t>16.02.05</t>
  </si>
  <si>
    <t>16.02.06</t>
  </si>
  <si>
    <t>16.02.07</t>
  </si>
  <si>
    <t>Forro mineral</t>
  </si>
  <si>
    <t>COMP. 0174</t>
  </si>
  <si>
    <t>FORRO MINERAL</t>
  </si>
  <si>
    <t>REVESTIMENTO DE PISO</t>
  </si>
  <si>
    <t>Piso em granito branco dalas impermeabilizado e com contrapiso (1ci:3arml)</t>
  </si>
  <si>
    <t>COMP. 0175</t>
  </si>
  <si>
    <t>PISO EM GRANITO BRANCO DALAS IMPERMEABILIZADO E COM CONTRAPISO (1CI:3ARML)</t>
  </si>
  <si>
    <t>Tinta epoxi c/catalizador</t>
  </si>
  <si>
    <t>Granito branco dalas</t>
  </si>
  <si>
    <t>I-1273</t>
  </si>
  <si>
    <t>I-2690</t>
  </si>
  <si>
    <t>Argamassa de rejuntamento</t>
  </si>
  <si>
    <t>Cimento Portland C.P. 320</t>
  </si>
  <si>
    <t>COMP. 0176</t>
  </si>
  <si>
    <t>RODAPÉ EM GRANITO BRANCO DALAS</t>
  </si>
  <si>
    <t>Rodapé em granito branco dalas</t>
  </si>
  <si>
    <t>RODAPÉ FUNDIDO DE GRANITINA 7CM</t>
  </si>
  <si>
    <t>18.05</t>
  </si>
  <si>
    <t>18.06</t>
  </si>
  <si>
    <t>18.07</t>
  </si>
  <si>
    <t>18.08</t>
  </si>
  <si>
    <t>18.09</t>
  </si>
  <si>
    <t>18.10</t>
  </si>
  <si>
    <t>18.11</t>
  </si>
  <si>
    <t>18.12</t>
  </si>
  <si>
    <t>ADMINISTRAÇÃO</t>
  </si>
  <si>
    <t>21.01.01</t>
  </si>
  <si>
    <t>21.01.02</t>
  </si>
  <si>
    <t>21.01.03</t>
  </si>
  <si>
    <t>21.02.01</t>
  </si>
  <si>
    <t>21.02.02</t>
  </si>
  <si>
    <t>21.03.01</t>
  </si>
  <si>
    <t>21.04.01</t>
  </si>
  <si>
    <t>21.04.02</t>
  </si>
  <si>
    <t>PAVIMENTAÇÃO URBANA</t>
  </si>
  <si>
    <t>Projeto</t>
  </si>
  <si>
    <t>Projeto x D.T.</t>
  </si>
  <si>
    <t>16/10/2014</t>
  </si>
  <si>
    <t>DIVISORIA PAINEL E RODAPE SIMPLES PERFIL EM ALUMINIO COM ISOLAMENTO</t>
  </si>
  <si>
    <t>09.08</t>
  </si>
  <si>
    <t>Divisória painel e rodapé simples perfil em alumínio com isolamento</t>
  </si>
  <si>
    <t>ALAMBRADO BELGO, NYLOFOR 3D</t>
  </si>
  <si>
    <t>COMP. 0177</t>
  </si>
  <si>
    <t>20.01.01</t>
  </si>
  <si>
    <t>20.01.02</t>
  </si>
  <si>
    <t>20.01.03</t>
  </si>
  <si>
    <t>20.02.01</t>
  </si>
  <si>
    <t>20.02.02</t>
  </si>
  <si>
    <t>20.03.01</t>
  </si>
  <si>
    <t>20.04.01</t>
  </si>
  <si>
    <t>20.04.02</t>
  </si>
  <si>
    <t>03.03</t>
  </si>
  <si>
    <t>03.04</t>
  </si>
  <si>
    <t>03.05</t>
  </si>
  <si>
    <t>03.06</t>
  </si>
  <si>
    <t>03.07</t>
  </si>
  <si>
    <t>03.08</t>
  </si>
  <si>
    <t>03.09</t>
  </si>
  <si>
    <t>03.10</t>
  </si>
  <si>
    <t>03.11</t>
  </si>
  <si>
    <t>03.12</t>
  </si>
  <si>
    <t>03.13</t>
  </si>
  <si>
    <t>03.14</t>
  </si>
  <si>
    <t>03.15</t>
  </si>
  <si>
    <t>03.16</t>
  </si>
  <si>
    <t>05.01.01</t>
  </si>
  <si>
    <t>05.01.02</t>
  </si>
  <si>
    <t>05.01.03</t>
  </si>
  <si>
    <t>05.02.01</t>
  </si>
  <si>
    <t>05.02.02</t>
  </si>
  <si>
    <t>05.02.03</t>
  </si>
  <si>
    <t>05.02.04</t>
  </si>
  <si>
    <t>05.03.01</t>
  </si>
  <si>
    <t>05.03.02</t>
  </si>
  <si>
    <t>05.03.03</t>
  </si>
  <si>
    <t>05.03.04</t>
  </si>
  <si>
    <t>05.03.05</t>
  </si>
  <si>
    <t>05.03.06</t>
  </si>
  <si>
    <t>05.03.07</t>
  </si>
  <si>
    <t>05.03.08</t>
  </si>
  <si>
    <t>05.03.09</t>
  </si>
  <si>
    <t>05.03.10</t>
  </si>
  <si>
    <t/>
  </si>
  <si>
    <t>11.04</t>
  </si>
  <si>
    <t>13.01.05</t>
  </si>
  <si>
    <t>13.02.02</t>
  </si>
  <si>
    <t>13.02.03</t>
  </si>
  <si>
    <t>15.05</t>
  </si>
  <si>
    <t>ORÇAMENTO DETALHADO - SEDE</t>
  </si>
  <si>
    <t>ORÇAMENTO DETALHADO - PORTARIA</t>
  </si>
  <si>
    <t>ORÇAMENTO DETALHADO - IMPLANTAÇÃO</t>
  </si>
  <si>
    <t>02.01.01</t>
  </si>
  <si>
    <t>02.01.02</t>
  </si>
  <si>
    <t>02.01.03</t>
  </si>
  <si>
    <t>10.01.03</t>
  </si>
  <si>
    <t>10.01.04</t>
  </si>
  <si>
    <t>10.01.05</t>
  </si>
  <si>
    <t>10.01.06</t>
  </si>
  <si>
    <t>10.01.07</t>
  </si>
  <si>
    <t>10.01.08</t>
  </si>
  <si>
    <t>10.01.09</t>
  </si>
  <si>
    <t>10.02.05</t>
  </si>
  <si>
    <t>10.02.06</t>
  </si>
  <si>
    <t>10.02.07</t>
  </si>
  <si>
    <t>10.02.08</t>
  </si>
  <si>
    <t>10.02.09</t>
  </si>
  <si>
    <t>10.03.01</t>
  </si>
  <si>
    <t>PAINEL SOLDADO NYLOFOR 3D H= 2,43M</t>
  </si>
  <si>
    <t>PAINEL SOLDADO REVESTIDO NYLOFOR 3D H= 2,43M</t>
  </si>
  <si>
    <t>AREIA MÉDIA</t>
  </si>
  <si>
    <t>CIMENTO PORTLAND CP320</t>
  </si>
  <si>
    <t>BRITA Nº1</t>
  </si>
  <si>
    <t>AÇO 1/4" A 3/8"</t>
  </si>
  <si>
    <t>DESMOLDANTE</t>
  </si>
  <si>
    <t>PREGO 17 x 21</t>
  </si>
  <si>
    <t>PONTALETE 3 x 3"</t>
  </si>
  <si>
    <t>I-1118</t>
  </si>
  <si>
    <t>I-2066</t>
  </si>
  <si>
    <t>TABUA DE 30 CM APARELHADA</t>
  </si>
  <si>
    <t>I-2427</t>
  </si>
  <si>
    <t>M3 X KM</t>
  </si>
  <si>
    <t>BDI = 24,16%</t>
  </si>
  <si>
    <r>
      <t>BDI REDUZIDO DOS EQUIPAMENTOS (ver nota 1)</t>
    </r>
    <r>
      <rPr>
        <sz val="13"/>
        <color theme="1"/>
        <rFont val="Calibri"/>
        <family val="2"/>
        <scheme val="minor"/>
      </rPr>
      <t>:</t>
    </r>
  </si>
  <si>
    <t>Nota 1: Este BDI se refere aos equipamentos de ar condicionado e elevador.</t>
  </si>
  <si>
    <t>BDI REDUZIDO DOS EQUIPAMENTOS (ver nota 1):</t>
  </si>
  <si>
    <t>BDI = 16,38% (ver nota 1)</t>
  </si>
  <si>
    <t>DEMOLIÇÃO - COBERTURA TELHA METÁLICA C/ TRANSP. ATÉ CB. E CARGA</t>
  </si>
  <si>
    <t xml:space="preserve">m2    </t>
  </si>
  <si>
    <t>DEMOLICAO COBERTURA TELHA CERAMICA C/ TRANSP. ATÉ CB. E CARGA</t>
  </si>
  <si>
    <t>DEMOLICAO-COBERTURA TELHA FIBROCIMENTO/FIBRA DE VIDRO/SIMILARES C/ TRANSP. ATÉ CB. E CARGA</t>
  </si>
  <si>
    <t>DEMOLIÇÃO ESTRUTURA EM MADEIRA TELHADO C/ TRANSP. ATÉ CB. E CARGA</t>
  </si>
  <si>
    <t>DEMOLIÇÃO DE RIPAS C/ TRANSP. ATÉ CB. E CARGA</t>
  </si>
  <si>
    <t>DEMOL.FORRO PAULISTA  C/TRANSP.ATE CB.E CARGA</t>
  </si>
  <si>
    <t>RETIRADA DE JANELAS OU PORTAIS C/ TRANSP. ATÉ CB. E CARGA</t>
  </si>
  <si>
    <t xml:space="preserve">CORTE/DESTOC./RETIRADA/REATERRO (MANUAIS) DE ÁRVORE GRANDE PORTE ( H = 8 A 10 M / DIÂMETRO TRONCO 60 A 70CM E COPA DE 10 A 13M ) C/TRANSP.ATE C.B.E CARGA </t>
  </si>
  <si>
    <t xml:space="preserve">Un    </t>
  </si>
  <si>
    <t>DEMOL.PISOS/VIGAS DE MAD.C/TRANSP.ATE CB. E CARGA</t>
  </si>
  <si>
    <t>DEM.PISO CIMENT.SOBRE LASTRO CONC.C/TR.ATE CB. E CARGA</t>
  </si>
  <si>
    <t>DEMOL.PISO LADRILHO/HIDRAUL.C/TR.ATE CB. E CARGA</t>
  </si>
  <si>
    <t>DEM.PISO CERAM.SOBRE LASTRO CONC.C/TR.CB.E CARGA</t>
  </si>
  <si>
    <t>DEM.PISO CERAM. INCLUS. RETIRADA DE CONTRAPISO SOBRE LASTRO CONC.C/TR.CB.E CARGA</t>
  </si>
  <si>
    <t>DEMOL.-ASSOALHO DE MAD.C/TRANSP.ATE CB.E CARGA</t>
  </si>
  <si>
    <t>DEMOLIÇÃO DE REVEST. C/ AZULEJOS C/TRANSP.ATE CB. E CARGA</t>
  </si>
  <si>
    <t>DEMOLICAO DE LAMBRIS C/APROVEITAMENTO</t>
  </si>
  <si>
    <t>DEMOL.REVEST.C/ARGAMASSA C/TR.ATE CB.E CARGA</t>
  </si>
  <si>
    <t>DEM.ALVEN.TIJOLO S/REAP. C/TR.ATE CB. E CARGA</t>
  </si>
  <si>
    <t xml:space="preserve">m3    </t>
  </si>
  <si>
    <t>DEMOLICAO-ALVEN. TIJOLO C/REAPROVEITAMENTO</t>
  </si>
  <si>
    <t>DEM. MANUAL EM CONCR.SIMPLES C/TR.ATE CB.E CARGA (O.C.)</t>
  </si>
  <si>
    <t>DEMOL.LAJE PRE-MOLD.MANUAL C/TR.ATE CB.E CARGA</t>
  </si>
  <si>
    <t>DEMOLICAO - PISO INTERTRAVADO C/ EMPILHAMENTO</t>
  </si>
  <si>
    <t>DEM.LAJE CONC. ARM.MANUAL C/TR.ATE CB.E CARGA (OC)</t>
  </si>
  <si>
    <t>DEM.PILAR CONC.ARM.MANUAL C/TR.ATE CB.E CARGA(OC)</t>
  </si>
  <si>
    <t>DEM.VIGAS CONC. ARM.MANUAL C/TR.ATE C.B. E CARGA</t>
  </si>
  <si>
    <t>DEMOLIÇÃO ALAMBRADO - POSTE CONCRETO/TELA/VIGA COM TR. ATE CB. E CARGA</t>
  </si>
  <si>
    <t xml:space="preserve">m     </t>
  </si>
  <si>
    <t>DEM.FORRO PACOTE /ESTR.MAD.C/TR.ATE CB. E CARGA</t>
  </si>
  <si>
    <t>DEMOL.PISO CARPETE C/TRANSP.ATE CAM.BASC.E CARGA</t>
  </si>
  <si>
    <t>DEMOL.PISO VINILICO C/TRANSP.ATE CAM.BASC.E CARGA</t>
  </si>
  <si>
    <t>DEM.DE FORRO GESSO C/TRANSP.ATE CB.E CARGA</t>
  </si>
  <si>
    <t>DEM. ESTRUT. EM METALON PARA FORRO DE GESSO C/TR.CB E CARGA</t>
  </si>
  <si>
    <t>DEMOLICAO DE CAIBROS E RIPAS C/ TRANSP. ATÉ CB. E CARGA</t>
  </si>
  <si>
    <t>DEMOLIÇAO BACIA SANITARIA C/ TRANSP. ATÉ CB. E CARGA</t>
  </si>
  <si>
    <t>DEMOLIÇAO DE LAVATÓRIO C/ TRANSP. ATÉ CB. E CARGA</t>
  </si>
  <si>
    <t>DEMOLIÇAO DE BANCADAS C/ TRANSP. ATÉ CB. E CARGA</t>
  </si>
  <si>
    <t>DEMOLIÇAO DE VÁLVULA DE DESCARGA C/ TRANSP. ATÉ CB. E CARGA</t>
  </si>
  <si>
    <t>DEMOLIÇAO DE CAIXA DESCARGA EXTERNA C/ TRANSP. ATÉ CB. E CARGA</t>
  </si>
  <si>
    <t>DEMOLIÇAO DE MEIO FIO COM REAPROVEITAMENTO</t>
  </si>
  <si>
    <t>DEM. MEIO FIO SEM REAPROV.C/TR.ATE C B E CARGA</t>
  </si>
  <si>
    <t xml:space="preserve">DEMOLIÇÃO MANUAL DE PAVIM.ASFALTICO C/TR.ATE C.B E CARGA </t>
  </si>
  <si>
    <t>DEMOLIÇAO DE BACIA TURCA C/ TRANSP. ATÉ CB. E CARGA</t>
  </si>
  <si>
    <t>DEMOLIÇÃO DE MICTÓRIO C/ TRANSP. ATÉ CB. E CARGA</t>
  </si>
  <si>
    <t>DEMOLIÇÃO DE FORRO PVC  INCLUSIVE ESTRUTURA DE SUSTENTAÇÃO C/ TRANSP. ATÉ CB. E CARGA</t>
  </si>
  <si>
    <t>DEMOLIÇÃO DE FORRO PVC ( SOMENTE O FORRO) C/ TRANSP. ATÉ CB. E CARGA</t>
  </si>
  <si>
    <t>DEM.DIVISÓRIAS PAINÉIS PRE-FABRIC.C/REAPROVEITAMENTO</t>
  </si>
  <si>
    <t>DEMOL.DIVISÓRIA EM PEDRA/CONC.C/TRANSP.ATE C.B.CARGA</t>
  </si>
  <si>
    <t>DEMOL.MURO/PAREDE PLACA PRÉ-MOLDADA C/TRANSP.C.B.E CARGA</t>
  </si>
  <si>
    <t>DEMOLIÇÃO CALHAS/ RUFOS EM CHAPA C/TR.AT.C.B.E CARGA</t>
  </si>
  <si>
    <t>DEMOLIÇÃO DE TELA DE ALAMBRADO C/ TRANSP. ATÉ CB. E CARGA</t>
  </si>
  <si>
    <t>DEMOLIÇÃO DAS INSTALAÇÕES ELÉTRICAS E AFINS C/ TRANSP. ATÉ CB. E CARGA</t>
  </si>
  <si>
    <t xml:space="preserve">H     </t>
  </si>
  <si>
    <t>DEMOLIÇÃO DAS INSTALAÇÕES HIDROSANITÁRIAS E AFINS C/ TRANSP. ATÉ CB. E CARGA</t>
  </si>
  <si>
    <t>FERRAMENTAS (MANUAIS/ELÉTRICAS) E MATERIAL DE LIMPEZA PERMANENTE DA OBRA - ÁREAS EDIFICADAS/COBERTAS/FECHADAS</t>
  </si>
  <si>
    <t>CORTE EM CAPOEIRA FINA A FOICE</t>
  </si>
  <si>
    <t>RASPAGEM E LIMPEZA MANUAL DO TERRENO</t>
  </si>
  <si>
    <t>CAPINA - (OBRAS CIVIS)</t>
  </si>
  <si>
    <t>BARRACÃO DE OBRAS PADRÃO AGETOP/2014 ( BLOCOS,COBERTURAS, PASSARELAS E MÓVEIS), COM ALOJAMENTO E LAVANDERIA , COM PINTURA, EM CONSONÂNCIA COM AS NR's, EM ESPECIAL A NR-18, INCLUSO INSTALAÇÕES ELÉTRICAS E HIDROSSANITÁRIAS - ( COM REAPROVEITAMENTO 1 VEZ ).</t>
  </si>
  <si>
    <t xml:space="preserve">DEPÓSITO PARA CIMENTO TIPO II  COM PINTURA PADRÃO AGETOP/2014 (3,30 X 3,30 M) A=10,89 M2 ( C/ REAPROV. 1 VEZ ) - INCLUSO PALETES </t>
  </si>
  <si>
    <t xml:space="preserve">un    </t>
  </si>
  <si>
    <t>LOCACAO DA OBRA COM CAVALETE</t>
  </si>
  <si>
    <t>LOCACAO DE PRACA</t>
  </si>
  <si>
    <t>ABERTURA DE POÇOS (CISTERNA) - ÁGUA POTÁVEL</t>
  </si>
  <si>
    <t>REVESTIMENTO DE POCOS (CISTERNA) C/TUBOS</t>
  </si>
  <si>
    <t>LAJE CIRCULAR PARA POÇOS (CISTERNA) COM ENCABEÇAMENTO</t>
  </si>
  <si>
    <t>CONSTRUÇÃO DE BANDEJA SALVA VIDAS PRIMÁRIA DE MADEIRA - LARGURA 2,50M</t>
  </si>
  <si>
    <t>CONSTRUÇÃO DE BANDEJA SALVA VIDAS SECUNDÁRIA DE MADEIRA - LARGURA 1,40M</t>
  </si>
  <si>
    <t>CONSTRUÇÃO DE BANDEJA SALVA VIDAS TERCIÁRIA DE MADEIRA - LARGURA 2,20M</t>
  </si>
  <si>
    <t xml:space="preserve">KWH   </t>
  </si>
  <si>
    <t>EPI/PCMAT/PCMSO/EXAMES (&gt;= 20 EMPREGADOS) - ÁREAS EDIFICADAS/COBERTAS/FECHADAS</t>
  </si>
  <si>
    <t>EPI/PPRA/PCMSO/EXAMES (&lt; 20 EMPREGADOS) - ÁREAS EDIFICADAS/COBERTAS/FECHADAS</t>
  </si>
  <si>
    <t>TRANSPORTE DE ENTULHO EM CAMINHÃO  INCLUSO A CARGA MANUAL</t>
  </si>
  <si>
    <t>TRANSPORTE DE ENTULHO CAÇAMBA ESTACIONÁRIA SEM CARGA</t>
  </si>
  <si>
    <t>TRANSPORTE DE ENTULHO EM CAÇAMBA ESTACIONÁRIA  INCLUSO A CARGA MANUAL</t>
  </si>
  <si>
    <t>TRANSPORTE DE ENTULHO EM CAMINHÃO SEM CARGA</t>
  </si>
  <si>
    <t>TRANSPORTE DE MATERIAIS/EQUIPAMENTOS/OUTROS ( INCLUSIVE OS DA MOBILIZAÇÃO E DESMOBILIZAÇÃO ) - CAMINHÃO CARROCERIA MADEIRA 15 T ( INCLUSO NO VALOR O RETORNO )</t>
  </si>
  <si>
    <t xml:space="preserve">tkm   </t>
  </si>
  <si>
    <t>CARGA DOS MATERIAIS/EQUIPAMENTOS/OUTROS ( INCLUSO HORA IMPRODUTIVA DO CAMINHÃO)</t>
  </si>
  <si>
    <t>DESCARGA DOS MATERIAIS/EQUIPAMENTOS/OUTROS ( INCLUSO HORA IMPRODUTIVA DO CAMINHÃO)</t>
  </si>
  <si>
    <t>MOBILIZAÇÃO DO CANTEIRO DE OBRAS - INCLUSIVE CARGA E DESCARGA E A HORA IMPRODUTIVA DO CAMINHÃO - ( EXCLUSO O TRANSPORTE )</t>
  </si>
  <si>
    <t>DESMOBILIZAÇÃO DO CANTEIRO DE OBRAS - INCLUSIVE CARGA E DESCARGA E A HORA IMPRODUTIVA DO CAMINHÃO - ( EXCLUSO O TRANSPORTE )</t>
  </si>
  <si>
    <t>SERVICO EM TERRA</t>
  </si>
  <si>
    <t>ESCAVACAO MANUAL DE VALAS &lt; 1 MTS. (OBRAS CIVIS)</t>
  </si>
  <si>
    <t>ESCAVAÇAO MANUAL DE VALAS PROF. 2 A 4 M</t>
  </si>
  <si>
    <t>REATERRO COM APILOAMENTO MECÂNICO</t>
  </si>
  <si>
    <t>APILOAMENTO MECÂNICO</t>
  </si>
  <si>
    <t>ESC.CAMPO ABERTO C/TRANP.MANUAL DE TERRA(OC)</t>
  </si>
  <si>
    <t>APILOAMENTO</t>
  </si>
  <si>
    <t>ATERRO INTERNO SEM APILOAM.C/TR.EM CARRINHO MÃO</t>
  </si>
  <si>
    <t>ESCAVACAO MECANICA</t>
  </si>
  <si>
    <t>CARGA MECANIZADA</t>
  </si>
  <si>
    <t>TRANSPORTE DE MATERIAL ESCAVADO M3.KM</t>
  </si>
  <si>
    <t xml:space="preserve">m3km  </t>
  </si>
  <si>
    <t>ESPALHAMENTO MECANICO</t>
  </si>
  <si>
    <t>COMPACTAÇÃO MECÂNICA CONTROLE LABORATÓRIO (95% PN)</t>
  </si>
  <si>
    <t>COMPACTAÇÃO MECÂNICA SEM CONTROLE LABORATÓRIO</t>
  </si>
  <si>
    <t>TRANSPORTE C/LAMINA ATE 100 M - (OBRAS CIVIS)</t>
  </si>
  <si>
    <t xml:space="preserve">REGULARIZAÇÃO DO TERRENO SEM APILOAMENTO COM TRANSPORTE MANUAL DA TERRA ESCAVADA </t>
  </si>
  <si>
    <t>AQUISIÇÃO DE TERRA  DIRETA COM FORNECEDOR - ENTREGUE NA OBRA - VOLUMES &lt; 250M3</t>
  </si>
  <si>
    <t>SOLO CIMENTO 1:12 COM  AQUISIÇÃO DE TERRA</t>
  </si>
  <si>
    <t>FUNDACOES E SONDAGENS</t>
  </si>
  <si>
    <t>SONDAGENS P/INTERIOR - (OBRAS CIVIS)</t>
  </si>
  <si>
    <t>TRANSPORTE EQUIPAMENTOS P/SONDAGEM ( INCLUSO NO VALOR O RETORNO)</t>
  </si>
  <si>
    <t xml:space="preserve">Km    </t>
  </si>
  <si>
    <t>SONDAGENS P/GOIANIA - (OBRAS CIVIS)</t>
  </si>
  <si>
    <t>EMBASAMENTO COM TIJOLO COMUM</t>
  </si>
  <si>
    <t>EMBASAMENTO COM PEDRA MARROADA</t>
  </si>
  <si>
    <t>ESTACA A TRADO DIAM.25 CM SEM FERRO</t>
  </si>
  <si>
    <t xml:space="preserve">M     </t>
  </si>
  <si>
    <t>ESTACA A TRADO DIAM.30 CM SEM FERRO</t>
  </si>
  <si>
    <t>PEDRA MARROADA COM LANCAMENTO</t>
  </si>
  <si>
    <t>REATERRO C/APILOAMENTO MECÂNICO (BLOCOS/SAPATAS)</t>
  </si>
  <si>
    <t>APILOAMENTO MECÂNICO (BLOCOS/SAPATAS)</t>
  </si>
  <si>
    <t>ESCAVACAO TUBULOES A CEU ABERTO - (OBRAS CIVIS)</t>
  </si>
  <si>
    <t>ALARGAMENTO DE BASE PARA TUBULOES - (OBRAS CIVIS)</t>
  </si>
  <si>
    <t>PREPARO COM BETONEIRA E TRANSPORTE MANUAL  DE CONCRETO FCK-13,5  - (O.CIVIS)</t>
  </si>
  <si>
    <t>PREPARO COM BETONEIRA E TRANSPORTE MANUAL  DE CONCRETO FCK-15 - (O.C.)</t>
  </si>
  <si>
    <t>PREPARO COM BETONEIRA E TRANSPORTE MANUAL DE CONCRETO FCK-20  - (O.C.)</t>
  </si>
  <si>
    <t>PREPARO COM BETONEIRA E TRANSPORTE MANUAL DE CONCRETO FCK-18 - (O.C.)</t>
  </si>
  <si>
    <t>CONCRETO USINADO BOMBEAVEL FCK-15  - (O.C.)</t>
  </si>
  <si>
    <t>CONCRETO USINADO CONVENCIONAL FCK-15 COM TRANSPORTE MANUAL - (O.C.)</t>
  </si>
  <si>
    <t>PREPARO SEM BETONEIRA E TRANSPORTE MANUAL DE CONCRETO PARA LASTRO  - (O.C.)</t>
  </si>
  <si>
    <t>LANÇAMENTO/APLICAÇÃO/ADENSAMENTO DE CONCRETO EM FUNDAÇÃO- (O.C.)</t>
  </si>
  <si>
    <t>LASTRO DE BRITA (OBRAS CIVIS)</t>
  </si>
  <si>
    <t>PREPARO COM BETONEIRA E TRANSPORTE MANUAL DE CONCRETO FCK=7 MPA - (O.C.)</t>
  </si>
  <si>
    <t xml:space="preserve">PREPARO COM BETONEIRA E TRANSPORTE MANUAL DE CONCRETO FCK=30 MPA </t>
  </si>
  <si>
    <t>PREPARO COM BETONEIRA E TRANSPORTE MANUAL DE CONCRETO FCK=25 MPA</t>
  </si>
  <si>
    <t>CONCRETO USINADO CONVENCIONAL FCK=20  MPA COM TRANSPORTE MANUAL (O.C .)</t>
  </si>
  <si>
    <t>CONCRETO USINADO CONVENCIONAL FCK=25 MPA COM TRANSPORTE MANUAL (O.C.)</t>
  </si>
  <si>
    <t>CONCRETO USINADO CONVENCIONAL FCK=30 MPA COM TRANSPORTE MANUAL (O.C.)</t>
  </si>
  <si>
    <t>CONCRETO USINADO BOMBEÁVEL FCK=20 MPA (O.C.)</t>
  </si>
  <si>
    <t>CONCRETO USINADO BOMBEÁVEL FCK=25 MPA (O.C.)</t>
  </si>
  <si>
    <t>CONCRETO USINADO BOMBEÁVEL FCK=30 MPA (O.C.)</t>
  </si>
  <si>
    <t>TAXA DE BOMBEAMENTO CONCRETO MÍNIMO - 10 M3 (O.C.)</t>
  </si>
  <si>
    <t>LANÇAMENTO/APLICAÇÃO/ADENSAMENTO MANUAL DE CONCRETO - (O.C.)</t>
  </si>
  <si>
    <t>LANÇAMENTO/APLICAÇÃO/ADENSAMENTO DE CONCRETO USINADO BOMBEADO EM FUNDAÇÃO</t>
  </si>
  <si>
    <t>ACO CA-25 - 6,3 MM (1/4") - (OBRAS CIVIS)</t>
  </si>
  <si>
    <t xml:space="preserve">Kg    </t>
  </si>
  <si>
    <t>ACO CA-50A - 6,3 MM (1/4") - (OBRAS CIVIS)</t>
  </si>
  <si>
    <t>ACO CA 50-A - 8,0 MM (5/16") - (OBRAS CIVIS)</t>
  </si>
  <si>
    <t>ACO CA 50-A - 12,5 MM (1/2") - (OBRAS CIVIS)</t>
  </si>
  <si>
    <t>ACO CA - 50 - 16,0 MM (5/8") - (OBRAS CIVIS)</t>
  </si>
  <si>
    <t>ACO CA-50 A - 20,0 MM (3/4") - (OBRAS CIVIS)</t>
  </si>
  <si>
    <t>ACO CA 50-A - 25,0 MM (1") - (OBRAS CIVIS)</t>
  </si>
  <si>
    <t>ACO CA 60-B 4,2 MM - (OBRAS CIVIS)</t>
  </si>
  <si>
    <t>ESTRUTURA</t>
  </si>
  <si>
    <t>VERGA/CONTRAVERGA EM CONCRETO ARMADO FCK = 20 MPA</t>
  </si>
  <si>
    <t>EPS 20 MM PARA JUNTA DILATAÇÃO</t>
  </si>
  <si>
    <t>FORMA CHAPA COMPENSADA 6 MM U=3V ( PARA PLACAS/TAMPAS E DIVISÓRIAS PRÉ-MOLDADAS EM CONCRETO)</t>
  </si>
  <si>
    <t>FORMA DE TABUA CINTA BALDRAME U=8 VEZES</t>
  </si>
  <si>
    <t>FORMA DE TABUA CINTA/PILAR SOBRE/ENTRE ALVENARIA U=8 VEZES</t>
  </si>
  <si>
    <t>FORMA CURVA C/TABUA E CH.COMPENSADO U=2 V - (O.C.)</t>
  </si>
  <si>
    <t>FORMA-TABUA C/REAPROV. 2 VEZES - (OBRAS CIVIS)</t>
  </si>
  <si>
    <t>FORMA- CH.COMPENSADA 12 MM UTILIZAÇÃO 3 VEZES - (OBRAS CIVIS)</t>
  </si>
  <si>
    <t>FORMA - CH.COMPENSADA 17MM PLAST REAP 4 V.-(OBRAS CIVIS)</t>
  </si>
  <si>
    <t>FORMA - CH.COMPENSADA 17MM PLAST REAP 7 V. - (OBRAS CIVIS</t>
  </si>
  <si>
    <t>FORMA CH.COMPENSADA 12MM-VIGA/PILAR U=1V - (OBRAS CIVIS</t>
  </si>
  <si>
    <t>FORMA CH.COMPENSADA 12MM-VIGA/PILAR U=2V - (OBRAS CIVIS</t>
  </si>
  <si>
    <t>FORMA CH.COMPENSADA 12MM-VIGA/PILAR U=3V - (OBRAS CIVIS</t>
  </si>
  <si>
    <t>FORMA CH.COMPENSADA 12MM-VIGA/PILAR U=4V - (OBRAS CIVIS</t>
  </si>
  <si>
    <t>FORMA CH.COMPENSADA PLASTIF. 12MM-U=5V - (OBRAS CIVIS)</t>
  </si>
  <si>
    <t>FORMA CH.COMPENSADA PLASTIF.12MM-VIGA/PILAR U=3V-(O.C.)</t>
  </si>
  <si>
    <t>FORMA CH.COMPENSADA PLASTIF.12MM-VIGA/PILAR U=2V-(O.C.)</t>
  </si>
  <si>
    <t>FORMA CH.COMPENSADA PLASTIF.12 MM-VIGA/PILAR U=1V-(O.C)</t>
  </si>
  <si>
    <t>ACO CA 50-A - 20,0 MM (3/4") - (OBRAS CIVIS)</t>
  </si>
  <si>
    <t>ACO CA-60B - 4,2 MM - (OBRAS CIVIS)</t>
  </si>
  <si>
    <t>ACO CA-60 - 6,0 MM - (OBRAS CIVIS)</t>
  </si>
  <si>
    <t>LASTRO DE BRITA - (OBRAS CIVIS)</t>
  </si>
  <si>
    <t>PREPARO COM BETONEIRA E TRANSPORTE MANUAL DE CONCRETO FCK-13,5 - (O.C.)</t>
  </si>
  <si>
    <t>PREPARO COM BETONEIRA E TRANSPORTE MANUAL DE CONCRETO FCK-15 - (O.C.)</t>
  </si>
  <si>
    <t>PREPARO COM BETONEIRA E TRANSPORTE MANUAL DE CONCRETO FCK-20 - (O.C.)</t>
  </si>
  <si>
    <t>CONCRETO USINADO BOMBEÁVEL FCK-15 - (O.C.)</t>
  </si>
  <si>
    <t>CONCRETO USINADO CONVENCIONAL FCK-20 COM TRANSPORTE MANUAL- (O.C.)</t>
  </si>
  <si>
    <t>CONCRETO USINADO CONVENCIONAL  FCK-15  COM TRANSPORTE MANUAL - (O.C.)</t>
  </si>
  <si>
    <t xml:space="preserve">PREPARO COM BETONEIRA E TRANSPORTE MANUAL DE CONCRETO FCK=25 MPA </t>
  </si>
  <si>
    <t>CONCRETO USINADO CONVENCIONAL FCK=25 MPA COM TRANSPORTE MANUAL - (O.C.)</t>
  </si>
  <si>
    <t>CONCRETO USINADO CONVENCIONAL FCK=30 MPA COM TRANSPORTE MANUAL - (O.C.)</t>
  </si>
  <si>
    <t>LANÇAMENTO/APLICAÇÃO/ADENSAMENTO DE CONCRETO USINADO BOMBEADO EM ESTRUTURA - (O.C.)</t>
  </si>
  <si>
    <t>LANÇAMENTO/APLICAÇÃO/ADENSAMENTO MANUAL DE CONCRETO - (OBRAS CIVIS)</t>
  </si>
  <si>
    <t>LANÇAMENTO/APLICAÇÃO/ADENSAMENTO DE CONCRETO EM ESTRUTURA - (O.C.)</t>
  </si>
  <si>
    <t>TAXA DE BOMBEAMENTO CONCRETO-MÍNIMO  10 M3 - (O.C.)</t>
  </si>
  <si>
    <t>FORRO EM LAJE PRE-MOLDADA INC.CAPEAMENTO/FERR.DISTRIB./ESCORAMENTO E FORMA/DESFORMA</t>
  </si>
  <si>
    <t>PISO EM LAJE PRÉ-MOLDADA INC. CAPEAMENTO/FERR.DISTRIB./ESCORAMENTO E FORMA/DESFORMA</t>
  </si>
  <si>
    <t>ESCORAMENTO, MONTAGEM E DESFORMA DA LAJE "TRELIÇADA" - U=1 VEZ</t>
  </si>
  <si>
    <t>ESCORAMENTO, MONTAGEM E DESFORMA DA LAJE "TRELIÇADA" - U=2 VEZES</t>
  </si>
  <si>
    <t>ESCORAMENTO, MONTAGEM E DESFORMA DA LAJE "TRELIÇADA" - U=3 VEZES</t>
  </si>
  <si>
    <t>MURO ARRIMO PADRÃO AGETOP EM CANALETA SEM REVESTIMENTO-(COM ALTURA ATÉ 2,50M)-INCLUSO FUNDAÇÃO</t>
  </si>
  <si>
    <t>RECUPERAÇÃO E TRATAMENTO EM ESTRUTURAS DE CONCRETO:</t>
  </si>
  <si>
    <t xml:space="preserve">S/U   </t>
  </si>
  <si>
    <t>DEFINIÇÃO E DEMARCAÇÃO DA ÁREA DE REPARO DE ESTRUTURAS UTILIZANDO DISCO DE CORTE</t>
  </si>
  <si>
    <t>PREPARAÇÃO DO SUBSTRATO PARA REPARO EM ESTRUTURA DE CONCRETO POR APICOAMENTO MANUAL DA SUPERFÍCIE</t>
  </si>
  <si>
    <t>ESCARIFICAÇÃO MANUAL, CORTE DE CONCRETO ATÉ 3CM DE PROFUNDIDADE</t>
  </si>
  <si>
    <t>LIMPEZA DE ARMADURA OU CHAPA METÁLICA COM FURADEIRA E BROCA</t>
  </si>
  <si>
    <t>ESCOVAMENTO MANUAL DE ARMADURA OU CHAPA METÁLICA</t>
  </si>
  <si>
    <t>ESCOVAMENTO MANUAL DE SUBSTRATO</t>
  </si>
  <si>
    <t>LIMPEZA DO SUBSTRATO COM APLICAÇÃO DE JATO DE ÁGUA FRIA</t>
  </si>
  <si>
    <t>PROTEÇÃO DE ARMADURA CONTRA CORROSÃO A BASE DE ZINCO - 2 DEMÃOS</t>
  </si>
  <si>
    <t>PINTURA A BASE DE SILANO SILOXANO PARA PROTEÇÃO DE SUPERFÍCIES INTERNAS/EXTERNAS DE ESTRUTURA DE CONCRETO - 2 DEMÃOS</t>
  </si>
  <si>
    <t>REPARO PROFUNDO EM ESTRUTURA COM ARGAMASSA SECA TIPO "DRY PACK" ISENTA DE RETRAÇÃO - ESPESSURA DE 3 A 10CM E FCK &gt; 25 MPA</t>
  </si>
  <si>
    <t>CURA QUÍMICA PARA SUBSTRATO CIMENTÍCIO</t>
  </si>
  <si>
    <t>APLICAÇÃO, COM POSTERIOR REMOÇÃO COM JATO DE ÁGUA, DE ÁCIDO MURIÁTICO (1:20) E APLICAÇÃO, COM POSTERIOR REMOÇÃO COM JATO DE ÁGUA, DE AMÔNIA (1:14)</t>
  </si>
  <si>
    <t>TRATAMENTO DE CONCRETO APARENTE 2 DEMÃOS (COM PINTURA DE CIMENTO CP32/CIMENTO BRANCO/POLÍMEROS ACRÍLICOS/ÁGUA - TRAÇO: 1 POLÍM.:6,6667 CP32: 3,3333 CIBRANCO - EM VOLUME) - INCLUSA A LAVAGEM COM JATO D'ÁGUA</t>
  </si>
  <si>
    <t>INST. ELET./TELEFONICA/CABEAMENTO ESTRUTURADO</t>
  </si>
  <si>
    <t>CAIXA DE PASSAGEM 40X40 SEM FUNDO COM TAMPA CONCRETO</t>
  </si>
  <si>
    <t>ALCA PREFORMADA DE DISTRIBUICAO</t>
  </si>
  <si>
    <t xml:space="preserve">ANEL GUIA No. 2 </t>
  </si>
  <si>
    <t>ARAME DE AÇO GALVANIZADO No. 12 BWG</t>
  </si>
  <si>
    <t>ARAND.A PROVA DE TEMPO C/GRADE MET.SUP.90 GR&lt;100W</t>
  </si>
  <si>
    <t>ARANDELA USO INTERNO 100 W</t>
  </si>
  <si>
    <t>ARANDELA DE USO INTERNO 60 W</t>
  </si>
  <si>
    <t>ARANDELA USO EXTERNO 100 W 45º</t>
  </si>
  <si>
    <t>ARANDELA DE EMBUTIR USO EXTERNO/INTERNO (ATE 100 W)</t>
  </si>
  <si>
    <t>ARAME GALVANIZADO 12 BWG</t>
  </si>
  <si>
    <t>ARMACAO SECUNDARIA LEVE 1 ELEMENTO</t>
  </si>
  <si>
    <t>ARMACAO SECUNDARIA LEVE 2 ELEMENTOS</t>
  </si>
  <si>
    <t>ARMACAO SECUNDARIA LEVE 3 ELEMENTOS</t>
  </si>
  <si>
    <t>ARMACAO SECUNDARIA LEVE 4 ELEMENTOS</t>
  </si>
  <si>
    <t>ARMACAO SECUNDARIA PESADA 1 ELEMENTO</t>
  </si>
  <si>
    <t>ARMACAO SECUNDARIA PESADA 2 ELEMENTOS</t>
  </si>
  <si>
    <t>ARMACAO SECUNDARIA PESADA 3 ELEMENTOS</t>
  </si>
  <si>
    <t>ARMACAO SECUNDARIA PESADA 4 ELEMENTOS</t>
  </si>
  <si>
    <t>ARRUELA QUAD.ACO GALVANIZADO 3X38X38MM FURO 18MM</t>
  </si>
  <si>
    <t>ARRUELA LISA D=1/4"</t>
  </si>
  <si>
    <t>ARRUELA LISA D=5/16"</t>
  </si>
  <si>
    <t>BARRA DE COBRE 1" X 1/8" (0,8052 KG/M)</t>
  </si>
  <si>
    <t>BARRA DE COBRE 1.1/2" X 1/8" (1,0483 KG/M)</t>
  </si>
  <si>
    <t>BARRA DE COBRE 1.1/2" X 3/16" (1,5648 KG/M)</t>
  </si>
  <si>
    <t>BARRA DE COBRE 1.1/4" X 1/8" (0,8690 KG/M)</t>
  </si>
  <si>
    <t>BARRA DE COBRE 1.1/4" X 3/16" (1,3040 KG/M)</t>
  </si>
  <si>
    <t>BARRA DE COBRE 1/2" X 3/16" (0,5216 KG/M)</t>
  </si>
  <si>
    <t>BARRA DE COBRE 2" X 1/8" (1,3905 KG/M)</t>
  </si>
  <si>
    <t>BARRA DE COBRE 2" X 3/16"  (2,0865 KG/M)</t>
  </si>
  <si>
    <t>BARRA DE COBRE 3/4" X 3/16" (0,7823 KG/M)</t>
  </si>
  <si>
    <t>BARRA DE COBRE 3/4"X1/8" (0,5214 KG/M)</t>
  </si>
  <si>
    <t>BARRA DE COBRE  2" X 1/4" ( 2,870 KG/M)</t>
  </si>
  <si>
    <t>BASE P/GLOBO OU DROPS (1 LAMPADA) BOCA 10" CMCLS</t>
  </si>
  <si>
    <t>BASE DE FERRO FUNDIDO P/MASTRO 1.1/2"</t>
  </si>
  <si>
    <t>BLOCO BER-10 (BLOCO DE ENGATE RAPIDO)</t>
  </si>
  <si>
    <t>BLOCO TELEFONICO BLI-10 C/CANALETA</t>
  </si>
  <si>
    <t>BORNE TERMINAL SAK 2,5 MM2</t>
  </si>
  <si>
    <t>BORNE TERMINAL SAK 4 MM2</t>
  </si>
  <si>
    <t>BORNE TERMINAL SAK 6 MM2</t>
  </si>
  <si>
    <t>BORNE TERMINAL SAK 10 MM2</t>
  </si>
  <si>
    <t>BORNE TERMINAL SAK 16 MM2</t>
  </si>
  <si>
    <t>BORNE TERMINAL SAK 25 MM2</t>
  </si>
  <si>
    <t>BORNE TERMINAL SAK 35 MM2</t>
  </si>
  <si>
    <t>BORNE TERMINAL SAK 50 MM2</t>
  </si>
  <si>
    <t>BORNE TERMINAL SAK 70 MM2</t>
  </si>
  <si>
    <t>BORNE TERMINAL SAK 95 MM2</t>
  </si>
  <si>
    <t>BORNE TERMINAL SAK 120 MM2</t>
  </si>
  <si>
    <t>BORNE TERMINAL SAK 150 MM2</t>
  </si>
  <si>
    <t>BOTOEIRA "LIGA-DESLIGA" DE EMBUTIR</t>
  </si>
  <si>
    <t>BOTOEIRA "LIGA-DESLIGA" P/INST.EM PORTA  DE QUADRO</t>
  </si>
  <si>
    <t>BOX CURVO DIAMETRO 1/2"</t>
  </si>
  <si>
    <t>BOX CURVO DIAMETRO 3/4"</t>
  </si>
  <si>
    <t>BOX CURVO DIAMETRO 1"</t>
  </si>
  <si>
    <t>BOX RETO DIAMETRO 1/2"</t>
  </si>
  <si>
    <t>BOX RETO DIAMETRO 3/4"</t>
  </si>
  <si>
    <t>BOX RETO DIAMETRO 1"</t>
  </si>
  <si>
    <t>BRACADEIRA METALICA TIPO "C" DIAM.1/2"</t>
  </si>
  <si>
    <t>BRACADEIRA METALICA TIPO "C" DIAM. 3/4"</t>
  </si>
  <si>
    <t>BRACADEIRA METALICA TIPO "C" DIAM. 1"</t>
  </si>
  <si>
    <t>BRACADEIRA METALICA TIPO "C" DIAM. 1.1/4"</t>
  </si>
  <si>
    <t>BRACADEIRA METALICA TIPO "C" DIAM. 1.1/2"</t>
  </si>
  <si>
    <t>BRACADEIRA METALICA TIPO "C" DIAM. 2"</t>
  </si>
  <si>
    <t>BRACADEIRA METALICA TIPO "C" DIAM. 2.1/2"</t>
  </si>
  <si>
    <t>BRACADEIRA METALICA TIPO "C" DIAM. 3"</t>
  </si>
  <si>
    <t>BRACADEIRA METALICA TIPO "C" DIAM. 4"</t>
  </si>
  <si>
    <t>BRACADEIRA METALICA TIPO "D" DIAM. 1/2"</t>
  </si>
  <si>
    <t>BRACADEIRA METALICA TIPO "D" DIAM. 3/4"</t>
  </si>
  <si>
    <t>BRACADEIRA METALICA TIPO "D" DIAM. 1"</t>
  </si>
  <si>
    <t>BRACADEIRA METALICA TIPO "D" DIAM. 1.1/4"</t>
  </si>
  <si>
    <t>BRACADEIRA METALICA TIPO "D" DIAM. 1.1/2"</t>
  </si>
  <si>
    <t>BRACADEIRA METALICA TIPO "D" DIAM. 2"</t>
  </si>
  <si>
    <t>BRACADEIRA METALICA TIPO "D" DIAM. 2.1/2"</t>
  </si>
  <si>
    <t>BRACADEIRA METALICA TIPO "D" DIAM. 3"</t>
  </si>
  <si>
    <t>BRACADEIRA METALICA TIPO "D" DIAM. 4"</t>
  </si>
  <si>
    <t>BRAÇADEIRA PARA 3 ESTAIS 1.1/2"</t>
  </si>
  <si>
    <t>BRAÇADEIRA METÁLICA CIRCULAR 2" C/CHUMBADOR</t>
  </si>
  <si>
    <t>BRACO CURVO GALVANIZADO P/LUMINARIA AO TEMPO (2" E 3 METROS)</t>
  </si>
  <si>
    <t>BRACO RETO GALVANIZADO P/LUMINARIA AO TEMPO (3/4" E 1 METRO)</t>
  </si>
  <si>
    <t>BRAÇO C AÇO GALVANIZADO , CONFORME NTD-17</t>
  </si>
  <si>
    <t>BUCHA DE NYLON S-5</t>
  </si>
  <si>
    <t>BUCHA DE NYLON S-6</t>
  </si>
  <si>
    <t>BUCHA DE NYLON S-8</t>
  </si>
  <si>
    <t>BUCHA DE NYLON S-10</t>
  </si>
  <si>
    <t>BUCHA DE NYLON S-12</t>
  </si>
  <si>
    <t>BUCHA E ARRUELA METALICA DIAM. 1/2"</t>
  </si>
  <si>
    <t xml:space="preserve">PR    </t>
  </si>
  <si>
    <t>BUCHA E ARRUELA METALICA DIAM. 3/4"</t>
  </si>
  <si>
    <t>BUCHA E ARRUELA METALICA DIAM. 1"</t>
  </si>
  <si>
    <t>BUCHA E ARRUELA METALICA DIAM. 1.1/4"</t>
  </si>
  <si>
    <t>BUCHA E ARRUELA METALICA DIAM. 1.1/2"</t>
  </si>
  <si>
    <t>BUCHA E ARRUELA METALICA DIAM. 2"</t>
  </si>
  <si>
    <t>BUCHA E ARRUELA METALICA DIAM. 2.1/2"</t>
  </si>
  <si>
    <t>BUCHA E ARRUELA METALICA DIAM. 3"</t>
  </si>
  <si>
    <t>BUCHA E ARRUELA METALICA DIAM. 4"</t>
  </si>
  <si>
    <t>BUCHA P/TIJOLO FURADO S-6</t>
  </si>
  <si>
    <t>BUCHA P/TIJOLO FURADO S-8</t>
  </si>
  <si>
    <t>BUCHA P/TIJOLO FURADO S-10</t>
  </si>
  <si>
    <t>CABECOTE DE LIGA DE ALUMINIO DIAM. 3/4"</t>
  </si>
  <si>
    <t>CABECOTE DE LIGA DE ALUMINIO DIAM. 1"</t>
  </si>
  <si>
    <t>CABECOTE DE LIGA DE ALUMINIO DIAM. 1.1/4"</t>
  </si>
  <si>
    <t>CABECOTE DE LIGA DE ALUMINIO DIAM. 1.1/2"</t>
  </si>
  <si>
    <t>CABECOTE DE LIGA DE ALUMINIO DIAM. 2"</t>
  </si>
  <si>
    <t>CABECOTE DE LIGA DE ALUMINIO DIAM. 2.1/2"</t>
  </si>
  <si>
    <t>CABECOTE DE LIGA DE ALUMINIO DIAM. 3"</t>
  </si>
  <si>
    <t>CABECOTE DE LIGA DE ALUMINIO DIAM. 4"</t>
  </si>
  <si>
    <t>CABO EPR/XLPE (90°C) 1KV - 10MM2</t>
  </si>
  <si>
    <t>CABO EPR/XLPE (90°C) 1 KV - 16 MM2</t>
  </si>
  <si>
    <t>CABO EPR/XLPE (90°C) 1 KV - 25 MM2</t>
  </si>
  <si>
    <t>CABO EPR/XLPE (90°C) 1 KV - 35 MM2</t>
  </si>
  <si>
    <t>CABO EPR/XLPE (90°C) 1 KV - 50 MM2</t>
  </si>
  <si>
    <t>CABO EPR/XLPE (90°C) 1 KV - 70 MM2</t>
  </si>
  <si>
    <t>CABO EPR/XLPE (90°C) 1 KV - 95 MM2</t>
  </si>
  <si>
    <t>CABO EPR/XLPE (90ºC) 1 KV - 120 MM2</t>
  </si>
  <si>
    <t>CABO EPR/XLPE (90°C) 1 KV - 150 MM2</t>
  </si>
  <si>
    <t>CABO EPR/XLPE (90°C) 1 KV - 185 MM2</t>
  </si>
  <si>
    <t>CABO DE COBRE XLPE (90°C) 15 KV - 50 MM2</t>
  </si>
  <si>
    <t>CABO DE AÇO ALMA DE FIBRA 1/4"</t>
  </si>
  <si>
    <t>CABO DE ALUMÍNIO 2 CA</t>
  </si>
  <si>
    <t>CABO AGRUPADO PVC (70ºC) 1KV 4 X 2,5 MM2</t>
  </si>
  <si>
    <t>CABO AGRUPADO PVC (70ºC) 1KV 4 X 4 MM2</t>
  </si>
  <si>
    <t>CABO AGRUPADO PVC (70ºC) 1KV 4 X 6 MM2</t>
  </si>
  <si>
    <t>CABO AGRUPADO PVC (70ºC) 1KV 4 X 10 MM2</t>
  </si>
  <si>
    <t>CABO AGRUPADO PVC (70ºC) 1KV 4 X 16 MM2</t>
  </si>
  <si>
    <t>CABO AGRUPADO PVC (70ºC) 1KV 4 X 25 MM2</t>
  </si>
  <si>
    <t>CABO DE COBRE NU No. 10 MM2 (11,11M /KG)</t>
  </si>
  <si>
    <t>CABO DE COBRE NU No. 16 MM2 (6,94 M/KG)</t>
  </si>
  <si>
    <t>CABO DE COBRE NU No. 25 MM2 (4,73 M /KG)</t>
  </si>
  <si>
    <t>CABO DE COBRE NÚ No. 35 MM2</t>
  </si>
  <si>
    <t>CABO DE COBRE NÚ No. 50 MM2</t>
  </si>
  <si>
    <t>CABO DE COBRE NÚ No. 70 MM2</t>
  </si>
  <si>
    <t>CABO DE COBRE NÚ No. 95 MM2</t>
  </si>
  <si>
    <t>CABO FLEXIVEL PARALELO 2 X 2,5 MM2</t>
  </si>
  <si>
    <t>CABO FLEXIVEL PARALELO 2X1 MM2</t>
  </si>
  <si>
    <t>CABO ISOLADO PP 3 X 4,0 MM2</t>
  </si>
  <si>
    <t>CABO ISOLADO PP 3 X 2,5 MM2</t>
  </si>
  <si>
    <t>CABO ISOLADO PVC 750 V. No. 10 MM2</t>
  </si>
  <si>
    <t>CABO ISOLADO PVC 750 V, No. 16 MM2</t>
  </si>
  <si>
    <t>CABO ISOLADO PVC 750 V, No. 25 MM2</t>
  </si>
  <si>
    <t>CABO ISOLADO PVC 750 V, No. 35 MM2</t>
  </si>
  <si>
    <t>CABO ISOLADO PVC 750 V, No. 50 MM2</t>
  </si>
  <si>
    <t>CABO ISOLADO PVC 750 V, No. 70 MM2</t>
  </si>
  <si>
    <t>CABO ISOLADO PVC 750 V, No. 95 MM2</t>
  </si>
  <si>
    <t>CABO ISOLADO PVC 750 V, No. 120 MM2</t>
  </si>
  <si>
    <t>CABO ISOLADO PVC 750 V, No. 150 MM2</t>
  </si>
  <si>
    <t>CABO PVC (70ºC) 1 KV No 1,5 MM2</t>
  </si>
  <si>
    <t>CABO PVC (70ºC) 1 KV No. 2,5 MM2</t>
  </si>
  <si>
    <t>CABO PVC (70ºC) 1 KV No. 4 MM2</t>
  </si>
  <si>
    <t>CABO PVC (70ºC) 1 KV No. 6 MM2</t>
  </si>
  <si>
    <t>CABO PVC (70ºC) 1 KV No. 10 MM2</t>
  </si>
  <si>
    <t>CABO PVC (70ºC) 1 KV No. 16 MM2</t>
  </si>
  <si>
    <t>CABO PVC (70ºC) 1 KV No. 25 MM2</t>
  </si>
  <si>
    <t>CABO PVC (70ºC) 1 KV No. 35 MM2</t>
  </si>
  <si>
    <t>CABO PVC (70ºC) 1 KV No. 50 MM2</t>
  </si>
  <si>
    <t>CABO PVC (70ºC) 1 KV No. 70 MM2</t>
  </si>
  <si>
    <t>CABO PVC (70ºC) 1 KV No. 95 MM2</t>
  </si>
  <si>
    <t>CABO PVC (70ºC) 1 KV No. 120 MM2</t>
  </si>
  <si>
    <t>CABO PVC (70ºC) 1 KV No. 150 MM2</t>
  </si>
  <si>
    <t>CABO PVC (70ºC) , 1 KV, No. 185 MM2</t>
  </si>
  <si>
    <t>CABO PVC (70ºC) 1 KV No. 300 MM2</t>
  </si>
  <si>
    <t>CABO TELEFONICO CCI-50 1 PAR</t>
  </si>
  <si>
    <t>CABO TELEFONICO CCI-50 2 PARES</t>
  </si>
  <si>
    <t>CABO TELEFONICO CCI-50 3 PARES</t>
  </si>
  <si>
    <t>CABO TELEFONICO CCE-50 2 PARES</t>
  </si>
  <si>
    <t>CABO TELEFONICO CCE-50 3 PARES</t>
  </si>
  <si>
    <t>CABO TELEFONICO CI-50,10 PARES (USO INTERNO)</t>
  </si>
  <si>
    <t>CABO TELEFONICO CI-50,20 PARES (USO INTERNO)</t>
  </si>
  <si>
    <t>CABO TELEFONICO CI-50,30 PARES (USO INTERNO)</t>
  </si>
  <si>
    <t>CABO TELEFONICO CI-50,50 PARES (USO INTERNO)</t>
  </si>
  <si>
    <t>CABO TELEFON. CTP-APL-50 DE 10 PARES (USO EXTERNO)</t>
  </si>
  <si>
    <t>CABO TELEFON. CTP-APL-50 DE 20 PARES (USO EXTERNO)</t>
  </si>
  <si>
    <t>CABO TELEFON. CTP-APL-50 DE 30 PARES (USO EXTERNO)</t>
  </si>
  <si>
    <t>CABO UTP-4P, CAT. 6 , 24 AWG</t>
  </si>
  <si>
    <t>CAIXA "ARSTOP" C/1 TOMADA HEXAGONAL 2P+T E 1 DISJ.MONOP.20A</t>
  </si>
  <si>
    <t>CAIXA 75X75X31 MM LINHA X OU EQUIVALENTE</t>
  </si>
  <si>
    <t>CAIXA DE PASSAGEM - ESCAVAÇÃO MANUAL COM APILOAMENTO PARA O FUNDO</t>
  </si>
  <si>
    <t xml:space="preserve">CAIXA DE PASSAGEM - TAMPA EM CONCRETO E=5 CM </t>
  </si>
  <si>
    <t>CAIXA DE PASSAGEM -  ALVENARIA DE 1/2 VEZ COM REVESTIMENTO INTERNO EM ARGAMASSA</t>
  </si>
  <si>
    <t>CAIXA DE PASSAGEM - ALVENARIA DE 1 VEZ COM REVESTIMENTO INTERNO EM ARGAMASSA</t>
  </si>
  <si>
    <t>CAIXA DE PASSAGEM - LASTRO DE BRITA PARA O FUNDO</t>
  </si>
  <si>
    <t>CAIXA DE PASSAGEM METALICA 15X15X12 CM</t>
  </si>
  <si>
    <t>CAIXA DE PASSAGEM METALICA 20X20X12 CM</t>
  </si>
  <si>
    <t>CAIXA DE PASSAGEM METALICA 30X30X12 CM</t>
  </si>
  <si>
    <t>CAIXA DE PASSAGEM METALICA 40X40X15 CM</t>
  </si>
  <si>
    <t>CAIXA DE PASSAGEM METALICA 50X50X15 CM</t>
  </si>
  <si>
    <t>CAIXA DE PASSAGEM METALICA 60X60X12 CM</t>
  </si>
  <si>
    <t>CAIXA DISTRIBUICAO TELEFONICA 40X40X12 CM</t>
  </si>
  <si>
    <t>CAIXA DISTRIBUICAO TELEFONICA 60X60X12 CM</t>
  </si>
  <si>
    <t>CAIXA DISTRIBUICAO TELEFONICA 80X80X12 CM</t>
  </si>
  <si>
    <t>CAIXA DISTRIBUICAO TELEFONICA 120X120X12 CM</t>
  </si>
  <si>
    <t>CAIXA DISTRIBUICAO TELEFONICA 150X150X15 CM</t>
  </si>
  <si>
    <t>CAIXA MET.HEXAGONAL P/ARANDELA (SEXTAVADA 3"X3")</t>
  </si>
  <si>
    <t>CAIXA METALICA OCTOGONAL FUNDO MOVEL, SIMPLES 2"</t>
  </si>
  <si>
    <t>CAIXA METALICA OCTOGONAL FUNDO MOVEL,DUPLA 4"</t>
  </si>
  <si>
    <t>CAIXA METALICA QUADRADA 4"X4"X2"</t>
  </si>
  <si>
    <t>CX.METALICA P/PROTEÇÃO GERAL 500X580X220MM DE 100A ATÉ 500A</t>
  </si>
  <si>
    <t>CX.METALICA P/PROTEÇÃO GERAL 750X820X220MM DE 500A ATÉ 1000A</t>
  </si>
  <si>
    <t>CX.METALICA P/T.C. 750X820X266MM C/LACRE</t>
  </si>
  <si>
    <t>CX.METALICA P/PROTEÇÃO GERAL 1000X1200X310MM DE 500A ATÉ 1000A</t>
  </si>
  <si>
    <t>CX.METALICA P/T.C. 1000X1200X310MM C/LACRE</t>
  </si>
  <si>
    <t>CAIXA P/QUADRO DISTRIB.30X40X20 CM</t>
  </si>
  <si>
    <t>CAIXA P/QUADRO DISTRIB.30X40X15 CM</t>
  </si>
  <si>
    <t xml:space="preserve">CAIXA P/QUADRO DISTRIB.40X40X15 CM </t>
  </si>
  <si>
    <t>CAIXA P/QUADRO DISTRIB.40X40X20 CM</t>
  </si>
  <si>
    <t xml:space="preserve">CAIXA P/QUADRO DISTRIB.45X75X20 CM </t>
  </si>
  <si>
    <t xml:space="preserve">CAIXA P/QUADRO DISTRIB.60X60X20 CM </t>
  </si>
  <si>
    <t>CX.METALICA P/PROTEÇÃO GERAL 220X280X130MM ATÉ 100A</t>
  </si>
  <si>
    <t>CX.METALICA P/MEDIDOR MONOFASICO PD. CELG 220X280X130MM</t>
  </si>
  <si>
    <t>CAIXA PASSAGEM 20X20X25 FUNDO BRITA S/TAMPA</t>
  </si>
  <si>
    <t>CAIXA PASSAGEM 30X30X40 C/TAMPA E DRENO BRITA</t>
  </si>
  <si>
    <t>CAIXA PASSAGEM 107 X 52 X 50 FUNDO DE CONC.(P/TAMPA R2)</t>
  </si>
  <si>
    <t>CAIXA PASSAGEM 40X40X50 FUNDO DE BRITA S/TAMPA</t>
  </si>
  <si>
    <t>CAIXA PASSAGEM 50X50X60 FUNDO DE BRITA S/TAMPA</t>
  </si>
  <si>
    <t>CAIXA PASSAGEM 60X60X70 FUNDO DE BRITA S/TAMPA</t>
  </si>
  <si>
    <t>CAIXA PASSAGEM 80X80X62,FUNDO DE BRITA S/TAMPA</t>
  </si>
  <si>
    <t>CX.METALICA P/MEDIDOR POLIFASICO PD. CELG 420X580X220MM</t>
  </si>
  <si>
    <t>CX.METALICA P/T.C. 500X580X220MM C/LACRE</t>
  </si>
  <si>
    <t>CALHA FLUORESCENTE  DE SOBREPOR 1 X 20 W</t>
  </si>
  <si>
    <t>CALHA FLUORESCENTE  DE SOBREPOR 1 X 40 W</t>
  </si>
  <si>
    <t>CALHA FLUORESCENTE DE SOBREPOR 2 X 16  OU 2 X 20 W</t>
  </si>
  <si>
    <t>CALHA FLUORESCENTE DE SOBREPOR 2  X 32 OU 2 X 40 W</t>
  </si>
  <si>
    <t>CALHA FLUORESCENTE DE SOBREPOR 4 X 32 OU 4 X 40 W</t>
  </si>
  <si>
    <t>CALHA FLUORESCENTE DE EMBUTIR 1 X 20 W</t>
  </si>
  <si>
    <t>CALHA FLUORESCENTE DE EMBUTIR 1 X 40 W</t>
  </si>
  <si>
    <t>CALHA FLUORESCENTE DE EMBUTIR 2 X 16  OU 2 X 20 W</t>
  </si>
  <si>
    <t>CALHA FLUORESCENTE DE EMBUTIR 2 X 32 OU 2 X 40 W</t>
  </si>
  <si>
    <t>CALHA FLUORESCENTE DE EMBUTIR 4X32 OU  4 X 40 W</t>
  </si>
  <si>
    <t>CANALETA PLASTICA (LINHA X OU EQUIVALENTE) 20X10X2100 MM</t>
  </si>
  <si>
    <t>CANALETA PLASTICA C/TAMPA (HELLERMAN OU EQUIVALENTE) 1/2"X3/4"</t>
  </si>
  <si>
    <t>CANALETA PLASTICA C/TAMPA (HELLERMAN OU EQUIVALENTE) 3/4"X3/4"</t>
  </si>
  <si>
    <t>CANALETA PLASTICA C/TAMPA (HELLERMAN OU EQUIVALENTE) 1"X1"</t>
  </si>
  <si>
    <t>CANALETA PLASTICA C/TAMPA (HELLERMAN OU EQUIVALENTE) 1"X2"</t>
  </si>
  <si>
    <t>CANALETA PLASTICA C/TAMPA (HELLERMAN OU EQUIVALENTE) 2"X2"</t>
  </si>
  <si>
    <t>CANTONEIRA METALICA 38 X 38 MM ( ZZ ALTA)</t>
  </si>
  <si>
    <t>CANTONEIRA AUXILIAR PARA BRAÇO TIPO C</t>
  </si>
  <si>
    <t>CERTIFICADO DIGITAL</t>
  </si>
  <si>
    <t>CH.PARTIDA DE MOTOR TRIF.C/RELE FALTA DE FASE 5CV</t>
  </si>
  <si>
    <t>CH.PARTIDA MOTOR TRIF.C/RELE DE FALTA DE FASE 10CV</t>
  </si>
  <si>
    <t>CH.PARTIDA MOTOR TRIF.C/RELE DE FALTA DE FASE 2CV</t>
  </si>
  <si>
    <t>CH.PARTIDA MOTOR TRIF.C/RELE FALTA DE FASE 7 1/2CV</t>
  </si>
  <si>
    <t>CHAVE FUSIVEL 15 KV, 50A (CHAVE MATHEUS)</t>
  </si>
  <si>
    <t>CHAVE FUSIVEL,15 KV,100A, (CHAVE MATHEUS)</t>
  </si>
  <si>
    <t>CHAVE MAGNETICA C/RELE REGULAGEM 5-10A</t>
  </si>
  <si>
    <t>CHAVE MAGNETICA C/RELE REGULAGEM 7-11A</t>
  </si>
  <si>
    <t>CHAVE MAGNETICA C/RELE REGULAGEM 10,5-16,5A</t>
  </si>
  <si>
    <t>CHAVE MAGNETICA C/RELE REGULAGEM 25 - 45A</t>
  </si>
  <si>
    <t>CH.PARTIDA DE MOTOR TRIF.C/RELE FALTA DE FASE 1/2CV</t>
  </si>
  <si>
    <t>CH.PARTIDA DE MOTOR TRIF.C/RELE FALTA DE FASE 3/4CV</t>
  </si>
  <si>
    <t>CH.PARTIDA DE MOTOR TRIF.C/RELE FALTA DE FASE 1 CV</t>
  </si>
  <si>
    <t>CH.PARTIDA DE MOTOR TRIF.C/RELE FALTA DE FASE 1 1/2CV</t>
  </si>
  <si>
    <t>CHAVE PARTIDA MOTOR TRIF.C/RELE FALTA DE FASE 3 CV</t>
  </si>
  <si>
    <t>CHAVE PARTIDA MOTOR TRIF.C/RELE FALTA DE FASE 15 CV</t>
  </si>
  <si>
    <t>CHAVE PARTIDA MOTOR TRIF.C/RELE FALTA DE FASE 20CV</t>
  </si>
  <si>
    <t>CHAVE REVERSORA ROTATIVA (COMUTAD.) TRIPOLAR 10A</t>
  </si>
  <si>
    <t>CHAVE REVERSORA ROTATIVA (COMUTAD.) TRIPOLAR 16A</t>
  </si>
  <si>
    <t>CHAVE REVERSORA ROTATIVA (COMUTAD.) TRIPOLAR 20A</t>
  </si>
  <si>
    <t>CHAVE REVERSORA ROTATIVA (COMUTAD.) TRIPOLAR 32A</t>
  </si>
  <si>
    <t>CHAVE REVERSORA ROTATIVA (COMUTAD.) TRIPOLAR 40A</t>
  </si>
  <si>
    <t>CHAVE REVERSORA ROTATIVA (COMUTAD.) TRIPOLAR 63A</t>
  </si>
  <si>
    <t>CHAVE REVERSORA ROTATIVA (COMUTAD.) TRIPOLAR 100</t>
  </si>
  <si>
    <t>CHAVE TRIPOLAR PACCO 100-A</t>
  </si>
  <si>
    <t>CHAVE TRIPOLAR TIPO PACCO 16-A</t>
  </si>
  <si>
    <t>CHAVE TRIPOLAR TIPO PACCO 20-A</t>
  </si>
  <si>
    <t>CHAVE TRIPOLAR TIPO PACCO 32A</t>
  </si>
  <si>
    <t>CHAVE TRIPOLAR TIPO PACCO 40A</t>
  </si>
  <si>
    <t>CHAVE TRIPOLAR TIPO PACCO 63-A</t>
  </si>
  <si>
    <t>CHUMBADOR P/CANTONEIRA D = 1/4"</t>
  </si>
  <si>
    <t>CHUMBADOR P/CANTONEIRA D = 3/8"</t>
  </si>
  <si>
    <t>CINTA DE ACO GALVANIZADO DIAM.190 MM</t>
  </si>
  <si>
    <t>CINTA DE ACO GALVANIZADO DIAM.220 MM</t>
  </si>
  <si>
    <t>CINTA DE ACO GALVANIZADO DIAM.230MM</t>
  </si>
  <si>
    <t>CONDULETE PVC B 1/2"  S/TAMPA</t>
  </si>
  <si>
    <t>CONDULETE PVC B 3/4" S/TAMPA</t>
  </si>
  <si>
    <t>CONDULETE PVC C 1/2" S/TAMPA</t>
  </si>
  <si>
    <t>CONDULETE PVC C 3/4" S/TAMPA</t>
  </si>
  <si>
    <t>CONDULETE PVC E 1/2" S/TAMPA</t>
  </si>
  <si>
    <t>CONDULETE PVC E 3/4"  S/TAMPA</t>
  </si>
  <si>
    <t>CONDULETE PVC LB 1/2" S/TAMPA</t>
  </si>
  <si>
    <t>CONDULETE PVC LB 3/4" S/TAMPA</t>
  </si>
  <si>
    <t>CONDULETE PVC LL 1/2"  S/TAMPA</t>
  </si>
  <si>
    <t>CONDULETE PVC LL 3/4" S/TAMPA</t>
  </si>
  <si>
    <t>CONDULETE PVC LR 1/2" S/TAMPA</t>
  </si>
  <si>
    <t>CONDULETE PVC LR 3/4"  S/TAMPA</t>
  </si>
  <si>
    <t>CONDULETE PVC TA 1/2" S/TAMPA</t>
  </si>
  <si>
    <t>CONDULETE PVC TA 3/4" S/TAMPA</t>
  </si>
  <si>
    <t>CONDULETE PVC T 1/2" S/TAMPA</t>
  </si>
  <si>
    <t>CONDULETE PVC T 3/4" S/TAMPA</t>
  </si>
  <si>
    <t>CONDULETE PVC TB 1/2" S/TAMPA</t>
  </si>
  <si>
    <t>CONDULETE PVC TB 3/4" S/TAMPA</t>
  </si>
  <si>
    <t>CONDULETE PVC X 1/2"  S/TAMPA</t>
  </si>
  <si>
    <t>CONDULETE PVC X 3/4" S/TAMPA</t>
  </si>
  <si>
    <t>CONDULETE PVC XA 1/2" S/TAMPA</t>
  </si>
  <si>
    <t>CONDULETE PVC XA 3/4"  S/TAMPA</t>
  </si>
  <si>
    <t>CONECTOR DE COMPRESSÃO FORMATO H PARA CABO 25 A 70 MM2</t>
  </si>
  <si>
    <t>CONECTOR PARAL. ALUM.EXTRUD.CA-CU-10,0D.10-2-1 PARAF.</t>
  </si>
  <si>
    <t>CONECTOR RJ-45 CAT. 6</t>
  </si>
  <si>
    <t>CONECTOR TIPO PARAFUSO FENDIDO 4 MM2</t>
  </si>
  <si>
    <t>CONECTOR TIPO PARAFUSO FENDIDO 6 MM2</t>
  </si>
  <si>
    <t>CONECTOR TIPO PARAFUSO FENDIDO 10 MM2</t>
  </si>
  <si>
    <t>CONECTOR TIPO PARAFUSO FENDIDO 16 MM2</t>
  </si>
  <si>
    <t>CONECTOR TIPO PARAFUSO FENDIDO 25 MM2</t>
  </si>
  <si>
    <t>CONECTOR TIPO PARAFUSO FENDIDO 35 MM2</t>
  </si>
  <si>
    <t>CONECTOR TIPO PARAFUSO FENDIDO 50 MM2</t>
  </si>
  <si>
    <t>CONECTOR TIPO PARAFUSO FENDIDO 70 MM2</t>
  </si>
  <si>
    <t>CONECTOR TIPO PARAFUSO FENDIDO 95 MM2</t>
  </si>
  <si>
    <t>CONECTOR TIPO PARAFUSO FENDIDO 120 MM2</t>
  </si>
  <si>
    <t>CONECTOR TIPO PARAFUSO FENDIDO 150 MM2</t>
  </si>
  <si>
    <t>CONECTOR TIPO PARAFUSO FENDIDO 185 MM2</t>
  </si>
  <si>
    <t>CONECTOR TRIPOLAR EM PORCELANA PARA FIOS DE ATÉ 10MM2 (BORNES) 50A-250V (CHUVEIRO)</t>
  </si>
  <si>
    <t>CONTATOR 3 TF 40 - 9A</t>
  </si>
  <si>
    <t>CONTATOR 3 TF 41 - 12A</t>
  </si>
  <si>
    <t>CONTATOR 3 TF 42 - 16A</t>
  </si>
  <si>
    <t>CONTATOR 3 TF 43 - 25A</t>
  </si>
  <si>
    <t>CONTATOR 3 TF 44 - 32A</t>
  </si>
  <si>
    <t>CONTATOR 3 TF 45 - 45A</t>
  </si>
  <si>
    <t>CONTATOR 3 TF 47 - 63A</t>
  </si>
  <si>
    <t>CONTATOR 3 TF 48 - 75A</t>
  </si>
  <si>
    <t>COTOVELO EXTERNO P/CANALETA PLASTCICA HELLERMAN OU EQUIVALENTE</t>
  </si>
  <si>
    <t>COTOVELO INTERNO P/CANALETA PLASTICA HELLERMAN OU EQUIVALENTE</t>
  </si>
  <si>
    <t>CRUZETA MADEIRA DE LEI 2400X90X112,5 MM</t>
  </si>
  <si>
    <t>CRUZETA HORIZONTAL 90º P/ELETROCALHA 50X50 MM</t>
  </si>
  <si>
    <t>CURVA DE INVERSAO PARA ELETROCALHA 50 X 50 MM</t>
  </si>
  <si>
    <t>CURVA 90 GRAUS FERRO ZINCADO DIAMETRO 1/2"</t>
  </si>
  <si>
    <t>CURVA 90 GRAUS FERRO ZINCADO DIAMETRO 3/4"</t>
  </si>
  <si>
    <t>CURVA 90 GRAUS FERRO ZINCADO DIAMETRO 1"</t>
  </si>
  <si>
    <t>CURVA 90 GRAUS FERRO ZINCADO DIAMETRO 1.1/4"</t>
  </si>
  <si>
    <t>CURVA 90 GRAUS FERRO ZINCADO DIAMETRO 1.1/2"</t>
  </si>
  <si>
    <t>CURVA 90 GRAUS FERRO ZINCADO DIAMETRO 2"</t>
  </si>
  <si>
    <t>CURVA 90 GRAUS FERRO ZINCADO DIAMETRO 2.1/2"</t>
  </si>
  <si>
    <t>CURVA 90 GRAUS FERRO ZINCADO DIAMETRO 3"</t>
  </si>
  <si>
    <t>CURVA 90 GRAUS FERRO ZINCADO DIAMETRO 4"</t>
  </si>
  <si>
    <t>CURVA DE 90 GRAUS DE PVC RIGIDO DIAM.1/2"</t>
  </si>
  <si>
    <t>CURVA DE 90 GRAUS DE PVC RIGIDO DIAM. 3/4"</t>
  </si>
  <si>
    <t>CURVA DE 90 GRAUS DE PVC RIGIDO DIAM. 1"</t>
  </si>
  <si>
    <t>CURVA DE 90 GRAUS DE PVC RIGIDO DIAM. 1.1/4"</t>
  </si>
  <si>
    <t>CURVA DE 90 GRAUS DE PVC RIGIDO DIAM. 1.1/2"</t>
  </si>
  <si>
    <t>CURVA DE 90 GRAUS DE PVC RIGIDO DIAM. 2"</t>
  </si>
  <si>
    <t>CURVA DE 90 GRAUS DE PVC RIGIDO DIAM. 2.1/2"</t>
  </si>
  <si>
    <t>CURVA DE 90 GRAUS DE PVC RIGIDO DIAM. 3"</t>
  </si>
  <si>
    <t>CURVA DE 90 GRAUS DE PVC RIGIDO DIAM. 4"</t>
  </si>
  <si>
    <t>CURVA DE 90 GRAUS FERRO GALVANIZADO DIAM.1/2"</t>
  </si>
  <si>
    <t>CURVA DE 90 GRAUS FERRO GALVANIZADO DIAM.3/4"</t>
  </si>
  <si>
    <t>CURVA DE 90 GRAUS FERRO GALVANIZADO DIAM.1"</t>
  </si>
  <si>
    <t>CURVA DE 90 GRAUS FERRO GALVANIZADO DIAM.1.1/4"</t>
  </si>
  <si>
    <t>CURVA DE 90 GRAUS FERRO GALVANIZADO DIAM. 1.1/2"</t>
  </si>
  <si>
    <t>CURVA DE 90 GRAUS FERRO GALVANIZADO DIAM. 2"</t>
  </si>
  <si>
    <t>CURVA DE 90 GRAUS FERRO GALVANIZADO DIAM. 2.1/2"</t>
  </si>
  <si>
    <t>CURVA DE 90 GRAUS FERRO GALVANIZADO DIAM. 3"</t>
  </si>
  <si>
    <t>CURVA DE 90 GRAUS FERRO GALVANIZADO DIAMETRO 4"</t>
  </si>
  <si>
    <t>DESVIO A DIREITA PARA ELETROCALHA 50 X 50 MM</t>
  </si>
  <si>
    <t>DIMMER ROTATIVO SIMPLES</t>
  </si>
  <si>
    <t>DISJUNTOR MONOPOLAR DE 10 A 30-A</t>
  </si>
  <si>
    <t>DISJUNTOR MONOPOLAR DE 35 A 50-A</t>
  </si>
  <si>
    <t>DISJUNTOR TRIPOLAR DE 10 A 35-A</t>
  </si>
  <si>
    <t>DISJUNTOR TRIPOLAR 40 A 50A</t>
  </si>
  <si>
    <t>DISJUNTOR TRIPOLAR DE 60 A 100-A</t>
  </si>
  <si>
    <t>DISJUNTOR TRIPOLAR DE 125-A</t>
  </si>
  <si>
    <t>DISJUNTOR TRIPOLAR DE 150 A 175-A</t>
  </si>
  <si>
    <t>DISJUNTOR TRIPOLAR DE 200-A</t>
  </si>
  <si>
    <t>DISJUNTOR TRIPOLAR DE 225-A</t>
  </si>
  <si>
    <t>DISJUNTOR TRIPOLAR DE 250-A</t>
  </si>
  <si>
    <t>DISJUNTOR TRIPOLAR DE 300 A 350-A</t>
  </si>
  <si>
    <t>DISPOSITIVO DE PROTEÇÃO CONTRA SURTOS (D.P.S.) 275V DE 8 A 40KA</t>
  </si>
  <si>
    <t>DISPOSITIVO DE PROTEÇÃO CONTRA SURTOS (D.P.S.) 275V DE 90KA</t>
  </si>
  <si>
    <t>ELETROCALHA CH.Aº PRE ZN. FOGO "C" C/ABAS 50X50 MM S/TAMPA</t>
  </si>
  <si>
    <t>ELETRODUTO PVC FLEXÍVEL -  MANGUEIRA CORRUGADA - DIAM. 1/2"</t>
  </si>
  <si>
    <t>ELETRODUTO PVC FLEXÍVEL - MANGUEIRA CORRUGADA - DIAM. 3/4"</t>
  </si>
  <si>
    <t>ELETRODUTO PVC FLEXÍVEL - MANGUEIRA CORRUGADA - DIAM. 1"</t>
  </si>
  <si>
    <t>ELETRODUTO PVC FLEXÍVEL - MANGUEIRA CORRUGADA - DIAM. 1 1/4"</t>
  </si>
  <si>
    <t>ELETRODUTO PVC FLEXÍVEL - MANGUEIRA CORRUGADA - DIAM. 1 1/2"</t>
  </si>
  <si>
    <t>ELETRODUTO PVC FLEXÍVEL - MANGUEIRA CORRUGADA - DIAM. 3"</t>
  </si>
  <si>
    <t>ELETRODUTO DE PVC RIGIDO DIAMETRO 1/2"</t>
  </si>
  <si>
    <t>ELETRODUTO DE PVC RIGIDO DIAMETRO 3/4"</t>
  </si>
  <si>
    <t>ELETRODUTO DE PVC RIGIDO DIAMETRO 1"</t>
  </si>
  <si>
    <t>ELETRODUTO DE PVC RIGIDO DIAMETRO 1.1/2"</t>
  </si>
  <si>
    <t>ELETRODUTO DE PVC RIGIDO DIAMETRO 2"</t>
  </si>
  <si>
    <t>ELETRODUTO DE PVC RIGIDO DIAMETRO 2.1/2"</t>
  </si>
  <si>
    <t>ELETRODUTO DE PVC RIGIDO DIAMETRO 3"</t>
  </si>
  <si>
    <t>ELETRODUTO FERRO GALVANIZADO DIAMETRO 1/2"</t>
  </si>
  <si>
    <t>ELETRODUTO FERRO GALVANIZADO DIAMETRO 3/4"</t>
  </si>
  <si>
    <t>ELETRODUTO FERRO GALVANIZADO DIAMETRO 1"</t>
  </si>
  <si>
    <t>ELETRODUTO FERRO GALVANIZADO DIAMETRO 1.1/4"</t>
  </si>
  <si>
    <t>ELETRODUTO FERRO GALVANIZADO DIAMETRO 1.1/2"</t>
  </si>
  <si>
    <t>ELETRODUTO FERRO GALVANIZADO DIAMETRO 2"</t>
  </si>
  <si>
    <t>ELETRODUTO FERRO GALVANIZADO DIAMETRO 2.1/2"</t>
  </si>
  <si>
    <t>ELETRODUTO FERRO GALVANIZADO DIAMETRO 3"</t>
  </si>
  <si>
    <t>ELETRODUTO FERRO GALVANIZADO DIAMETRO 4"</t>
  </si>
  <si>
    <t>ELETRODUTO METALICO FLEXIVEL DIAMETRO DIAM.1/2"</t>
  </si>
  <si>
    <t>ELETRODUTO METALICO FLEXIVEL DIAMETRO DIAM.3/4"</t>
  </si>
  <si>
    <t>ELETRODUTO METALICO FLEXIVEL DIAMETRO DIAM. 1"</t>
  </si>
  <si>
    <t>ELETRODUTO ZINCADO DIAMETRO 1/2"</t>
  </si>
  <si>
    <t>ELETRODUTO ZINCADO DIAMETRO 3/4"</t>
  </si>
  <si>
    <t>ELETRODUTO ZINCADO DIAMETRO 1"</t>
  </si>
  <si>
    <t>ELETRODUTO ZINCADO DIAMETRO 1.1/4"</t>
  </si>
  <si>
    <t>ELETRODUTO ZINCADO DIAMETRO 1.1/2"</t>
  </si>
  <si>
    <t>ELETRODUTO ZINCADO DIAMETRO 2"</t>
  </si>
  <si>
    <t>ELETRODUTO ZINCADO DIAMETRO 2.1/2"</t>
  </si>
  <si>
    <t>ELETRODUTO ZINCADO DIAMETRO 3"</t>
  </si>
  <si>
    <t>ELETRODUTO ZINCADO DIAMETRO 4"</t>
  </si>
  <si>
    <t>ELO FUSÍVEL 5 H</t>
  </si>
  <si>
    <t>ELO FUSÍVEL 6 K</t>
  </si>
  <si>
    <t>ELO FUSIVEL 8 K - 15 KV</t>
  </si>
  <si>
    <t>ELO FUSIVEL 10 K - 15 KV</t>
  </si>
  <si>
    <t>ESTICADOR P/CABO DE AÇO</t>
  </si>
  <si>
    <t>EMENDA INTERNA P/ELETROCALHA (50 X 50 mm)</t>
  </si>
  <si>
    <t>ESPELHO BAQUELITE 4" X 2" 1 FURO RJ-45</t>
  </si>
  <si>
    <t>ESPELHO BAQUELITE 4" X 2" 2 FUROS RJ-45</t>
  </si>
  <si>
    <t>FIO DE COBRE NU No. 2,5 MM2 (45,05M /KG)</t>
  </si>
  <si>
    <t>FIO DE COBRE NU No. 4 MM2 (28,00 M/KG)</t>
  </si>
  <si>
    <t>FIO DE COBRE NU No. 6 MM2 (18,00 M/KG)</t>
  </si>
  <si>
    <t>FIO DE COBRE NU No. 10 MM2 (11,00 M/KG)</t>
  </si>
  <si>
    <t>FIO ISOLADO PVC 750 V,  No. 1,5 MM2</t>
  </si>
  <si>
    <t>FIO ISOLADO PVC 750 V, No. 2,5 MM2</t>
  </si>
  <si>
    <t>FIO ISOLADO PVC 750 V, No. 4 MM2</t>
  </si>
  <si>
    <t>FIO ISOLADO PVC 750 V, No. 6 MM2</t>
  </si>
  <si>
    <t>FIO ISOLADO PVC 750 V, No. 10 MM2</t>
  </si>
  <si>
    <t>FIO TELEFONICO CCI 50/1 (USO INTERNO)</t>
  </si>
  <si>
    <t>FIO TELEFONICO FEAA-80 (USO INTERNO E EXTERNO)</t>
  </si>
  <si>
    <t>FITA DE AUTO FUSAO, ROLO DE 2,00 M</t>
  </si>
  <si>
    <t>FITA DE AUTO FUSAO, ROLO E 10,00 MM</t>
  </si>
  <si>
    <t>FITA ISOLANTE, ROLO DE 5,00 M</t>
  </si>
  <si>
    <t>FITA ISOLANTE, ROLO DE 10,00 M</t>
  </si>
  <si>
    <t>FITA ISOLANTE, ROLO DE 20,00 M</t>
  </si>
  <si>
    <t>GRAMPO DE ANCORAGEM POLIMÉRICO</t>
  </si>
  <si>
    <t>GRAMPO P/CABO DE AÇO 1/4"</t>
  </si>
  <si>
    <t>HASTE REV.COBRE(COPPERWELD)  3/4" X 2,40 M C/CONECTOR</t>
  </si>
  <si>
    <t>HASTE REV.COBRE(COPPERWELD)  5/8" X 3,00 M C/CONECTOR</t>
  </si>
  <si>
    <t>HASTE CANTONEIRA 2,00 M  C/CONECTOR</t>
  </si>
  <si>
    <t>HASTE CANTONEIRA 2,40 M C/CONECTOR</t>
  </si>
  <si>
    <t>IGINITOR S-52 P/LAMPADA V.MET.2000 W.</t>
  </si>
  <si>
    <t>INTERR.BIPOLAR SIMPLES 25-A(P/CONDIONADOR AR)</t>
  </si>
  <si>
    <t>INTERRUPTOR 1 SECAO LINHA X</t>
  </si>
  <si>
    <t>INTERRUPTOR 2 SECOES LINHA X</t>
  </si>
  <si>
    <t>INTERRUPTOR INTERMEDIARIO (FOUR-WAY)</t>
  </si>
  <si>
    <t>INTERRUPTOR PARALELO SIMPLES (1 SECAO)</t>
  </si>
  <si>
    <t>INTERRUPTOR PARALELO DUPLO (2 SECOES)</t>
  </si>
  <si>
    <t>INTERRUPTOR SIMPLES (1 SECAO)</t>
  </si>
  <si>
    <t>INTERRUPTOR SIMPLES (2 SECOES)</t>
  </si>
  <si>
    <t>INTERRUPTOR SIMPLES (3 SECOES)</t>
  </si>
  <si>
    <t>INTERRUPTOR SIMPLES 1 SEÇÃO E 1 TOMADA HEXAGONAL 2P + T - 10A CONJUGADOS</t>
  </si>
  <si>
    <t>INTERRUPTOR DIFERENCIAL RESIDUAL (D.R.) BIPOLAR DE 25A-30mA</t>
  </si>
  <si>
    <t>INTERRUPTOR DIFERENCIAL RESIDUAL (D.R.) BIPOLAR DE 40A-30mA</t>
  </si>
  <si>
    <t>INTERRUPTOR DIFERENCIAL RESIDUAL (D.R.) BIPOLAR DE 63A-30mA</t>
  </si>
  <si>
    <t>INTERRUPTOR DIFERENCIAL RESIDUAL (D.R.) TETRAPOLAR DE 25A-30mA</t>
  </si>
  <si>
    <t>INTERRUPTOR DIFERENCIAL RESIDUAL (D.R.) TETRAPOLAR DE 40A-30mA</t>
  </si>
  <si>
    <t>INTERRUPTOR DIFERENCIAL RESIDUAL (D.R.) TETRAPOLAR DE 63A-30mA</t>
  </si>
  <si>
    <t>ISOLADOR EPOXI 25X30 (BUJAO)</t>
  </si>
  <si>
    <t>ISOLADOR EPOXI 30X30 (BUJAO)</t>
  </si>
  <si>
    <t>ISOLADOR EPOXI 40X30 (BUJAO)</t>
  </si>
  <si>
    <t>ISOLADOR EPOXI 50X40 (BUJAO)</t>
  </si>
  <si>
    <t>ISOLADOR EPOXI 60X30 (BUJAO)</t>
  </si>
  <si>
    <t>ISOLADOR EPOXI 60 X 50 (BUJAO)</t>
  </si>
  <si>
    <t>ISOLADOR DE BAQUELITA COM CHAPA DE ENCOSTO</t>
  </si>
  <si>
    <t>ISOLADOR BAQUELITA SIMPLES C/SUP.E BRAÇADEIRA MET.1.1/2"</t>
  </si>
  <si>
    <t>ISOLADOR BAQUELITA C/GRAPA  P/CHUMBAR</t>
  </si>
  <si>
    <t>ISOLADOR BAQUELITA C/CHAPA Aº  90º P/FIXAR EM QUINA (2 ISOLADOR)</t>
  </si>
  <si>
    <t>ISOLADOR BAQUELITA EM SUP.MET.P/FIXAR ACIMA TUBO PROTEÇÃO</t>
  </si>
  <si>
    <t>ISOLADOR DE ANCORAGEM POLIMÉRICO 15KV</t>
  </si>
  <si>
    <t>ISOLADOR ROLDANA PORCELANA 72 X 72</t>
  </si>
  <si>
    <t>ISOLADOR ROLDANA PORCELANA 76 X 79</t>
  </si>
  <si>
    <t>ISOLADOR ROLDANA PVC PEQUENO (101)</t>
  </si>
  <si>
    <t>ISOLADOR ROLDANA PVC MEDIO (102)</t>
  </si>
  <si>
    <t>ISOLADOR ROLDANA PVC GRANDE (103)</t>
  </si>
  <si>
    <t>ISOLADOR, PINO 15 KV ROSCA 25 MM</t>
  </si>
  <si>
    <t>LACO PREFORMADO DE DISTRIBUICAO</t>
  </si>
  <si>
    <t>LAMPADA A VAPOR DE MERCURIO 125 W</t>
  </si>
  <si>
    <t>LAMPADA A VAPOR MERCURIO 250 W</t>
  </si>
  <si>
    <t>LAMPADA A VAPOR MERCURIO 400 W</t>
  </si>
  <si>
    <t>LAMPADA A VAPOR METALICO 2000 W</t>
  </si>
  <si>
    <t>LAMPADA VAPOR METALICO OVOIDE 70 W</t>
  </si>
  <si>
    <t>LAMPADA VAPOR METALICO OVOIDE 150 W</t>
  </si>
  <si>
    <t>LAMPADA VAPOR METALICO OVOIDE 250W</t>
  </si>
  <si>
    <t>LAMPADA VAPOR METALICO OVOIDE 400 W</t>
  </si>
  <si>
    <t>LAMPADA VAPOR METALICO TUBULAR 1000 W</t>
  </si>
  <si>
    <t>LAMPADA FLUORESCENTE DE 20 W.</t>
  </si>
  <si>
    <t>LAMPADA FLUORESCENTE DE 40 W.</t>
  </si>
  <si>
    <t>LAMPADA FLUORESCENTE DE 16 W</t>
  </si>
  <si>
    <t>LAMPADA FLUORESCENTE 32 W</t>
  </si>
  <si>
    <t>LAMPADA MISTA DE 160 W</t>
  </si>
  <si>
    <t>LAMPADA MISTA 250 W</t>
  </si>
  <si>
    <t>LAMPADA MISTA 500 W</t>
  </si>
  <si>
    <t>LAMPADA COMPACTA ELETRÔNICA 9 W</t>
  </si>
  <si>
    <t>LAMPADA COMPACTA ELETRÔNICA 10 W</t>
  </si>
  <si>
    <t>LAMPADA COMPACTA ELETRÔNICA 11 W</t>
  </si>
  <si>
    <t>LAMPADA COMPACTA ELETRÔNICA 15 W</t>
  </si>
  <si>
    <t>LAMPADA COMPACTA ELETRÔNICA 25/26 W</t>
  </si>
  <si>
    <t>LAMPADA VAPOR DE SODIO OVOIDE 150 W</t>
  </si>
  <si>
    <t>LAMPADA VAPOR DE SODIO (OVOIDE) 250 W</t>
  </si>
  <si>
    <t>LAMPADA VAPOR DE SODIO (OVOIDE) 400W</t>
  </si>
  <si>
    <t>LINE CORD UTP - 4P. CAT. 6, FLEXIVEL, 2,0 M</t>
  </si>
  <si>
    <t>LUMINARIA ABERTA DE ALUMINIO (ATE 300 W) P/POSTE</t>
  </si>
  <si>
    <t>LUMINARIA FECHAD.ILUM.PUBL.(MERC.SODIO 400W S/ALOJ.REATOR (1 LAMP)</t>
  </si>
  <si>
    <t>LUMIN.FECHAD.ILUM.PUBLICA( MERC.SODIO 400W ) C/ALOJ.REATOR (1 LAMP)</t>
  </si>
  <si>
    <t>LUMINÁRIA EXTERNA COM POSTE 2M, BASE CONCRETO 2 GLOBOS/LEITOSOS</t>
  </si>
  <si>
    <t>LUMINARIA CONJ.C/1 PETALA SIMPL.( ATE 400 W ) PADRAO B</t>
  </si>
  <si>
    <t>LUMINARIA CONJ.C/2 PETALAS SIMPL.( ATE 400 W ) PADRAO B</t>
  </si>
  <si>
    <t>LUMINARIA CONJ.C/3 PETALAS SIMPLES ( ATE 400 W ) PADRAO B</t>
  </si>
  <si>
    <t>LUMINARIA CONJ.C/4 PETALAS SIMPLES ( ATE 400 W ) PADRAO B</t>
  </si>
  <si>
    <t>LUMINARIA 1 PETALA VIDRO PLANO 250/400 W PADRAO A</t>
  </si>
  <si>
    <t>LUMINARIA BLINDADA P/TETO (ATE 100 W)</t>
  </si>
  <si>
    <t>LUM.TIPO ARANDELA BLINDADA A PROVA DE TEMPO 45 GR.ATE 100W</t>
  </si>
  <si>
    <t>LUM.TIPO ARANDELA BLINDADA A PROVA DE TEMPO 45 GR ATE 200W</t>
  </si>
  <si>
    <t>LUM.TIPO ARANDELA BLINDADA A PROVA DE TEMPO ATE 100 W 90 GR</t>
  </si>
  <si>
    <t>LUM.TIPO ARANDELA BLINDADA A PROVA DE TEMPO 90 GR.ATE 200W</t>
  </si>
  <si>
    <t>LUMINARIA DE EMBUTIR/REGULAVEL  (OLHO DE BOI) ATE 100W</t>
  </si>
  <si>
    <t>LUMINARIA DE EMBUTIR FOCO FIXO (OLHO DE BOI) ATE 100 W</t>
  </si>
  <si>
    <t>LUMINARIA DE TOPO OU OSBTACULO (1 X 60 W)</t>
  </si>
  <si>
    <t>LUMINARIA PLAFON SOBREPOR P/LÂMP.INCANDESCENTE ATÉ 100W</t>
  </si>
  <si>
    <t>LUMINARIA DE TOPO OU OBSTACULO  (2X60 W)</t>
  </si>
  <si>
    <t>LUMINARIA PLAFON SOBREPOR P/LÂMP.COMPACTA ELETRÔNICA 1 X 26W</t>
  </si>
  <si>
    <t>LUMINARIA PLAFON SOBREPOR P/LÂMP.COMPACTA ELETRÔNICA 2 X 26W</t>
  </si>
  <si>
    <t>LUM.CIRC.S/VIDRO P/QUADRA E GALPÃO ATE 400 W (VAPOR METALICO)</t>
  </si>
  <si>
    <t>LUMINARIA CIRCULAR COM VIDRO P/QUADRA 400 W, P/BASE E-40</t>
  </si>
  <si>
    <t>LUMINARIA DE SOBREPOR USO AO TEMPO (TARTARUGA) ATE 100 W</t>
  </si>
  <si>
    <t>LUMINARIA DE EMBUTIR P/LÂMPADA COMPACTA ELETRÔNICA 1X26W C/SOQ.</t>
  </si>
  <si>
    <t>LUMINARIA DE EMBUTIR P/LÂMPADA COMPACTA ELETRÔNICA 2X26W C/SOQ.</t>
  </si>
  <si>
    <t>LUVA FERRO GALVANIZADO DIAMETRO 1/2"</t>
  </si>
  <si>
    <t>LUVA FERRO GALVANIZADO DIAMETRO 3/4"</t>
  </si>
  <si>
    <t>LUVA FERRO GALVANIZADO DIAMETRO 1"</t>
  </si>
  <si>
    <t>LUVA FERRO GALVANIZADO DIAMETRO 1.1/4"</t>
  </si>
  <si>
    <t>LUVA FERRO GALVANIZADO DIAMETRO 1.1/2"</t>
  </si>
  <si>
    <t>LUVA FERRO GALVANIZADO DIAMETRO 2"</t>
  </si>
  <si>
    <t>LUVA FERRO GALVANIZADO DIAMETRO 2.1/2"</t>
  </si>
  <si>
    <t>LUVA FERRO GALVANIZADO DIAMETRO 3"</t>
  </si>
  <si>
    <t>LUVA FERRO GALVANIZADO DIAMETRO 4"</t>
  </si>
  <si>
    <t>LUVA DE REDUÇÃO FERRO GALVANIZADO 1.1/2" X 3/4"</t>
  </si>
  <si>
    <t>LUVA FERRO ZINCADO DIAMETRO 1/2"</t>
  </si>
  <si>
    <t>LUVA FERRO ZINCADO DIAMETRO 1"</t>
  </si>
  <si>
    <t>LUVA FERRO ZINCADO DIAMETRO 3/4"</t>
  </si>
  <si>
    <t>LUVA FERRO ZINCADO DIAMETRO 1.1/4"</t>
  </si>
  <si>
    <t>LUVA FERRO ZINCADO DIAMETRO 1.1/2"</t>
  </si>
  <si>
    <t>LUVA FERRO ZINCADO DIAMETRO 2"</t>
  </si>
  <si>
    <t>LUVA FERRO ZINCADO DIAMETRO 2.1/2"</t>
  </si>
  <si>
    <t>LUVA FERRO ZINCADO DIAMETRO 3"</t>
  </si>
  <si>
    <t>LUVA FERRO ZINCADO DIAMETRO 4"</t>
  </si>
  <si>
    <t>LUVA PVC ROSQUEAVEL DIAMETRO 1/2"</t>
  </si>
  <si>
    <t>LUVA PVC ROSQUEAVEL DIAMETRO 3/4"</t>
  </si>
  <si>
    <t>LUVA PVC ROSQUEAVEL DIAMETRO 1"</t>
  </si>
  <si>
    <t>LUVA PVC ROSQUEAVEL DIAMETRO 1.1/4"</t>
  </si>
  <si>
    <t>LUVA PVC ROSQUEAVEL DIAMETRO 1.1/2"</t>
  </si>
  <si>
    <t>LUVA PVC ROSQUEAVEL DIAMETRO 2"</t>
  </si>
  <si>
    <t>LUVA PVC ROSQUEAVEL DIAMETRO 2.1/2"</t>
  </si>
  <si>
    <t>LUVA PVC ROSQUEAVEL DIAMETRO 3"</t>
  </si>
  <si>
    <t>LUVA PVC ROSQUEAVEL DIAMETRO 4"</t>
  </si>
  <si>
    <t>MANILHA-SAPATILHA EM AÇO GALVANIZADO</t>
  </si>
  <si>
    <t>MURETA MEDIÇÃO ALVEN. 1 1/2 V.(35CM) REBOC.C/PINTURA ACRÍL. E LAJE CONC. 20MPA MALHA 8.0MM CADA 10CM REVEST.C/ARGAMASSA 1:3 C/ IMPERMEABILIZANTE</t>
  </si>
  <si>
    <t>MÃO FRANCESA SIMPLES LARGURA DE 50 MM</t>
  </si>
  <si>
    <t>MAO FRANCESA PLANA DE ACO GALVANIZADO 726 MM</t>
  </si>
  <si>
    <t>MASSA EPOXI CAIXA DE 250 G</t>
  </si>
  <si>
    <t>NIPLE METALICO Fo.Zo. DIAMETRO 1"</t>
  </si>
  <si>
    <t>NIPLE METALICO Fo.Zo. DIAMETRO 2.1/2"</t>
  </si>
  <si>
    <t>NIPLE METALICO Fo.Zo. DIAMETRO 3"</t>
  </si>
  <si>
    <t>NIPLE METALICO Fo.Zo. DIAMETRO 4"</t>
  </si>
  <si>
    <t>NIPLE DUPLO FERRO GALVANIZADO 2"</t>
  </si>
  <si>
    <t>OLHAL PARA PARAFUSO</t>
  </si>
  <si>
    <t>PADRAO MONOFASICO 10 MM2 H=5 METROS</t>
  </si>
  <si>
    <t>PADRAO MONOFASICO, 10 MM2 H=7 METROS</t>
  </si>
  <si>
    <t>PADRAO TRIFASICO 16 MM2 H=7 METROS</t>
  </si>
  <si>
    <t>PADRAO TRIFASICO 10 MM2  H=5 METROS</t>
  </si>
  <si>
    <t>PADRAO TRIFASICO, 10 MM2 H=7 METROS</t>
  </si>
  <si>
    <t>PADRAO TRIFASICO,16 MM2 H=5 METROS</t>
  </si>
  <si>
    <t>PADRÃO TRIFASICO 35 MM H=7 METROS</t>
  </si>
  <si>
    <t>PADRÃO TRIFASICO 35 MM H=5 METROS</t>
  </si>
  <si>
    <t>PADRÃO TRIFASICO 25 MM H=7 METROS</t>
  </si>
  <si>
    <t>PADRÃO TRIFASICO 25 MM H=5 METROS</t>
  </si>
  <si>
    <t>PARA RAIOS DISTRIBUIÇÃO, VALVULA BLOCO 12 KV,  5 KVA</t>
  </si>
  <si>
    <t>PARA RAIOS FRANKLIM 4 PONTAS</t>
  </si>
  <si>
    <t>PARA RAIOS DISTRIBUIDOR POLIMÉRICO ÓXIDO DE ZINCO S/CENTELHADOR C/ DESLIGAMENTO AUTOMÁTICO 15KV,10KA</t>
  </si>
  <si>
    <t>PARAFUSO CABEÇA ABAULADA (FRANCES) M16 X 45 MM</t>
  </si>
  <si>
    <t>PARAFUSO CABEÇA ABAULADA (FRANCES) M16 X 70 MM</t>
  </si>
  <si>
    <t>PARAFUSO COM PORCA GAIOLA PARA RACK COM 12MM E ROSCA M5</t>
  </si>
  <si>
    <t>PARAFUSO MAQUINA  16  X 125 MM</t>
  </si>
  <si>
    <t>PARAFUSO CABEÇA ABAULADA (FRANCES) M16 X 150 MM</t>
  </si>
  <si>
    <t>PARAFUSO DE AJUSTE TIPO DZ ATE 25A</t>
  </si>
  <si>
    <t>PARAFUSO DE AJUSTE TIPO DZ ATE 63A</t>
  </si>
  <si>
    <t>PARAFUSO P/BUCHA S-5</t>
  </si>
  <si>
    <t>PARAFUSO P/BUCHA S-6</t>
  </si>
  <si>
    <t>PARAFUSO P/BUCHA S-8</t>
  </si>
  <si>
    <t>PARAFUSO P/BUCHA S-10</t>
  </si>
  <si>
    <t>PARAFUSO P/BUCHA S-12</t>
  </si>
  <si>
    <t>PARAFUSO SEXTAVADO D = 1/4" X 5/8"</t>
  </si>
  <si>
    <t>PARAFUSO SEXTAVADO D = 3/8" X 3/4"</t>
  </si>
  <si>
    <t>PARAFUSO SEXTAVADO  CABEÇA LENTILHA D = 1/4" X 5/8"</t>
  </si>
  <si>
    <t>PARAF.ROSCA DUPLA ACO GALVAN.16 X 150 C/ PORCAS</t>
  </si>
  <si>
    <t>PATCH CORD UTP-4 P, CAT 6, FLEXIVEL 2.0 M</t>
  </si>
  <si>
    <t>PATCH PANNEL PADRÃO 19" CAT. 6, COM 24 PORTAS</t>
  </si>
  <si>
    <t>PETROLETE C 1/2" S/TAMPA</t>
  </si>
  <si>
    <t>PETROLETE C 3/4" S/TAMPA</t>
  </si>
  <si>
    <t>PETROLETE C 1"  S/TAMPA</t>
  </si>
  <si>
    <t>PETROLETE E 1/2" S/TAMPA</t>
  </si>
  <si>
    <t>PETROLETE E 3/4" S/TAMPA</t>
  </si>
  <si>
    <t>PETROLETE E 1" S/TAMPA</t>
  </si>
  <si>
    <t>PETROLETE LL, LR OU LB 1/2" S/TAMPA</t>
  </si>
  <si>
    <t>PETROLETE LL,LR OU LB 3/4" S/TAMPA</t>
  </si>
  <si>
    <t>PETROLETE LL, LR OU LB 1" S/TAMPA</t>
  </si>
  <si>
    <t>PETROLETE T OU TB 1/2" S/TAMPA</t>
  </si>
  <si>
    <t>PETROLETE T OU TB 3/4"  S/TAMPA</t>
  </si>
  <si>
    <t>PETROLETE T OU TB 1"  S/TAMPA</t>
  </si>
  <si>
    <t>PETROLETE X 1/2" S/TAMPA</t>
  </si>
  <si>
    <t>PETROLETE X 3/4"  S/TAMPA</t>
  </si>
  <si>
    <t>PETROLETE X 1" S/TAMPA</t>
  </si>
  <si>
    <t>PINO ISOLADOR P/CRUZETA MADEIRA 15 KV, ROSCA 25 MM</t>
  </si>
  <si>
    <t>PORCA QUADRADA DE ACO GALVANIZADO 16 X 2</t>
  </si>
  <si>
    <t>PORCA SEXTAVADA DIAMETRO 5/16"</t>
  </si>
  <si>
    <t>PORCA LOSANGULAR D=1/4"</t>
  </si>
  <si>
    <t>POSTE SIMPLES CÔNICO CONTÍNUO, CIRCULAR, RETO, COM DIÂMETRO NOMINAL DE 60MM NA EXTREMIDADE, GALVANIZADO A FOGO, Hútil= 7 M - ENGASTADO EM CONCRETO COM FCK = 13,5 MPA</t>
  </si>
  <si>
    <t>POSTE SIMPLES CÔNICO CONTÍNUO, CIRCULAR, RETO, COM DIÂMETRO NOMINAL DE 60MM NA EXTREMIDADE, GALVANIZADO A FOGO, Hútil=10 M - ENGASTADO EM CONCRETO COM FCK = 13,5 MPA</t>
  </si>
  <si>
    <t>POSTE SIMPLES,CÔNICO CONTÍNUO, CIRCULAR, RETO, COM DIÂMETRO NOMINAL DE 60MM NA EXTREMIDADE, GALVANIZADO A FOGO, Hútil= 12 M - ENGASTADO EM CONCRETO COM FCK = 13,5 MPA</t>
  </si>
  <si>
    <t>POSTE - ENGASTAMENTO SIMPLES PARA POSTE DE CONCRETO SEÇÃO DUPLO "T"</t>
  </si>
  <si>
    <t>POSTE - FUNDAÇÃO EM CONCRETO SIMPLES DA BASE DOS POSTES 10/600 PARA TRAFO ( DIAM. 1000MM)</t>
  </si>
  <si>
    <t>POSTE - FUNDAÇÃO EM CONCRETO SIMPLES DA BASE DOS POSTES 11/600 PARA TRAFO ( DIAM. 1000MM)</t>
  </si>
  <si>
    <t>POSTE - FUNDAÇÃO EM CONCRETO SIMPLES DA BASE DOS POSTES 13/600 PARA REDE ( DIAM. 1000MM)</t>
  </si>
  <si>
    <t>POSTE - FUNDAÇÃO EM CONCRETO ARMADO DA BASE DOS POSTES PARA REDE ( DIAM. 1200MM)</t>
  </si>
  <si>
    <t>POSTE - ENGASTAMENTO SIMPLES PARA POSTE DE CONCRETO SEÇÃO CIRCULAR</t>
  </si>
  <si>
    <t>POSTE DE CONCRETO DT 10/300 - SEM FUNDAÇÃO/CONCRETO</t>
  </si>
  <si>
    <t>POSTE DE CONCRETO DT 20/1300 - SEM FUNDAÇÃO/CONCRETO</t>
  </si>
  <si>
    <t>POSTE DE CONCRETO DT 20/1500 - SEM FUNDAÇÃO/CONCRETO</t>
  </si>
  <si>
    <t>POSTE DE CONCRETO DT 21/1500 - SEM FUNDAÇÃO/CONCRETO</t>
  </si>
  <si>
    <t>POSTE DE CONCRETO DT 22/1500 - SEM FUNDAÇÃO/CONCRETO</t>
  </si>
  <si>
    <t>POSTE DE CONCRETO DT 23/1300 - SEM FUNDAÇÃO/CONCRETO</t>
  </si>
  <si>
    <t>POSTE DE CONCRETO DT 23/1500 - SEM FUNDAÇÃO/CONCRETO</t>
  </si>
  <si>
    <t>POSTE DE CONCRETO DT 24/1500 - SEM FUNDAÇÃO/CONCRETO</t>
  </si>
  <si>
    <t>POSTE DE CONCRETO DT 25/1500 - SEM FUNDAÇÃO/CONCRETO</t>
  </si>
  <si>
    <t>POSTE DE CONCRETO SC 10/600 - SEM FUNDAÇÃO/CONCRETO</t>
  </si>
  <si>
    <t>POSTE DE CONCRETO SC 11/400 - SEM FUNDAÇÃO/CONCRETO</t>
  </si>
  <si>
    <t>POSTE DE CONCRETO SC 11/600 - SEM FUNDAÇÃO/CONCRETO</t>
  </si>
  <si>
    <t>POSTE DE CONCRETO SC 16/200 - SEM FUNDAÇÃO/CONCRETO</t>
  </si>
  <si>
    <t>POSTE/TRAFO - CAMINHÃO MUCK (MÍNIMO 4H/DIA)</t>
  </si>
  <si>
    <t>POSTE/TRAFO - GUINDASTE (MÍNIMO 10H/DIA)</t>
  </si>
  <si>
    <t>PROJETOR CIRCULAR (ATE 200 W )  BASE E-27</t>
  </si>
  <si>
    <t>PROJETOR CIRCULAR ATE 500 W (SIMPLES) BASE E-40</t>
  </si>
  <si>
    <t>PROJETOR CIRCULAR COM VIDRO (ATE 400 W) BASE E-40</t>
  </si>
  <si>
    <t>PROJETOR REDONDO 400 W  P/BASE E-40</t>
  </si>
  <si>
    <t>PROJETOR RETANGULAR 1000 W (VAPOR METALICO)</t>
  </si>
  <si>
    <t>PROJETOR RETANGULAR 2000 W (V.METALICO)</t>
  </si>
  <si>
    <t>PROJ.RETANG.C/PORTA REAT. (ATE 400W) BASE E40</t>
  </si>
  <si>
    <t>PROJETOR RETANGULAR  CHAPA AL.(ATE 400W) BASE E40</t>
  </si>
  <si>
    <t>PROTETOR PARA PARA-RAIO POLIMÉRICO</t>
  </si>
  <si>
    <t>PULSADOR CAMPAINHA</t>
  </si>
  <si>
    <t>QUADRO DE DISTRIBUICAO CB 12-E -100A</t>
  </si>
  <si>
    <t>QUADRO DE DISTRIBUICAO CB-12E - 150A</t>
  </si>
  <si>
    <t>QUADRO DE DISTRIBUICAO CB-18E - 150A</t>
  </si>
  <si>
    <t>QUADRO DE DISTRIBUICAO CB-20E - 100A</t>
  </si>
  <si>
    <t>QUADRO DE DISTRIBUICAO CB-24E - 150A</t>
  </si>
  <si>
    <t>QUADRO DE DISTRIBUICAO CB-30E - 100A</t>
  </si>
  <si>
    <t>QUADRO DE DISTRIBUICAO CB-32E - 150A</t>
  </si>
  <si>
    <t>QUADRO DE DISTRIBUICAO CB-40E - 100A</t>
  </si>
  <si>
    <t>QUADRO DE DISTRIBUICAO CB-50E - 225A</t>
  </si>
  <si>
    <t>QUADRO DE DISTRIBUICAO SB-12E</t>
  </si>
  <si>
    <t>QUADRO DE DISTRIBUICAO SB-18E</t>
  </si>
  <si>
    <t>QUADRO DE DISTRIBUICAO SB-3E</t>
  </si>
  <si>
    <t>QUADRO DE DISTRIBUICAO SB-6E</t>
  </si>
  <si>
    <t xml:space="preserve">RACK FECHADO DE PAREDE COM PORTA EM ACRÍLICO - 12 U´S </t>
  </si>
  <si>
    <t>RACK FECHADO DE PISO COM PORTA EM ACRÍLICO - 24 U´S</t>
  </si>
  <si>
    <t>RACK FECHADO DE PISO COM PORTA EM ACRÍLICO -  36 U´S</t>
  </si>
  <si>
    <t>RACK 1 ELEMENTO</t>
  </si>
  <si>
    <t>RACK 2 ELEMENTOS</t>
  </si>
  <si>
    <t>RACK 3 ELEMENTOS</t>
  </si>
  <si>
    <t>RACK 4 ELEMENTOS</t>
  </si>
  <si>
    <t>REATOR AFP V.METALICO 70 W</t>
  </si>
  <si>
    <t>REATOR AFP V.METALICO 150 W</t>
  </si>
  <si>
    <t>REATOR AFP V.METALICO 250 W</t>
  </si>
  <si>
    <t>REATOR AFP V.METALICO 400 W</t>
  </si>
  <si>
    <t>REATOR AFP V.METALICO 1000 W.</t>
  </si>
  <si>
    <t>REATOR AFP V.METALICO 2000 W</t>
  </si>
  <si>
    <t>REATOR INTERNO V.M. AFP 1 X 125 W</t>
  </si>
  <si>
    <t>REATOR INTERNO V.M. AFP 1 X 250 W</t>
  </si>
  <si>
    <t>REATOR INTERNO V.M. AFP 1 X 400 W</t>
  </si>
  <si>
    <t>REATOR EXTERNO V.M.AFP 1 X 125 W</t>
  </si>
  <si>
    <t>REATOR EXTERNO V.M. AFP 1 X 250 W</t>
  </si>
  <si>
    <t>REATOR EXTERNO V.M. AFP 1 X 400 W</t>
  </si>
  <si>
    <t>REATOR ELETRONICO AFP 2 X 16 W</t>
  </si>
  <si>
    <t>REATOR ELETRONICO AFP 2 X 20 W</t>
  </si>
  <si>
    <t>REATOR ELETRONICO AFP 2 X 32 W</t>
  </si>
  <si>
    <t>REATOR ELETRONICO AFP 2 X 40 W</t>
  </si>
  <si>
    <t>REATOR ELETROMAGNÉTICO  PR-AFP 1 X 20 W</t>
  </si>
  <si>
    <t>REATOR  ELETROMAGNÉTICO PR-AFP 1 X 40 W</t>
  </si>
  <si>
    <t>REATOR ELETROMAGNETICO PR AFP 2 X 16 W</t>
  </si>
  <si>
    <t>REATOR ELETROMAGNETICO PR AFP 2 X 32 W</t>
  </si>
  <si>
    <t>REATOR ELETROMAGNÉTICO PR-AFP 2 X 20 W</t>
  </si>
  <si>
    <t>REATOR  ELETROMAGNÉTICO PR-AFP 2 X 40 W</t>
  </si>
  <si>
    <t>REDUÇÃO A ESQUERDA P/ELETROCALHA 50 X 50 MM</t>
  </si>
  <si>
    <t>REDUÇÃO A DIREITA P/ELETROCALHA 50 X 50 MM</t>
  </si>
  <si>
    <t>REDUÇÃO CONCENTRICA P/ELETROCALHA 50X50 MM</t>
  </si>
  <si>
    <t>REFLETOR "BEDD" DIAM.10" C/SOQUETE</t>
  </si>
  <si>
    <t>REFLETOR "BEDD" DIAM.12 C/SOQUETE</t>
  </si>
  <si>
    <t>REFLETOR "BEDD" DIAM.14" COM SOQUETE</t>
  </si>
  <si>
    <t>REFLETOR REDONDO C/VIDRO P/BASE E-27</t>
  </si>
  <si>
    <t>REFLETOR 250 W P/BASE E-40</t>
  </si>
  <si>
    <t>REFLETOR 400 W P/BASE E-40</t>
  </si>
  <si>
    <t>RELE BIMETALICO REGULAGEM 0,63 - 1,00A</t>
  </si>
  <si>
    <t>RELE BIMETALICO REGULAGEM 1,0 - 1,60A</t>
  </si>
  <si>
    <t>RELE BIMETALICO REGULAGEM 1,6 - 2,5A</t>
  </si>
  <si>
    <t>RELE BIMETALICO REGULAGEM 10 - 16A</t>
  </si>
  <si>
    <t>RELE BIMETALICO REGULAGEM 16 - 25A</t>
  </si>
  <si>
    <t>RELE BIMETALICO REGULAGEM 2,5 - 4A</t>
  </si>
  <si>
    <t>RELE BIMETALICO REGULAGEM 20 - 32A</t>
  </si>
  <si>
    <t>RELE BIMETALICO REGULAGEM 25 - 30A</t>
  </si>
  <si>
    <t>RELE BIMETALICO REGULAGEM 32 - 50A</t>
  </si>
  <si>
    <t>RELE BIMETALICO REGULAGEM 4 - 6,3A</t>
  </si>
  <si>
    <t>RELE BIMETALICO REGULAGEM 50 - 63A</t>
  </si>
  <si>
    <t>RELE BIMETALICO REGULAGEM 6,3 - 10A</t>
  </si>
  <si>
    <t>RELE BIMETALICO REGULAGEM 8 - 12,5A</t>
  </si>
  <si>
    <t>RELE FOTO ELETRICO COM BASE</t>
  </si>
  <si>
    <t>SAIDA HORIZONTAL PARA ELETRODUTO D=3/4"</t>
  </si>
  <si>
    <t>SAIDA HORIZONTAL PARA ELETRODUTO D=1"</t>
  </si>
  <si>
    <t>SAIDA VERTICAL PARA ELETRODUTO D=3/4"</t>
  </si>
  <si>
    <t>SAIDA VERTICAL PARA ELETRODUTO D=1"</t>
  </si>
  <si>
    <t>SAPATILHA DE AÇO GALVANIZADO PARA POSTE COM TRANSFORMADOR</t>
  </si>
  <si>
    <t>SELA DE ACO GALV.PARA CRUZETA DE MADEIRA 15 KV</t>
  </si>
  <si>
    <t>SELA ACO GALVANIZADO P/CRUZETA MADEIRA 34,5KV</t>
  </si>
  <si>
    <t>SIRENE METALICA ALCANCE 500 M</t>
  </si>
  <si>
    <t>SOQUETE ANTIVIBRATORIO P/LAMP.FLUORESCENTE</t>
  </si>
  <si>
    <t>SOQUETE INDUSTRIAL 1570 P/USO AO TEMPO</t>
  </si>
  <si>
    <t>SOQUETE P/LAMPADA FLUORESCENTE</t>
  </si>
  <si>
    <t>SOQUETE SIMPLES DE PORCELANA P/DROPS OU GLOBO</t>
  </si>
  <si>
    <t>SPOT SIMPLES</t>
  </si>
  <si>
    <t>SPOT DUPLO</t>
  </si>
  <si>
    <t>SPOT TRIPLO</t>
  </si>
  <si>
    <t>SUPORTE S1 (1 PETALA) P/LUMINARIA PADRAO A</t>
  </si>
  <si>
    <t>SUPORTE S2 (2 PETALAS) P/LUMINARIA PADRAO A</t>
  </si>
  <si>
    <t>SUPORTE S3 (3 PETALAS) P/LUMINARIA PADRAO A</t>
  </si>
  <si>
    <t>SUPORTE S4 (4 PETALAS) P/LUMINARIA PADRAO A</t>
  </si>
  <si>
    <t>SUPORTE P/TRANSFORM.EM POSTE CONCR.CIRCULAR</t>
  </si>
  <si>
    <t>SUP0RTE VERTICAL P/CANTONEIRA 50 X 50 MM</t>
  </si>
  <si>
    <t>SUPORTE DE AÇO GALVANIZADO PARA FIXAÇÃO DO PÁRA-RAIO POLIMÉRICO</t>
  </si>
  <si>
    <t>SUPORTE Z COMPLETO</t>
  </si>
  <si>
    <t>T HORIZONTAL PARA ELETROCALHA 50 X 50 MM</t>
  </si>
  <si>
    <t>T VERTICAL DE DESCIDA PARA ELETROCALHA 50 X 50 MM</t>
  </si>
  <si>
    <t>TAMPA DE ENCAIXE PARA ELETROCALHA DE 50 X 50 MM</t>
  </si>
  <si>
    <t>TAMPA CEGA CONDULETE PVC 1/2" OU 3/4"</t>
  </si>
  <si>
    <t>TAMPA CEGA CONDULETE PVC 1"</t>
  </si>
  <si>
    <t>TAMPA CEGA PETROLETE 1/2" OU 3/4" C/TAMPA</t>
  </si>
  <si>
    <t>TAMPA CEGA PETROLETE 1"</t>
  </si>
  <si>
    <t>TAMPA CEGA PLÁSTICA 4"X2" COM FURO CENTRAL (PARA TV/SOM...)</t>
  </si>
  <si>
    <t>TAMPA CEGA PLASTICA QUADRADA 4"X4"</t>
  </si>
  <si>
    <t>TAMPA CEGA PLASTICA REDONDA 4"X4"</t>
  </si>
  <si>
    <t>TAMPA CEGA PLASTICA RETANGULAR 4"X2"</t>
  </si>
  <si>
    <t>TAMPA CONDULETE PVC P/1 INTERRUPTOR DE 1 SECAO</t>
  </si>
  <si>
    <t>TAMPA CONDULETE PVC P/2 INTERRUP.1 SECAO JUNTOS</t>
  </si>
  <si>
    <t>TAMPA CONDULETE PVC P/2 INTER.1 SECAO SEPARADOS</t>
  </si>
  <si>
    <t xml:space="preserve">TAMPA DE Fo.Fo. R1 COM BASE </t>
  </si>
  <si>
    <t>TAMPA DE Fo.Fo. R2 COM BASE</t>
  </si>
  <si>
    <t>TAMPA PETROLETE P/INTERR.2 SEC.JUNTOS OU TOMADA</t>
  </si>
  <si>
    <t>TAMPA PETROLETE P/INTERRUPTOR 2 SECOES SEPARADAS</t>
  </si>
  <si>
    <t>TAMPA PETROLETE P/INTERRUPTOR 3 SECOES</t>
  </si>
  <si>
    <t>TAMPA PETROLETE P/INTERRUPTOR DE 1 SECAO</t>
  </si>
  <si>
    <t>TERMINAL DE PRESSAO 1,5 MM2</t>
  </si>
  <si>
    <t>TERMINAL DE PRESSAO 2,5 MM2</t>
  </si>
  <si>
    <t>TERMINAL DE PRESSAO 4 MM2</t>
  </si>
  <si>
    <t>TERMINAL DE PRESSAO 6 MM2</t>
  </si>
  <si>
    <t>TERMINAL DE PRESSAO 10 MM2</t>
  </si>
  <si>
    <t>TERMINAL DE PRESSAO 16 MM2</t>
  </si>
  <si>
    <t>TERMINAL DE PRESSAO 25 MM2</t>
  </si>
  <si>
    <t>TERMINAL DE PRESSAO 35 MM2</t>
  </si>
  <si>
    <t>TERMINAL DE PRESSAO 50 MM2</t>
  </si>
  <si>
    <t>TERMINAL DE PRESSAO 70 MMM2</t>
  </si>
  <si>
    <t>TERMINAL DE PRESSAO 95 MM2</t>
  </si>
  <si>
    <t>TERMINAL DE PRESSAO 120 MM2</t>
  </si>
  <si>
    <t>TERMINAL DE PRESSAO 150 MM2</t>
  </si>
  <si>
    <t>TOMADA LOGICA RJ-45 TIPO KEYSTONE JACK, CAT. 6</t>
  </si>
  <si>
    <t>TERMINAL PARA ELETROCALHA 50 X 50 MM</t>
  </si>
  <si>
    <t>TOMADA HEXAGONAL 2P + T - 10A - 250V LINHA X</t>
  </si>
  <si>
    <t>TOMADA HEXAGONAL 2P + T - 20A - 250V LINHA X</t>
  </si>
  <si>
    <t>TOMADA HEXAGONAL 2P + T - 10A - 250V</t>
  </si>
  <si>
    <t>TOMADA HEXAGONAL DUPLA 2P + T - 10A - 250V</t>
  </si>
  <si>
    <t>TOMADA HEXAGONAL 2P + T - 20A - 250V</t>
  </si>
  <si>
    <t>TOMADA TELEFONICA (4 PINOS)</t>
  </si>
  <si>
    <t>TOMADA TELEFONICA 4 PINOS 4"X2" TAMPA UNHO (PISO)</t>
  </si>
  <si>
    <t>TOMADA TELEFONICA DE 4 PINOS 4"X2" ROSQ.(PISO)</t>
  </si>
  <si>
    <t>TOMADA TELEFONICA LINHA X OU EQUIVALENTE</t>
  </si>
  <si>
    <t xml:space="preserve">TRANSFORMADOR TRIFASICO 75 KVA 13,8KV - A ÓLEO </t>
  </si>
  <si>
    <t xml:space="preserve">TRANSFORMADOR TRIFASICO, 150 KVA 13,8KV - A ÓLEO </t>
  </si>
  <si>
    <t xml:space="preserve">TRANSFORMADOR TRIFASICO,112,5 KVA 13,8KV - A ÓLEO </t>
  </si>
  <si>
    <t xml:space="preserve">TRANSFORMADOR TRIFASICO, 225 KVA, 13,8 KV - A ÓLEO </t>
  </si>
  <si>
    <t xml:space="preserve">TRANSFORMADOR TRIFASICO 300 KVA,13,8 KV - A ÓLEO </t>
  </si>
  <si>
    <t xml:space="preserve">TRANSFORMADOR TRIFASICO 500 KVA, 13,8 KV - A ÓLEO </t>
  </si>
  <si>
    <t>TRANSFORMADOR DE CORRENTE RELAÇÃO 200:5 A</t>
  </si>
  <si>
    <t>TRANSFORMADOR DE CORRENTE RELAÇÃO 250:5</t>
  </si>
  <si>
    <t>TRANSFORMADOR DE CORRENTE RELAÇÃO 350:5</t>
  </si>
  <si>
    <t>TRILHO OU SUPORTE P/BORNE TERMINAL</t>
  </si>
  <si>
    <t>TUBO FERRO GALVANIZADO DIAM. 1.1/2"</t>
  </si>
  <si>
    <t>TUBO (CARTUCHO) DE FENOLITE</t>
  </si>
  <si>
    <t>VIDRO DROPS TAMANHO MEDIO</t>
  </si>
  <si>
    <t>VIDRO DROPS TAMANHO GRANDE</t>
  </si>
  <si>
    <t>VIDRO TIPO GLOBO</t>
  </si>
  <si>
    <t>VERGALHAO ROSCA TOTAL D=1/4"</t>
  </si>
  <si>
    <t>VERGALHAO ROSCA TOTAL D=5/16"</t>
  </si>
  <si>
    <t>INSTALAÇÕES HIDRO-SANITÁRIAS</t>
  </si>
  <si>
    <t>INSTALACOES HIDRO-SANITARIAS</t>
  </si>
  <si>
    <t>L O U C A S  E  M E T A I S</t>
  </si>
  <si>
    <t>V A S O  S A N I T A R I O / A C E S S O R I O S</t>
  </si>
  <si>
    <t>VASO SANITARIO (2a. LINHA)</t>
  </si>
  <si>
    <t>BACIA TURCA COM TUBO DE LIGAÇÃO</t>
  </si>
  <si>
    <t>ANEL DE VEDAÇÃO PARA VASO SANITÁRIO</t>
  </si>
  <si>
    <t>CAIXA DE DESCARGA EXTERNA</t>
  </si>
  <si>
    <t>TUBO DE DESCIDA PARA CAIXA DE DESCARGA ( LONGO 1.1/2" )</t>
  </si>
  <si>
    <t>TUBO PARA VÁLVULA DE DESCARGA ( CURTO 1.1/2" )</t>
  </si>
  <si>
    <t>TUBO DE LIGACAO PVC CROMADO 1.1/2" / ESPUDE  - (ENTRADA)</t>
  </si>
  <si>
    <t>VALVULA DE DESCARGA - PLASTICO</t>
  </si>
  <si>
    <t>VÁLVULA DE DESCARGA C/ACABAMENTO ANTI-VANDALISMO</t>
  </si>
  <si>
    <t>VÁLVULA DE DESCARGA COM SISTEMA PASSANTE EM POLÍMERO - OPÇÃO ECONÔMICA ( ALTA SEGURANÇA)</t>
  </si>
  <si>
    <t>CONJUNTO DE FIXACAO P/VASO SANITARIO (PAR)</t>
  </si>
  <si>
    <t xml:space="preserve">CJ    </t>
  </si>
  <si>
    <t>ASSENTO P/VASO SANITÁRIO 2ª LINHA</t>
  </si>
  <si>
    <t>PAPELEIRA LOUCA - EMBUTIR</t>
  </si>
  <si>
    <t>PAPELEIRA PVC DE SOBREPOR</t>
  </si>
  <si>
    <t>L A V A T O R I O / A C E S S O R I O S</t>
  </si>
  <si>
    <t>LAVATORIO C/COLUNA</t>
  </si>
  <si>
    <t>LAVATORIO MEDIO S/COLUNA</t>
  </si>
  <si>
    <t>LAVATORIO C/COLUNA 2a. LINHA</t>
  </si>
  <si>
    <t>LAVATORIO MEDIO S/COLUNA 2a. LINHA</t>
  </si>
  <si>
    <t>FIXACAO P/LAVATORIO (PAR)</t>
  </si>
  <si>
    <t xml:space="preserve">PAR   </t>
  </si>
  <si>
    <t>LIGAÇÃO FLEXÍVEL PVC DIAM.1/2" (ENGATE)</t>
  </si>
  <si>
    <t>SIFAO P/LAVATORIO METALICO DIAM.1"X1.1/2"</t>
  </si>
  <si>
    <t>SIFAO P/LAVATORIO PVC DIAM.1"X1.1/2"</t>
  </si>
  <si>
    <t>SIFAO FLEXIVEL UNIVERSAL ( SANFONADO) EM PVC PARA LAVATORIO</t>
  </si>
  <si>
    <t>SIFAO FLEXIVEL UNIVERSAL ( SANFONADO) EM PVC CROMADO PARA LAVATORIO</t>
  </si>
  <si>
    <t>TORNEIRA P/LAVATORIO DIAMETRO 1/2"-2a. LINHA</t>
  </si>
  <si>
    <t>VALVULA P/LAVATORIO OU BEBEDOURO METALICO DIAMETRO 1"</t>
  </si>
  <si>
    <t>CUBA DE LOUCA DE EMBUTIR OVAL COM LADRÃO</t>
  </si>
  <si>
    <t>CUBA DE LOUCA OVAL DE EMBUTIR 2a. LINHA</t>
  </si>
  <si>
    <t>M I C T O R I O/A C E S S O R I O S</t>
  </si>
  <si>
    <t>SIFÃO METÁLICO 1 1/2" X 2" P/MICTÓRIO</t>
  </si>
  <si>
    <t>VALVULA 1" P/MICTORIO TIPO COCHO</t>
  </si>
  <si>
    <t>P I A / A C E S S O R I O S</t>
  </si>
  <si>
    <t>PIA MARMORE/GRANITO SINTÉTICO 1,20X0,60 M</t>
  </si>
  <si>
    <t>PIA MARMORE/GRANITO SINTÉTICO 2,00 X 0,60 M</t>
  </si>
  <si>
    <t>TORNEIRA P/PIA DIAM. 1/2" E 3/4" PAREDE</t>
  </si>
  <si>
    <t>TORNEIRA P/PIA OU BEBED .1/2" E 3/4" DE PAREDES-2a.LINHA</t>
  </si>
  <si>
    <t>SIFAO PVC P/PIA 1.1/2" X 2"</t>
  </si>
  <si>
    <t>SIFAO P/PIA 1.1/2"X2" PVC CROMADO</t>
  </si>
  <si>
    <t>VALVULA P/PIA METALICA - 2a.LINHA  1.1/2" X 3.3/4"</t>
  </si>
  <si>
    <t>CUBA INOX 56X34X17CM E=0,6MM-AÇO 304 (CUBA Nº2)</t>
  </si>
  <si>
    <t>CUBA INOX 35X40X15CM E=0,6MM-AÇO 304 (CUBA Nº 3)</t>
  </si>
  <si>
    <t>CUBA INOX 50X40X20CM E=0,7MM-AÇO 304</t>
  </si>
  <si>
    <t>TANQUE (PANELAO) INOX 60 X 70 X 40 CM CH.18</t>
  </si>
  <si>
    <t>F I L T R O / C H U V E I R O</t>
  </si>
  <si>
    <t>CHUVEIRO ELETRICO PVC  C/BRACO METALICO</t>
  </si>
  <si>
    <t>CHUVEIRO PVC C/BRACO METALICO (DUCHA FRIA)</t>
  </si>
  <si>
    <t>CHUVEIRO PVC COM BRACO DE PVC (DUCHA FRIA)</t>
  </si>
  <si>
    <t>CHUVEIRO METALICO C/BRACO DE PVC</t>
  </si>
  <si>
    <t>CABIDE TIPO GANCHO (LOUCA)</t>
  </si>
  <si>
    <t>PORTA TOALHA EM INOX (HASTE)</t>
  </si>
  <si>
    <t>SABONETEIRA DE LOUCA DE EMBUTIR</t>
  </si>
  <si>
    <t>SABONETEIRA EM PVC</t>
  </si>
  <si>
    <t>FILTRO CENTRAL EM AÇO INOX 304 VAZÃO DE 3.000 L/H / INSTALADO</t>
  </si>
  <si>
    <t>T A N Q U E S / T O R N E I R A S  J A R D I M S</t>
  </si>
  <si>
    <t>TANQUE MARMORE/GRANITO SINTÉTICO C/UMA CUBA E 1 BATEDOR</t>
  </si>
  <si>
    <t>TANQUE MARMORE/GRANITO SINTÉTICO C/DUAS CUBAS E 1 BATEDOR</t>
  </si>
  <si>
    <t>TANQUE MARMORE/GRANITO SINTÉTICO  / 1 BATEDOR</t>
  </si>
  <si>
    <t>TANQUE DE ACO INOX - CHAPA 0,7MM</t>
  </si>
  <si>
    <t>TORNEIRA DE JARDIM COM BICO P/MANGUEIRA DIÂM. 1/2" E 3/4"</t>
  </si>
  <si>
    <t>TUBO DE DESPEJO P/ VÁLVULA (PIA/TANQUE)</t>
  </si>
  <si>
    <t>VALVULA P/TANQUE PVC</t>
  </si>
  <si>
    <t>TAMPA  T-5 ARTICULADA 20X20</t>
  </si>
  <si>
    <t>CAIXA ALVENARIA P/TORNEIRA JARDIM</t>
  </si>
  <si>
    <t>R E G I S T R O S</t>
  </si>
  <si>
    <t>REGISTRO GAVETA BRUTO DIAMETRO 1/2"</t>
  </si>
  <si>
    <t>REGISTRO DE GAVETA BRUTO DIAMETRO 1.1/4"</t>
  </si>
  <si>
    <t>REGISTRO DE GAVETA BRUTO DIAMETRO 2"</t>
  </si>
  <si>
    <t>REGISTRO DE GAVETA BRUTO 3"</t>
  </si>
  <si>
    <t>REGISTRO DE GAVETA BRUTO 4"</t>
  </si>
  <si>
    <t>REGISTRO DE GAVETA C/CANOPLA DIAMETRO 1/2"</t>
  </si>
  <si>
    <t>REGISTRO DE GAVETA C/CANOPLA DIAMETRO 1"</t>
  </si>
  <si>
    <t>REGISTRO DE GAVETA C/CANOPLA DIAMETRO 1.1/4"</t>
  </si>
  <si>
    <t>REGISTRO DE GAVETA C/CANOPLA DIAMETRO 1.1/2"</t>
  </si>
  <si>
    <t>REGIST. GAVETA C/CANOPLA DIAM.3/4"(20 MM)-2a LINHA</t>
  </si>
  <si>
    <t>REGISTRO GAVETA C/CANOPLA DIAM.1" (25 MM) 2a. LINHA</t>
  </si>
  <si>
    <t>REGIST.GAVETA C/CANOPLA DIAM.1.1/4" (32MM) - 2a LINHA</t>
  </si>
  <si>
    <t>REGISTRO DE PRESSAO C/CANOPLA CROMADO DIAM.1/2"</t>
  </si>
  <si>
    <t>REGISTRO DE PRESSAO C/CANOPLA CROMADA DIAM.3/4"</t>
  </si>
  <si>
    <t>REGIST.PRESSAO C/CANOPLA DIAM.3/4" - 2a.LINHA</t>
  </si>
  <si>
    <t>REGISTRO DE ESFERA DIAM.1/2"</t>
  </si>
  <si>
    <t>REGISTRO DE ESFERA DIAMETRO 3/4"</t>
  </si>
  <si>
    <t>REGISTRO DE ESFERA DIAMETRO 1"</t>
  </si>
  <si>
    <t>REGISTRO DE ESFERA DIAMETRO 1.1/4"</t>
  </si>
  <si>
    <t>REGISTRO DE ESFERA DIAMETRO 1.1/2"</t>
  </si>
  <si>
    <t>REGISTRO DE ESFERA DIAMETRO 2"</t>
  </si>
  <si>
    <t>REGISTRO DE ESFERA DIAMETRO 2.1/2"</t>
  </si>
  <si>
    <t>REGISTRO DE ESFERA DIAM.3"</t>
  </si>
  <si>
    <t>REGISTRO DE ESFERA DIAMETRO 4"</t>
  </si>
  <si>
    <t>AGUA FRIA</t>
  </si>
  <si>
    <t>T U B O S   DE  P V C   S O L D A V E L</t>
  </si>
  <si>
    <t>TUBO SOLDAVEL PVC MARROM DIAMETRO 20 mm</t>
  </si>
  <si>
    <t>TUBO SOLDAVEL PVC MARROM DIAM.(40 mm)</t>
  </si>
  <si>
    <t>TUBO SOLDAVEL PVC MARROM DIAM. 50 mm</t>
  </si>
  <si>
    <t>TUBO SOLDAVEL PVC MARROM DIAMETRO 60 mm (2")</t>
  </si>
  <si>
    <t>TUBO SOLDAVEL PVC MARROM DIAMETRO 75 mm</t>
  </si>
  <si>
    <t>TUBO SOLDAVEL PVC MARROM DIAMETRO 85 mm</t>
  </si>
  <si>
    <t>TUBO SOLDAVEL PVC MARROM DIAMETRO 110 mm</t>
  </si>
  <si>
    <t>A D A P T A D O R E S  DE   P V C    S O L D A V E</t>
  </si>
  <si>
    <t>ADAPTAD.PVC SOLD.LONGO C/FLANGES LIVRES P/CX.DAGUA 25X3/4"</t>
  </si>
  <si>
    <t>ADAPTAD.PVC SOLD.LONGO C/FLANGES LIVRES P/CX.DAGUA 32X1"</t>
  </si>
  <si>
    <t>ADAPTAD.PVC SOLD.LONGO C/FLANGES LIVRES P/ CX.DAGUA 50X1.1/2</t>
  </si>
  <si>
    <t>ADAPTAD.PVC SOLD.LONGO C/FLANGES LIVRES P/CX.DAGUA 60X2"</t>
  </si>
  <si>
    <t>ADAPTADOR PVC SOLD.LONGO C/FLANGES LIVRES P/CX.DAGUA 110 X 4"</t>
  </si>
  <si>
    <t>ADAPTAD.SOLD. C/FL.LIVRES P/CX.DAGUA 25X3/4"</t>
  </si>
  <si>
    <t>ADAPTADOR SOLD.C/FLANGES LIVRES P/CX.DAGUA 32X1"</t>
  </si>
  <si>
    <t>ADAPTADOR SOLD.C/FLANGES LIV.P/CX.DAGUA 40X1.1/4"</t>
  </si>
  <si>
    <t>ADAPTAD.SOLD.C/FL.LIVRES P/CX.DAGUA 50X1.1/2"</t>
  </si>
  <si>
    <t>ADAPTAD.SOLD.CURTO C/BOLSA E ROSCA P/REG.20X1/2"</t>
  </si>
  <si>
    <t>ADAPTAD.SOLD.CURTO C/BOLSA/ROSCA P/REG.40X1 1/4"</t>
  </si>
  <si>
    <t>ADAPTAD.SOLD.CURTO C/BOLSA/ROSCA P/REGIST.60X2"</t>
  </si>
  <si>
    <t>ADAPTADOR SOLDAVEL CURTO C/BR P/REG. 85 X 3"</t>
  </si>
  <si>
    <t>ADAPTADOR SOLDAVEL CURTO C/BR P/REG. 110 X 4"</t>
  </si>
  <si>
    <t>ADAPTAD.JUNTA ELAST.P/SIFAO METAL.40MM X 1.1/2"</t>
  </si>
  <si>
    <t>ADAPTADOR PVC P/SIFAO PVC 40 MM X 1.1/4"</t>
  </si>
  <si>
    <t>L U V A S  DE  P V C</t>
  </si>
  <si>
    <t>LUVA SOLDAVEL DIAMETRO 20 mm</t>
  </si>
  <si>
    <t>LUVA SOLDAVEL DIAMETRO 25 mm</t>
  </si>
  <si>
    <t>LUVA SOLDAVEL DIAMETRO 32 mm</t>
  </si>
  <si>
    <t>LUVA SOLDAVEL DIAMETRO 40 mm</t>
  </si>
  <si>
    <t>LUVA SOLDAVEL DIAMETRO 50 mm</t>
  </si>
  <si>
    <t>LUVA SOLDAVEL DIAMETRO 60 mm</t>
  </si>
  <si>
    <t>LUVA SOLDAVEL DIAMETRO 75 mm</t>
  </si>
  <si>
    <t>LUVA SOLDAVEL DIAMETRO 85 mm</t>
  </si>
  <si>
    <t>LUVA SOLDAVEL DIAMETRO 110 mm</t>
  </si>
  <si>
    <t>LUVA DE REDUCAO SOLDAVEL DIAMETRO 25 X 20 mm</t>
  </si>
  <si>
    <t>LUVA DE REDUCAO SOLDAVEL C/ROSCA 25 X 1/2"</t>
  </si>
  <si>
    <t>LUVA DE REDUCAO SOLDAVEL DIAMETRO 32 X 25 mm</t>
  </si>
  <si>
    <t>LUVA SOLDAVEL C/ROSCA DIAMETRO 20 X 1/2"</t>
  </si>
  <si>
    <t>LUVA SOLDAVEL C/ROSCA DIAMETRO 25 X 3/4"</t>
  </si>
  <si>
    <t>LUVA SOLDAVEL C/ROSCA DIAMETRO 32 X 1"</t>
  </si>
  <si>
    <t>LUVA SOLDAVEL C/ROSCA DIAMETRO 40 X 1.1/4"</t>
  </si>
  <si>
    <t>LUVA SOLDAVEL C/ROSCA DIAMETRO 50 X 1.1/2"</t>
  </si>
  <si>
    <t>LUVA SOLD.C/BUCHA DE LATAO 20 X 1/2" COR AZUL</t>
  </si>
  <si>
    <t>LUVA RED.SOLDAVEL C/BUCHA LATAO DIAM.25 X 1/2"</t>
  </si>
  <si>
    <t>LUVA SOLD.C/BUCHA DE LATAO 25X3/4" COR AZUL</t>
  </si>
  <si>
    <t>B U C H A S</t>
  </si>
  <si>
    <t>BUCHA DE REDUCAO SOLD.CURTA 25 MM X 20 MM</t>
  </si>
  <si>
    <t>BUCHA DE REDUCAO SOLD.CURTA 40 X 32 mm</t>
  </si>
  <si>
    <t>BUCHA DE REDUCAO SOLD.CURTO 50 X 40 mm</t>
  </si>
  <si>
    <t>BUCHA DE REDUCAO SOLDAVEL CURTA 85 X 75 mm</t>
  </si>
  <si>
    <t>BUCHA DE REDUCAO SOLDAVEL CURTA 110 X 85 mm</t>
  </si>
  <si>
    <t>BUCHA DE REDUCAO SOLD.LONGA 32 X 20 mm</t>
  </si>
  <si>
    <t>BUCHA DE REDUCAO SOLD.LONGA 40 X 20 mm</t>
  </si>
  <si>
    <t>BUCHA DE REDUCAO SOLD.LONGA 40 X 25</t>
  </si>
  <si>
    <t>BUCHA DE REDUCAO SOLD.LONGA 50 X 20 mm</t>
  </si>
  <si>
    <t>BUCHA DE REDUCAO SOLDAVEL LONGA 60 X 25 mm</t>
  </si>
  <si>
    <t>BUCHA DE REDUCAO SOLDAVEL LONGA 60 X 32 mm</t>
  </si>
  <si>
    <t>BUCHA DE REDUCAO SOLDAVEL LONGA 60 X 40 mm</t>
  </si>
  <si>
    <t>BUCHA DE REDUÇÃO SOLDÁVEL LONGA 75 X 50 MM</t>
  </si>
  <si>
    <t>BUCHA DE REDUÇÃO SOLDÁVEL LONGA 110 X 60 MMM</t>
  </si>
  <si>
    <t>N I P E L S</t>
  </si>
  <si>
    <t>NIPLE COM ROSCA DIAMETRO 1/2"</t>
  </si>
  <si>
    <t>NIPLE COM ROSCA DIAMETRO 3/4"</t>
  </si>
  <si>
    <t>NIPLE COM ROSCA DIAMETRO 1"</t>
  </si>
  <si>
    <t>NIPLE COM ROSCA DIAMETRO 1.1/4"</t>
  </si>
  <si>
    <t>NIPLE COM ROSCA DIAMETRO 1.1/2"</t>
  </si>
  <si>
    <t>NIPLE COM ROSCA DIAMETRO 2"</t>
  </si>
  <si>
    <t>NIPLE COM ROSCA DIAMETRO 2.1/2"</t>
  </si>
  <si>
    <t>NIPLE COM ROSCA DIAMETRO 3"</t>
  </si>
  <si>
    <t>NIPLE COM ROSCA DIAMETRO 4"</t>
  </si>
  <si>
    <t>C A P</t>
  </si>
  <si>
    <t>CAP PVC ROSCAVEL DIAMETRO 1/2" (20 mm)</t>
  </si>
  <si>
    <t>CAP PVC ROSCAVEL DIAMETRO 3/4" (25 mm)</t>
  </si>
  <si>
    <t>CAP PVC ROSCAVEL DIAMETRO 1" (32 mm)</t>
  </si>
  <si>
    <t>CAP PVC ROSCAVEL DIAMETRO 1.1/4" (40 mm)</t>
  </si>
  <si>
    <t>CAP PVC ROSCAVEL DIAMETRO 1.1/2"</t>
  </si>
  <si>
    <t>CAP PVC ROSCAVEL DIAMETRO 2"</t>
  </si>
  <si>
    <t>CAP PVC SOLDAVEL 20 mm</t>
  </si>
  <si>
    <t>CAP SOLD. DIAMETRO 25 mm</t>
  </si>
  <si>
    <t>CAP PVC SOLDAVEL 32 mm</t>
  </si>
  <si>
    <t>CAP PVC SOLDAVEL DIAMETRO 40 mm</t>
  </si>
  <si>
    <t>CAP PVC SOLDAVEL DIAMETRO 50 mm</t>
  </si>
  <si>
    <t>CAP PVC SOLDAVEL DIAMETRO 60 mm</t>
  </si>
  <si>
    <t>CAP PVC SOLDAVEL DIAMETRO 75 mm</t>
  </si>
  <si>
    <t>CAP PVC SOLDAVEL DIAMETRO 85 mm</t>
  </si>
  <si>
    <t>CAP PVC SOLDAVEL DIAMETRO 110 mm</t>
  </si>
  <si>
    <t>J O E L H O S</t>
  </si>
  <si>
    <t>JOELHO 45 GRAUS SOLDAVEL 20 mm</t>
  </si>
  <si>
    <t>JOELHO 45 GRAUS SOLDAVEL 25 mm</t>
  </si>
  <si>
    <t>JOELHO 45 GRAUS SOLDAVEL 32 mm</t>
  </si>
  <si>
    <t>JOELHO 45 GRAUS SOLDAVEL 40 mm</t>
  </si>
  <si>
    <t>JOELHO 45 GRAUS SOLDAVEL 60 mm</t>
  </si>
  <si>
    <t>JOELHO 45 GRAUS SOLDAVEL 75 mm</t>
  </si>
  <si>
    <t>JOELHO 45 GRAUS SOLDAVEL 85 mm</t>
  </si>
  <si>
    <t>JOELHO 45 GRAUS SOLDAVEL 110 mm</t>
  </si>
  <si>
    <t>JOELHO 90 GRAUS SOLDAVEL DIAMETRO 20 MM</t>
  </si>
  <si>
    <t>JOELHO 90 GRAUS SOLDAVEL DIAMETRO 40 mm (1.1/4")</t>
  </si>
  <si>
    <t>JOELHO 90 GRAUS SOLDAVEL DIAMETRO 60 mm</t>
  </si>
  <si>
    <t>JOELHO 90 GRAUS SOLDAVEL DIAMETRO 85 mm</t>
  </si>
  <si>
    <t>JOELHO 90 GRAUS SOLDAVEL DIAMETRO 110 mm (MARROM)</t>
  </si>
  <si>
    <t>JOELHO REDUÇÃO 90º SOLDÁVEL  32 mm X 25 mm</t>
  </si>
  <si>
    <t>JOELHO 90 GRAUS ROSCAVEL 1/2" (MARROM)</t>
  </si>
  <si>
    <t>JOELHO 90 GRAUS ROSCAVEL DIAMETRO 3/4"</t>
  </si>
  <si>
    <t>JOELHO 90 GRAUS ROSCAVEL DIAMETRO 1"</t>
  </si>
  <si>
    <t>JOELHO 90 GRAUS SOLDAVEL/ROSCA DIAM.20 X 1/2"</t>
  </si>
  <si>
    <t>JOELHO 90 GRAUS SOLD./ROSCA 25 X 3/4"</t>
  </si>
  <si>
    <t>JOELHO REDUCAO 90 GRAUS SOLD./ROSCA 25 X 1/2"</t>
  </si>
  <si>
    <t>JOELHO 90 GRAUS SOLD.C/BUCHA LATAO 20 X 1/2"</t>
  </si>
  <si>
    <t>JOELHO RED.90 GR.C/ROSCA E BUC.LATAO 3/4"X1/2"</t>
  </si>
  <si>
    <t>JOELHO DE REDUCAO 90 GRAUS SOLD.DIAM.25X20MM</t>
  </si>
  <si>
    <t>JOELHO 90 GRAUS C/ROSCA E BUCHA LATAO DIAM.1/2"</t>
  </si>
  <si>
    <t>JOELHO 90 GRAUS C/ROSCA E BUCHA LATAO DIAM. 3/4</t>
  </si>
  <si>
    <t>T E</t>
  </si>
  <si>
    <t>TE 90 GRAUS SOLDAVEL DIAMETRO 20 mm</t>
  </si>
  <si>
    <t>TE 90 GRAUS SOLDAVEL DIAMETRO 40 mm</t>
  </si>
  <si>
    <t>TE 90 GRAUS SOLDAVEL DIAMETRO 75 mm</t>
  </si>
  <si>
    <t>TE 90 GRAUS SOLDAVEL DIAMETRO 85 mm</t>
  </si>
  <si>
    <t>TE 90 GRAUS SOLDAVEL DIAMETRO 110 mm</t>
  </si>
  <si>
    <t>TE DE REDUCAO 90 GRAUS SOLDAVEL 25 X 20 mm</t>
  </si>
  <si>
    <t>TE REDUCAO 90 GRAUS SOLDAVEL 40 X 32 mm</t>
  </si>
  <si>
    <t>TE DE REDUCAO 90 GRAUS SOLD.50 X 20 MM</t>
  </si>
  <si>
    <t>TE REDUCAO 90 GRAUS SOLDAVEL 50 X 40 mm</t>
  </si>
  <si>
    <t>TE DE REDUCAO 90 GRAUS SOLDAVEL 75 X 50 MM</t>
  </si>
  <si>
    <t>TE DE REDUCAO 90 GRAUS SOLDAVEL 85 X 60 MM</t>
  </si>
  <si>
    <t>TE DE REDUCAO 90 GRAUS SOLDAVEL 110 X 60 MM</t>
  </si>
  <si>
    <t>TE REDUÇÃO 90º SOLD.C/ROSCA 32 X 32 X 3/4"</t>
  </si>
  <si>
    <t>TE REDUCAO 90 GRAUS SOLD.C/ROSCA 25X25X1/2"</t>
  </si>
  <si>
    <t>TE 90 GR.SOLD.C/ROSCA NA BOLSA CENT.20X20X1/2"</t>
  </si>
  <si>
    <t>TE90 GR.SOLD.C/ROSCA NA BOLSA CENT.25X25X3/4"</t>
  </si>
  <si>
    <t>TE 90 GR.SOLD.C/BUC.LATAO NA BOLSA CENT.20X20X1/2"</t>
  </si>
  <si>
    <t>TE 90 GR.SOLD.C/BUC.LATAO NA BOLSA CENT.25X25X3/4"</t>
  </si>
  <si>
    <t>TE RED.SOLD.90GR.BUC.LATAO BOLSA CENT.25X25X1/2"</t>
  </si>
  <si>
    <t>U N I A O</t>
  </si>
  <si>
    <t>UNIAO SOLDAVEL DIAMETRO 20 mm</t>
  </si>
  <si>
    <t>UNIAO SOLDAVEL DIAMETRO 25 mm</t>
  </si>
  <si>
    <t>UNIAO SOLDAVEL DIAMETRO 32 mm</t>
  </si>
  <si>
    <t>UNIAO SOLDAVEL DIAMETRO 40 mm</t>
  </si>
  <si>
    <t>UNIAO SOLDAVEL DIAMETRO 50 mm</t>
  </si>
  <si>
    <t>UNIAO SOLDAVEL DIAMETRO 60 mm</t>
  </si>
  <si>
    <t>UNIAO SOLDAVEL DIAMETRO 75 mm</t>
  </si>
  <si>
    <t>A D E S I V O S:</t>
  </si>
  <si>
    <t>ADESIVO PLASTICO - FRASCO 850 G</t>
  </si>
  <si>
    <t>ADESIVO PLASTICO - BISNAGA 75 G</t>
  </si>
  <si>
    <t>SOLUCAO LIMPADORA 200 CM3</t>
  </si>
  <si>
    <t>SOLUCAO LIMPADORA 1000 CM3</t>
  </si>
  <si>
    <t>C U R V A S</t>
  </si>
  <si>
    <t>CURVA 90 GRAUS SOLDAVEL DIAMETRO 20 mm</t>
  </si>
  <si>
    <t>CURVA 90 GRAUS SOLDAVEL DIAMETRO 25 mm</t>
  </si>
  <si>
    <t>CURVA 90 GRAUS SOLDAVEL DIAMETRO 32 mm</t>
  </si>
  <si>
    <t>CURVA 90 GRAUS SOLDAVEL DIAMETRO 40 mm</t>
  </si>
  <si>
    <t>CURVA 90 GRAUS SOLDAVEL DIAMETRO 50 mm</t>
  </si>
  <si>
    <t>CURVA 90 GRAUS SOLDAVEL DIAMETRO 60 mm</t>
  </si>
  <si>
    <t>CURVA 45º DIAMETRO 50 MM</t>
  </si>
  <si>
    <t>CURVA 45 GRAUS SOLDAVEL DIAMETRO 75 MM</t>
  </si>
  <si>
    <t>C R U Z E T A S</t>
  </si>
  <si>
    <t>CRUZETA SOLDAVEL DIAMETRO 25 mm</t>
  </si>
  <si>
    <t>CRUZETA SOLDAVEL DIAMETRO 50 mm</t>
  </si>
  <si>
    <t>PLUG</t>
  </si>
  <si>
    <t>PLUG PVC COM ROSCA 1/2"</t>
  </si>
  <si>
    <t>E S G O T O   S A N I T A R I O</t>
  </si>
  <si>
    <t>BUCHA DE REDUCAO LONGA DIAM. 50 X 40 MM</t>
  </si>
  <si>
    <t>CAP DIAMETRO 50 MM ESGOTO PRIMARIO</t>
  </si>
  <si>
    <t>CAP DIAMETRO 75 MM ESGOTO PRIMARIO</t>
  </si>
  <si>
    <t>CAP DIAMETRO 100 MM ESGOTO PRIMARIO</t>
  </si>
  <si>
    <t>C O R P O  DE C A I X A  S I F O N A D A/R A L O</t>
  </si>
  <si>
    <t>CORPO CX. SIFONADA DIAM. 150 X 185 X 75</t>
  </si>
  <si>
    <t>CORPO CX. SIFONADA DIAM. 250 X 172 X 50</t>
  </si>
  <si>
    <t>CORPO CX. SIFONADA DIAM. 250 X 230 X 75</t>
  </si>
  <si>
    <t>CORPO RALO SIFONADO CONICO DIAM. 100 X 40</t>
  </si>
  <si>
    <t>CORPO RALO SECO CONICO DIAM. 100 X 40 MM</t>
  </si>
  <si>
    <t>CORPO RALO SECO CILINDRICO 100 X 40</t>
  </si>
  <si>
    <t>CORPO RALO SIFONADO CILINDRICO 100 X 40</t>
  </si>
  <si>
    <t>CORPO RALO SIFONADO QUADRADO 100 X 53 X 40</t>
  </si>
  <si>
    <t>PROLONGAMENTO DE CX.SIFONADA 100 MM</t>
  </si>
  <si>
    <t>PROLONGAMENTO DE CX.SINFONADA 150 MM</t>
  </si>
  <si>
    <t>PROLONGAMENTO DE CX.SINFONADA250 MM</t>
  </si>
  <si>
    <t>CURVA 45 GRAUS DIAMETRO 40 MM</t>
  </si>
  <si>
    <t>CURVA 45 GRAUS DIAMETRO 100 MM</t>
  </si>
  <si>
    <t>CURVA 90 GRAUS CURTA DIAM. 75 MM</t>
  </si>
  <si>
    <t>CURVA 90 GRAUS LONGA DIAM. 40 MM</t>
  </si>
  <si>
    <t>CURVA 90 GRAUS LONGA DIAM. 50 MM</t>
  </si>
  <si>
    <t>CURVA 90 GRAUS LONGA DIAM. 75 MM</t>
  </si>
  <si>
    <t>CURVA 90 GRAUS LONGA DIAM. 100 MM</t>
  </si>
  <si>
    <t>G R E L H A S</t>
  </si>
  <si>
    <t>GRELHA QUADRADA ACO INOX ROTATIVO DIAM.100 MM</t>
  </si>
  <si>
    <t>GRELHA QUADRADA ACO INOX ROTATIVO DIAM.150 MM</t>
  </si>
  <si>
    <t>GRELHA QUADRADA ACO INOX SIMP. DIAM. 100 MM</t>
  </si>
  <si>
    <t>GRELHA QUADRADA ACO INOX SIMPLES DIAM.150 MM</t>
  </si>
  <si>
    <t>GRELHA QUADRADA BRANCA DIAM. 100 MM</t>
  </si>
  <si>
    <t>GRELHA QUADRADA BRANCA DIAM. 150 MM</t>
  </si>
  <si>
    <t>GRELHA QUADRADA CROMADA DIAM. 150 MM</t>
  </si>
  <si>
    <t>GRELHA QUADRADA CROMADA DIAMETRO 100 MM</t>
  </si>
  <si>
    <t>GRELHA REDONDA ACO INOX ROTATIVA DIAM. 100 MM</t>
  </si>
  <si>
    <t>GRELHA REDONDA ACO INOX ROTATIVA DIAM. 150 MM</t>
  </si>
  <si>
    <t>GRELHA REDONDA ACO INOX SIMPLES DIAM. 100 MM</t>
  </si>
  <si>
    <t>GRELHA REDONDA ACO INOX SIMPLES DIAM. 150 MM</t>
  </si>
  <si>
    <t>GRELHA REDONDA BRANCA DIAM. 100 MM</t>
  </si>
  <si>
    <t>GRELHA REDONDA BRANCA DIAM. 150 MM</t>
  </si>
  <si>
    <t>GRELHA REDONDA CROMADA DIAM.100 MM</t>
  </si>
  <si>
    <t>GRELHA REDONDA CROMADA DIAM.150 MM</t>
  </si>
  <si>
    <t>D I V E R S O S</t>
  </si>
  <si>
    <t>HIDROMETRO DIAM.RAMAL = 25 MM VAZAO =1,5  A 3 M3</t>
  </si>
  <si>
    <t>KIT CAVALETE D=25MM P/HIDRÔMETRO 1,5-3,0-5,0 M3/MURETA/CAIXA</t>
  </si>
  <si>
    <t>BOMBA SUBMERSA VIBRATÓRIA</t>
  </si>
  <si>
    <t>TAMPA PARA CAIXA PASSAGEM FERRO FUNDIDO T-33 - TRÁFEGO PESADO</t>
  </si>
  <si>
    <t>CAIXA DE PASSAGEM 60 X 60 CM</t>
  </si>
  <si>
    <t>TAMPA EM CONCRETO PARA A CAIXA DE PASSAGEM 60X60CM</t>
  </si>
  <si>
    <t>CAIXA DE AREIA 60 X 60 S/TAMPA</t>
  </si>
  <si>
    <t xml:space="preserve">CAIXA DE AREIA 60X60CM C/GRELHA METÁLICA FERRO CHATO PADRÃO AGETOP </t>
  </si>
  <si>
    <t>CAIXA DE INSPEÇÃO - ALVENARIA DE 1 VEZ REVESTIDA COM ARGAMASSA</t>
  </si>
  <si>
    <t>TAMPA  PARA CAIXA PASSAGEM FERRO FUNDIDO T-33 - TRÁFEGO LEVE</t>
  </si>
  <si>
    <t xml:space="preserve">TAMPÃO DE FERRO FUNDIDO PARA POÇO DE VISITA T-60 SIMPLES PARA TRÁFEGO LEVE  </t>
  </si>
  <si>
    <t xml:space="preserve">TAMPÃO DE FERRO FUNDIDO PARA POÇO DE VISITA T-60 SIMPLES PARA TRÁFEGO PESADO </t>
  </si>
  <si>
    <t>CAIXA DE GORDURA E INSPEÇÃO EM PVC/ABS 19 LITROS COM TAMPA E PORTA TAMPA E CESTO DE LIMPEZA REMOVÍVEL</t>
  </si>
  <si>
    <t>CAIXA DE GORDURA 50 l. CONCRETO PADRÃO AGETOP IMPERMEABILIZADA</t>
  </si>
  <si>
    <t>CAIXA DE GORDURA 100 L CONCRETO PADRÃO AGETOP IMPERMEABILIZADA</t>
  </si>
  <si>
    <t>CAIXA DE GORDURA 120 L. CONCRETO PADRÃO AGETOP IMPERMEABILIZADA</t>
  </si>
  <si>
    <t>CAIXA DE GORDURA 600 L. CONCRETO PADRÃO AGETOP IMPERMEABILIZADA</t>
  </si>
  <si>
    <t>CAIXA DAGUA POLIETILENO 500 LTS.C/TAMPA</t>
  </si>
  <si>
    <t>CAIXA DAGUA POLIETILENO 1000 LTS. C/TAMPA</t>
  </si>
  <si>
    <t xml:space="preserve">FOSSA SEPTICA 1500 LITROS COM IMPERMEABILIZAÇÃO </t>
  </si>
  <si>
    <t>FOSSA SEPTICA 2500 LITROS COM IMPERMEABILIZAÇÃO</t>
  </si>
  <si>
    <t>FOSSA SEPTICA 3000 LITROS COM IMPERMEABILIZAÇÃO</t>
  </si>
  <si>
    <t>FOSSA SEPTICA 4500 LITROS COM IMPERMEABILIZAÇÃO</t>
  </si>
  <si>
    <t>FOSSA SEPTICA 8700 LITROS COM IMPERMEABILIZAÇÃO</t>
  </si>
  <si>
    <t>SUMIDOURO COM DIÂMETRO=1,60M E  PROFUNDIDADE=4,50 M</t>
  </si>
  <si>
    <t>RES.METALICO TAÇA AÇO PATINÁVEL-V=5M3-COL.SEC.H=6M+FUNDAÇÃO+LOGOTIPO</t>
  </si>
  <si>
    <t>RES.METALICO TAÇA AÇO PATINÁVEL-V=10M3-COL.SEC.H=6M+FUNDAÇÃO+LOGOTIPO</t>
  </si>
  <si>
    <t>RES.METALICO TAÇA AÇO PATINÁVEL-V=15M3-COL.SEC.H=6M+FUNDAÇÃO+LOGOTIPO</t>
  </si>
  <si>
    <t>RES.METALICO TAÇA AÇO PATINÁVEL-V=20M3-COL.SEC.H=6M+FUNDAÇÃO+LOGOTIPO</t>
  </si>
  <si>
    <t>TORNEIRA BOIA DIAMETRO (3/4") 20 MM</t>
  </si>
  <si>
    <t>TORNEIRA BOIA DIAMETRO 1" (25 MM )</t>
  </si>
  <si>
    <t>TORNEIRA BOIA DIAMETRO 1.1/4" - 32 MM</t>
  </si>
  <si>
    <t>TORNEIRA BOIA DIAMETRO 1.1/2" (40 MM)</t>
  </si>
  <si>
    <t>TORNEIRA BOIA DIAMETRO 2" (50 MM)</t>
  </si>
  <si>
    <t>JOELHO 45 GRAUS DIAMETRO 40 MM</t>
  </si>
  <si>
    <t>JOELHO 45 GRAUS DIAMETRO 50 MM</t>
  </si>
  <si>
    <t>JOELHO 45 GRAUS DIAMETRO 75 MM</t>
  </si>
  <si>
    <t>JOELHO 45 GRAUS DIAMETRO 100 MM</t>
  </si>
  <si>
    <t xml:space="preserve">JOELHO 90 GRAUS C/ANEL 40 mm </t>
  </si>
  <si>
    <t>JOELHO 90 GRAUS C/ANEL 50 MM</t>
  </si>
  <si>
    <t>JOELHO 90 GRAUS C/VISITA DIAM.100 X 50 MM</t>
  </si>
  <si>
    <t>J U N C O E S</t>
  </si>
  <si>
    <t>JUNCAO 45 GRAUS DIAMETRO 40 MM</t>
  </si>
  <si>
    <t>JUNCAO INVERTIDA DIAMETRO 75 X 50 MM</t>
  </si>
  <si>
    <t>JUNCAO SIMPLES DIAM. 75 X 50 MM</t>
  </si>
  <si>
    <t>JUNCAO SIMPLES DIAM. 100 X 50 MM</t>
  </si>
  <si>
    <t>JUNCAO SIMPLES DIAM. 100 X 100 MM</t>
  </si>
  <si>
    <t>JUNÇÃO DUPLA DIAMETRO 75 MM</t>
  </si>
  <si>
    <t>L U V A S</t>
  </si>
  <si>
    <t>LUVA SIMPLES DIAMETRO 40 MM</t>
  </si>
  <si>
    <t>LUVA SIMPLES DIAMETRO 75 MM</t>
  </si>
  <si>
    <t>LUVA SIMPLES DIAM. 100 MM</t>
  </si>
  <si>
    <t>P O R T A / G R E L H A</t>
  </si>
  <si>
    <t>PORTA GRELHA QUADRADA BRANCO DIAM. 150 MM</t>
  </si>
  <si>
    <t>PORTA GRELHA QUADRADO CROMADO DIAM.150 MM</t>
  </si>
  <si>
    <t>PORTA GRELHA QUADRADO P/GREL.QUADRADA DIAM. 100 MM</t>
  </si>
  <si>
    <t>PORTA GRELHA QUADRADO P/GRELHA RED.BRANC.100 MM</t>
  </si>
  <si>
    <t>PORTA GRELHA QUADRADO P/GRELHA RED.CROM.DIAM.100 M</t>
  </si>
  <si>
    <t>PORTA GRELHA REDONDO BRANCO DIAM. 100 MM</t>
  </si>
  <si>
    <t>PORTA GRELHA REDONDO BRANCO DIAM. 150 MM</t>
  </si>
  <si>
    <t>PORTA GRELHA REDONDO CROMADO DIAMETRO 150 MM</t>
  </si>
  <si>
    <t>R E D U C O E S</t>
  </si>
  <si>
    <t>REDUCAO EXCENTRICA 75 X 50 MM</t>
  </si>
  <si>
    <t>REDUCAO EXCENTRICA 100 X 75 MM</t>
  </si>
  <si>
    <t>REDUCAO EXCENTRICA 100 X 50 MM</t>
  </si>
  <si>
    <t>T A M P A S</t>
  </si>
  <si>
    <t>TAMPA CEGA QUADRADA BRANCA DIAM. 150 MM</t>
  </si>
  <si>
    <t>TAMPA CEGA QUADRADA CROMADA DIAM. 150 MM</t>
  </si>
  <si>
    <t>TAMPA CEGA REDONDA BRANCA DIAM. 100 MM</t>
  </si>
  <si>
    <t>TAMPA CEGA REDONDA BRANCA DIAM. 150 MM</t>
  </si>
  <si>
    <t>TAMPA CEGA REDONDA CROMADA DIAM. 100 MM</t>
  </si>
  <si>
    <t>TAMPA CEGA REDONDA CROMADA DIAM. 150 MM</t>
  </si>
  <si>
    <t>TAMPA CEGA REDONDA PVC 250 MM</t>
  </si>
  <si>
    <t>TAMPA CEGA REDONDA ALUMINIO 250 MM</t>
  </si>
  <si>
    <t>TE 90 GRAUS DIAMETRO 40 MM - ESGOTO</t>
  </si>
  <si>
    <t>TE DE INSPECAO DIAMETRO 100 X 75 MM</t>
  </si>
  <si>
    <t>TE SANITARIO DIAMETRO 50 X 50 MM</t>
  </si>
  <si>
    <t>TE SANITARIO DIAMETRO 75 X 50 MM</t>
  </si>
  <si>
    <t>TE SANITARIO DIAMETRO 75 X 75 MM</t>
  </si>
  <si>
    <t>TE SANITARIO DIAMETRO 100 X 50 MM</t>
  </si>
  <si>
    <t>TE SANITARIO DIAMETRO 100 X 75 MM</t>
  </si>
  <si>
    <t>TE SANITARIO DIAMETRO 100 X 100 MM</t>
  </si>
  <si>
    <t>T U B O S</t>
  </si>
  <si>
    <t>TUBO LEVE PVC RIGIDO DIAMETRO 200 MM</t>
  </si>
  <si>
    <t>TUBO LEVE PVC RIGIDO DIAMETRO 250 MM</t>
  </si>
  <si>
    <t>TUBO DE CONCRETO SIMPLES DIAMETRO 400 MM - PS1=16 KN/M ( ÁGUAS PLUVIAIS) - CAVA 65X100CM</t>
  </si>
  <si>
    <t>TUBO DE CONCRETO SIMPLES DIAMETRO 600 MM - PS1=24 KN/M ( ÁGUAS PLUVIAIS) - CAVA 95X120CM</t>
  </si>
  <si>
    <t>TUBO DE CONCRETO SIMPLES DIAMETRO 500 MM - PS1=20 KN/M ( ÁGUAS PLUVIAIS) - CAVA 80X110CM</t>
  </si>
  <si>
    <t>TUBO CORRUGADO PARA DRENAGEM DIAMETRO 150 MM</t>
  </si>
  <si>
    <t>TUBO CORRUGADO PARA DRENAGEM DIAMETRO 100 MM</t>
  </si>
  <si>
    <t>TUBO FERRO GALVANIZ.DIAM.1/2"</t>
  </si>
  <si>
    <t>TUBO FERRO GALVANIZADO DIAM.3/4"</t>
  </si>
  <si>
    <t>TUBO FERRO GALVANIZADO DIAM.1"</t>
  </si>
  <si>
    <t>TUBO FERRO GALVAN.DIAM.1.1/4"</t>
  </si>
  <si>
    <t>TUBO FERRO GALV.DIAM.1.1/2"</t>
  </si>
  <si>
    <t>TUBO FERRO GALVANIZADO DIAM.2"</t>
  </si>
  <si>
    <t>TUBO FERRO GALVANIZADO DIAM.2.1/2"</t>
  </si>
  <si>
    <t>TUBO FERRO GALVANIZADO DIAM.3"</t>
  </si>
  <si>
    <t>TUBO FERRO GALVANIZADO DIAM.4"</t>
  </si>
  <si>
    <t>ADAPTADORES</t>
  </si>
  <si>
    <t>ADAPTADOR PARA VALVULA DE PIA,LAVAT.E TANQUE 40 MM</t>
  </si>
  <si>
    <t>ADAPTADOR JUNTA ELAST.P/SIFÃO METAL.40 MM X 1.1/2"</t>
  </si>
  <si>
    <t>BOMBAS</t>
  </si>
  <si>
    <t>VALVULA DE FLUXO 3/4"</t>
  </si>
  <si>
    <t>VALVULA DE RETENÇÃO HORIZONTAL 1"</t>
  </si>
  <si>
    <t>VALVULA DE RETENÇÃO VERTICAL 1"</t>
  </si>
  <si>
    <t>TE DE FERRO GALVANIZADO 4" X 3"</t>
  </si>
  <si>
    <t>INCENDIOS</t>
  </si>
  <si>
    <t>EXTINTOR CO2 (6 KG) - CAPACIDADE EXTINTORA 5 BC</t>
  </si>
  <si>
    <t>EXTINTOR PO QUIMICO SECO (6 KG) - CAPACIDADE EXTINTORA 20 BC</t>
  </si>
  <si>
    <t>EXTINTOR AGUA PRESSURIZADA (10 LITROS) - CAPACIDADE EXTINTORA 2A</t>
  </si>
  <si>
    <t>EXTINTOR MULTI USO EM PO A B C (6 KG) - CAPACIDADE EXTINTORA 3A 20BC</t>
  </si>
  <si>
    <t>CAIXA DE INCÊNDIO MET.C/TAMPA E MURETA 17X45X75 CM C/PINTURA</t>
  </si>
  <si>
    <t>CAIXA DE INCÊNDIO MET.C/TAMPA E MURETA 17X60X90 CM C/PINTURA</t>
  </si>
  <si>
    <t>CAIXA DE PASSEIO C/TAMPA DE FERRO FUNDIDO 40X60 CM P/INCÊNDIO</t>
  </si>
  <si>
    <t>MANGUEIRA DE INCÊNDIO D.I. = 38 MM COMP. = 15 M</t>
  </si>
  <si>
    <t>MANGUEIRA DE INCENDIO DI:=38 mm COMP. 20M</t>
  </si>
  <si>
    <t>MANGUEIRA DE INCENDIO DI:=38 mm COMP. 30 M</t>
  </si>
  <si>
    <t>ESGUICHO TRONCO CÔNICO 1.1/2" (13 MM)</t>
  </si>
  <si>
    <t>ADAPTADOR P/ENGATE STORZ 2.1/2" X 1.1/2"</t>
  </si>
  <si>
    <t>REGISTRO GLOBO ANGULAR 2.1/2"</t>
  </si>
  <si>
    <t>TAMPÃO CEGO COM CORRENTE 2.1/2"</t>
  </si>
  <si>
    <t>TANQUE DE PRESSÃO DE 10 L</t>
  </si>
  <si>
    <t>PRESSOSTATO 50 A 80 PSI</t>
  </si>
  <si>
    <t>MANOMETRO - 0 A 10 KG/CM2</t>
  </si>
  <si>
    <t>SPRINKLER PENDENTE 60º C ,COR LIQUIDO VERMELHO</t>
  </si>
  <si>
    <t>NIPLE DUPLO FERRO GALVANIZADO 1"</t>
  </si>
  <si>
    <t>NIPLE DUPLO FERRO GALVANIZADO 2.1/2"</t>
  </si>
  <si>
    <t>NIPLE DUPLO FERRO GALVANIZADO 3"</t>
  </si>
  <si>
    <t>NIPLE DUPLO FERRO GALVANIZADO 3"X2.1/2"</t>
  </si>
  <si>
    <t>TE DE FERRO GALVANIZADO 90º X 1"</t>
  </si>
  <si>
    <t>TE DE FERRO GALVANIZADO 90º X 1.1/2" X 1"</t>
  </si>
  <si>
    <t>TE DE FERRO GALVANIZADO 90º X 3" X 3"</t>
  </si>
  <si>
    <t>COTOVELO FERRO GALVANIZADO 90º X 1"</t>
  </si>
  <si>
    <t>COTOVELO FERRO GALVANIZADO 90º X 3"</t>
  </si>
  <si>
    <t>COTOVELO FERRO GALVANIZADO 45º X 2.1/2"</t>
  </si>
  <si>
    <t>COTOVELO FERRO GALVANIZADO 45º X 3"</t>
  </si>
  <si>
    <t>BUCHA DE FERRO GALVANIZADO 1.1/2" X 1"</t>
  </si>
  <si>
    <t>BUCHA FERRO GALVANIZADO 3" X 2.1/2"</t>
  </si>
  <si>
    <t>UNIÃO COM ASSENTO CÔNICO DE BRONZE 3"</t>
  </si>
  <si>
    <t>LUVA DE FERRO GALVANIZADO 3" X 2.1/2"</t>
  </si>
  <si>
    <t>VÁLVULA DE RETENÇÃO HORIZONTAL 2.1/2"</t>
  </si>
  <si>
    <t>VÁLVULA DE RETENÇÃO HORIZONTAL 3"</t>
  </si>
  <si>
    <t>VÁLVULA DE RETENÇÃO VERTICAL 2.1/2"</t>
  </si>
  <si>
    <t>VÁLVULA DE RETENÇÃO VERTICAL 3"</t>
  </si>
  <si>
    <t>VÁLVULA DE FLUXO 1"</t>
  </si>
  <si>
    <t>INSTALACOES ESPECIAIS</t>
  </si>
  <si>
    <t>G Á S</t>
  </si>
  <si>
    <t>CENTRAL DE GÁS PADRÃO AGETOP SEM INSTALAÇÕES (1+1 CILINDRO 45 KG)</t>
  </si>
  <si>
    <t>CENTRAL DE GÁS PADRÃO AGETOP SEM INSTALAÇÕES (2+2 CILINDROS 45 KG)</t>
  </si>
  <si>
    <t>VALVULA LATÃO P-13 NOVA 3/4"</t>
  </si>
  <si>
    <t>ALVENARIAS E DIVISÓRIAS</t>
  </si>
  <si>
    <t>ALVENARIAS E DIVISORIAS</t>
  </si>
  <si>
    <t>ALVENARIA DE TIJOLO COMUM 1/4 VEZ - ARG. (1CI : 2CH : 8ARML)</t>
  </si>
  <si>
    <t>ALVENARIA DE TIJOLO COMUM 1/2 VEZ - ARG. (1CI : 2CH : 8ARML)</t>
  </si>
  <si>
    <t>ALVENARIA DE TIJOLO COMUM 1/2 VEZ EM CRIVO - ARG. (1CI : 2CH : 8ARML)</t>
  </si>
  <si>
    <t>ALVENARIA DE TIJOLO FURADO 1/2 VEZ 11,5 X 19 X 19 - ARG. ( 1 CALH:4ARML + 100 KG DE CI/M3)</t>
  </si>
  <si>
    <t>ALVENARIA DE TIJOLO FURADO 1/2 VEZ 14X29X9 - 6 FUROS -  ARG. (1CALH:4ARML+100KG DE CI/M3)</t>
  </si>
  <si>
    <t>ALVENARIA DE TIJOLO FURADO 1/2 VEZ - 9 x 19 x 19 - ARG. (1CALH:4ARML+100KG DE CI/M3)</t>
  </si>
  <si>
    <t>ALVENARIA DE TIJOLO FURADO 1 VEZ -  ARG. (1CALH:4ARML+100KG DE CI/M3)</t>
  </si>
  <si>
    <t>ALVENARIA DE TIJOLO COMUM 1 VEZ - ARG. (1CI : 2CH : 8ARML)</t>
  </si>
  <si>
    <t>CUNHAMENTO/ALVENARIAS COM TIJOLO COMUM</t>
  </si>
  <si>
    <t>CUNHAMENTO EM ALVENARIA COM CUNHA DE CONCRETO</t>
  </si>
  <si>
    <t>DIVISORIA DE MARMORE</t>
  </si>
  <si>
    <t>DIVISORIA DE GRANITINA</t>
  </si>
  <si>
    <t>DIVISORIA DE ARDOSIA POLIDA 3 CM</t>
  </si>
  <si>
    <t>DIVISORIA PAINEL E RODAPE SIMPLES PERFIL AÇO PINTADO</t>
  </si>
  <si>
    <t>FERRAGENS P/PORTA DIVISORIA PERFIL AÇO PINTADO</t>
  </si>
  <si>
    <t>DIVISORIA PAINEL/ROD.SIMPLES/PERF.ALUM.PAINEIS C/VIDRO</t>
  </si>
  <si>
    <t>DIVISORIA PAINEL/ROD.SIMPLES/PERF.AÇO PINT.PAINEIS C/VIDRO</t>
  </si>
  <si>
    <t>ELEMENTO VAZADO DE CONCRETO</t>
  </si>
  <si>
    <t>ELEMENTO VAZADO CERAMICO (6 x 18 x 18)</t>
  </si>
  <si>
    <t>ALVENARIA DE TIJOLO DE VIDRO (20 X 20 X 10) ARMADA - PAINEL PLANO EXTERNO, OU CURVO INTERNO E EXTERNO, OU COM ÁREA &gt; 13,00 M2 - ARG. (1CI : 3ARML)</t>
  </si>
  <si>
    <t>ALVENARIA DE TIJOLO DE VIDRO (20 x 20 x10) - PAINEL PLANO, INTERNO E COM ÁREA &lt;= 13,00 M2 - ARG. (1CI : 3ARML)</t>
  </si>
  <si>
    <t>ALVENARIA DE TIJOLO LAMINADO 1/2 VEZ  - ARG. (1CI : 1CH : 5ARML)</t>
  </si>
  <si>
    <t>ALVENARIA DE TIJOLO LAMINADO 1 VEZ - ARG. (1CI : 1CH : 6ARML)</t>
  </si>
  <si>
    <t>ALVENARIA DE TIJOLO LAMINADO 1/4 VEZ - ARG. (1CI : 1CH : 5ARML)</t>
  </si>
  <si>
    <t>ALVENARIA DE TIJOLO LAMINADO 1/2 VEZ EM CRIVO - ARG. (1CI : 1CH : 5ARML)</t>
  </si>
  <si>
    <t>ALVENARIA DE TIJOLO LAMINADO 1/2 VEZ COM DETALHES - ARG. (1CI : 1CH : 5ARML)</t>
  </si>
  <si>
    <t>ALVENARIA AUTO-PORTANTE</t>
  </si>
  <si>
    <t>CORTINA CANALETA 9X19X19 PARA SER CHEIA CONCRETO ARMADO (0,0302M3/M2)</t>
  </si>
  <si>
    <t>CORTINA CANALETA 14X19X19 PARA SER CHEIA CONCRETO ARMADO (0,0568M3/M2)</t>
  </si>
  <si>
    <t>CORTINA CANALETA 19X19X19 PARA SER CHEIA CONCRETO ARMADO (0,0947M3/M2)</t>
  </si>
  <si>
    <t>IMPERMEABILIZACAO</t>
  </si>
  <si>
    <t>REGULARIZAÇÃO (1:3) E=2 CM</t>
  </si>
  <si>
    <t>MANTA AUTOPROTEGIDA  ARDOSIADA  TIPO III - B</t>
  </si>
  <si>
    <t>MANTA AUTOPROTEGIDA ALUMINIO TIPO III - B</t>
  </si>
  <si>
    <t>MANTA ASFALTICA TIPO III - B (4MM)</t>
  </si>
  <si>
    <t>PROTECAO MECANICA C/TELA GALVANIZADA</t>
  </si>
  <si>
    <t>MASTIQUE A BASE DE POLIURETANO COM PRÉVIO PREPARO E TRATAMENTO DA SUPERFÍCIE</t>
  </si>
  <si>
    <t xml:space="preserve">CM3   </t>
  </si>
  <si>
    <t>IMPERMEAB. FLEXÍVEL INCLUSIVE BASE (TRANSIÇÃO) SEMI FLEXIVEL</t>
  </si>
  <si>
    <t>IMPERMEABILIZACAO-JARDINEIRA C/MANTA ANTI-RAIZ (COMPLETA)</t>
  </si>
  <si>
    <t>IMPERMEABILIZAÇÃO-REBAIXO BANHEIRO COM 4 DEMÃOS DE EMULSÃO ASFÁLTICA</t>
  </si>
  <si>
    <t xml:space="preserve">IMPERMEABILIZAÇÃO  MURO DE ARRIMO COM 4 DEMÃOS DE EMULSÃO ASFÁLTICA </t>
  </si>
  <si>
    <t>IMPERMEABILIZAÇÃO DE ALICERCE / "PÉ" DE PAREDE / PEITORIL E ALVENARIA DE UM MODO GERAL COM CIMENTO CRISTALIZANTE SEMI FLEXÍVEL - 2 DEMÃOS ( ESPECÍFICO PARA OBRAS DE REFORMA)</t>
  </si>
  <si>
    <t>ISOLAMENTO TÉRMICO E ACÚSTICO</t>
  </si>
  <si>
    <t>ISOLAMENTO TERMICO E ACUSTICO</t>
  </si>
  <si>
    <t>ISOLAMENTO TÉRMICO E ACÚSTICO DE LAJE DE COBERTURA COM VERMICULITA (1CI : 11,1111VERM) - ESP.=3CM</t>
  </si>
  <si>
    <t>PROTEÇÃO MECÂNICA, TÉRMICA E ACÚSTICA DE IMPERMEABILIZAÇÃO PARA LAJE COM VERMICULITA (1CI:2ARM:3VERM) ESP.=3CM</t>
  </si>
  <si>
    <t>EMBOÇO (ISOLANTE TÉRMICO E ACÚSTICO) COM VERMICULITA (1CI:2CH:1ARM:8,3333VERM) ESP.=3CM</t>
  </si>
  <si>
    <t>REBOCO (1CALH:4ARFC+100KG CI/M3) ESP.= 1CM</t>
  </si>
  <si>
    <t>REGULARIZAÇÃO E/OU NIVELAMENTO DE LAJE COM VERMICULITA ( 1CI:1ARM:5,5556VERM)</t>
  </si>
  <si>
    <t>ESTRUTURA DE MADEIRA</t>
  </si>
  <si>
    <t>ESTRUTURA-TELHA CERÂMICA V=3 A 7 M. C/FERRAGENS</t>
  </si>
  <si>
    <t>ESTRUTURA-TELHA CERAMICA V=7 A 10 M C/FERRAGENS</t>
  </si>
  <si>
    <t>ESTRUTURA-TELHA CERAMICA V=10-13 M. C/FERRAGENS</t>
  </si>
  <si>
    <t>MÃO DE OBRA ESTR.MAD.TELHA CERÂMICA V=3 A 7 M</t>
  </si>
  <si>
    <t>MÃO DE OBRA ESTR.MAD.TELHA CERÂMICA V=7 A 10 M</t>
  </si>
  <si>
    <t>MÃO DE OBRA ESTR.MAD.TELHA CERÂMICA V=10 A 13 M</t>
  </si>
  <si>
    <t>MÃO DE OBRA P/ESTR.MAD.EM TESOURA TELHA FIBROCIMENTO</t>
  </si>
  <si>
    <t>MAO DE OBRA P/ESTR.MADEIRA EM TERÇA TELHA FIBROCIMENTO</t>
  </si>
  <si>
    <t>EST.MAD.TELHA FIBROCIM. COM APOIOS EM LAJES/VIGAS OU PAREDES(SOMENTE TERÇAS) C/FERRAGENS</t>
  </si>
  <si>
    <t>ESTRUT.-TELHA DE FIBROCIMENTO (C/TESOURA) C/FERRAGENS</t>
  </si>
  <si>
    <t>GRADEADO CAIBROS/RIPAS</t>
  </si>
  <si>
    <t>UTILIZAÇÃO DO CAIBRO NO LUGAR DO RIPAMENTO</t>
  </si>
  <si>
    <t>RIPAMENTO DE MADEIRA</t>
  </si>
  <si>
    <t>RIPÃO APARELHADO P/TELHADO</t>
  </si>
  <si>
    <t>TRATAMENTO P/ESTRUTURA DE TELHADO</t>
  </si>
  <si>
    <t>ESTRUTURAS METÁLICAS</t>
  </si>
  <si>
    <t>ESTRUTURAS METALICAS</t>
  </si>
  <si>
    <t>VIGA DE ACO 50x127x17MM-COMP.=3,88M(PASSAR.ESCOLA)</t>
  </si>
  <si>
    <t>COBERTURA C/TELHA COLONIAL</t>
  </si>
  <si>
    <t>CUMEEIRA P/TELHA COLONIAL</t>
  </si>
  <si>
    <t>COBERTURA C/ TELHA COLONIAL-PLAN</t>
  </si>
  <si>
    <t>CUMEEIRA  P/ TELHA COLONIAL-PLAN</t>
  </si>
  <si>
    <t>EMBOCAMENTO LATERAL  (OITOES)</t>
  </si>
  <si>
    <t>EMBOCAMENTO DE BEIRAL</t>
  </si>
  <si>
    <t>MAO DE OBRA PARA COBERTURA C/TELHA COLONIAL PLAN</t>
  </si>
  <si>
    <t>COBERTURA C/TELHA ONDULADA OU EQUIV.</t>
  </si>
  <si>
    <t>CUMEEIRA  P/TELHA ONDULADA OU EQUIV.</t>
  </si>
  <si>
    <t>COBERTURA C/ CANALETE 49 OU EQUIV. C/ACESSORIOS</t>
  </si>
  <si>
    <t>COBERTURA C/ CANALETE 90 OU EQUIV. C/ACESSORIOS</t>
  </si>
  <si>
    <t>COBERTURA C/TELHA ALUMINIO 0.5 MM</t>
  </si>
  <si>
    <t>COB.C/TELHA FIBER-GLASS C/VÉU PROTEÇÃO/ACESSÓRIOS-1MM</t>
  </si>
  <si>
    <t>EMPENA DE TELHA VOGATEX OU EQUIV.</t>
  </si>
  <si>
    <t>RIPAMENTO DE ARGAMASSA</t>
  </si>
  <si>
    <t>FECHAMENTO LATERAL TELHA PINT. ELETROSTÁTICA #0,65 MM C/ ACESSÓRIOS</t>
  </si>
  <si>
    <t>FECHAMENTO LATERAL TELHA PINT. ELETROSTÁTICA # 0,50 MM C/ ACESSÓRIOS</t>
  </si>
  <si>
    <t>COBERTURA C/ TELHA FIBER-GLASS C/ VÉU PROTEÇÃO 1,5  MM C/ ACESSÓRIOS</t>
  </si>
  <si>
    <t>CUMEEIRA P/ TELHA GALVANIZADA TRAPEZOIDAL 0,43MM</t>
  </si>
  <si>
    <t>CUMEEIRA P/TELHA GALVANIZADA TRAPEZOIDAL 0,5 MM</t>
  </si>
  <si>
    <t>CUMEEIRA P/TELHA GALVANIZADA ONDULADA 0,5 MM</t>
  </si>
  <si>
    <t>COBERTURA C/TELHAS GALV. OND. 0,5 MM C/ACESSORIOS</t>
  </si>
  <si>
    <t>COBERTURA C/TELHA CHAPA GALVANIZADA  TRAPEZOIDAL 0,5 MM C/ACESSÓRIOS</t>
  </si>
  <si>
    <t>FECHAMENTO LAT.TELHA TRAPEZ.0,43 MM</t>
  </si>
  <si>
    <t>ESQUADRIAS DE MADEIRAS</t>
  </si>
  <si>
    <t>ALIZAR</t>
  </si>
  <si>
    <t>PORTAL ( INCLUSO ENCHIMENTO COM ALVENARIA)</t>
  </si>
  <si>
    <t xml:space="preserve">Jg    </t>
  </si>
  <si>
    <t>PORTA LISA 70x210 C/PORTAL E ALISAR S/FERRAGENS</t>
  </si>
  <si>
    <t>PORTA DE SANITARIO 60x 160v200CM C/PORTAL /ALISAR S/FERRAGENS</t>
  </si>
  <si>
    <t>PORTA REVESTIDA COM MATERIAL MELAMÍNICO PARA BOX (60X 160v200CM) COM PORTAL E ALISAR SEM FERRAGENS</t>
  </si>
  <si>
    <t>FOLHA DE PORTA LISA 60/70/80X210</t>
  </si>
  <si>
    <t>FOLHA DE PORTA COM REVESTIMENTO MELAMÍNICO 70X210</t>
  </si>
  <si>
    <t>FOLHA DE PORTA COM REVESTIMENTO MELAMÍNICO 60X210</t>
  </si>
  <si>
    <t>PORTA LISA 90X210 COM PORTAL E ALISAR SEM FERRAGENS</t>
  </si>
  <si>
    <t>PORTA LISA 100X210 COM PORTAL E ALISAR SEM FERRAGENS</t>
  </si>
  <si>
    <t>FOLHA DE PORTA LISA 90 X 210</t>
  </si>
  <si>
    <t>FOLHA DE PORTA LISA 100 X 210</t>
  </si>
  <si>
    <t>FOLHA DE PORTA COM REVESTIMENTO MELAMÍNICO 60X180</t>
  </si>
  <si>
    <t>FOLHA DE PORTA COM REVESTIMENTO MELAMÍNICO 80X210</t>
  </si>
  <si>
    <t>FOLHA DE PORTA COM REVESTIMENTO MELAMÍNICO 90X210</t>
  </si>
  <si>
    <t>FOLHA DE PORTA COM REVESTIMENTO MELAMÍNICO 100X210</t>
  </si>
  <si>
    <t>ESQUADRIAS METÁLICAS - ( OBS.: OS VIDROS NÃO ESTÃO INCLUSOS NAS ESQUADRIAS )</t>
  </si>
  <si>
    <t>ESQUADRIA DE ALUMÍNIO NATURAL CORRER / VIDRO 2 FOLHAS C/FERRAGENS.(M.O.FAB.INC.MAT.)</t>
  </si>
  <si>
    <t>ESQUADRIA ALUMÍNIO NATURAL COM 3 FOLHAS (01 VIDRO E 02 VENEZIANA )C/FERRAGENS(M.O.FAB.INC.MAT.)</t>
  </si>
  <si>
    <t>PORTA DE ABRIR EM ALUMÍNIO NATURAL / VIDRO C/FERRAGENS (M.O.FAB.INC.MAT.)</t>
  </si>
  <si>
    <t>PORTA DE ABRIR ALUMÍNIO NATURAL EM VENEZIANA C/FERRAGENS (M.O.FAB.INC.MAT.)</t>
  </si>
  <si>
    <t>ESQUADRIA ALUMÍNIO NATURAL MÁXIMO AR C/FERRAGENS (M.O.FAB.INC.MAT.)</t>
  </si>
  <si>
    <t>ESQUADRIA ALUMÍNIO ANODIZADO COM 3 FOLHAS (01 VIDRO E 02 VENEZIANA )C/FERRAGENS (M.O.FAB.INC.MAT.)</t>
  </si>
  <si>
    <t>PORTA DE ABRIR ALUMÍNIO ANODIZADO EM VENEZIANA C/FERRAGENS (M.O.FAB.INC.MAT.)</t>
  </si>
  <si>
    <t>PORTA CORTA FOGO COMPLETA</t>
  </si>
  <si>
    <t>GRADE PROTECAO TIPO TIJOLINHO GP-1/GP-2</t>
  </si>
  <si>
    <t>PORTAO TELA/TUBO FoGo PT1/PT2 C/FERRAGENS</t>
  </si>
  <si>
    <t>PORTAO TELA/TUBO FoGo PT3 C/FERRAGENS</t>
  </si>
  <si>
    <t>PORTAO TELA/TUBO FoGo PT10 C/FERRAGENS</t>
  </si>
  <si>
    <t>PORTAO DE FERRO REDONDO PT-6 C/FERRAGENS</t>
  </si>
  <si>
    <t>PORTA DE ENROLAR C/FERRAGENS</t>
  </si>
  <si>
    <t>PORTAO DE ABRIR CHAPA 14  PT-4 C/FERRAGENS</t>
  </si>
  <si>
    <t>PORTAO DE TELA E CANO GALVANIZ. PT 9 C/FERRAGENS</t>
  </si>
  <si>
    <t>PORTAO /CHAPA TRAPEZ / TUBO DE ACO PT-5 C/FERRAGEM</t>
  </si>
  <si>
    <t>PORTAO CHAPA 14 / GRADE DE FERRO PT-7 C/FERRAGENS</t>
  </si>
  <si>
    <t>PORTAO CORRER / ABRIR CONJUGADO PT-8 C/FERRAGENS</t>
  </si>
  <si>
    <t>GRADE DE PROTECAO EM CANTONEIRA/FERRO QUADRADO GP3-GP4</t>
  </si>
  <si>
    <t>GRADE DE PROTECAO/TUBO INDUSTRIAL/FERRO REDONDO-GP5</t>
  </si>
  <si>
    <t>GRADE DE FRENTE/FERRO REDONDO COM ESTACA D=25CM ARMADA - GF-1</t>
  </si>
  <si>
    <t>GRADE DE FRENTE/TUBO DE AÇO COM ESTACA D=25CM ARMADA - GF-2</t>
  </si>
  <si>
    <t xml:space="preserve">GUARDA CORPO COM CORRIMÃO/TUBO INDUSTRIAL  GC-1 </t>
  </si>
  <si>
    <t>GUARDA CORPO COM CORRIMÃO/TUBO IND. E TELA ARTÍSTICA GC-2</t>
  </si>
  <si>
    <t>CORRIMÃO/TUBO INDUSTRIAL C-1</t>
  </si>
  <si>
    <t xml:space="preserve">GRADE PADRÃO PARA CELA </t>
  </si>
  <si>
    <t>GUARDA BICICLETAS</t>
  </si>
  <si>
    <t>GRADE GINASIO - TELA PORTUG.3X3CM FIO12/TB.INDUST.1.1/2"</t>
  </si>
  <si>
    <t>GRADE GINÁSIO (PARAFUSADA) TELA PORT.3X3CM FIO12/TUB.IND.1.1/2"</t>
  </si>
  <si>
    <t>GRELHA PADRÃO AGETOP DE FERRO CHATO COM BERÇO (ESPAÇAMENTO ENTRE FACES = 1,5CM - NBR 9050 ACESSIBILIDADE)</t>
  </si>
  <si>
    <t>GRELHA PADRÃO AGETOP DE FERRO CHATO COM BERÇO ( ESPAÇAMENTO ENTRE EIXOS = 2 CM)</t>
  </si>
  <si>
    <t>VEDAÇÃO DE JUNTA DE DILATAÇÃO COM CHAPA 18 VINCADA E PARAFUSADA A CADA 30 CM - PINTADA</t>
  </si>
  <si>
    <t>GUARDA CORPO COM CORRIMÃOS/TUBO INDUSTRIAL GCR</t>
  </si>
  <si>
    <t>GUARDA CORPO / TUBO INDUSTRIAL GCS-1</t>
  </si>
  <si>
    <t>GUARDA CORPO/TUBO INDUSTRIAL E TELA ARTÍSTICA GCS-2</t>
  </si>
  <si>
    <t>ESQ. MAXIMO AR CHAPA/VIDRO J4 C/FERRAGENS</t>
  </si>
  <si>
    <t>ESQ. MAXIMO AR CHAPA/VIDRO J3/J5/J6/J8 C/FERRAGENS</t>
  </si>
  <si>
    <t>ESQ. DE CORRER VENEZIANA CHAPA/VIDRO J14 C/FERRAGENS</t>
  </si>
  <si>
    <t>ESQ.DE CORRER CHAPA/VIDRO J9/J10/J12/J13 C/FERRAGENS</t>
  </si>
  <si>
    <t>ESQ.VENEZIANA CHAPA/VIDRO J11 e J16 C/FERRAGENS</t>
  </si>
  <si>
    <t>ESQ.MAXIMO AR CHAPA/VIDRO J1/J2/J7/J15 C/FERRAGENS</t>
  </si>
  <si>
    <t>ESQUADRIA BASCULANTE EM CHAPA  J17, J18 e J19 C/FERRAGENS</t>
  </si>
  <si>
    <t>ESQUADRIA EM CHAPA METÁLICA TIPO VENEZIANA FIXA COM VENTILAÇÃO  J-20</t>
  </si>
  <si>
    <t>PORTA DE ABRIR EM CHAPA PF-1A C/FERRAGENS</t>
  </si>
  <si>
    <t>PORTA DE ABRIR EM CHAPA PF-1B C/FERRAGENS</t>
  </si>
  <si>
    <t>PORTA DE ABRIR EM CHAPA PF-1 C/FERRAGENS</t>
  </si>
  <si>
    <t>PORTA DE ABRIR/FOLHA DE VIDRO PF-2 C/FERRAGENS</t>
  </si>
  <si>
    <t>PORTA DE ABRIR/VENEZIANA/VIDRO PF-3 C/FERRAGENS</t>
  </si>
  <si>
    <t>PORTA ABRIR/VENEZIANA PF-4 C/FERRAGENS</t>
  </si>
  <si>
    <t>PORTA ABRIR/VENEZIANA (2) FOLHAS PF-5 C/FERRAGENS</t>
  </si>
  <si>
    <t>PORTA DE CORRER/VIDRO (4) FOLHAS PF-6 C/ FERRAGENS</t>
  </si>
  <si>
    <t>PORTA DE CORRER C/BASCULA PF-7/PF-8 C/ FERRAGENS</t>
  </si>
  <si>
    <t>PORTA ABRIR/VIDRO (2) FOLHAS PF-9 C/FERRAGENS</t>
  </si>
  <si>
    <t>PORTA ABRIR CH.P/WC PF-10 C/FERRAGENS</t>
  </si>
  <si>
    <t>PORTA CH./VENEZIANA PRE-MOLD.PPM-1/PPM-2 C/FERRAGEM</t>
  </si>
  <si>
    <t>PORTA CHAPA / GRADE - PRE-MOLD.PPM-3 C/FERRAGEM</t>
  </si>
  <si>
    <t>PORTA EM CHAPA P/WC - PRE-MOLD.PPM-4 C/FERRAGEM</t>
  </si>
  <si>
    <t>PORTA DE ABRIR VENEZ./VIDRO (2) FOLHAS PF-11 C/FERRAGENS</t>
  </si>
  <si>
    <t>ESCADA TIPO MARINHEIRO SEM GUARDA CORPO PADRÃO AGETOP ( H &lt;= 3M)</t>
  </si>
  <si>
    <t>GAIOLA PADRÃO EM AÇO CA-50 8.0 MM PARA PROTEÇÃO DAS LUMINÁRIAS</t>
  </si>
  <si>
    <t>ALÇAPÃO FORMATO COIFA EM CHAPA VINCADA Nº. 18 H=(10+2)CM, C/ALÇAS E PORTA CADEADOS (INCLUSIVE CADEADOS Nº. 30)</t>
  </si>
  <si>
    <t>VIDRO LISO 3 MM - COLOCADO</t>
  </si>
  <si>
    <t>VIDRO LISO 4 MM - COLOCADO</t>
  </si>
  <si>
    <t>VIDRO LISO 5 MM - COLOCADO</t>
  </si>
  <si>
    <t>VIDRO MINI-BOREAL - COLOCADO</t>
  </si>
  <si>
    <t>VIDRO PONTILHADO - COLOCADO</t>
  </si>
  <si>
    <t>VIDRO FANTASIA - COLOCADO</t>
  </si>
  <si>
    <t>VIDRO MARTELADO - COLOCADO</t>
  </si>
  <si>
    <t>VIDRO TEMPERADO 10 MM FUME - COLOCADO</t>
  </si>
  <si>
    <t>VIDRO FUME COMUM 4MM - COLOCADO</t>
  </si>
  <si>
    <t>VIDRO ARAMADO - COLOCADO</t>
  </si>
  <si>
    <t>COSTURA DE TRINCA EM ALVENARIA  DE TIJOLO</t>
  </si>
  <si>
    <t>RASGO E ENCHIMENTO DE ALVENARIA</t>
  </si>
  <si>
    <t>CHAPISCO FINO USADO SOBRE EMBOCO C/PENEIRA</t>
  </si>
  <si>
    <t>CHAPISCO COM PEDRISCO</t>
  </si>
  <si>
    <t>CHAPISCO COMUM EM FACHADA</t>
  </si>
  <si>
    <t>CHAPISCO COMUM EM BALANCIM</t>
  </si>
  <si>
    <t>CHAPISCO ROLADO - (1COLA:10CI:30 ARML)</t>
  </si>
  <si>
    <t>EMBOÇO PARA REBOCO FINO (1CALH:4ARML+100kgCI/M3)</t>
  </si>
  <si>
    <t>EMBOÇO (1CI:4 ARML)</t>
  </si>
  <si>
    <t>REBOCO (1 CALH:4 ARFC+100kgCI/M3)</t>
  </si>
  <si>
    <t>REBOCO PAULISTA A-7 (1 CALH,4 ARMLC)</t>
  </si>
  <si>
    <t>REBOCO - 1CI:3 ARML - (BASE P/TINTA EPOXI / OUTROS)</t>
  </si>
  <si>
    <t>REVESTIMENTO C/LITOCERAMICA</t>
  </si>
  <si>
    <t>REBOCO PAULISTA A13 (1 CALH:3 ARMLC+100kgCI/M3)</t>
  </si>
  <si>
    <t>REB.PAULISTA C/IMPERM.A-15 (1CI:4ARMLC+5% IMPXCI)</t>
  </si>
  <si>
    <t>CHAPISCO GROSSO</t>
  </si>
  <si>
    <t>REVESTIMENTO COM ARGAMASSA DE AREIA DE QUARTZO</t>
  </si>
  <si>
    <t>PASTILHA DE PORCELANA COM PASTA COLANTE</t>
  </si>
  <si>
    <t>AZULEJO</t>
  </si>
  <si>
    <t>REVESTIMENTO COM PEDRA SAO THOME</t>
  </si>
  <si>
    <t>REVESTIMENTO DE MARMORE PADRONIZADO</t>
  </si>
  <si>
    <t xml:space="preserve">REVESTIMENTO COM CERÂMICA </t>
  </si>
  <si>
    <t>REVESTIMENTO COM LAMINADO MELAMÍNICO SOBRE EMBOÇO 1:3</t>
  </si>
  <si>
    <t>REJUNTAMENTO C/CIMENTO-COLA PRE-MOL</t>
  </si>
  <si>
    <t>REJUNTAMENTO C/MASSA PLÁSTICA - PRE MOL.</t>
  </si>
  <si>
    <t>REVESTIMENTO COM CERÂMICA 20X20 EM DIAGONAL/DETALHES</t>
  </si>
  <si>
    <t>REVESTIMENTO COM BARITA - RX GABINETE MÉDICO</t>
  </si>
  <si>
    <t>BARRA LISA (1CI:4ARMLC+5%IMP.X CI) C/OXIDO FERRO</t>
  </si>
  <si>
    <t>REVESTIMENTO COM BARITA - RX GABINETE ODONTOLÓGICO</t>
  </si>
  <si>
    <t>CHAPISCO EM FORRO (1CI: 3 ARG)</t>
  </si>
  <si>
    <t>CHAPISCO ROLADO ( 1CIM:3 ARML)+(1 COLA:10 CIM)</t>
  </si>
  <si>
    <t>EMBOCO EM FORRO (1 CALH:4 ARML+150 KG CI/M3)</t>
  </si>
  <si>
    <t>REBOCO FINO EM FORRO (1 CALH:4 ARFC+100 KG CI/M3)</t>
  </si>
  <si>
    <t>REBOCO PAULISTA EM FORRO(1CALH:4ARML+150KG CI/M3)</t>
  </si>
  <si>
    <t>FORRO DE PVC COM ESTRUTURA EM METALON PINTADA COM TINTA ALQUÍDICA D.F.</t>
  </si>
  <si>
    <t>FORRO DE PVC SEM ESTRUTURA DE METALON (COM REPINTURA DA ESTRUTURA COM TINTA ALQUÍDICA D.F.)</t>
  </si>
  <si>
    <t>FORRO GESSO SOB LAJE MACICA</t>
  </si>
  <si>
    <t>FORRO DE GESSO SOB LAJE PREMOLDADA</t>
  </si>
  <si>
    <t>FORRO DE GESSO SOB TELHADO MADEIRA</t>
  </si>
  <si>
    <t>MOLDURA PARA FORRO DE GESSO 5 CM</t>
  </si>
  <si>
    <t>FORRO PAULISTA DE CEDRINHO (1ª QUALIDADE)</t>
  </si>
  <si>
    <t>FITA ANTIDERRAPANTE PARA ÁREAS INTERNAS E EXTERNAS - ALTO TRÁFEGO - USO GERAL</t>
  </si>
  <si>
    <t xml:space="preserve">REGULARIZAÇAO DE PISO/LAJE/ BASE PARA TINTA EPÓXI (1:3) e=2 CM </t>
  </si>
  <si>
    <t>PISO LAMINADO COM CONCRETO 20MPA E=5CM</t>
  </si>
  <si>
    <t>PISO LAMINADO COM CONCRETO USINADO 20MPA E=5CM</t>
  </si>
  <si>
    <t xml:space="preserve">PISO LAMINADO COM CONCRETO 20MPA E=7CM </t>
  </si>
  <si>
    <t xml:space="preserve">PISO LAMINADO COM CONCRETO USINADO 20MPA E=7 CM  </t>
  </si>
  <si>
    <t>LASTRO DE CONCRETO REGULARIZADO IMPERMEABILIZADO 1:3:6 ESP=5CM (BASE)</t>
  </si>
  <si>
    <t>PISO CONCRETO DESEMPENADO ESPESSURA = 5 CM  1:2,5:3,5</t>
  </si>
  <si>
    <t>CONC.ARM.ESP.=20CM BAIA TERM.RODOVIARIO 30MPA(3X3 M)COMP./S.LEITO</t>
  </si>
  <si>
    <t>PISO EM CONCRETO DESEMPENADO ESPESSURA = 7 CM  1:2,5:3,5</t>
  </si>
  <si>
    <t>PISO CONC.POLIDO e=2,0 CM (1:2:2,5) E JUNTA PL AST.17MM</t>
  </si>
  <si>
    <t>LASTRO DE BRITA PARA PISO - (OBRAS CIVIS)</t>
  </si>
  <si>
    <t>PISO CONCRETO SEMI POLIDO COM LASTRO (BASE) E=7,0 CM</t>
  </si>
  <si>
    <t>CONCRETO DESEMPENADO PARA QUADRA COM LASTRO E=7,0 CM</t>
  </si>
  <si>
    <t>RODAPE DE CONCRETO POLIDO 7 CM CANTO VIVO</t>
  </si>
  <si>
    <t>PISO CIMENTADO C/RESINA SINTÉTICA E=1CM (1 CI:3 ARMG))</t>
  </si>
  <si>
    <t>CHAPISCO ADESIVO S/PISO C/RESINA SINTÉTICA E=5 MM ( 1CI:1,5 ARMG)</t>
  </si>
  <si>
    <t>CONC.DEMP.5CM C/JUNTA SX.ROLADO-10CM-1:2,5:3,5</t>
  </si>
  <si>
    <t>CIMENT.LISO IMP.NATURAL E=2CM C/JUNTA PL.1CI:3ARMG</t>
  </si>
  <si>
    <t>CIMENT.RUST.IMP.NATURAL E=.2CM C/JUNTA PL.1CI:3ARMG</t>
  </si>
  <si>
    <t>CIMENT.RUSTICO E=2CM C/JUNTA PLAST.1 CI:3 ARMG</t>
  </si>
  <si>
    <t>PISO CIMENTADO RUSTICO ESP=2 CM SEM JUNTA (1CI:3ARMG)</t>
  </si>
  <si>
    <t>PISO EM CERÂMICA PEI-5 COM CONTRAPISO (1CI:3ARML) E ARGAMASSA COLANTE</t>
  </si>
  <si>
    <t>RODAPÉ DE CERÂMICA  COM ARGAMASSA COLANTE</t>
  </si>
  <si>
    <t>CERAMICA ANTI-DERRAPANTE COM CONTRAPISO (1CI:3ARML) E ARGAMASSA COLANTE</t>
  </si>
  <si>
    <t>RODAPE DE CERAMICA ANTI-DERRAPANTE COM ARGAMASSA COLANTE</t>
  </si>
  <si>
    <t xml:space="preserve">PISO DE ARDOSIA SERRADO COM CONTRAPISO (1CI:3ARML)_x000D_
</t>
  </si>
  <si>
    <t>RODAPE DE ARDOSIA</t>
  </si>
  <si>
    <t>PISO ARENITO SERRADO (PEDRA DE PIRENÓPOLIS ASSENTADA EM BARRO E REJUNTE COM ARGAMASSA)</t>
  </si>
  <si>
    <t>RODAPE DE MADEIRA</t>
  </si>
  <si>
    <t>CIMENT.LISO C/OX.FERRO E=2 CM C/JUNTA PL.1CI:3ARMG</t>
  </si>
  <si>
    <t>RODAPE DE MASSA (ICI:3 ARMG)</t>
  </si>
  <si>
    <t>PISO FUNDIDO DE ALTA RESISTÊNCIA 8MM COM CONTRAPISO E=2CM (1CI:3ARML) E JUNTA PLASTICA 27MM</t>
  </si>
  <si>
    <t>RODAPÉ FUNDIDO DE ALTA RESISTÊNCIA 7 CM CANTO VIVO</t>
  </si>
  <si>
    <t>PISO EM PEDRA PORTUGUESA</t>
  </si>
  <si>
    <t>PISO EM MARMORE COM CONTRAPISO (1CI:3ARML)</t>
  </si>
  <si>
    <t>CONCR.SEIXO ROL.SEMI POLIDO 3CM(1:2:2,5) C/JUNTA 27MM</t>
  </si>
  <si>
    <t>JUNTA/DILATACAO C/SEIXO ROLADO</t>
  </si>
  <si>
    <t>ASSOALHO EM MADEIRA DE LEI COM CONTRAPISO (1CI:3ARML)</t>
  </si>
  <si>
    <t>PISO EM GRANITO IMPERMEABILIZADO E COM CONTRAPISO (1CI:3ARML)</t>
  </si>
  <si>
    <t>RODAPE DE GRANITO</t>
  </si>
  <si>
    <t>SOLEIRA EM GRANITO IMPERMEABILIZADA COM CONTRAPISO (1CI:3ARML)</t>
  </si>
  <si>
    <t>BORRACHA ANTIDERRAPANTE  C/ CONTRAPISO (1CI:3ARML) E=2CM E NATA DE CIMENTO</t>
  </si>
  <si>
    <t>PISO VINILICO COM CONTRAPISO (1CI:3ARML) E=2CM E NATA DE CIMENTO</t>
  </si>
  <si>
    <t>RODAPE DE PLASTICO P/ PISO VINILICO/BORRACHA</t>
  </si>
  <si>
    <t>PISO VINÍLICO TRÁFEGO INTENSO COM CONTRAPISO (1CI:3ARML) E=2CM E NATA DE CIMENTO</t>
  </si>
  <si>
    <t>GRANITINA 8MM FUNDIDA COM CONTRAPISO (1CI:3ARML) E=2CM E JUNTA PLASTICA 27MM</t>
  </si>
  <si>
    <t>RASPAGEM E APLICAÇÃO RESINA ACRÍLICA DUAS DEMÃOS</t>
  </si>
  <si>
    <t>GRANITINA 8MM FUNDIDA COM CONTRAPISO (1CI:3ARML) E=2CM E JUNTA PLASTICA 27MM (COM ÓXIDO DE FERRO)</t>
  </si>
  <si>
    <t>DEGRAUS FUNDIDOS DE GRANITINA COM CONTRAPISO</t>
  </si>
  <si>
    <t>DEMARCACAO DE QUADRA C/PISO VINILICO</t>
  </si>
  <si>
    <t>TESTEIRA CANTONEIRA ALUMINIO</t>
  </si>
  <si>
    <t>PISO DE BORRACHA COR PRETA MODELO TÁTIL ( ALERTA OU DIRECIONAL) INCLUSO CONTRAPISO (1CI:3ARML) C/ E=2CM E NATA DE CIMENTO</t>
  </si>
  <si>
    <t>PISO DE LADRILHO HIDRÁULICO COLORIDO MODELO TÁTIL ( ALERTA OU DIRECIONAL) SEM LASTRO</t>
  </si>
  <si>
    <t>FECH.(ALAV.) LAFONTE 6236 I /8766- I18 IMAB OU EQUIV.</t>
  </si>
  <si>
    <t>FECH. TIPO BICO DE PAPAGAIO (1222 LAFONTE/1161 E - 30  IMAB) OU EQUIV.</t>
  </si>
  <si>
    <t>TARGETA NIQUELADA No. 03</t>
  </si>
  <si>
    <t>FECH.(BOLA) LAFONTE 2078 - E/ ATLANTA EXT. DA PADO OU EQUIVALENTE</t>
  </si>
  <si>
    <t>FECH.BOLA)  LAFONTE 2078 - I / ATLANTA INT. DA PADO OU EQUIVALENTE</t>
  </si>
  <si>
    <t>FECHADURA LAFONTE BOLA 2078 - B / ATLANTA WC DA PADO OU EQUIVALENTE</t>
  </si>
  <si>
    <t>FECHO FIO REDONDO 4" ZINCADO PARAFUSADO</t>
  </si>
  <si>
    <t>BARRA PARA PORTADOR DE NECESSIDADES ESPECIAIS - P.N.E. "B6" PADRÃO AGETOP</t>
  </si>
  <si>
    <t>DOBRADICA 3" x 3 1/2" FERRO POLIDO</t>
  </si>
  <si>
    <t>CANTONEIRA GRANDE P/DIVISORIAS</t>
  </si>
  <si>
    <t>CORRENTE 4 MM P/CADEADO</t>
  </si>
  <si>
    <t>CADEADO 20 MM</t>
  </si>
  <si>
    <t>CADEADO 30 MM</t>
  </si>
  <si>
    <t>CADEADO 50 MM</t>
  </si>
  <si>
    <t>MARCENARIA</t>
  </si>
  <si>
    <t>TÁBUA APARELHADA PARA  GUICHÊ</t>
  </si>
  <si>
    <t>PORTA GIZ TIPO 1 - PADRÃO AGETOP</t>
  </si>
  <si>
    <t>BATE CARTEIRA ENVERNIZADO E ASSENT. 2,5 X 12 CM</t>
  </si>
  <si>
    <t>PALCO MOVEL EM ASSOALHO EM IPE ENCERADO</t>
  </si>
  <si>
    <t>QUADRO  AVISO-MADEIRA DE LEI/COMPENS. 10MM/CORTIÇA/FELTRO ( SIMILAR AO TIPO 1)</t>
  </si>
  <si>
    <t>ESTRADO ESC.20 SALAS</t>
  </si>
  <si>
    <t>QUADRO AVISO TP-1 (1,20 X 1,20 M)</t>
  </si>
  <si>
    <t>PORTINHOLA EM COMPENSADO 18MM/ REVESTIDA COM LAMINADO MELAMÍNICO</t>
  </si>
  <si>
    <t>PRATELEIRA MONTANTES EM ALVEN. APARENTE C/PINTURA</t>
  </si>
  <si>
    <t>BATE MACA 2,5 X 12 CM/ENVERNIZ. E ASSENTADO</t>
  </si>
  <si>
    <t>PRATELEIRA EST.CAIBRO 4+1 TABUAS APARELHADAS E ENVERNIZADAS</t>
  </si>
  <si>
    <t xml:space="preserve">SUBSTITUIÇÃO DA MADEIRA DE LEI DA TABELA DE BASQUETE - INCLUSO PINTURA </t>
  </si>
  <si>
    <t>ADMINISTRAÇÃO - MENSALISTAS</t>
  </si>
  <si>
    <t>ENCARREGADO - (OBRAS CIVIS)</t>
  </si>
  <si>
    <t>VIGIA DE OBRAS (DIURNO)  - (OBRAS CIVIS)</t>
  </si>
  <si>
    <t>ALMOXARIFE - (OBRAS CIVIS)</t>
  </si>
  <si>
    <t>APONTADOR - (OBRAS CIVIS)</t>
  </si>
  <si>
    <t>VIGIA DE OBRAS - (NOTURNO  E NO SÁBADO/DOMINGO DIURNO) - O.C.</t>
  </si>
  <si>
    <t>VIGIA DE OBRAS - (NOTURNO) - OBRAS CIVIS</t>
  </si>
  <si>
    <t>TÉCNICO EM SEGURANÇA DO TRABALHO (O. CIVIS)</t>
  </si>
  <si>
    <t xml:space="preserve">h     </t>
  </si>
  <si>
    <t>PINTURA</t>
  </si>
  <si>
    <t>REMOCAO DE PINTURA ANTIGA A CAL</t>
  </si>
  <si>
    <t>REMOCAO DE PINTURA A TEMPERA</t>
  </si>
  <si>
    <t>LIMPEZA DE ESTRUT.METAL.S/ANDAIME</t>
  </si>
  <si>
    <t>REMOCAO DE PINTURA ANTIGA A LATEX</t>
  </si>
  <si>
    <t>REMOCAO DE PINTURA ANTIGA A OLEO OU ESMALTE</t>
  </si>
  <si>
    <t>CAIACAO TRES DEMAOS MUROS E PAREDES - (OB.C.)</t>
  </si>
  <si>
    <t>CAIAÇAO 2 DEMAOS EM POSTE/ VIGAS E MEIO FIO(OC)</t>
  </si>
  <si>
    <t>PINTURA A BASE DE SILICONE 1 DEMAO</t>
  </si>
  <si>
    <t>PINTURA VERNIZ EM MADEIRA 2 DEMAOS</t>
  </si>
  <si>
    <t>PINTURA C/VERNIZ ACRILICO-02 DEMAOS</t>
  </si>
  <si>
    <t>PINTURA LATEX ACRILICA 3 DEMAOS C/SELADOR</t>
  </si>
  <si>
    <t>PINTURA LATEX ACRILICA 2 DEMAOS C/SELADOR</t>
  </si>
  <si>
    <t>PINTURA LATEX ACRILICO 2 DEMAOS</t>
  </si>
  <si>
    <t>PINTURA EPOXI 3 DEMÃOS</t>
  </si>
  <si>
    <t>EMASSAMENTO EPOXI 2 DEMÃOS</t>
  </si>
  <si>
    <t>PINTURA COM SELADOR ACRILICO</t>
  </si>
  <si>
    <t>PINTURA LATEX UMA DEMAO COM SELADOR</t>
  </si>
  <si>
    <t>FUNDO ANTICORROSIVO PARA ESQUADRIAS METÁLICAS</t>
  </si>
  <si>
    <t>FUNDO PRIMER P/ ESTR. METALICA (2 DEMAOS)</t>
  </si>
  <si>
    <t>FUNDO ADERENTE PARA SUPERFÍCIES GALVANIZADAS - 1 DEMAO</t>
  </si>
  <si>
    <t>PINT.PVA LATEX 2 D SENDO 2a. 50% TINTA INCOLOR COM BRILHO C/SELADOR</t>
  </si>
  <si>
    <t>EMASSAMENTO COM MASSA PVA UMA DEMAO</t>
  </si>
  <si>
    <t>PINTURA LATEX DUAS DEMAOS COM SELADOR</t>
  </si>
  <si>
    <t>EMASSAMENTO ACRILICO 2 DEMAOS</t>
  </si>
  <si>
    <t>EMASSAMENTO ACRÍLICO 1 DEMÃO EM PAREDE</t>
  </si>
  <si>
    <t>PINTURA PVA LATEX 1 DEMAO SEM SELADOR</t>
  </si>
  <si>
    <t>PINTURA PVA LATEX 2 DEMAOS SEM SELADOR</t>
  </si>
  <si>
    <t>EMASSAMENTO A OLEO EM PAREDES 2 DEMAOS</t>
  </si>
  <si>
    <t>EMASSAMENTO/OLEO/ESQUADRIAS MADEIRA</t>
  </si>
  <si>
    <t>PINT.ESMALTE S/ANTICOR 2 DEMAOS</t>
  </si>
  <si>
    <t>PINT.ESMALTE 2 DEM. ESQ.FERRO (SEM FUNDO ANTICOR.)</t>
  </si>
  <si>
    <t>PINTURA ESMALTE 1 DEMÃO ESQUADRIA METALICA S/FUNDO ANTICORR.</t>
  </si>
  <si>
    <t>PINTURA ESMALTE 1 DEMÃO EM PAREDE SEM SELADOR</t>
  </si>
  <si>
    <t>PINT.ESMALTE SINT.PAREDES - 2 DEM.C/SELADOR</t>
  </si>
  <si>
    <t>PINT.GRAFITE ESQUAD.FERRO (DUPLA FUNÇÃO - FUNDO E ACABAMENTO)</t>
  </si>
  <si>
    <t>PINTURA TINTA INCOLOR COM BRILHO UMA DEMAO</t>
  </si>
  <si>
    <t>PINTURA DE QUADRO NEGRO COM EMASSAMENTO (INCLUSIVE MOLDURA/PORTA GIZ) - 5,00X1,20M</t>
  </si>
  <si>
    <t xml:space="preserve">PINTURA DE QUADRO NEGRO COM EMASSAMENTO (INCLUSIVE MOLDURA/PORTA GIZ) </t>
  </si>
  <si>
    <t>PINTURA CERAMICA P/BEIRAL</t>
  </si>
  <si>
    <t>PINTURA ESMALTE ALQUIDICO ESTR.METALICA 2 DEMAOS</t>
  </si>
  <si>
    <t>PINTURA ESMALTE ALQUIDICO EST.METALICA 1 DEMAO</t>
  </si>
  <si>
    <t>PINTURA  ALQUÍDICA BRILHANTE DUPLA FUNÇÃO 2 DEMÃOS = 50 MÍCRONS</t>
  </si>
  <si>
    <t>LETREIRO MÉDIO A GRANDE PORTE EM PAREDE FEITO A PINCEL</t>
  </si>
  <si>
    <t>LETREIRO PEQ.PORTE A PINCEL EM PAREDE E PORTAS</t>
  </si>
  <si>
    <t>DEMARC.QUADRA/VAGAS TINTA POLIESPORTIVA</t>
  </si>
  <si>
    <t>PINT.POLIESPORTIVA - 2 DEM.(PISOS E CIMENTADOS)</t>
  </si>
  <si>
    <t>PLANTIO GRAMA BATATAIS PLACA C/ M.O. IRRIG.P/CAMPO FUTEBOL (ADUBO/ROLO/ETC) (OC) A&lt;11.000M2</t>
  </si>
  <si>
    <t>PLANTIO GRAMA BATATAIS MUDA C/ M.O. IRRIG. ADUBO E TERRA VEG.(OC) A&lt;11.000M2</t>
  </si>
  <si>
    <t>GRADE PROTEÇÃO 50X50CM EM CAIBRO COM H=1,70M E RIPAS ESPAÇADAS EM 17CM - PARA MUDA DE ÁRVORE</t>
  </si>
  <si>
    <t>IRRIGACAO P/30 DIAS / AREA PLANTADA</t>
  </si>
  <si>
    <t>PLANTIO GRAMA ESMERALDA PLACA C/ M.O. IRRIG., ADUBO,TERRA VEGETAL (O.C.) A&lt;11.000,00M2</t>
  </si>
  <si>
    <t>ABERTURA DE CAVA 60X60X60CM C/ ADUBAÇÃO E PLANTIO DE FOLHAGEM,ARBUSTO, ÁRVORE OU PALMEIRA C/ H=0,50 A 0,70M - EXCLUSO O CUSTO DE AQUISIÇÃO DA MUDA</t>
  </si>
  <si>
    <t>ABERTURA DE CAVA 80X80X80CM C/ ADUBAÇÃO E PLANTIO DE ARBUSTO, ÁRVORE OU PALMEIRA C/ H=0,70 A 2,00M - EXCLUSO O CUSTO DE AQUISIÇÃO DA MUDA</t>
  </si>
  <si>
    <t>PREPARAÇÃO C/ ADUBAÇÃO DO TERRENO EM FORMA DE CANTEIRO E PLANTIO DE FORRAÇÃO AMBOS C/PROFUNDIDADE DE 30 CM - EXCLUSO O CUSTO DE AQUISIÇÃO DA MUDA</t>
  </si>
  <si>
    <t>PAVIMENTO EM CONCRETO TIPO CONCREGRAMA/PISOGRAMA/PATIOGRAMA ( PLANTIO DA GRAMA INCLUSO)</t>
  </si>
  <si>
    <t>PAVIMENTO INTERTRAVADO ESPESSURA DE 4CM E FCK = 20 MPA</t>
  </si>
  <si>
    <t>PAVIMENTO INTERTRAVADO ESPESSURA DE 6CM E FCK = 35 MPA</t>
  </si>
  <si>
    <t>PAVIMENTO INTERTRAVADO ESPESSURA DE 8CM E FCK = 35 MPA</t>
  </si>
  <si>
    <t>PAVIMENTO INTERTRAVADO ESPESSURA DE 10CM E FCK = 35 MPA</t>
  </si>
  <si>
    <t>MURO DE ALVENARIA TIJOLO FURADO 1/2 VEZ ( H=2,00M) COM FUNDAÇÃO - SEM REVESTIMENTOS (PADRÃO AGETOP)</t>
  </si>
  <si>
    <t>MURO DE ALVENARIA TIJOLO FURADO 1/2 VEZ ( H=3,00M) COM FUNDAÇÃO - SEM REVESTIMENTOS (PADRÃO AGETOP)</t>
  </si>
  <si>
    <t>LIMPEZA COM ÁCIDO MURIÁTICO (1:20), NEUTRALIZADO COM  AMÔNIA (1:14)</t>
  </si>
  <si>
    <t>PAVIMENTO INTERTRAVADO SEXTAVADO (BLOKRET) - 8 CM PRE-FABR.FCK 22 MPA</t>
  </si>
  <si>
    <t>PAVIMENTO INTERTRAVADO SEXTAVADO (BLOKRET) - 6 CM PRE-FABR.FCK 18 MPA</t>
  </si>
  <si>
    <t>PAVIMENTO INTERTRAVADO SEXTAVADO (BLOKRET) - 10 CM FCK=35 MPA PRE-FABR.</t>
  </si>
  <si>
    <t>CALCAMENTO COM PARALELEPIPEDO</t>
  </si>
  <si>
    <t>REDE PROTECAO DE NYLON COM GANCHOS E BUCHAS S8</t>
  </si>
  <si>
    <t>ARAME FARPADO 3 FIOS EM ALAMBRADO E/OU MURO EXISTENTES</t>
  </si>
  <si>
    <t xml:space="preserve">ALAMBRADO (2ª OPÇÃO) EM POSTE DE CONCRETO DUPLO T 150X7M / TUBO INDUSTRIAL 2"#2,28 / TELA MALHA 4" FIO 12 </t>
  </si>
  <si>
    <t>ALAMBRADO EM TUBO INDUSTRIAL 2"#2,28 E TELA MALHA 4" FIO 12 (QUADRA ESPORTE EXISTENTE) SEM PINTURA</t>
  </si>
  <si>
    <t>ALAMBRADO CANO FERRO GALVANIZADO 2" E TELA H=2M PADRÃO AGETOP</t>
  </si>
  <si>
    <t>ALAMBRADO COM POSTE DE CONCRETO E CINTA ARMADA PD. AGETOP</t>
  </si>
  <si>
    <t>CERCA EM MADEIRA DE LEI COM H=1,70M E 9 FIOS DE ARAME FARPADO -  POSTE ESTICADOR A CADA 25M E ESPAÇAMENTO ENTRE POSTES = 2,50M</t>
  </si>
  <si>
    <t>CERCA PROVISÓRIA EM MADEIRA ROLIÇA ( EUCALIPTO SEM TRATAMENTO) H = 1,70M, COM 9 FIOS DE ARAME FARPADO - ESTICADOR A CADA 25 M E ESPAÇAMENTO ENTRE POSTES = 2,50M</t>
  </si>
  <si>
    <t>MASTROS PARA BANDEIRAS EM  FERRO GALVANIZADO (ASSENTADOS/PINTADOS) -  3 UNIDADES</t>
  </si>
  <si>
    <t>PLACA DE INAUGURAÇÃO AÇO ESCOVADO 60 X 120 CM</t>
  </si>
  <si>
    <t>PLACA DE INAUGURAÇÃO EM DURALUMÍNIO 42 X 60 CM</t>
  </si>
  <si>
    <t>PLACA DE INAUGURAÇÃO EM DURALUMÍNIO 80 X 60 CM</t>
  </si>
  <si>
    <t>PLACA INAUGURACAO ACO INOXIDAVEL (40 X 25)</t>
  </si>
  <si>
    <t>PLACA DE INAUGURACAO ACO ESCOVADO 42X60 CM</t>
  </si>
  <si>
    <t>PLACA DE INAUGURACAO ACO ESCOVADO 80 X 60 CM</t>
  </si>
  <si>
    <t>OBELISCO PARA PLACA DE INAUGURAÇÃO - PADRÃO AGETOP</t>
  </si>
  <si>
    <t>SUPORTE PADRÃO PARA TABELA BASQUETE EM "U" ENRIJECIDO- 2 UNID. (ASSENTADOS/PINTADOS)</t>
  </si>
  <si>
    <t>SUPORTE ARTICULÁVEL EM TUBO INDUSTRIAL PARA TABELA BASQUETE (ASSENT./PINTADOS)- 2 UNID.</t>
  </si>
  <si>
    <t>SUPORTE EM TUBO INDUSTRIAL REMOVÍVEL PARA TABELA DE BASQUETE - 2 UNID.(ASSENT./PINTADOS)</t>
  </si>
  <si>
    <t>SUPORTE EM FERRO GALVANIZADO REMOVÍVEL PARA TABELA BASQUETE (ASSENT./PINTADOS) - 2 UNID.</t>
  </si>
  <si>
    <t xml:space="preserve">TABELA PARA BASQUETE ESTRUT. METÁLICA E MADEIRA DE LEI ASSENT./PINTADAS COM ARO FLEXÍVEL - 2 UNID. </t>
  </si>
  <si>
    <t>TABELA PARA BASQUETE ESTRUTURA METÁLICA E COMPENSADO (ASSENT./PINTADAS) ARO METÁLICO - 2 UNID.</t>
  </si>
  <si>
    <t>TABELA PARA BASQUETE ESTRUTURA METÁLICA COMPENSADO (ASSENT./PINTADAS) ARO FLEXÍVEL - 2 UNID.</t>
  </si>
  <si>
    <t>TRAVES FERRO GALVANIZADO PARA FUTEBOL DE SALÃO PINTADAS - 3,00 x 2,00M - 2 UNID.</t>
  </si>
  <si>
    <t>TABELA PARA BASQUETE ESTRUTURA METÁLICA MADEIRA DE LEI (ASSENT./PINTADAS) ARO METÁLICO - 2 UNID.</t>
  </si>
  <si>
    <t>CONJUNTO PARA VOLEIBOL EM FERRO GALVANIZADO COM PINTURA (2 SUPORTES)</t>
  </si>
  <si>
    <t>TRAVES EM FERRO GALVANIZADO PARA CAMPO DE FUTEBOL (ASSENT./PINTADAS) 7,32X2,44M - 2 UNID.</t>
  </si>
  <si>
    <t>TRAVES EM FERRO GALVANIZADO PARA CAMPO DE FUTEBOL EM AREIA (ASSENT./PINTADAS) 2,00X5,00M - 2 UNID.</t>
  </si>
  <si>
    <t>QUADRO DE GIZ (5,0X1,20 M C/EMBOÇO PINTURA COMPLETO)</t>
  </si>
  <si>
    <t>QUADRO DE GIZ (1,36 X 6,20) ESC. 20 SALAS</t>
  </si>
  <si>
    <t>QD.GIZ EMBOCO/LAM.MELAMINICO COMPL.-ESC.2000 6,87X1,39M</t>
  </si>
  <si>
    <t>QUADRO DE GIZ EMBOÇO/PINTURA COMPLETO</t>
  </si>
  <si>
    <t>BASE DE BANCADAS AZULEJADA</t>
  </si>
  <si>
    <t>BANCO DE CONCRETO POLIDO PINTADO</t>
  </si>
  <si>
    <t>BANCADA DE ARDOSIA POLIDA</t>
  </si>
  <si>
    <t>BASE DE BANCADA REBOCADA</t>
  </si>
  <si>
    <t>BASE DE BANCADA REV.COM CERAMICA</t>
  </si>
  <si>
    <t>BANCO CONCRETO POLIDO/BASE EM ALVENARIA TIJOLO APARENTE (PADRÃO ESCOLA 20 SALAS) PINTADO</t>
  </si>
  <si>
    <t>MICTORIO ACO INOX SOBRE COCHO DE CONCRETO(SEM INST.H.SANIT.)</t>
  </si>
  <si>
    <t>LAVATORIO ACO INOX SOBRE COCHO DE CONCRETO (SEM INST.H.SANIT.)</t>
  </si>
  <si>
    <t>CANALETA CONCRETO DESEMPENADO 5 CM PD.AGETOP</t>
  </si>
  <si>
    <t xml:space="preserve">RE    </t>
  </si>
  <si>
    <t>BEBEDOURO PARA 6 TORNEIRAS AZULEJADO ( EXCLUSO AS INSTALAÇÕES HIDROSSANITÁRIAS)</t>
  </si>
  <si>
    <t>BEBED.AZUL.CRIANCA/ADULTO - NINCHO (SEM INST.H.SANIT.)</t>
  </si>
  <si>
    <t>BEBED. AZUL.ADULTO/CRIANCA PAREDE(SEM INST.H.SANIT.)</t>
  </si>
  <si>
    <t>BANCADA DE CONCRETO POLIDO</t>
  </si>
  <si>
    <t>BANCADA DE GRANITINA</t>
  </si>
  <si>
    <t>BANCADA DE MARMORE</t>
  </si>
  <si>
    <t>MEIO FIO 7X20X100CM PD. AGETOP  EM ALVEN.TIJOLO COMUM 1/4 V. REBOCADO(1CI:3ARMLC), PINT. A CAL 2 DEMÃOS (INCLUSO ESCAV./APILOAM./REAT. E CONC. FC28 = 10MPA P/ ASSENTAM./CHUMBAMENTO)</t>
  </si>
  <si>
    <t xml:space="preserve">MEIO FIO PD. AGETOP EM CONC. PRÉ MOLD. RETO/CURVO (9v12X25X100CM), C/ SARJETA ( 13X10v12CM)FC28=20MPA COM ARGAM.(1CI:3ARMLC) P/ARREMATE DO REJUNT. - INCLUSO ESCAV./APILOAM./REATERRO E CONC.FC28= 10MPA P/ ASSENTAM. E CHUMBAMENTO </t>
  </si>
  <si>
    <t xml:space="preserve">MEIO FIO PD. AGETOP EM CONC. PRÉ MOLD. RETO/CURVO (9v12X25X100CM), C/ SARJETA ( 13X10v12CM)FC28=30MPA COM ARGAM.(1CI:3ARMLC) P/ARREMATE DO REJUNT. - INCLUSO ESCAV./APILOAM./REATERRO E CONC.FC28= 10MPA P/ ASSENTAM. E CHUMBAMENTO </t>
  </si>
  <si>
    <t xml:space="preserve">MEIO FIO PD. AGETOP EM CONC. PRÉ MOLD. RETO/CURVO (9v12X30X100CM),  FC28=30MPA COM ARGAM.(1CI:3ARMLC) P/ARREMATE DO REJUNT. - INCLUSO ESCAV./APILOAM./REATERRO E CONC.FC28= 10MPA P/ ASSENTAM. E CHUMBAMENTO </t>
  </si>
  <si>
    <t xml:space="preserve">MEIO FIO PD. AGETOP EM CONC. PRÉ MOLD. RETO/CURVO (5X25X100CM),  FC28=20MPA COM ARGAM.(1CI:3ARMLC) P/ARREMATE DO REJUNT. E PINTURA A CAL 2 DEMÃOS - INCLUSO ESCAV./APILOAM./REATERRO E CONC.FC28= 10MPA P/ ASSENTAM. E CHUMBAMENTO </t>
  </si>
  <si>
    <t xml:space="preserve">MEIO FIO PD. AGETOP EM CONC. PRÉ MOLD. RETO/CURVO (9v12X30X100CM), FC28=20MPA COM ARGAM.(1CI:3ARMLC) P/ARREMATE DO REJUNT. - INCLUSO ESCAV./APILOAM./REATERRO E CONC.FC28= 10MPA P/ ASSENTAM. E CHUMBAMENTO </t>
  </si>
  <si>
    <t>CANTONEIRA ARDOSIA POLIDA 2 REGUAS BOLEADAS</t>
  </si>
  <si>
    <t>CANTONEIRA MARMORE E REGUAS BOLEADAS</t>
  </si>
  <si>
    <t>CANTONEIRA GRANITO REGUAS BOLEADAS</t>
  </si>
  <si>
    <t>LADRILHO HIDRAULICO COR NATURAL (SEM LASTRO)</t>
  </si>
  <si>
    <t>LADRILHO HIDRAULICO DE UMA COR (S/LASTRO)</t>
  </si>
  <si>
    <t>LADRILHO HIDRAULICO DE DUAS CORES (S/LASTRO)</t>
  </si>
  <si>
    <t>LETRA CAIXA CHAPA GALVANIZADA PINTADA COLOCADA</t>
  </si>
  <si>
    <t>LETRA CAIXA INOX COLOCADA</t>
  </si>
  <si>
    <t>LETRA  CAIXA LATAO AMARELO COLOCADA</t>
  </si>
  <si>
    <t>Data Base:</t>
  </si>
  <si>
    <t xml:space="preserve"> 01/09/2015</t>
  </si>
  <si>
    <t>TABELA DE PREÇOS:</t>
  </si>
  <si>
    <t>COMP. 0178</t>
  </si>
  <si>
    <t xml:space="preserve">TABELA 114 - CUSTOS DE OBRAS CIVIS -  AGETOP SET/2015 - DESONERADA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</si>
</sst>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3" formatCode="_-* #,##0.00_-;\-* #,##0.00_-;_-* &quot;-&quot;??_-;_-@_-"/>
    <numFmt numFmtId="164" formatCode="_(* #,##0.00_);_(* \(#,##0.00\);_(* &quot;-&quot;??_);_(@_)"/>
    <numFmt numFmtId="165" formatCode=";;;"/>
    <numFmt numFmtId="166" formatCode="General_)"/>
    <numFmt numFmtId="167" formatCode="#.##000"/>
    <numFmt numFmtId="168" formatCode="#,#00"/>
    <numFmt numFmtId="169" formatCode="%#,#00"/>
    <numFmt numFmtId="170" formatCode="#,"/>
    <numFmt numFmtId="171" formatCode="#,##0.000_);\(#,##0.000\)"/>
    <numFmt numFmtId="172" formatCode="0.000"/>
    <numFmt numFmtId="173" formatCode="_([$€-2]* #,##0.00_);_([$€-2]* \(#,##0.00\);_([$€-2]* &quot;-&quot;??_)"/>
    <numFmt numFmtId="174" formatCode="0.00_);\(0.00\)"/>
    <numFmt numFmtId="175" formatCode="#,##0.0000_);\(#,##0.0000\)"/>
    <numFmt numFmtId="176" formatCode="_(&quot;R$ &quot;* #,##0.00_);_(&quot;R$ &quot;* \(#,##0.00\);_(&quot;R$ &quot;* &quot;-&quot;??_);_(@_)"/>
    <numFmt numFmtId="177" formatCode="[$-416]mmmm\-yy;@"/>
    <numFmt numFmtId="178" formatCode="0.0000"/>
    <numFmt numFmtId="179" formatCode="_(* #,##0.00_);_(* \(#,##0.00\);_(* &quot;-&quot;_);_(@_)"/>
    <numFmt numFmtId="180" formatCode="&quot;Parede&quot;\ 0"/>
    <numFmt numFmtId="181" formatCode="#,##0.00_ ;\-#,##0.00\ "/>
    <numFmt numFmtId="182" formatCode="0.0000000%"/>
    <numFmt numFmtId="183" formatCode="_(* #,##0.00_);_(* \(#,##0.00\);_(* \-??_);_(@_)"/>
    <numFmt numFmtId="184" formatCode="0.0%"/>
    <numFmt numFmtId="185" formatCode="0.000%"/>
    <numFmt numFmtId="186" formatCode="#0.00"/>
    <numFmt numFmtId="187" formatCode="##0.00"/>
    <numFmt numFmtId="188" formatCode="##,##0.00"/>
    <numFmt numFmtId="189" formatCode="_(* #,##0_);_(* \(#,##0\);_(* &quot;-&quot;??_);_(@_)"/>
  </numFmts>
  <fonts count="9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name val="Arial Narrow"/>
      <family val="2"/>
    </font>
    <font>
      <sz val="1"/>
      <color indexed="8"/>
      <name val="Courier"/>
      <family val="3"/>
    </font>
    <font>
      <sz val="10"/>
      <name val="Arial"/>
      <family val="2"/>
    </font>
    <font>
      <sz val="9"/>
      <name val="Arial"/>
      <family val="2"/>
    </font>
    <font>
      <sz val="12"/>
      <name val="Courier"/>
      <family val="3"/>
    </font>
    <font>
      <b/>
      <sz val="11"/>
      <name val="Times New Roman"/>
      <family val="1"/>
    </font>
    <font>
      <sz val="9"/>
      <name val="Times New Roman"/>
      <family val="1"/>
    </font>
    <font>
      <b/>
      <sz val="1"/>
      <color indexed="8"/>
      <name val="Courier"/>
      <family val="3"/>
    </font>
    <font>
      <b/>
      <sz val="12"/>
      <color indexed="10"/>
      <name val="Arial"/>
      <family val="2"/>
    </font>
    <font>
      <sz val="10"/>
      <color indexed="8"/>
      <name val="Arial"/>
      <family val="2"/>
    </font>
    <font>
      <b/>
      <sz val="16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b/>
      <sz val="1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4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color theme="1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0"/>
      <color theme="1"/>
      <name val="Calibri"/>
      <family val="2"/>
      <scheme val="minor"/>
    </font>
    <font>
      <sz val="10"/>
      <color rgb="FF0070C0"/>
      <name val="Calibri"/>
      <family val="2"/>
      <scheme val="minor"/>
    </font>
    <font>
      <i/>
      <sz val="15"/>
      <name val="Calibri"/>
      <family val="2"/>
      <scheme val="minor"/>
    </font>
    <font>
      <sz val="15"/>
      <name val="Calibri"/>
      <family val="2"/>
      <scheme val="minor"/>
    </font>
    <font>
      <b/>
      <sz val="15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name val="Arial Narrow"/>
      <family val="2"/>
    </font>
    <font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8"/>
      <name val="Calibri"/>
      <family val="2"/>
      <scheme val="minor"/>
    </font>
    <font>
      <sz val="12"/>
      <color indexed="10"/>
      <name val="Calibri"/>
      <family val="2"/>
      <scheme val="minor"/>
    </font>
    <font>
      <sz val="10"/>
      <color indexed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name val="Calibri"/>
      <family val="2"/>
      <scheme val="minor"/>
    </font>
    <font>
      <b/>
      <sz val="13"/>
      <color rgb="FFFF0000"/>
      <name val="Calibri"/>
      <family val="2"/>
      <scheme val="minor"/>
    </font>
    <font>
      <sz val="9"/>
      <color indexed="12"/>
      <name val="Calibri"/>
      <family val="2"/>
      <scheme val="minor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0"/>
      <color theme="1"/>
      <name val="Calibri"/>
      <family val="2"/>
      <scheme val="minor"/>
    </font>
    <font>
      <b/>
      <sz val="14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sz val="13"/>
      <color theme="1"/>
      <name val="Calibri"/>
      <family val="2"/>
      <scheme val="minor"/>
    </font>
    <font>
      <b/>
      <sz val="18"/>
      <color indexed="12"/>
      <name val="Times New Roman"/>
      <family val="1"/>
    </font>
    <font>
      <sz val="11"/>
      <color theme="1"/>
      <name val="Times New Roman"/>
      <family val="1"/>
    </font>
    <font>
      <b/>
      <i/>
      <sz val="18"/>
      <color indexed="12"/>
      <name val="Times New Roman"/>
      <family val="1"/>
    </font>
    <font>
      <b/>
      <sz val="10"/>
      <name val="Times New Roman"/>
      <family val="1"/>
    </font>
    <font>
      <b/>
      <sz val="10"/>
      <color indexed="12"/>
      <name val="Times New Roman"/>
      <family val="1"/>
    </font>
    <font>
      <b/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indexed="8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5"/>
      <color rgb="FFFF0000"/>
      <name val="Calibri"/>
      <family val="2"/>
      <scheme val="minor"/>
    </font>
    <font>
      <b/>
      <sz val="7"/>
      <color indexed="8"/>
      <name val="Arial"/>
      <family val="2"/>
    </font>
    <font>
      <sz val="7"/>
      <color indexed="8"/>
      <name val="Arial"/>
      <family val="2"/>
    </font>
    <font>
      <sz val="12"/>
      <color theme="1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lightGray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13"/>
        <bgColor indexed="64"/>
      </patternFill>
    </fill>
  </fills>
  <borders count="15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25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5" fillId="0" borderId="0">
      <protection locked="0"/>
    </xf>
    <xf numFmtId="173" fontId="6" fillId="0" borderId="0" applyFont="0" applyFill="0" applyBorder="0" applyAlignment="0" applyProtection="0"/>
    <xf numFmtId="168" fontId="5" fillId="0" borderId="0">
      <protection locked="0"/>
    </xf>
    <xf numFmtId="0" fontId="7" fillId="0" borderId="0"/>
    <xf numFmtId="0" fontId="6" fillId="0" borderId="0"/>
    <xf numFmtId="0" fontId="7" fillId="0" borderId="0"/>
    <xf numFmtId="166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169" fontId="5" fillId="0" borderId="0">
      <protection locked="0"/>
    </xf>
    <xf numFmtId="167" fontId="5" fillId="0" borderId="0">
      <protection locked="0"/>
    </xf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4" fontId="9" fillId="0" borderId="1">
      <alignment vertical="center"/>
    </xf>
    <xf numFmtId="4" fontId="10" fillId="0" borderId="0">
      <alignment vertical="center"/>
    </xf>
    <xf numFmtId="170" fontId="11" fillId="0" borderId="0">
      <protection locked="0"/>
    </xf>
    <xf numFmtId="170" fontId="11" fillId="0" borderId="0">
      <protection locked="0"/>
    </xf>
    <xf numFmtId="49" fontId="12" fillId="2" borderId="2">
      <alignment horizontal="left" vertical="center" indent="1"/>
    </xf>
    <xf numFmtId="170" fontId="5" fillId="0" borderId="3">
      <protection locked="0"/>
    </xf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7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26" fillId="5" borderId="0" applyNumberFormat="0" applyBorder="0" applyAlignment="0" applyProtection="0"/>
    <xf numFmtId="177" fontId="26" fillId="6" borderId="0" applyNumberFormat="0" applyBorder="0" applyAlignment="0" applyProtection="0"/>
    <xf numFmtId="177" fontId="26" fillId="7" borderId="0" applyNumberFormat="0" applyBorder="0" applyAlignment="0" applyProtection="0"/>
    <xf numFmtId="177" fontId="26" fillId="8" borderId="0" applyNumberFormat="0" applyBorder="0" applyAlignment="0" applyProtection="0"/>
    <xf numFmtId="177" fontId="26" fillId="9" borderId="0" applyNumberFormat="0" applyBorder="0" applyAlignment="0" applyProtection="0"/>
    <xf numFmtId="177" fontId="26" fillId="10" borderId="0" applyNumberFormat="0" applyBorder="0" applyAlignment="0" applyProtection="0"/>
    <xf numFmtId="177" fontId="26" fillId="11" borderId="0" applyNumberFormat="0" applyBorder="0" applyAlignment="0" applyProtection="0"/>
    <xf numFmtId="177" fontId="26" fillId="12" borderId="0" applyNumberFormat="0" applyBorder="0" applyAlignment="0" applyProtection="0"/>
    <xf numFmtId="177" fontId="26" fillId="13" borderId="0" applyNumberFormat="0" applyBorder="0" applyAlignment="0" applyProtection="0"/>
    <xf numFmtId="177" fontId="26" fillId="8" borderId="0" applyNumberFormat="0" applyBorder="0" applyAlignment="0" applyProtection="0"/>
    <xf numFmtId="177" fontId="26" fillId="11" borderId="0" applyNumberFormat="0" applyBorder="0" applyAlignment="0" applyProtection="0"/>
    <xf numFmtId="177" fontId="26" fillId="14" borderId="0" applyNumberFormat="0" applyBorder="0" applyAlignment="0" applyProtection="0"/>
    <xf numFmtId="177" fontId="33" fillId="15" borderId="0" applyNumberFormat="0" applyBorder="0" applyAlignment="0" applyProtection="0"/>
    <xf numFmtId="177" fontId="33" fillId="12" borderId="0" applyNumberFormat="0" applyBorder="0" applyAlignment="0" applyProtection="0"/>
    <xf numFmtId="177" fontId="33" fillId="13" borderId="0" applyNumberFormat="0" applyBorder="0" applyAlignment="0" applyProtection="0"/>
    <xf numFmtId="177" fontId="33" fillId="16" borderId="0" applyNumberFormat="0" applyBorder="0" applyAlignment="0" applyProtection="0"/>
    <xf numFmtId="177" fontId="33" fillId="17" borderId="0" applyNumberFormat="0" applyBorder="0" applyAlignment="0" applyProtection="0"/>
    <xf numFmtId="177" fontId="33" fillId="18" borderId="0" applyNumberFormat="0" applyBorder="0" applyAlignment="0" applyProtection="0"/>
    <xf numFmtId="177" fontId="34" fillId="7" borderId="0" applyNumberFormat="0" applyBorder="0" applyAlignment="0" applyProtection="0"/>
    <xf numFmtId="177" fontId="35" fillId="19" borderId="57" applyNumberFormat="0" applyAlignment="0" applyProtection="0"/>
    <xf numFmtId="177" fontId="36" fillId="20" borderId="58" applyNumberFormat="0" applyAlignment="0" applyProtection="0"/>
    <xf numFmtId="177" fontId="37" fillId="0" borderId="59" applyNumberFormat="0" applyFill="0" applyAlignment="0" applyProtection="0"/>
    <xf numFmtId="177" fontId="5" fillId="0" borderId="0">
      <protection locked="0"/>
    </xf>
    <xf numFmtId="177" fontId="33" fillId="21" borderId="0" applyNumberFormat="0" applyBorder="0" applyAlignment="0" applyProtection="0"/>
    <xf numFmtId="177" fontId="33" fillId="22" borderId="0" applyNumberFormat="0" applyBorder="0" applyAlignment="0" applyProtection="0"/>
    <xf numFmtId="177" fontId="33" fillId="23" borderId="0" applyNumberFormat="0" applyBorder="0" applyAlignment="0" applyProtection="0"/>
    <xf numFmtId="177" fontId="33" fillId="16" borderId="0" applyNumberFormat="0" applyBorder="0" applyAlignment="0" applyProtection="0"/>
    <xf numFmtId="177" fontId="33" fillId="17" borderId="0" applyNumberFormat="0" applyBorder="0" applyAlignment="0" applyProtection="0"/>
    <xf numFmtId="177" fontId="33" fillId="24" borderId="0" applyNumberFormat="0" applyBorder="0" applyAlignment="0" applyProtection="0"/>
    <xf numFmtId="177" fontId="38" fillId="10" borderId="57" applyNumberFormat="0" applyAlignment="0" applyProtection="0"/>
    <xf numFmtId="177" fontId="6" fillId="0" borderId="0" applyFont="0" applyFill="0" applyBorder="0" applyAlignment="0" applyProtection="0"/>
    <xf numFmtId="177" fontId="39" fillId="6" borderId="0" applyNumberFormat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0" fillId="25" borderId="0" applyNumberFormat="0" applyBorder="0" applyAlignment="0" applyProtection="0"/>
    <xf numFmtId="177" fontId="4" fillId="0" borderId="0"/>
    <xf numFmtId="177" fontId="4" fillId="0" borderId="0"/>
    <xf numFmtId="177" fontId="4" fillId="0" borderId="0"/>
    <xf numFmtId="177" fontId="4" fillId="0" borderId="0"/>
    <xf numFmtId="177" fontId="13" fillId="0" borderId="0"/>
    <xf numFmtId="177" fontId="6" fillId="0" borderId="0"/>
    <xf numFmtId="177" fontId="4" fillId="0" borderId="0"/>
    <xf numFmtId="177" fontId="6" fillId="0" borderId="0"/>
    <xf numFmtId="0" fontId="6" fillId="0" borderId="0"/>
    <xf numFmtId="0" fontId="41" fillId="0" borderId="0"/>
    <xf numFmtId="177" fontId="6" fillId="26" borderId="60" applyNumberFormat="0" applyFont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7" fontId="42" fillId="19" borderId="61" applyNumberFormat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ill="0" applyBorder="0" applyAlignment="0" applyProtection="0"/>
    <xf numFmtId="170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77" fontId="43" fillId="0" borderId="0" applyNumberFormat="0" applyFill="0" applyBorder="0" applyAlignment="0" applyProtection="0"/>
    <xf numFmtId="177" fontId="44" fillId="0" borderId="0" applyNumberFormat="0" applyFill="0" applyBorder="0" applyAlignment="0" applyProtection="0"/>
    <xf numFmtId="177" fontId="45" fillId="0" borderId="62" applyNumberFormat="0" applyFill="0" applyAlignment="0" applyProtection="0"/>
    <xf numFmtId="177" fontId="45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8" fontId="7" fillId="0" borderId="0"/>
    <xf numFmtId="9" fontId="6" fillId="0" borderId="0" applyFont="0" applyFill="0" applyBorder="0" applyAlignment="0" applyProtection="0"/>
    <xf numFmtId="178" fontId="7" fillId="0" borderId="0"/>
    <xf numFmtId="178" fontId="7" fillId="0" borderId="0"/>
    <xf numFmtId="178" fontId="4" fillId="0" borderId="0"/>
    <xf numFmtId="178" fontId="7" fillId="0" borderId="0"/>
    <xf numFmtId="178" fontId="7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78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7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8" fontId="7" fillId="0" borderId="0"/>
    <xf numFmtId="0" fontId="4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56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177" fontId="3" fillId="0" borderId="0"/>
    <xf numFmtId="177" fontId="3" fillId="0" borderId="0"/>
    <xf numFmtId="177" fontId="3" fillId="0" borderId="0"/>
    <xf numFmtId="177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ill="0" applyBorder="0" applyAlignment="0" applyProtection="0"/>
    <xf numFmtId="164" fontId="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78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2" borderId="0" applyNumberFormat="0" applyBorder="0" applyAlignment="0" applyProtection="0"/>
    <xf numFmtId="0" fontId="26" fillId="35" borderId="0" applyNumberFormat="0" applyBorder="0" applyAlignment="0" applyProtection="0"/>
    <xf numFmtId="0" fontId="26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4" fillId="31" borderId="0" applyNumberFormat="0" applyBorder="0" applyAlignment="0" applyProtection="0"/>
    <xf numFmtId="0" fontId="35" fillId="43" borderId="57" applyNumberFormat="0" applyAlignment="0" applyProtection="0"/>
    <xf numFmtId="0" fontId="36" fillId="44" borderId="58" applyNumberFormat="0" applyAlignment="0" applyProtection="0"/>
    <xf numFmtId="0" fontId="37" fillId="0" borderId="59" applyNumberFormat="0" applyFill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8" borderId="0" applyNumberFormat="0" applyBorder="0" applyAlignment="0" applyProtection="0"/>
    <xf numFmtId="0" fontId="38" fillId="34" borderId="57" applyNumberFormat="0" applyAlignment="0" applyProtection="0"/>
    <xf numFmtId="0" fontId="39" fillId="30" borderId="0" applyNumberFormat="0" applyBorder="0" applyAlignment="0" applyProtection="0"/>
    <xf numFmtId="0" fontId="40" fillId="49" borderId="0" applyNumberFormat="0" applyBorder="0" applyAlignment="0" applyProtection="0"/>
    <xf numFmtId="0" fontId="6" fillId="50" borderId="60" applyNumberFormat="0" applyAlignment="0" applyProtection="0"/>
    <xf numFmtId="0" fontId="42" fillId="43" borderId="61" applyNumberFormat="0" applyAlignment="0" applyProtection="0"/>
    <xf numFmtId="183" fontId="6" fillId="0" borderId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0" fillId="0" borderId="116" applyNumberFormat="0" applyFill="0" applyAlignment="0" applyProtection="0"/>
    <xf numFmtId="0" fontId="71" fillId="0" borderId="117" applyNumberFormat="0" applyFill="0" applyAlignment="0" applyProtection="0"/>
    <xf numFmtId="0" fontId="45" fillId="0" borderId="62" applyNumberFormat="0" applyFill="0" applyAlignment="0" applyProtection="0"/>
    <xf numFmtId="0" fontId="45" fillId="0" borderId="0" applyNumberFormat="0" applyFill="0" applyBorder="0" applyAlignment="0" applyProtection="0"/>
    <xf numFmtId="0" fontId="72" fillId="0" borderId="118" applyNumberFormat="0" applyFill="0" applyAlignment="0" applyProtection="0"/>
  </cellStyleXfs>
  <cellXfs count="1140">
    <xf numFmtId="0" fontId="0" fillId="0" borderId="0" xfId="0"/>
    <xf numFmtId="0" fontId="14" fillId="4" borderId="0" xfId="10" quotePrefix="1" applyFont="1" applyFill="1" applyBorder="1" applyAlignment="1">
      <alignment horizontal="center" vertical="center"/>
    </xf>
    <xf numFmtId="0" fontId="15" fillId="4" borderId="38" xfId="7" applyFont="1" applyFill="1" applyBorder="1" applyAlignment="1">
      <alignment horizontal="left" vertical="center"/>
    </xf>
    <xf numFmtId="0" fontId="15" fillId="4" borderId="0" xfId="7" applyFont="1" applyFill="1" applyBorder="1" applyAlignment="1">
      <alignment horizontal="center" vertical="center"/>
    </xf>
    <xf numFmtId="0" fontId="15" fillId="4" borderId="31" xfId="7" applyFont="1" applyFill="1" applyBorder="1" applyAlignment="1">
      <alignment horizontal="left" vertical="center"/>
    </xf>
    <xf numFmtId="0" fontId="15" fillId="3" borderId="38" xfId="8" applyFont="1" applyFill="1" applyBorder="1" applyAlignment="1">
      <alignment horizontal="right" vertical="center"/>
    </xf>
    <xf numFmtId="166" fontId="19" fillId="0" borderId="38" xfId="9" applyNumberFormat="1" applyFont="1" applyFill="1" applyBorder="1" applyAlignment="1" applyProtection="1">
      <alignment horizontal="left" vertical="center"/>
    </xf>
    <xf numFmtId="0" fontId="15" fillId="3" borderId="0" xfId="8" applyFont="1" applyFill="1" applyBorder="1" applyAlignment="1">
      <alignment horizontal="right" vertical="center"/>
    </xf>
    <xf numFmtId="166" fontId="19" fillId="0" borderId="0" xfId="9" applyNumberFormat="1" applyFont="1" applyFill="1" applyBorder="1" applyAlignment="1" applyProtection="1">
      <alignment horizontal="left" vertical="center"/>
    </xf>
    <xf numFmtId="164" fontId="22" fillId="3" borderId="0" xfId="30" applyFont="1" applyFill="1" applyBorder="1" applyAlignment="1">
      <alignment horizontal="left" vertical="center"/>
    </xf>
    <xf numFmtId="0" fontId="15" fillId="3" borderId="13" xfId="8" applyFont="1" applyFill="1" applyBorder="1" applyAlignment="1">
      <alignment horizontal="right" vertical="center"/>
    </xf>
    <xf numFmtId="0" fontId="15" fillId="0" borderId="0" xfId="10" applyFont="1" applyAlignment="1">
      <alignment vertical="center"/>
    </xf>
    <xf numFmtId="0" fontId="15" fillId="0" borderId="0" xfId="13" applyFont="1" applyAlignment="1">
      <alignment vertical="center"/>
    </xf>
    <xf numFmtId="1" fontId="15" fillId="0" borderId="0" xfId="13" applyNumberFormat="1" applyFont="1" applyAlignment="1">
      <alignment horizontal="center" vertical="center"/>
    </xf>
    <xf numFmtId="0" fontId="15" fillId="0" borderId="0" xfId="10" applyFont="1" applyFill="1" applyBorder="1" applyAlignment="1">
      <alignment vertical="center"/>
    </xf>
    <xf numFmtId="0" fontId="18" fillId="0" borderId="0" xfId="10" quotePrefix="1" applyFont="1" applyFill="1" applyBorder="1" applyAlignment="1">
      <alignment horizontal="center" vertical="center"/>
    </xf>
    <xf numFmtId="0" fontId="14" fillId="0" borderId="0" xfId="10" quotePrefix="1" applyFont="1" applyBorder="1" applyAlignment="1">
      <alignment horizontal="center" vertical="center"/>
    </xf>
    <xf numFmtId="0" fontId="15" fillId="0" borderId="26" xfId="10" applyFont="1" applyBorder="1" applyAlignment="1">
      <alignment vertical="center"/>
    </xf>
    <xf numFmtId="0" fontId="15" fillId="0" borderId="0" xfId="10" applyFont="1" applyBorder="1" applyAlignment="1">
      <alignment vertical="center"/>
    </xf>
    <xf numFmtId="0" fontId="15" fillId="0" borderId="10" xfId="11" quotePrefix="1" applyFont="1" applyBorder="1" applyAlignment="1">
      <alignment horizontal="left" vertical="center"/>
    </xf>
    <xf numFmtId="166" fontId="14" fillId="0" borderId="38" xfId="9" applyNumberFormat="1" applyFont="1" applyFill="1" applyBorder="1" applyAlignment="1" applyProtection="1">
      <alignment horizontal="left" vertical="center"/>
    </xf>
    <xf numFmtId="166" fontId="20" fillId="0" borderId="38" xfId="9" applyFont="1" applyBorder="1" applyAlignment="1">
      <alignment vertical="center"/>
    </xf>
    <xf numFmtId="0" fontId="15" fillId="0" borderId="38" xfId="14" applyFont="1" applyBorder="1" applyAlignment="1">
      <alignment horizontal="right" vertical="center"/>
    </xf>
    <xf numFmtId="0" fontId="15" fillId="0" borderId="0" xfId="14" applyFont="1" applyBorder="1" applyAlignment="1">
      <alignment horizontal="right" vertical="center"/>
    </xf>
    <xf numFmtId="0" fontId="21" fillId="3" borderId="38" xfId="14" applyFont="1" applyFill="1" applyBorder="1" applyAlignment="1">
      <alignment horizontal="right" vertical="center"/>
    </xf>
    <xf numFmtId="164" fontId="22" fillId="3" borderId="38" xfId="30" applyFont="1" applyFill="1" applyBorder="1" applyAlignment="1">
      <alignment horizontal="right" vertical="center"/>
    </xf>
    <xf numFmtId="0" fontId="28" fillId="3" borderId="38" xfId="14" applyFont="1" applyFill="1" applyBorder="1" applyAlignment="1">
      <alignment horizontal="left" vertical="center"/>
    </xf>
    <xf numFmtId="0" fontId="23" fillId="3" borderId="38" xfId="14" applyFont="1" applyFill="1" applyBorder="1" applyAlignment="1">
      <alignment horizontal="right" vertical="center"/>
    </xf>
    <xf numFmtId="17" fontId="22" fillId="3" borderId="37" xfId="14" quotePrefix="1" applyNumberFormat="1" applyFont="1" applyFill="1" applyBorder="1" applyAlignment="1">
      <alignment horizontal="left" vertical="center"/>
    </xf>
    <xf numFmtId="0" fontId="15" fillId="0" borderId="11" xfId="11" quotePrefix="1" applyFont="1" applyBorder="1" applyAlignment="1">
      <alignment horizontal="left" vertical="center"/>
    </xf>
    <xf numFmtId="166" fontId="14" fillId="0" borderId="0" xfId="9" applyNumberFormat="1" applyFont="1" applyFill="1" applyBorder="1" applyAlignment="1" applyProtection="1">
      <alignment horizontal="left" vertical="center"/>
    </xf>
    <xf numFmtId="166" fontId="20" fillId="0" borderId="0" xfId="9" applyFont="1" applyBorder="1" applyAlignment="1">
      <alignment vertical="center"/>
    </xf>
    <xf numFmtId="0" fontId="21" fillId="3" borderId="0" xfId="14" applyFont="1" applyFill="1" applyBorder="1" applyAlignment="1">
      <alignment horizontal="right" vertical="center"/>
    </xf>
    <xf numFmtId="0" fontId="28" fillId="3" borderId="0" xfId="14" applyFont="1" applyFill="1" applyBorder="1" applyAlignment="1">
      <alignment horizontal="left" vertical="center"/>
    </xf>
    <xf numFmtId="0" fontId="23" fillId="3" borderId="0" xfId="14" applyFont="1" applyFill="1" applyBorder="1" applyAlignment="1">
      <alignment horizontal="center" vertical="center"/>
    </xf>
    <xf numFmtId="17" fontId="21" fillId="3" borderId="36" xfId="14" applyNumberFormat="1" applyFont="1" applyFill="1" applyBorder="1" applyAlignment="1">
      <alignment horizontal="left" vertical="center"/>
    </xf>
    <xf numFmtId="0" fontId="15" fillId="0" borderId="12" xfId="11" quotePrefix="1" applyFont="1" applyBorder="1" applyAlignment="1">
      <alignment horizontal="left" vertical="center"/>
    </xf>
    <xf numFmtId="166" fontId="29" fillId="0" borderId="13" xfId="9" applyNumberFormat="1" applyFont="1" applyFill="1" applyBorder="1" applyAlignment="1" applyProtection="1">
      <alignment vertical="center"/>
    </xf>
    <xf numFmtId="0" fontId="21" fillId="3" borderId="13" xfId="14" applyFont="1" applyFill="1" applyBorder="1" applyAlignment="1">
      <alignment horizontal="right" vertical="center"/>
    </xf>
    <xf numFmtId="0" fontId="22" fillId="3" borderId="13" xfId="14" quotePrefix="1" applyFont="1" applyFill="1" applyBorder="1" applyAlignment="1">
      <alignment horizontal="left" vertical="center"/>
    </xf>
    <xf numFmtId="165" fontId="30" fillId="0" borderId="13" xfId="14" applyNumberFormat="1" applyFont="1" applyBorder="1" applyAlignment="1">
      <alignment vertical="center"/>
    </xf>
    <xf numFmtId="165" fontId="30" fillId="0" borderId="14" xfId="14" applyNumberFormat="1" applyFont="1" applyBorder="1" applyAlignment="1">
      <alignment vertical="center"/>
    </xf>
    <xf numFmtId="0" fontId="15" fillId="0" borderId="0" xfId="7" applyFont="1" applyAlignment="1">
      <alignment vertical="center"/>
    </xf>
    <xf numFmtId="0" fontId="16" fillId="0" borderId="13" xfId="13" applyFont="1" applyBorder="1" applyAlignment="1">
      <alignment vertical="center"/>
    </xf>
    <xf numFmtId="49" fontId="16" fillId="0" borderId="13" xfId="13" applyNumberFormat="1" applyFont="1" applyBorder="1" applyAlignment="1">
      <alignment vertical="center"/>
    </xf>
    <xf numFmtId="1" fontId="16" fillId="0" borderId="13" xfId="13" applyNumberFormat="1" applyFont="1" applyBorder="1" applyAlignment="1">
      <alignment horizontal="left" vertical="center"/>
    </xf>
    <xf numFmtId="0" fontId="16" fillId="0" borderId="13" xfId="13" applyFont="1" applyFill="1" applyBorder="1" applyAlignment="1">
      <alignment vertical="center"/>
    </xf>
    <xf numFmtId="0" fontId="16" fillId="0" borderId="13" xfId="13" applyFont="1" applyBorder="1" applyAlignment="1">
      <alignment horizontal="center" vertical="center"/>
    </xf>
    <xf numFmtId="172" fontId="16" fillId="0" borderId="13" xfId="13" applyNumberFormat="1" applyFont="1" applyBorder="1" applyAlignment="1">
      <alignment vertical="center"/>
    </xf>
    <xf numFmtId="39" fontId="16" fillId="0" borderId="13" xfId="30" applyNumberFormat="1" applyFont="1" applyBorder="1" applyAlignment="1">
      <alignment vertical="center"/>
    </xf>
    <xf numFmtId="0" fontId="25" fillId="0" borderId="0" xfId="31" applyFont="1"/>
    <xf numFmtId="0" fontId="15" fillId="0" borderId="0" xfId="7" applyFont="1" applyAlignment="1">
      <alignment horizontal="center" vertical="center"/>
    </xf>
    <xf numFmtId="0" fontId="15" fillId="0" borderId="34" xfId="7" applyFont="1" applyFill="1" applyBorder="1" applyAlignment="1">
      <alignment horizontal="right" vertical="center"/>
    </xf>
    <xf numFmtId="49" fontId="15" fillId="0" borderId="31" xfId="7" applyNumberFormat="1" applyFont="1" applyFill="1" applyBorder="1" applyAlignment="1">
      <alignment horizontal="right" vertical="center"/>
    </xf>
    <xf numFmtId="1" fontId="15" fillId="0" borderId="31" xfId="7" applyNumberFormat="1" applyFont="1" applyFill="1" applyBorder="1" applyAlignment="1">
      <alignment horizontal="left" vertical="center"/>
    </xf>
    <xf numFmtId="0" fontId="15" fillId="0" borderId="31" xfId="7" applyFont="1" applyFill="1" applyBorder="1" applyAlignment="1">
      <alignment horizontal="center" vertical="center"/>
    </xf>
    <xf numFmtId="0" fontId="15" fillId="0" borderId="31" xfId="7" applyFont="1" applyFill="1" applyBorder="1" applyAlignment="1">
      <alignment horizontal="right" vertical="center"/>
    </xf>
    <xf numFmtId="0" fontId="15" fillId="4" borderId="0" xfId="7" applyFont="1" applyFill="1" applyAlignment="1">
      <alignment horizontal="center" vertical="center"/>
    </xf>
    <xf numFmtId="0" fontId="15" fillId="4" borderId="34" xfId="7" applyFont="1" applyFill="1" applyBorder="1" applyAlignment="1">
      <alignment horizontal="left" vertical="center"/>
    </xf>
    <xf numFmtId="49" fontId="15" fillId="4" borderId="31" xfId="7" applyNumberFormat="1" applyFont="1" applyFill="1" applyBorder="1" applyAlignment="1">
      <alignment horizontal="left" vertical="center"/>
    </xf>
    <xf numFmtId="1" fontId="15" fillId="4" borderId="9" xfId="7" applyNumberFormat="1" applyFont="1" applyFill="1" applyBorder="1" applyAlignment="1">
      <alignment horizontal="center" vertical="center"/>
    </xf>
    <xf numFmtId="0" fontId="15" fillId="4" borderId="31" xfId="7" applyFont="1" applyFill="1" applyBorder="1" applyAlignment="1">
      <alignment horizontal="center" vertical="center"/>
    </xf>
    <xf numFmtId="0" fontId="18" fillId="4" borderId="31" xfId="7" applyFont="1" applyFill="1" applyBorder="1" applyAlignment="1">
      <alignment vertical="center"/>
    </xf>
    <xf numFmtId="0" fontId="18" fillId="4" borderId="31" xfId="7" applyFont="1" applyFill="1" applyBorder="1" applyAlignment="1">
      <alignment horizontal="right" vertical="center"/>
    </xf>
    <xf numFmtId="0" fontId="18" fillId="4" borderId="9" xfId="7" applyFont="1" applyFill="1" applyBorder="1" applyAlignment="1">
      <alignment vertical="center"/>
    </xf>
    <xf numFmtId="171" fontId="15" fillId="4" borderId="5" xfId="7" applyNumberFormat="1" applyFont="1" applyFill="1" applyBorder="1" applyAlignment="1">
      <alignment horizontal="right" vertical="center"/>
    </xf>
    <xf numFmtId="39" fontId="15" fillId="4" borderId="5" xfId="30" applyNumberFormat="1" applyFont="1" applyFill="1" applyBorder="1" applyAlignment="1">
      <alignment horizontal="right" vertical="center"/>
    </xf>
    <xf numFmtId="39" fontId="15" fillId="4" borderId="5" xfId="7" applyNumberFormat="1" applyFont="1" applyFill="1" applyBorder="1" applyAlignment="1">
      <alignment horizontal="right" vertical="center"/>
    </xf>
    <xf numFmtId="39" fontId="15" fillId="4" borderId="47" xfId="7" applyNumberFormat="1" applyFont="1" applyFill="1" applyBorder="1" applyAlignment="1">
      <alignment horizontal="right" vertical="center"/>
    </xf>
    <xf numFmtId="0" fontId="18" fillId="4" borderId="0" xfId="7" applyFont="1" applyFill="1" applyAlignment="1">
      <alignment horizontal="center" vertical="center"/>
    </xf>
    <xf numFmtId="39" fontId="18" fillId="4" borderId="5" xfId="7" applyNumberFormat="1" applyFont="1" applyFill="1" applyBorder="1" applyAlignment="1">
      <alignment horizontal="center" vertical="center"/>
    </xf>
    <xf numFmtId="164" fontId="18" fillId="4" borderId="5" xfId="30" applyFont="1" applyFill="1" applyBorder="1" applyAlignment="1">
      <alignment horizontal="right" vertical="center"/>
    </xf>
    <xf numFmtId="0" fontId="15" fillId="4" borderId="31" xfId="7" applyFont="1" applyFill="1" applyBorder="1" applyAlignment="1">
      <alignment vertical="center"/>
    </xf>
    <xf numFmtId="0" fontId="15" fillId="4" borderId="31" xfId="7" applyFont="1" applyFill="1" applyBorder="1" applyAlignment="1">
      <alignment horizontal="right" vertical="center"/>
    </xf>
    <xf numFmtId="0" fontId="15" fillId="4" borderId="9" xfId="7" applyFont="1" applyFill="1" applyBorder="1" applyAlignment="1">
      <alignment vertical="center"/>
    </xf>
    <xf numFmtId="0" fontId="15" fillId="4" borderId="5" xfId="7" applyFont="1" applyFill="1" applyBorder="1" applyAlignment="1">
      <alignment horizontal="center" vertical="center"/>
    </xf>
    <xf numFmtId="166" fontId="18" fillId="0" borderId="13" xfId="9" applyNumberFormat="1" applyFont="1" applyFill="1" applyBorder="1" applyAlignment="1" applyProtection="1">
      <alignment vertical="center"/>
    </xf>
    <xf numFmtId="0" fontId="15" fillId="4" borderId="31" xfId="12" applyFont="1" applyFill="1" applyBorder="1" applyAlignment="1">
      <alignment vertical="center"/>
    </xf>
    <xf numFmtId="0" fontId="15" fillId="4" borderId="31" xfId="12" quotePrefix="1" applyFont="1" applyFill="1" applyBorder="1" applyAlignment="1">
      <alignment vertical="center"/>
    </xf>
    <xf numFmtId="0" fontId="18" fillId="4" borderId="34" xfId="12" quotePrefix="1" applyFont="1" applyFill="1" applyBorder="1" applyAlignment="1">
      <alignment vertical="center"/>
    </xf>
    <xf numFmtId="0" fontId="16" fillId="4" borderId="13" xfId="13" applyFont="1" applyFill="1" applyBorder="1" applyAlignment="1">
      <alignment vertical="center"/>
    </xf>
    <xf numFmtId="164" fontId="16" fillId="4" borderId="13" xfId="30" applyFont="1" applyFill="1" applyBorder="1" applyAlignment="1">
      <alignment vertical="center"/>
    </xf>
    <xf numFmtId="10" fontId="16" fillId="4" borderId="13" xfId="17" applyNumberFormat="1" applyFont="1" applyFill="1" applyBorder="1" applyAlignment="1">
      <alignment vertical="center"/>
    </xf>
    <xf numFmtId="0" fontId="31" fillId="4" borderId="10" xfId="11" applyFont="1" applyFill="1" applyBorder="1" applyAlignment="1">
      <alignment horizontal="left" vertical="center"/>
    </xf>
    <xf numFmtId="0" fontId="15" fillId="4" borderId="38" xfId="8" applyFont="1" applyFill="1" applyBorder="1" applyAlignment="1">
      <alignment horizontal="right" vertical="center"/>
    </xf>
    <xf numFmtId="0" fontId="15" fillId="4" borderId="38" xfId="11" quotePrefix="1" applyFont="1" applyFill="1" applyBorder="1" applyAlignment="1">
      <alignment horizontal="left" vertical="center"/>
    </xf>
    <xf numFmtId="166" fontId="19" fillId="4" borderId="38" xfId="9" applyNumberFormat="1" applyFont="1" applyFill="1" applyBorder="1" applyAlignment="1" applyProtection="1">
      <alignment horizontal="left" vertical="center"/>
    </xf>
    <xf numFmtId="166" fontId="14" fillId="4" borderId="38" xfId="9" applyNumberFormat="1" applyFont="1" applyFill="1" applyBorder="1" applyAlignment="1" applyProtection="1">
      <alignment horizontal="left" vertical="center"/>
    </xf>
    <xf numFmtId="0" fontId="15" fillId="4" borderId="38" xfId="11" applyFont="1" applyFill="1" applyBorder="1" applyAlignment="1">
      <alignment vertical="center"/>
    </xf>
    <xf numFmtId="166" fontId="19" fillId="4" borderId="38" xfId="9" applyNumberFormat="1" applyFont="1" applyFill="1" applyBorder="1" applyAlignment="1" applyProtection="1">
      <alignment horizontal="center" vertical="center"/>
    </xf>
    <xf numFmtId="0" fontId="14" fillId="4" borderId="38" xfId="14" applyFont="1" applyFill="1" applyBorder="1" applyAlignment="1">
      <alignment horizontal="left" vertical="center"/>
    </xf>
    <xf numFmtId="164" fontId="21" fillId="4" borderId="38" xfId="30" applyFont="1" applyFill="1" applyBorder="1" applyAlignment="1">
      <alignment horizontal="right" vertical="center"/>
    </xf>
    <xf numFmtId="0" fontId="31" fillId="4" borderId="11" xfId="11" applyFont="1" applyFill="1" applyBorder="1" applyAlignment="1">
      <alignment horizontal="left" vertical="center"/>
    </xf>
    <xf numFmtId="0" fontId="15" fillId="4" borderId="0" xfId="8" applyFont="1" applyFill="1" applyBorder="1" applyAlignment="1">
      <alignment horizontal="right" vertical="center"/>
    </xf>
    <xf numFmtId="0" fontId="15" fillId="4" borderId="0" xfId="11" quotePrefix="1" applyFont="1" applyFill="1" applyBorder="1" applyAlignment="1">
      <alignment horizontal="left" vertical="center"/>
    </xf>
    <xf numFmtId="166" fontId="19" fillId="4" borderId="0" xfId="9" applyNumberFormat="1" applyFont="1" applyFill="1" applyBorder="1" applyAlignment="1" applyProtection="1">
      <alignment horizontal="left" vertical="center"/>
    </xf>
    <xf numFmtId="166" fontId="14" fillId="4" borderId="0" xfId="9" applyNumberFormat="1" applyFont="1" applyFill="1" applyBorder="1" applyAlignment="1" applyProtection="1">
      <alignment horizontal="left" vertical="center"/>
    </xf>
    <xf numFmtId="0" fontId="15" fillId="4" borderId="0" xfId="11" applyFont="1" applyFill="1" applyBorder="1" applyAlignment="1">
      <alignment vertical="center"/>
    </xf>
    <xf numFmtId="166" fontId="19" fillId="4" borderId="0" xfId="9" applyNumberFormat="1" applyFont="1" applyFill="1" applyBorder="1" applyAlignment="1" applyProtection="1">
      <alignment horizontal="center" vertical="center"/>
    </xf>
    <xf numFmtId="0" fontId="14" fillId="4" borderId="0" xfId="14" applyFont="1" applyFill="1" applyBorder="1" applyAlignment="1">
      <alignment horizontal="left" vertical="center"/>
    </xf>
    <xf numFmtId="164" fontId="21" fillId="4" borderId="0" xfId="30" applyFont="1" applyFill="1" applyBorder="1" applyAlignment="1">
      <alignment horizontal="right" vertical="center"/>
    </xf>
    <xf numFmtId="164" fontId="22" fillId="4" borderId="0" xfId="30" applyFont="1" applyFill="1" applyBorder="1" applyAlignment="1">
      <alignment horizontal="left" vertical="center"/>
    </xf>
    <xf numFmtId="164" fontId="18" fillId="4" borderId="0" xfId="30" applyFont="1" applyFill="1" applyBorder="1" applyAlignment="1">
      <alignment horizontal="left" vertical="center"/>
    </xf>
    <xf numFmtId="0" fontId="31" fillId="4" borderId="12" xfId="11" applyFont="1" applyFill="1" applyBorder="1" applyAlignment="1">
      <alignment horizontal="left" vertical="center"/>
    </xf>
    <xf numFmtId="164" fontId="15" fillId="4" borderId="26" xfId="30" applyFont="1" applyFill="1" applyBorder="1" applyAlignment="1">
      <alignment horizontal="right" vertical="center"/>
    </xf>
    <xf numFmtId="10" fontId="15" fillId="4" borderId="26" xfId="17" applyNumberFormat="1" applyFont="1" applyFill="1" applyBorder="1" applyAlignment="1">
      <alignment horizontal="right" vertical="center"/>
    </xf>
    <xf numFmtId="10" fontId="15" fillId="4" borderId="30" xfId="17" applyNumberFormat="1" applyFont="1" applyFill="1" applyBorder="1" applyAlignment="1">
      <alignment vertical="center"/>
    </xf>
    <xf numFmtId="0" fontId="15" fillId="4" borderId="26" xfId="7" applyFont="1" applyFill="1" applyBorder="1" applyAlignment="1">
      <alignment horizontal="left" vertical="center"/>
    </xf>
    <xf numFmtId="0" fontId="15" fillId="4" borderId="26" xfId="7" applyFont="1" applyFill="1" applyBorder="1" applyAlignment="1">
      <alignment horizontal="right" vertical="center"/>
    </xf>
    <xf numFmtId="0" fontId="15" fillId="4" borderId="26" xfId="7" applyFont="1" applyFill="1" applyBorder="1" applyAlignment="1">
      <alignment horizontal="center" vertical="center"/>
    </xf>
    <xf numFmtId="0" fontId="15" fillId="4" borderId="0" xfId="12" quotePrefix="1" applyFont="1" applyFill="1" applyBorder="1" applyAlignment="1">
      <alignment vertical="center"/>
    </xf>
    <xf numFmtId="0" fontId="15" fillId="4" borderId="0" xfId="7" applyFont="1" applyFill="1" applyBorder="1" applyAlignment="1">
      <alignment horizontal="left" vertical="center"/>
    </xf>
    <xf numFmtId="0" fontId="18" fillId="4" borderId="0" xfId="12" quotePrefix="1" applyFont="1" applyFill="1" applyBorder="1" applyAlignment="1">
      <alignment vertical="center"/>
    </xf>
    <xf numFmtId="0" fontId="15" fillId="3" borderId="10" xfId="8" applyFont="1" applyFill="1" applyBorder="1" applyAlignment="1">
      <alignment horizontal="right" vertical="center"/>
    </xf>
    <xf numFmtId="0" fontId="15" fillId="3" borderId="11" xfId="8" applyFont="1" applyFill="1" applyBorder="1" applyAlignment="1">
      <alignment horizontal="right" vertical="center"/>
    </xf>
    <xf numFmtId="0" fontId="15" fillId="3" borderId="12" xfId="8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47" fillId="0" borderId="0" xfId="0" applyFont="1" applyAlignment="1">
      <alignment vertical="center"/>
    </xf>
    <xf numFmtId="0" fontId="47" fillId="0" borderId="56" xfId="0" applyFont="1" applyBorder="1" applyAlignment="1">
      <alignment horizontal="center" vertical="center"/>
    </xf>
    <xf numFmtId="16" fontId="47" fillId="0" borderId="19" xfId="0" quotePrefix="1" applyNumberFormat="1" applyFont="1" applyBorder="1" applyAlignment="1">
      <alignment horizontal="center" vertical="center"/>
    </xf>
    <xf numFmtId="0" fontId="47" fillId="0" borderId="17" xfId="0" quotePrefix="1" applyFont="1" applyBorder="1" applyAlignment="1">
      <alignment horizontal="center" vertical="center"/>
    </xf>
    <xf numFmtId="0" fontId="47" fillId="0" borderId="20" xfId="0" applyFont="1" applyBorder="1" applyAlignment="1">
      <alignment horizontal="center" vertical="center"/>
    </xf>
    <xf numFmtId="0" fontId="47" fillId="0" borderId="54" xfId="0" applyFont="1" applyBorder="1" applyAlignment="1">
      <alignment horizontal="center" vertical="center"/>
    </xf>
    <xf numFmtId="0" fontId="47" fillId="0" borderId="6" xfId="0" applyFont="1" applyBorder="1" applyAlignment="1">
      <alignment horizontal="center" vertical="center"/>
    </xf>
    <xf numFmtId="0" fontId="47" fillId="0" borderId="33" xfId="0" applyFont="1" applyBorder="1" applyAlignment="1">
      <alignment horizontal="center" vertical="center"/>
    </xf>
    <xf numFmtId="0" fontId="47" fillId="0" borderId="49" xfId="0" applyFont="1" applyBorder="1" applyAlignment="1">
      <alignment horizontal="center" vertical="center"/>
    </xf>
    <xf numFmtId="0" fontId="47" fillId="0" borderId="6" xfId="0" quotePrefix="1" applyFont="1" applyBorder="1" applyAlignment="1">
      <alignment horizontal="center" vertical="center"/>
    </xf>
    <xf numFmtId="0" fontId="47" fillId="0" borderId="21" xfId="0" quotePrefix="1" applyFont="1" applyBorder="1" applyAlignment="1">
      <alignment horizontal="center" vertical="center"/>
    </xf>
    <xf numFmtId="0" fontId="47" fillId="0" borderId="46" xfId="0" applyFont="1" applyBorder="1" applyAlignment="1">
      <alignment horizontal="center" vertical="center"/>
    </xf>
    <xf numFmtId="0" fontId="47" fillId="0" borderId="5" xfId="0" applyFont="1" applyBorder="1" applyAlignment="1">
      <alignment horizontal="center" vertical="center"/>
    </xf>
    <xf numFmtId="0" fontId="47" fillId="0" borderId="73" xfId="0" applyFont="1" applyBorder="1" applyAlignment="1">
      <alignment horizontal="center" vertical="center"/>
    </xf>
    <xf numFmtId="0" fontId="47" fillId="0" borderId="65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47" xfId="0" quotePrefix="1" applyFont="1" applyBorder="1" applyAlignment="1">
      <alignment horizontal="center" vertical="center"/>
    </xf>
    <xf numFmtId="0" fontId="22" fillId="3" borderId="13" xfId="14" quotePrefix="1" applyFont="1" applyFill="1" applyBorder="1" applyAlignment="1">
      <alignment horizontal="center" vertical="center"/>
    </xf>
    <xf numFmtId="0" fontId="15" fillId="4" borderId="10" xfId="8" applyFont="1" applyFill="1" applyBorder="1" applyAlignment="1">
      <alignment horizontal="right" vertical="center"/>
    </xf>
    <xf numFmtId="0" fontId="15" fillId="4" borderId="11" xfId="8" applyFont="1" applyFill="1" applyBorder="1" applyAlignment="1">
      <alignment horizontal="right" vertical="center"/>
    </xf>
    <xf numFmtId="0" fontId="15" fillId="4" borderId="12" xfId="8" applyFont="1" applyFill="1" applyBorder="1" applyAlignment="1">
      <alignment horizontal="right" vertical="center"/>
    </xf>
    <xf numFmtId="0" fontId="14" fillId="4" borderId="0" xfId="8" applyFont="1" applyFill="1" applyBorder="1" applyAlignment="1">
      <alignment vertical="center" wrapText="1"/>
    </xf>
    <xf numFmtId="0" fontId="16" fillId="4" borderId="0" xfId="13" applyFont="1" applyFill="1" applyBorder="1" applyAlignment="1">
      <alignment vertical="center"/>
    </xf>
    <xf numFmtId="0" fontId="31" fillId="4" borderId="0" xfId="11" applyFont="1" applyFill="1" applyBorder="1" applyAlignment="1">
      <alignment horizontal="left" vertical="center"/>
    </xf>
    <xf numFmtId="0" fontId="18" fillId="4" borderId="0" xfId="11" applyFont="1" applyFill="1" applyBorder="1" applyAlignment="1">
      <alignment vertical="center"/>
    </xf>
    <xf numFmtId="174" fontId="18" fillId="4" borderId="20" xfId="12" quotePrefix="1" applyNumberFormat="1" applyFont="1" applyFill="1" applyBorder="1" applyAlignment="1">
      <alignment horizontal="left" vertical="center"/>
    </xf>
    <xf numFmtId="0" fontId="18" fillId="4" borderId="6" xfId="12" applyFont="1" applyFill="1" applyBorder="1" applyAlignment="1">
      <alignment horizontal="center" vertical="center"/>
    </xf>
    <xf numFmtId="174" fontId="18" fillId="4" borderId="20" xfId="12" applyNumberFormat="1" applyFont="1" applyFill="1" applyBorder="1" applyAlignment="1">
      <alignment horizontal="left" vertical="center"/>
    </xf>
    <xf numFmtId="174" fontId="15" fillId="4" borderId="20" xfId="12" applyNumberFormat="1" applyFont="1" applyFill="1" applyBorder="1" applyAlignment="1">
      <alignment horizontal="left" vertical="center"/>
    </xf>
    <xf numFmtId="0" fontId="15" fillId="4" borderId="6" xfId="12" applyFont="1" applyFill="1" applyBorder="1" applyAlignment="1">
      <alignment horizontal="center" vertical="center"/>
    </xf>
    <xf numFmtId="0" fontId="15" fillId="4" borderId="7" xfId="12" applyFont="1" applyFill="1" applyBorder="1" applyAlignment="1">
      <alignment horizontal="center" vertical="center"/>
    </xf>
    <xf numFmtId="0" fontId="18" fillId="4" borderId="64" xfId="12" quotePrefix="1" applyFont="1" applyFill="1" applyBorder="1" applyAlignment="1">
      <alignment vertical="center"/>
    </xf>
    <xf numFmtId="0" fontId="18" fillId="4" borderId="65" xfId="12" quotePrefix="1" applyFont="1" applyFill="1" applyBorder="1" applyAlignment="1">
      <alignment vertical="center"/>
    </xf>
    <xf numFmtId="0" fontId="18" fillId="4" borderId="66" xfId="12" applyFont="1" applyFill="1" applyBorder="1" applyAlignment="1">
      <alignment vertical="center"/>
    </xf>
    <xf numFmtId="0" fontId="15" fillId="4" borderId="64" xfId="12" quotePrefix="1" applyFont="1" applyFill="1" applyBorder="1" applyAlignment="1">
      <alignment vertical="center"/>
    </xf>
    <xf numFmtId="0" fontId="15" fillId="4" borderId="66" xfId="12" applyFont="1" applyFill="1" applyBorder="1" applyAlignment="1">
      <alignment vertical="center"/>
    </xf>
    <xf numFmtId="0" fontId="15" fillId="4" borderId="70" xfId="12" quotePrefix="1" applyFont="1" applyFill="1" applyBorder="1" applyAlignment="1">
      <alignment vertical="center"/>
    </xf>
    <xf numFmtId="0" fontId="15" fillId="4" borderId="71" xfId="12" applyFont="1" applyFill="1" applyBorder="1" applyAlignment="1">
      <alignment vertical="center"/>
    </xf>
    <xf numFmtId="0" fontId="15" fillId="4" borderId="71" xfId="12" applyFont="1" applyFill="1" applyBorder="1" applyAlignment="1" applyProtection="1">
      <alignment vertical="center"/>
      <protection locked="0"/>
    </xf>
    <xf numFmtId="0" fontId="15" fillId="4" borderId="72" xfId="12" applyFont="1" applyFill="1" applyBorder="1" applyAlignment="1">
      <alignment vertical="center"/>
    </xf>
    <xf numFmtId="0" fontId="15" fillId="0" borderId="0" xfId="13" applyFont="1" applyBorder="1" applyAlignment="1">
      <alignment vertical="center"/>
    </xf>
    <xf numFmtId="0" fontId="1" fillId="0" borderId="38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8" fillId="4" borderId="12" xfId="12" quotePrefix="1" applyFont="1" applyFill="1" applyBorder="1" applyAlignment="1">
      <alignment vertical="center"/>
    </xf>
    <xf numFmtId="0" fontId="15" fillId="4" borderId="13" xfId="12" quotePrefix="1" applyFont="1" applyFill="1" applyBorder="1" applyAlignment="1">
      <alignment vertical="center"/>
    </xf>
    <xf numFmtId="0" fontId="15" fillId="4" borderId="13" xfId="12" applyFont="1" applyFill="1" applyBorder="1" applyAlignment="1">
      <alignment vertical="center"/>
    </xf>
    <xf numFmtId="10" fontId="15" fillId="4" borderId="14" xfId="17" applyNumberFormat="1" applyFont="1" applyFill="1" applyBorder="1" applyAlignment="1">
      <alignment vertical="center"/>
    </xf>
    <xf numFmtId="0" fontId="0" fillId="0" borderId="0" xfId="0" applyFont="1" applyAlignment="1">
      <alignment vertical="center"/>
    </xf>
    <xf numFmtId="43" fontId="1" fillId="0" borderId="0" xfId="1" applyFont="1" applyAlignment="1">
      <alignment vertical="center"/>
    </xf>
    <xf numFmtId="0" fontId="25" fillId="0" borderId="0" xfId="0" applyFont="1" applyAlignment="1">
      <alignment vertical="center"/>
    </xf>
    <xf numFmtId="43" fontId="1" fillId="0" borderId="0" xfId="0" applyNumberFormat="1" applyFont="1" applyAlignment="1">
      <alignment vertical="center"/>
    </xf>
    <xf numFmtId="0" fontId="0" fillId="0" borderId="38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4" fontId="16" fillId="4" borderId="13" xfId="30" applyNumberFormat="1" applyFont="1" applyFill="1" applyBorder="1" applyAlignment="1">
      <alignment vertical="center"/>
    </xf>
    <xf numFmtId="4" fontId="16" fillId="4" borderId="13" xfId="30" applyNumberFormat="1" applyFont="1" applyFill="1" applyBorder="1" applyAlignment="1">
      <alignment horizontal="center" vertical="center"/>
    </xf>
    <xf numFmtId="4" fontId="49" fillId="4" borderId="13" xfId="30" applyNumberFormat="1" applyFont="1" applyFill="1" applyBorder="1" applyAlignment="1">
      <alignment vertical="center"/>
    </xf>
    <xf numFmtId="4" fontId="21" fillId="4" borderId="38" xfId="30" applyNumberFormat="1" applyFont="1" applyFill="1" applyBorder="1" applyAlignment="1">
      <alignment horizontal="right" vertical="center"/>
    </xf>
    <xf numFmtId="4" fontId="23" fillId="4" borderId="38" xfId="30" applyNumberFormat="1" applyFont="1" applyFill="1" applyBorder="1" applyAlignment="1">
      <alignment horizontal="right" vertical="center"/>
    </xf>
    <xf numFmtId="4" fontId="21" fillId="4" borderId="0" xfId="30" applyNumberFormat="1" applyFont="1" applyFill="1" applyBorder="1" applyAlignment="1">
      <alignment horizontal="right" vertical="center"/>
    </xf>
    <xf numFmtId="4" fontId="22" fillId="4" borderId="0" xfId="30" applyNumberFormat="1" applyFont="1" applyFill="1" applyBorder="1" applyAlignment="1">
      <alignment horizontal="left" vertical="center"/>
    </xf>
    <xf numFmtId="4" fontId="15" fillId="4" borderId="0" xfId="30" applyNumberFormat="1" applyFont="1" applyFill="1" applyBorder="1" applyAlignment="1">
      <alignment horizontal="left" vertical="center"/>
    </xf>
    <xf numFmtId="4" fontId="15" fillId="4" borderId="26" xfId="30" applyNumberFormat="1" applyFont="1" applyFill="1" applyBorder="1" applyAlignment="1">
      <alignment horizontal="center" vertical="center"/>
    </xf>
    <xf numFmtId="4" fontId="15" fillId="4" borderId="26" xfId="30" applyNumberFormat="1" applyFont="1" applyFill="1" applyBorder="1" applyAlignment="1">
      <alignment horizontal="right" vertical="center"/>
    </xf>
    <xf numFmtId="4" fontId="50" fillId="4" borderId="26" xfId="30" applyNumberFormat="1" applyFont="1" applyFill="1" applyBorder="1" applyAlignment="1">
      <alignment horizontal="right" vertical="center"/>
    </xf>
    <xf numFmtId="4" fontId="15" fillId="4" borderId="6" xfId="30" applyNumberFormat="1" applyFont="1" applyFill="1" applyBorder="1" applyAlignment="1">
      <alignment vertical="center"/>
    </xf>
    <xf numFmtId="4" fontId="48" fillId="4" borderId="6" xfId="30" applyNumberFormat="1" applyFont="1" applyFill="1" applyBorder="1" applyAlignment="1">
      <alignment vertical="center"/>
    </xf>
    <xf numFmtId="4" fontId="15" fillId="4" borderId="6" xfId="1" applyNumberFormat="1" applyFont="1" applyFill="1" applyBorder="1" applyAlignment="1">
      <alignment horizontal="right" vertical="center"/>
    </xf>
    <xf numFmtId="0" fontId="15" fillId="0" borderId="0" xfId="7" applyFont="1" applyBorder="1" applyAlignment="1">
      <alignment vertical="center"/>
    </xf>
    <xf numFmtId="0" fontId="16" fillId="0" borderId="0" xfId="13" applyFont="1" applyBorder="1" applyAlignment="1">
      <alignment vertical="center"/>
    </xf>
    <xf numFmtId="49" fontId="16" fillId="0" borderId="0" xfId="13" applyNumberFormat="1" applyFont="1" applyBorder="1" applyAlignment="1">
      <alignment vertical="center"/>
    </xf>
    <xf numFmtId="0" fontId="16" fillId="0" borderId="0" xfId="13" applyFont="1" applyFill="1" applyBorder="1" applyAlignment="1">
      <alignment vertical="center"/>
    </xf>
    <xf numFmtId="0" fontId="15" fillId="0" borderId="0" xfId="149" applyFont="1" applyAlignment="1">
      <alignment vertical="center"/>
    </xf>
    <xf numFmtId="1" fontId="15" fillId="0" borderId="0" xfId="149" applyNumberFormat="1" applyFont="1" applyAlignment="1">
      <alignment horizontal="center" vertical="center"/>
    </xf>
    <xf numFmtId="0" fontId="18" fillId="0" borderId="76" xfId="149" applyFont="1" applyBorder="1" applyAlignment="1">
      <alignment horizontal="center" vertical="center"/>
    </xf>
    <xf numFmtId="0" fontId="18" fillId="0" borderId="78" xfId="149" applyFont="1" applyBorder="1" applyAlignment="1">
      <alignment horizontal="center" vertical="center"/>
    </xf>
    <xf numFmtId="0" fontId="18" fillId="0" borderId="15" xfId="149" applyFont="1" applyBorder="1" applyAlignment="1">
      <alignment horizontal="center" vertical="center"/>
    </xf>
    <xf numFmtId="0" fontId="18" fillId="0" borderId="16" xfId="149" applyFont="1" applyBorder="1" applyAlignment="1">
      <alignment horizontal="center" vertical="center"/>
    </xf>
    <xf numFmtId="1" fontId="18" fillId="0" borderId="77" xfId="149" applyNumberFormat="1" applyFont="1" applyBorder="1" applyAlignment="1">
      <alignment horizontal="center" vertical="center"/>
    </xf>
    <xf numFmtId="0" fontId="18" fillId="0" borderId="78" xfId="149" applyFont="1" applyBorder="1" applyAlignment="1">
      <alignment vertical="center"/>
    </xf>
    <xf numFmtId="164" fontId="15" fillId="0" borderId="56" xfId="149" applyNumberFormat="1" applyFont="1" applyBorder="1" applyAlignment="1">
      <alignment vertical="center"/>
    </xf>
    <xf numFmtId="164" fontId="15" fillId="0" borderId="17" xfId="149" applyNumberFormat="1" applyFont="1" applyBorder="1" applyAlignment="1">
      <alignment vertical="center"/>
    </xf>
    <xf numFmtId="164" fontId="15" fillId="0" borderId="107" xfId="149" applyNumberFormat="1" applyFont="1" applyBorder="1" applyAlignment="1">
      <alignment vertical="center"/>
    </xf>
    <xf numFmtId="164" fontId="15" fillId="0" borderId="18" xfId="149" applyNumberFormat="1" applyFont="1" applyBorder="1" applyAlignment="1">
      <alignment vertical="center"/>
    </xf>
    <xf numFmtId="1" fontId="15" fillId="0" borderId="19" xfId="149" applyNumberFormat="1" applyFont="1" applyBorder="1" applyAlignment="1">
      <alignment horizontal="center" vertical="center"/>
    </xf>
    <xf numFmtId="164" fontId="15" fillId="0" borderId="28" xfId="149" applyNumberFormat="1" applyFont="1" applyBorder="1" applyAlignment="1">
      <alignment vertical="center"/>
    </xf>
    <xf numFmtId="164" fontId="15" fillId="0" borderId="20" xfId="149" applyNumberFormat="1" applyFont="1" applyBorder="1" applyAlignment="1">
      <alignment vertical="center"/>
    </xf>
    <xf numFmtId="164" fontId="15" fillId="0" borderId="21" xfId="149" applyNumberFormat="1" applyFont="1" applyBorder="1" applyAlignment="1">
      <alignment vertical="center"/>
    </xf>
    <xf numFmtId="164" fontId="15" fillId="4" borderId="106" xfId="149" applyNumberFormat="1" applyFont="1" applyFill="1" applyBorder="1" applyAlignment="1">
      <alignment vertical="center"/>
    </xf>
    <xf numFmtId="164" fontId="15" fillId="4" borderId="73" xfId="149" applyNumberFormat="1" applyFont="1" applyFill="1" applyBorder="1" applyAlignment="1">
      <alignment vertical="center"/>
    </xf>
    <xf numFmtId="1" fontId="15" fillId="0" borderId="6" xfId="149" applyNumberFormat="1" applyFont="1" applyBorder="1" applyAlignment="1">
      <alignment horizontal="center" vertical="center"/>
    </xf>
    <xf numFmtId="164" fontId="15" fillId="0" borderId="29" xfId="149" applyNumberFormat="1" applyFont="1" applyBorder="1" applyAlignment="1">
      <alignment vertical="center"/>
    </xf>
    <xf numFmtId="164" fontId="15" fillId="0" borderId="106" xfId="149" applyNumberFormat="1" applyFont="1" applyBorder="1" applyAlignment="1">
      <alignment vertical="center"/>
    </xf>
    <xf numFmtId="164" fontId="15" fillId="0" borderId="73" xfId="149" applyNumberFormat="1" applyFont="1" applyFill="1" applyBorder="1" applyAlignment="1">
      <alignment vertical="center"/>
    </xf>
    <xf numFmtId="164" fontId="15" fillId="0" borderId="20" xfId="149" applyNumberFormat="1" applyFont="1" applyFill="1" applyBorder="1" applyAlignment="1">
      <alignment vertical="center"/>
    </xf>
    <xf numFmtId="164" fontId="15" fillId="3" borderId="20" xfId="149" applyNumberFormat="1" applyFont="1" applyFill="1" applyBorder="1" applyAlignment="1">
      <alignment vertical="center"/>
    </xf>
    <xf numFmtId="164" fontId="18" fillId="3" borderId="21" xfId="149" applyNumberFormat="1" applyFont="1" applyFill="1" applyBorder="1" applyAlignment="1">
      <alignment vertical="center"/>
    </xf>
    <xf numFmtId="164" fontId="18" fillId="3" borderId="29" xfId="149" applyNumberFormat="1" applyFont="1" applyFill="1" applyBorder="1" applyAlignment="1">
      <alignment vertical="center"/>
    </xf>
    <xf numFmtId="164" fontId="15" fillId="0" borderId="23" xfId="149" applyNumberFormat="1" applyFont="1" applyBorder="1" applyAlignment="1">
      <alignment vertical="center"/>
    </xf>
    <xf numFmtId="164" fontId="15" fillId="3" borderId="73" xfId="149" applyNumberFormat="1" applyFont="1" applyFill="1" applyBorder="1" applyAlignment="1">
      <alignment vertical="center"/>
    </xf>
    <xf numFmtId="164" fontId="15" fillId="0" borderId="73" xfId="149" applyNumberFormat="1" applyFont="1" applyBorder="1" applyAlignment="1">
      <alignment vertical="center"/>
    </xf>
    <xf numFmtId="164" fontId="15" fillId="4" borderId="20" xfId="149" applyNumberFormat="1" applyFont="1" applyFill="1" applyBorder="1" applyAlignment="1">
      <alignment vertical="center"/>
    </xf>
    <xf numFmtId="164" fontId="15" fillId="4" borderId="21" xfId="149" applyNumberFormat="1" applyFont="1" applyFill="1" applyBorder="1" applyAlignment="1">
      <alignment vertical="center"/>
    </xf>
    <xf numFmtId="164" fontId="15" fillId="4" borderId="23" xfId="149" applyNumberFormat="1" applyFont="1" applyFill="1" applyBorder="1" applyAlignment="1">
      <alignment vertical="center"/>
    </xf>
    <xf numFmtId="49" fontId="32" fillId="4" borderId="73" xfId="149" applyNumberFormat="1" applyFont="1" applyFill="1" applyBorder="1" applyAlignment="1">
      <alignment horizontal="left" vertical="center"/>
    </xf>
    <xf numFmtId="179" fontId="18" fillId="4" borderId="106" xfId="149" applyNumberFormat="1" applyFont="1" applyFill="1" applyBorder="1" applyAlignment="1">
      <alignment horizontal="center" vertical="center"/>
    </xf>
    <xf numFmtId="164" fontId="18" fillId="4" borderId="73" xfId="149" applyNumberFormat="1" applyFont="1" applyFill="1" applyBorder="1" applyAlignment="1">
      <alignment vertical="center"/>
    </xf>
    <xf numFmtId="164" fontId="15" fillId="0" borderId="46" xfId="149" applyNumberFormat="1" applyFont="1" applyBorder="1" applyAlignment="1">
      <alignment vertical="center"/>
    </xf>
    <xf numFmtId="1" fontId="15" fillId="0" borderId="5" xfId="149" applyNumberFormat="1" applyFont="1" applyBorder="1" applyAlignment="1">
      <alignment horizontal="center" vertical="center"/>
    </xf>
    <xf numFmtId="164" fontId="15" fillId="0" borderId="47" xfId="149" applyNumberFormat="1" applyFont="1" applyBorder="1" applyAlignment="1">
      <alignment vertical="center"/>
    </xf>
    <xf numFmtId="164" fontId="15" fillId="0" borderId="30" xfId="149" applyNumberFormat="1" applyFont="1" applyBorder="1" applyAlignment="1">
      <alignment vertical="center"/>
    </xf>
    <xf numFmtId="164" fontId="15" fillId="0" borderId="64" xfId="149" applyNumberFormat="1" applyFont="1" applyBorder="1" applyAlignment="1">
      <alignment vertical="center"/>
    </xf>
    <xf numFmtId="164" fontId="15" fillId="3" borderId="106" xfId="149" applyNumberFormat="1" applyFont="1" applyFill="1" applyBorder="1" applyAlignment="1">
      <alignment vertical="center"/>
    </xf>
    <xf numFmtId="164" fontId="15" fillId="0" borderId="54" xfId="149" applyNumberFormat="1" applyFont="1" applyBorder="1" applyAlignment="1">
      <alignment vertical="center"/>
    </xf>
    <xf numFmtId="164" fontId="15" fillId="0" borderId="49" xfId="149" applyNumberFormat="1" applyFont="1" applyBorder="1" applyAlignment="1">
      <alignment vertical="center"/>
    </xf>
    <xf numFmtId="164" fontId="15" fillId="0" borderId="108" xfId="149" applyNumberFormat="1" applyFont="1" applyBorder="1" applyAlignment="1">
      <alignment vertical="center"/>
    </xf>
    <xf numFmtId="164" fontId="15" fillId="0" borderId="79" xfId="149" applyNumberFormat="1" applyFont="1" applyBorder="1" applyAlignment="1">
      <alignment vertical="center"/>
    </xf>
    <xf numFmtId="164" fontId="15" fillId="3" borderId="54" xfId="149" applyNumberFormat="1" applyFont="1" applyFill="1" applyBorder="1" applyAlignment="1">
      <alignment vertical="center"/>
    </xf>
    <xf numFmtId="1" fontId="15" fillId="0" borderId="33" xfId="149" applyNumberFormat="1" applyFont="1" applyBorder="1" applyAlignment="1">
      <alignment horizontal="center" vertical="center"/>
    </xf>
    <xf numFmtId="164" fontId="18" fillId="3" borderId="49" xfId="149" applyNumberFormat="1" applyFont="1" applyFill="1" applyBorder="1" applyAlignment="1">
      <alignment vertical="center"/>
    </xf>
    <xf numFmtId="164" fontId="18" fillId="3" borderId="109" xfId="149" applyNumberFormat="1" applyFont="1" applyFill="1" applyBorder="1" applyAlignment="1">
      <alignment vertical="center"/>
    </xf>
    <xf numFmtId="164" fontId="15" fillId="0" borderId="0" xfId="149" applyNumberFormat="1" applyFont="1" applyAlignment="1">
      <alignment vertical="center"/>
    </xf>
    <xf numFmtId="39" fontId="15" fillId="0" borderId="0" xfId="149" applyNumberFormat="1" applyFont="1" applyAlignment="1">
      <alignment vertical="center"/>
    </xf>
    <xf numFmtId="0" fontId="0" fillId="0" borderId="10" xfId="0" applyFont="1" applyBorder="1" applyAlignment="1">
      <alignment vertical="center"/>
    </xf>
    <xf numFmtId="17" fontId="22" fillId="3" borderId="38" xfId="14" quotePrefix="1" applyNumberFormat="1" applyFont="1" applyFill="1" applyBorder="1" applyAlignment="1">
      <alignment horizontal="left" vertical="center"/>
    </xf>
    <xf numFmtId="0" fontId="0" fillId="0" borderId="37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Border="1" applyAlignment="1">
      <alignment horizontal="right" vertical="center"/>
    </xf>
    <xf numFmtId="0" fontId="59" fillId="0" borderId="13" xfId="0" applyFont="1" applyBorder="1" applyAlignment="1">
      <alignment vertical="center"/>
    </xf>
    <xf numFmtId="49" fontId="15" fillId="4" borderId="73" xfId="149" applyNumberFormat="1" applyFont="1" applyFill="1" applyBorder="1" applyAlignment="1">
      <alignment horizontal="left" vertical="center"/>
    </xf>
    <xf numFmtId="49" fontId="15" fillId="0" borderId="73" xfId="149" applyNumberFormat="1" applyFont="1" applyBorder="1" applyAlignment="1">
      <alignment horizontal="left" vertical="center"/>
    </xf>
    <xf numFmtId="49" fontId="15" fillId="0" borderId="79" xfId="149" applyNumberFormat="1" applyFont="1" applyBorder="1" applyAlignment="1">
      <alignment horizontal="left" vertical="center"/>
    </xf>
    <xf numFmtId="0" fontId="15" fillId="0" borderId="27" xfId="149" applyFont="1" applyBorder="1" applyAlignment="1">
      <alignment vertical="center"/>
    </xf>
    <xf numFmtId="0" fontId="15" fillId="0" borderId="28" xfId="149" applyFont="1" applyBorder="1" applyAlignment="1">
      <alignment vertical="center"/>
    </xf>
    <xf numFmtId="0" fontId="15" fillId="0" borderId="65" xfId="149" applyFont="1" applyBorder="1" applyAlignment="1">
      <alignment vertical="center"/>
    </xf>
    <xf numFmtId="49" fontId="15" fillId="4" borderId="65" xfId="149" applyNumberFormat="1" applyFont="1" applyFill="1" applyBorder="1" applyAlignment="1">
      <alignment horizontal="left" vertical="center"/>
    </xf>
    <xf numFmtId="0" fontId="15" fillId="0" borderId="29" xfId="149" applyFont="1" applyBorder="1" applyAlignment="1">
      <alignment vertical="center"/>
    </xf>
    <xf numFmtId="49" fontId="58" fillId="4" borderId="18" xfId="149" applyNumberFormat="1" applyFont="1" applyFill="1" applyBorder="1" applyAlignment="1">
      <alignment horizontal="left" vertical="center"/>
    </xf>
    <xf numFmtId="49" fontId="58" fillId="4" borderId="73" xfId="149" applyNumberFormat="1" applyFont="1" applyFill="1" applyBorder="1" applyAlignment="1">
      <alignment horizontal="left" vertical="center"/>
    </xf>
    <xf numFmtId="0" fontId="15" fillId="4" borderId="73" xfId="149" applyFont="1" applyFill="1" applyBorder="1" applyAlignment="1">
      <alignment vertical="center"/>
    </xf>
    <xf numFmtId="0" fontId="15" fillId="0" borderId="68" xfId="149" applyFont="1" applyBorder="1" applyAlignment="1">
      <alignment vertical="center"/>
    </xf>
    <xf numFmtId="0" fontId="15" fillId="0" borderId="109" xfId="149" applyFont="1" applyBorder="1" applyAlignment="1">
      <alignment vertical="center"/>
    </xf>
    <xf numFmtId="0" fontId="19" fillId="0" borderId="29" xfId="149" applyFont="1" applyBorder="1" applyAlignment="1">
      <alignment horizontal="right" vertical="center"/>
    </xf>
    <xf numFmtId="179" fontId="61" fillId="27" borderId="106" xfId="149" applyNumberFormat="1" applyFont="1" applyFill="1" applyBorder="1" applyAlignment="1">
      <alignment horizontal="center" vertical="center"/>
    </xf>
    <xf numFmtId="164" fontId="61" fillId="27" borderId="73" xfId="149" applyNumberFormat="1" applyFont="1" applyFill="1" applyBorder="1" applyAlignment="1">
      <alignment vertical="center"/>
    </xf>
    <xf numFmtId="164" fontId="61" fillId="27" borderId="21" xfId="149" applyNumberFormat="1" applyFont="1" applyFill="1" applyBorder="1" applyAlignment="1">
      <alignment vertical="center"/>
    </xf>
    <xf numFmtId="164" fontId="61" fillId="27" borderId="29" xfId="149" applyNumberFormat="1" applyFont="1" applyFill="1" applyBorder="1" applyAlignment="1">
      <alignment vertical="center"/>
    </xf>
    <xf numFmtId="164" fontId="61" fillId="27" borderId="83" xfId="149" applyNumberFormat="1" applyFont="1" applyFill="1" applyBorder="1" applyAlignment="1">
      <alignment vertical="center"/>
    </xf>
    <xf numFmtId="164" fontId="61" fillId="27" borderId="80" xfId="149" applyNumberFormat="1" applyFont="1" applyFill="1" applyBorder="1" applyAlignment="1">
      <alignment vertical="center"/>
    </xf>
    <xf numFmtId="0" fontId="62" fillId="0" borderId="0" xfId="149" applyFont="1" applyAlignment="1">
      <alignment vertical="center"/>
    </xf>
    <xf numFmtId="1" fontId="16" fillId="0" borderId="0" xfId="13" applyNumberFormat="1" applyFont="1" applyBorder="1" applyAlignment="1">
      <alignment horizontal="center" vertical="center"/>
    </xf>
    <xf numFmtId="1" fontId="14" fillId="0" borderId="38" xfId="9" applyNumberFormat="1" applyFont="1" applyFill="1" applyBorder="1" applyAlignment="1" applyProtection="1">
      <alignment horizontal="center" vertical="center"/>
    </xf>
    <xf numFmtId="1" fontId="14" fillId="0" borderId="0" xfId="9" applyNumberFormat="1" applyFont="1" applyFill="1" applyBorder="1" applyAlignment="1" applyProtection="1">
      <alignment horizontal="center" vertical="center"/>
    </xf>
    <xf numFmtId="1" fontId="29" fillId="0" borderId="13" xfId="9" applyNumberFormat="1" applyFont="1" applyFill="1" applyBorder="1" applyAlignment="1" applyProtection="1">
      <alignment horizontal="center" vertical="center"/>
    </xf>
    <xf numFmtId="1" fontId="15" fillId="3" borderId="107" xfId="149" applyNumberFormat="1" applyFont="1" applyFill="1" applyBorder="1" applyAlignment="1">
      <alignment horizontal="center" vertical="center"/>
    </xf>
    <xf numFmtId="1" fontId="18" fillId="4" borderId="106" xfId="149" applyNumberFormat="1" applyFont="1" applyFill="1" applyBorder="1" applyAlignment="1">
      <alignment horizontal="center" vertical="center"/>
    </xf>
    <xf numFmtId="1" fontId="61" fillId="27" borderId="106" xfId="149" applyNumberFormat="1" applyFont="1" applyFill="1" applyBorder="1" applyAlignment="1">
      <alignment horizontal="center" vertical="center"/>
    </xf>
    <xf numFmtId="1" fontId="15" fillId="4" borderId="106" xfId="149" applyNumberFormat="1" applyFont="1" applyFill="1" applyBorder="1" applyAlignment="1">
      <alignment horizontal="center" vertical="center"/>
    </xf>
    <xf numFmtId="1" fontId="15" fillId="3" borderId="106" xfId="149" applyNumberFormat="1" applyFont="1" applyFill="1" applyBorder="1" applyAlignment="1">
      <alignment horizontal="center" vertical="center"/>
    </xf>
    <xf numFmtId="1" fontId="15" fillId="0" borderId="106" xfId="149" applyNumberFormat="1" applyFont="1" applyFill="1" applyBorder="1" applyAlignment="1">
      <alignment horizontal="center" vertical="center"/>
    </xf>
    <xf numFmtId="1" fontId="15" fillId="3" borderId="108" xfId="149" applyNumberFormat="1" applyFont="1" applyFill="1" applyBorder="1" applyAlignment="1">
      <alignment horizontal="center" vertical="center"/>
    </xf>
    <xf numFmtId="0" fontId="15" fillId="0" borderId="0" xfId="11" applyFont="1" applyAlignment="1">
      <alignment vertical="center"/>
    </xf>
    <xf numFmtId="0" fontId="15" fillId="0" borderId="0" xfId="11" applyFont="1" applyFill="1" applyBorder="1" applyAlignment="1">
      <alignment vertical="center"/>
    </xf>
    <xf numFmtId="0" fontId="0" fillId="0" borderId="36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13" xfId="0" applyFont="1" applyBorder="1" applyAlignment="1">
      <alignment horizontal="right" vertical="center"/>
    </xf>
    <xf numFmtId="0" fontId="15" fillId="0" borderId="0" xfId="150" applyFont="1" applyAlignment="1">
      <alignment vertical="center"/>
    </xf>
    <xf numFmtId="37" fontId="15" fillId="4" borderId="32" xfId="150" applyNumberFormat="1" applyFont="1" applyFill="1" applyBorder="1" applyAlignment="1">
      <alignment horizontal="center" vertical="center"/>
    </xf>
    <xf numFmtId="37" fontId="15" fillId="4" borderId="42" xfId="150" applyNumberFormat="1" applyFont="1" applyFill="1" applyBorder="1" applyAlignment="1">
      <alignment horizontal="center" vertical="center"/>
    </xf>
    <xf numFmtId="0" fontId="57" fillId="0" borderId="0" xfId="150" applyFont="1" applyAlignment="1">
      <alignment vertical="center"/>
    </xf>
    <xf numFmtId="0" fontId="57" fillId="0" borderId="48" xfId="150" applyFont="1" applyBorder="1" applyAlignment="1">
      <alignment vertical="center"/>
    </xf>
    <xf numFmtId="39" fontId="57" fillId="0" borderId="19" xfId="150" applyNumberFormat="1" applyFont="1" applyFill="1" applyBorder="1" applyAlignment="1">
      <alignment horizontal="right" vertical="center"/>
    </xf>
    <xf numFmtId="0" fontId="18" fillId="0" borderId="65" xfId="150" applyFont="1" applyBorder="1" applyAlignment="1">
      <alignment horizontal="center" vertical="center" textRotation="90"/>
    </xf>
    <xf numFmtId="0" fontId="57" fillId="0" borderId="66" xfId="150" applyFont="1" applyBorder="1" applyAlignment="1">
      <alignment vertical="center"/>
    </xf>
    <xf numFmtId="39" fontId="57" fillId="0" borderId="6" xfId="150" applyNumberFormat="1" applyFont="1" applyFill="1" applyBorder="1" applyAlignment="1">
      <alignment horizontal="right" vertical="center"/>
    </xf>
    <xf numFmtId="39" fontId="57" fillId="0" borderId="6" xfId="150" applyNumberFormat="1" applyFont="1" applyFill="1" applyBorder="1" applyAlignment="1">
      <alignment vertical="center"/>
    </xf>
    <xf numFmtId="0" fontId="18" fillId="0" borderId="64" xfId="150" applyFont="1" applyBorder="1" applyAlignment="1">
      <alignment horizontal="center" vertical="center" textRotation="90"/>
    </xf>
    <xf numFmtId="0" fontId="63" fillId="4" borderId="65" xfId="150" applyFont="1" applyFill="1" applyBorder="1" applyAlignment="1">
      <alignment vertical="center"/>
    </xf>
    <xf numFmtId="0" fontId="15" fillId="0" borderId="66" xfId="150" applyFont="1" applyBorder="1" applyAlignment="1">
      <alignment vertical="center"/>
    </xf>
    <xf numFmtId="39" fontId="15" fillId="0" borderId="66" xfId="150" applyNumberFormat="1" applyFont="1" applyFill="1" applyBorder="1" applyAlignment="1">
      <alignment vertical="center"/>
    </xf>
    <xf numFmtId="39" fontId="15" fillId="0" borderId="6" xfId="150" applyNumberFormat="1" applyFont="1" applyFill="1" applyBorder="1" applyAlignment="1">
      <alignment vertical="center"/>
    </xf>
    <xf numFmtId="39" fontId="15" fillId="0" borderId="72" xfId="150" applyNumberFormat="1" applyFont="1" applyFill="1" applyBorder="1" applyAlignment="1">
      <alignment vertical="center"/>
    </xf>
    <xf numFmtId="0" fontId="63" fillId="4" borderId="66" xfId="150" applyFont="1" applyFill="1" applyBorder="1" applyAlignment="1">
      <alignment horizontal="justify" vertical="center" wrapText="1"/>
    </xf>
    <xf numFmtId="0" fontId="18" fillId="0" borderId="67" xfId="150" applyFont="1" applyBorder="1" applyAlignment="1">
      <alignment horizontal="center" vertical="center" textRotation="90"/>
    </xf>
    <xf numFmtId="0" fontId="18" fillId="0" borderId="68" xfId="150" applyFont="1" applyBorder="1" applyAlignment="1">
      <alignment vertical="center" textRotation="90"/>
    </xf>
    <xf numFmtId="0" fontId="18" fillId="0" borderId="68" xfId="150" applyFont="1" applyBorder="1" applyAlignment="1">
      <alignment horizontal="center" vertical="center" textRotation="90"/>
    </xf>
    <xf numFmtId="0" fontId="63" fillId="4" borderId="69" xfId="150" applyFont="1" applyFill="1" applyBorder="1" applyAlignment="1">
      <alignment horizontal="justify" vertical="center" wrapText="1"/>
    </xf>
    <xf numFmtId="39" fontId="15" fillId="0" borderId="69" xfId="150" applyNumberFormat="1" applyFont="1" applyFill="1" applyBorder="1" applyAlignment="1">
      <alignment vertical="center"/>
    </xf>
    <xf numFmtId="39" fontId="15" fillId="0" borderId="33" xfId="150" applyNumberFormat="1" applyFont="1" applyFill="1" applyBorder="1" applyAlignment="1">
      <alignment vertical="center"/>
    </xf>
    <xf numFmtId="0" fontId="15" fillId="4" borderId="0" xfId="150" applyFont="1" applyFill="1" applyAlignment="1">
      <alignment vertical="center"/>
    </xf>
    <xf numFmtId="0" fontId="18" fillId="0" borderId="0" xfId="150" applyFont="1" applyAlignment="1">
      <alignment vertical="center"/>
    </xf>
    <xf numFmtId="0" fontId="20" fillId="4" borderId="65" xfId="150" applyFont="1" applyFill="1" applyBorder="1" applyAlignment="1">
      <alignment vertical="center"/>
    </xf>
    <xf numFmtId="0" fontId="64" fillId="4" borderId="63" xfId="150" applyFont="1" applyFill="1" applyBorder="1" applyAlignment="1">
      <alignment vertical="center"/>
    </xf>
    <xf numFmtId="0" fontId="64" fillId="0" borderId="27" xfId="150" applyFont="1" applyBorder="1" applyAlignment="1">
      <alignment vertical="center"/>
    </xf>
    <xf numFmtId="0" fontId="53" fillId="0" borderId="27" xfId="150" applyFont="1" applyBorder="1" applyAlignment="1">
      <alignment horizontal="center" vertical="center" textRotation="90"/>
    </xf>
    <xf numFmtId="0" fontId="64" fillId="4" borderId="64" xfId="150" applyFont="1" applyFill="1" applyBorder="1" applyAlignment="1">
      <alignment vertical="center"/>
    </xf>
    <xf numFmtId="0" fontId="64" fillId="0" borderId="65" xfId="150" applyFont="1" applyBorder="1" applyAlignment="1">
      <alignment vertical="center"/>
    </xf>
    <xf numFmtId="0" fontId="53" fillId="0" borderId="65" xfId="150" applyFont="1" applyBorder="1" applyAlignment="1">
      <alignment horizontal="center" vertical="center" textRotation="90"/>
    </xf>
    <xf numFmtId="39" fontId="65" fillId="4" borderId="75" xfId="150" applyNumberFormat="1" applyFont="1" applyFill="1" applyBorder="1" applyAlignment="1">
      <alignment horizontal="center" vertical="center" wrapText="1"/>
    </xf>
    <xf numFmtId="39" fontId="19" fillId="0" borderId="21" xfId="150" applyNumberFormat="1" applyFont="1" applyBorder="1" applyAlignment="1">
      <alignment vertical="center"/>
    </xf>
    <xf numFmtId="39" fontId="61" fillId="27" borderId="21" xfId="150" applyNumberFormat="1" applyFont="1" applyFill="1" applyBorder="1" applyAlignment="1">
      <alignment vertical="center"/>
    </xf>
    <xf numFmtId="39" fontId="61" fillId="27" borderId="23" xfId="150" applyNumberFormat="1" applyFont="1" applyFill="1" applyBorder="1" applyAlignment="1">
      <alignment vertical="center"/>
    </xf>
    <xf numFmtId="39" fontId="61" fillId="27" borderId="49" xfId="150" applyNumberFormat="1" applyFont="1" applyFill="1" applyBorder="1" applyAlignment="1">
      <alignment vertical="center"/>
    </xf>
    <xf numFmtId="0" fontId="59" fillId="0" borderId="14" xfId="0" applyFont="1" applyBorder="1" applyAlignment="1">
      <alignment vertical="center"/>
    </xf>
    <xf numFmtId="0" fontId="17" fillId="0" borderId="0" xfId="13" applyFont="1" applyFill="1" applyBorder="1" applyAlignment="1">
      <alignment vertical="center"/>
    </xf>
    <xf numFmtId="0" fontId="20" fillId="4" borderId="27" xfId="150" applyFont="1" applyFill="1" applyBorder="1" applyAlignment="1">
      <alignment vertical="center"/>
    </xf>
    <xf numFmtId="0" fontId="0" fillId="0" borderId="95" xfId="0" applyFont="1" applyBorder="1" applyAlignment="1">
      <alignment vertical="center"/>
    </xf>
    <xf numFmtId="0" fontId="0" fillId="0" borderId="96" xfId="0" applyFont="1" applyBorder="1" applyAlignment="1">
      <alignment vertical="center"/>
    </xf>
    <xf numFmtId="0" fontId="0" fillId="0" borderId="97" xfId="0" applyFont="1" applyBorder="1" applyAlignment="1">
      <alignment vertical="center"/>
    </xf>
    <xf numFmtId="0" fontId="0" fillId="0" borderId="64" xfId="0" applyFont="1" applyBorder="1" applyAlignment="1">
      <alignment vertical="center"/>
    </xf>
    <xf numFmtId="0" fontId="0" fillId="0" borderId="65" xfId="0" applyFont="1" applyBorder="1" applyAlignment="1">
      <alignment vertical="center"/>
    </xf>
    <xf numFmtId="0" fontId="0" fillId="0" borderId="66" xfId="0" applyBorder="1" applyAlignment="1">
      <alignment vertical="center"/>
    </xf>
    <xf numFmtId="0" fontId="0" fillId="0" borderId="99" xfId="0" applyFont="1" applyBorder="1" applyAlignment="1">
      <alignment vertical="center"/>
    </xf>
    <xf numFmtId="0" fontId="0" fillId="0" borderId="100" xfId="0" applyFont="1" applyBorder="1" applyAlignment="1">
      <alignment vertical="center"/>
    </xf>
    <xf numFmtId="0" fontId="0" fillId="0" borderId="101" xfId="0" applyBorder="1" applyAlignment="1">
      <alignment vertical="center"/>
    </xf>
    <xf numFmtId="0" fontId="0" fillId="0" borderId="27" xfId="0" applyFont="1" applyBorder="1" applyAlignment="1">
      <alignment vertical="center"/>
    </xf>
    <xf numFmtId="0" fontId="0" fillId="0" borderId="48" xfId="0" applyFont="1" applyBorder="1" applyAlignment="1">
      <alignment vertical="center"/>
    </xf>
    <xf numFmtId="0" fontId="0" fillId="0" borderId="63" xfId="0" applyBorder="1" applyAlignment="1">
      <alignment vertical="center"/>
    </xf>
    <xf numFmtId="0" fontId="0" fillId="0" borderId="64" xfId="0" applyBorder="1" applyAlignment="1">
      <alignment vertical="center"/>
    </xf>
    <xf numFmtId="0" fontId="0" fillId="0" borderId="99" xfId="0" applyBorder="1" applyAlignment="1">
      <alignment vertical="center"/>
    </xf>
    <xf numFmtId="4" fontId="15" fillId="0" borderId="0" xfId="11" applyNumberFormat="1" applyFont="1" applyFill="1" applyBorder="1" applyAlignment="1">
      <alignment vertical="center"/>
    </xf>
    <xf numFmtId="4" fontId="0" fillId="0" borderId="0" xfId="0" applyNumberFormat="1" applyFont="1" applyAlignment="1">
      <alignment vertical="center"/>
    </xf>
    <xf numFmtId="4" fontId="22" fillId="3" borderId="38" xfId="14" quotePrefix="1" applyNumberFormat="1" applyFont="1" applyFill="1" applyBorder="1" applyAlignment="1">
      <alignment horizontal="left" vertical="center"/>
    </xf>
    <xf numFmtId="4" fontId="0" fillId="0" borderId="37" xfId="0" applyNumberFormat="1" applyFont="1" applyBorder="1" applyAlignment="1">
      <alignment vertical="center"/>
    </xf>
    <xf numFmtId="4" fontId="0" fillId="0" borderId="0" xfId="0" applyNumberFormat="1" applyFont="1" applyBorder="1" applyAlignment="1">
      <alignment vertical="center"/>
    </xf>
    <xf numFmtId="4" fontId="0" fillId="0" borderId="36" xfId="0" applyNumberFormat="1" applyFont="1" applyBorder="1" applyAlignment="1">
      <alignment vertical="center"/>
    </xf>
    <xf numFmtId="4" fontId="59" fillId="0" borderId="13" xfId="0" applyNumberFormat="1" applyFont="1" applyBorder="1" applyAlignment="1">
      <alignment vertical="center"/>
    </xf>
    <xf numFmtId="4" fontId="0" fillId="0" borderId="14" xfId="0" applyNumberFormat="1" applyFont="1" applyBorder="1" applyAlignment="1">
      <alignment vertical="center"/>
    </xf>
    <xf numFmtId="4" fontId="17" fillId="0" borderId="0" xfId="13" applyNumberFormat="1" applyFont="1" applyFill="1" applyBorder="1" applyAlignment="1">
      <alignment vertical="center"/>
    </xf>
    <xf numFmtId="4" fontId="0" fillId="0" borderId="19" xfId="0" applyNumberFormat="1" applyFont="1" applyBorder="1" applyAlignment="1">
      <alignment vertical="center"/>
    </xf>
    <xf numFmtId="4" fontId="0" fillId="0" borderId="17" xfId="0" applyNumberFormat="1" applyFont="1" applyBorder="1" applyAlignment="1">
      <alignment vertical="center"/>
    </xf>
    <xf numFmtId="4" fontId="0" fillId="0" borderId="6" xfId="0" applyNumberFormat="1" applyFont="1" applyBorder="1" applyAlignment="1">
      <alignment vertical="center"/>
    </xf>
    <xf numFmtId="4" fontId="0" fillId="0" borderId="21" xfId="0" applyNumberFormat="1" applyFont="1" applyBorder="1" applyAlignment="1">
      <alignment vertical="center"/>
    </xf>
    <xf numFmtId="4" fontId="0" fillId="0" borderId="102" xfId="0" applyNumberFormat="1" applyFont="1" applyBorder="1" applyAlignment="1">
      <alignment vertical="center"/>
    </xf>
    <xf numFmtId="4" fontId="0" fillId="0" borderId="103" xfId="0" applyNumberFormat="1" applyFont="1" applyBorder="1" applyAlignment="1">
      <alignment vertical="center"/>
    </xf>
    <xf numFmtId="4" fontId="59" fillId="27" borderId="88" xfId="0" applyNumberFormat="1" applyFont="1" applyFill="1" applyBorder="1" applyAlignment="1">
      <alignment vertical="center"/>
    </xf>
    <xf numFmtId="4" fontId="0" fillId="0" borderId="98" xfId="0" applyNumberFormat="1" applyFont="1" applyBorder="1" applyAlignment="1">
      <alignment vertical="center"/>
    </xf>
    <xf numFmtId="4" fontId="0" fillId="0" borderId="112" xfId="0" applyNumberFormat="1" applyFont="1" applyBorder="1" applyAlignment="1">
      <alignment vertical="center"/>
    </xf>
    <xf numFmtId="4" fontId="25" fillId="0" borderId="65" xfId="150" applyNumberFormat="1" applyFont="1" applyBorder="1" applyAlignment="1">
      <alignment vertical="center"/>
    </xf>
    <xf numFmtId="4" fontId="59" fillId="27" borderId="21" xfId="150" applyNumberFormat="1" applyFont="1" applyFill="1" applyBorder="1" applyAlignment="1">
      <alignment vertical="center"/>
    </xf>
    <xf numFmtId="4" fontId="25" fillId="0" borderId="68" xfId="150" applyNumberFormat="1" applyFont="1" applyBorder="1" applyAlignment="1">
      <alignment vertical="center"/>
    </xf>
    <xf numFmtId="4" fontId="59" fillId="27" borderId="49" xfId="150" applyNumberFormat="1" applyFont="1" applyFill="1" applyBorder="1" applyAlignment="1">
      <alignment vertical="center"/>
    </xf>
    <xf numFmtId="4" fontId="15" fillId="0" borderId="0" xfId="150" applyNumberFormat="1" applyFont="1" applyAlignment="1">
      <alignment vertical="center"/>
    </xf>
    <xf numFmtId="4" fontId="18" fillId="0" borderId="0" xfId="150" applyNumberFormat="1" applyFont="1" applyAlignment="1">
      <alignment vertical="center"/>
    </xf>
    <xf numFmtId="4" fontId="15" fillId="0" borderId="0" xfId="13" applyNumberFormat="1" applyFont="1" applyAlignment="1">
      <alignment vertical="center"/>
    </xf>
    <xf numFmtId="4" fontId="28" fillId="3" borderId="38" xfId="14" applyNumberFormat="1" applyFont="1" applyFill="1" applyBorder="1" applyAlignment="1">
      <alignment horizontal="left" vertical="center"/>
    </xf>
    <xf numFmtId="4" fontId="23" fillId="3" borderId="38" xfId="14" applyNumberFormat="1" applyFont="1" applyFill="1" applyBorder="1" applyAlignment="1">
      <alignment horizontal="right" vertical="center"/>
    </xf>
    <xf numFmtId="4" fontId="28" fillId="3" borderId="0" xfId="14" applyNumberFormat="1" applyFont="1" applyFill="1" applyBorder="1" applyAlignment="1">
      <alignment horizontal="left" vertical="center"/>
    </xf>
    <xf numFmtId="4" fontId="30" fillId="0" borderId="13" xfId="14" applyNumberFormat="1" applyFont="1" applyBorder="1" applyAlignment="1">
      <alignment vertical="center"/>
    </xf>
    <xf numFmtId="4" fontId="0" fillId="0" borderId="13" xfId="0" applyNumberFormat="1" applyFont="1" applyBorder="1" applyAlignment="1">
      <alignment horizontal="right" vertical="center"/>
    </xf>
    <xf numFmtId="4" fontId="16" fillId="0" borderId="0" xfId="13" applyNumberFormat="1" applyFont="1" applyBorder="1" applyAlignment="1">
      <alignment vertical="center"/>
    </xf>
    <xf numFmtId="4" fontId="24" fillId="0" borderId="42" xfId="150" applyNumberFormat="1" applyFont="1" applyBorder="1" applyAlignment="1">
      <alignment horizontal="center" vertical="center" wrapText="1"/>
    </xf>
    <xf numFmtId="4" fontId="25" fillId="0" borderId="27" xfId="150" applyNumberFormat="1" applyFont="1" applyBorder="1" applyAlignment="1">
      <alignment vertical="center"/>
    </xf>
    <xf numFmtId="4" fontId="59" fillId="27" borderId="17" xfId="150" applyNumberFormat="1" applyFont="1" applyFill="1" applyBorder="1" applyAlignment="1">
      <alignment vertical="center"/>
    </xf>
    <xf numFmtId="4" fontId="0" fillId="0" borderId="7" xfId="0" applyNumberFormat="1" applyFont="1" applyBorder="1" applyAlignment="1">
      <alignment vertical="center"/>
    </xf>
    <xf numFmtId="4" fontId="0" fillId="0" borderId="23" xfId="0" applyNumberFormat="1" applyFont="1" applyBorder="1" applyAlignment="1">
      <alignment vertical="center"/>
    </xf>
    <xf numFmtId="4" fontId="24" fillId="0" borderId="83" xfId="150" applyNumberFormat="1" applyFont="1" applyBorder="1" applyAlignment="1">
      <alignment horizontal="center" vertical="center" wrapText="1"/>
    </xf>
    <xf numFmtId="4" fontId="24" fillId="0" borderId="80" xfId="150" applyNumberFormat="1" applyFont="1" applyBorder="1" applyAlignment="1">
      <alignment horizontal="center" vertical="center" wrapText="1"/>
    </xf>
    <xf numFmtId="0" fontId="24" fillId="0" borderId="82" xfId="150" applyFont="1" applyBorder="1" applyAlignment="1">
      <alignment horizontal="center" vertical="center" wrapText="1"/>
    </xf>
    <xf numFmtId="0" fontId="24" fillId="0" borderId="83" xfId="150" applyFont="1" applyBorder="1" applyAlignment="1">
      <alignment horizontal="center" vertical="center" wrapText="1"/>
    </xf>
    <xf numFmtId="4" fontId="0" fillId="0" borderId="19" xfId="0" applyNumberFormat="1" applyBorder="1" applyAlignment="1">
      <alignment vertical="center"/>
    </xf>
    <xf numFmtId="4" fontId="0" fillId="0" borderId="6" xfId="0" applyNumberFormat="1" applyBorder="1" applyAlignment="1">
      <alignment vertical="center"/>
    </xf>
    <xf numFmtId="4" fontId="0" fillId="0" borderId="7" xfId="0" applyNumberFormat="1" applyBorder="1" applyAlignment="1">
      <alignment vertical="center"/>
    </xf>
    <xf numFmtId="4" fontId="60" fillId="27" borderId="77" xfId="0" applyNumberFormat="1" applyFont="1" applyFill="1" applyBorder="1" applyAlignment="1">
      <alignment vertical="center"/>
    </xf>
    <xf numFmtId="4" fontId="60" fillId="27" borderId="78" xfId="0" applyNumberFormat="1" applyFont="1" applyFill="1" applyBorder="1" applyAlignment="1">
      <alignment vertical="center"/>
    </xf>
    <xf numFmtId="0" fontId="24" fillId="0" borderId="63" xfId="150" applyFont="1" applyBorder="1" applyAlignment="1">
      <alignment vertical="center"/>
    </xf>
    <xf numFmtId="0" fontId="24" fillId="0" borderId="27" xfId="150" applyFont="1" applyBorder="1" applyAlignment="1">
      <alignment vertical="center"/>
    </xf>
    <xf numFmtId="0" fontId="24" fillId="0" borderId="64" xfId="150" applyFont="1" applyBorder="1" applyAlignment="1">
      <alignment vertical="center"/>
    </xf>
    <xf numFmtId="0" fontId="24" fillId="0" borderId="65" xfId="150" applyFont="1" applyBorder="1" applyAlignment="1">
      <alignment vertical="center"/>
    </xf>
    <xf numFmtId="0" fontId="24" fillId="0" borderId="67" xfId="150" applyFont="1" applyBorder="1" applyAlignment="1">
      <alignment vertical="center"/>
    </xf>
    <xf numFmtId="0" fontId="24" fillId="0" borderId="68" xfId="150" applyFont="1" applyBorder="1" applyAlignment="1">
      <alignment vertical="center"/>
    </xf>
    <xf numFmtId="1" fontId="28" fillId="3" borderId="38" xfId="14" applyNumberFormat="1" applyFont="1" applyFill="1" applyBorder="1" applyAlignment="1">
      <alignment horizontal="center" vertical="center"/>
    </xf>
    <xf numFmtId="1" fontId="28" fillId="3" borderId="0" xfId="14" applyNumberFormat="1" applyFont="1" applyFill="1" applyBorder="1" applyAlignment="1">
      <alignment horizontal="center" vertical="center"/>
    </xf>
    <xf numFmtId="1" fontId="30" fillId="0" borderId="13" xfId="14" applyNumberFormat="1" applyFont="1" applyBorder="1" applyAlignment="1">
      <alignment horizontal="center" vertical="center"/>
    </xf>
    <xf numFmtId="1" fontId="24" fillId="0" borderId="83" xfId="150" applyNumberFormat="1" applyFont="1" applyBorder="1" applyAlignment="1">
      <alignment horizontal="center" vertical="center" wrapText="1"/>
    </xf>
    <xf numFmtId="1" fontId="0" fillId="0" borderId="19" xfId="0" applyNumberFormat="1" applyFont="1" applyBorder="1" applyAlignment="1">
      <alignment horizontal="center" vertical="center"/>
    </xf>
    <xf numFmtId="1" fontId="0" fillId="0" borderId="6" xfId="0" applyNumberFormat="1" applyFont="1" applyBorder="1" applyAlignment="1">
      <alignment horizontal="center" vertical="center"/>
    </xf>
    <xf numFmtId="1" fontId="0" fillId="0" borderId="7" xfId="0" applyNumberFormat="1" applyFont="1" applyBorder="1" applyAlignment="1">
      <alignment horizontal="center" vertical="center"/>
    </xf>
    <xf numFmtId="1" fontId="25" fillId="0" borderId="27" xfId="150" applyNumberFormat="1" applyFont="1" applyBorder="1" applyAlignment="1">
      <alignment horizontal="center" vertical="center"/>
    </xf>
    <xf numFmtId="1" fontId="25" fillId="0" borderId="65" xfId="150" applyNumberFormat="1" applyFont="1" applyBorder="1" applyAlignment="1">
      <alignment horizontal="center" vertical="center"/>
    </xf>
    <xf numFmtId="1" fontId="25" fillId="0" borderId="68" xfId="150" applyNumberFormat="1" applyFont="1" applyBorder="1" applyAlignment="1">
      <alignment horizontal="center" vertical="center"/>
    </xf>
    <xf numFmtId="1" fontId="15" fillId="0" borderId="0" xfId="15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7" fillId="0" borderId="64" xfId="0" applyFont="1" applyBorder="1" applyAlignment="1">
      <alignment horizontal="left" vertical="center"/>
    </xf>
    <xf numFmtId="0" fontId="47" fillId="0" borderId="65" xfId="0" applyFont="1" applyBorder="1" applyAlignment="1">
      <alignment horizontal="left" vertical="center"/>
    </xf>
    <xf numFmtId="0" fontId="47" fillId="0" borderId="66" xfId="0" applyFont="1" applyBorder="1" applyAlignment="1">
      <alignment horizontal="left" vertical="center"/>
    </xf>
    <xf numFmtId="0" fontId="47" fillId="0" borderId="65" xfId="0" applyFont="1" applyBorder="1" applyAlignment="1">
      <alignment horizontal="center" vertical="center"/>
    </xf>
    <xf numFmtId="0" fontId="47" fillId="0" borderId="7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5" fillId="0" borderId="0" xfId="31" applyFont="1" applyAlignment="1">
      <alignment horizontal="center" vertical="center"/>
    </xf>
    <xf numFmtId="172" fontId="16" fillId="4" borderId="13" xfId="13" applyNumberFormat="1" applyFont="1" applyFill="1" applyBorder="1" applyAlignment="1">
      <alignment vertical="center"/>
    </xf>
    <xf numFmtId="172" fontId="15" fillId="4" borderId="31" xfId="7" applyNumberFormat="1" applyFont="1" applyFill="1" applyBorder="1" applyAlignment="1">
      <alignment horizontal="right" vertical="center"/>
    </xf>
    <xf numFmtId="175" fontId="15" fillId="4" borderId="5" xfId="7" applyNumberFormat="1" applyFont="1" applyFill="1" applyBorder="1" applyAlignment="1">
      <alignment horizontal="right" vertical="center"/>
    </xf>
    <xf numFmtId="0" fontId="15" fillId="4" borderId="11" xfId="7" applyFont="1" applyFill="1" applyBorder="1" applyAlignment="1">
      <alignment horizontal="left" vertical="center"/>
    </xf>
    <xf numFmtId="49" fontId="15" fillId="4" borderId="0" xfId="7" applyNumberFormat="1" applyFont="1" applyFill="1" applyBorder="1" applyAlignment="1">
      <alignment horizontal="left" vertical="center"/>
    </xf>
    <xf numFmtId="0" fontId="15" fillId="4" borderId="12" xfId="7" applyFont="1" applyFill="1" applyBorder="1" applyAlignment="1">
      <alignment horizontal="left" vertical="center"/>
    </xf>
    <xf numFmtId="0" fontId="15" fillId="4" borderId="79" xfId="7" applyFont="1" applyFill="1" applyBorder="1" applyAlignment="1">
      <alignment horizontal="left" vertical="center"/>
    </xf>
    <xf numFmtId="49" fontId="15" fillId="4" borderId="68" xfId="7" applyNumberFormat="1" applyFont="1" applyFill="1" applyBorder="1" applyAlignment="1">
      <alignment horizontal="left" vertical="center"/>
    </xf>
    <xf numFmtId="1" fontId="15" fillId="4" borderId="68" xfId="7" applyNumberFormat="1" applyFont="1" applyFill="1" applyBorder="1" applyAlignment="1">
      <alignment horizontal="center" vertical="center"/>
    </xf>
    <xf numFmtId="0" fontId="15" fillId="4" borderId="68" xfId="7" applyFont="1" applyFill="1" applyBorder="1" applyAlignment="1">
      <alignment horizontal="center" vertical="center"/>
    </xf>
    <xf numFmtId="0" fontId="15" fillId="4" borderId="68" xfId="7" applyFont="1" applyFill="1" applyBorder="1" applyAlignment="1">
      <alignment vertical="center"/>
    </xf>
    <xf numFmtId="0" fontId="15" fillId="4" borderId="68" xfId="7" applyFont="1" applyFill="1" applyBorder="1" applyAlignment="1">
      <alignment horizontal="left" vertical="center"/>
    </xf>
    <xf numFmtId="0" fontId="15" fillId="4" borderId="68" xfId="7" applyFont="1" applyFill="1" applyBorder="1" applyAlignment="1">
      <alignment horizontal="right" vertical="center"/>
    </xf>
    <xf numFmtId="175" fontId="15" fillId="4" borderId="68" xfId="7" applyNumberFormat="1" applyFont="1" applyFill="1" applyBorder="1" applyAlignment="1">
      <alignment horizontal="right" vertical="center"/>
    </xf>
    <xf numFmtId="39" fontId="15" fillId="4" borderId="68" xfId="7" applyNumberFormat="1" applyFont="1" applyFill="1" applyBorder="1" applyAlignment="1">
      <alignment horizontal="right" vertical="center"/>
    </xf>
    <xf numFmtId="10" fontId="24" fillId="0" borderId="16" xfId="148" applyNumberFormat="1" applyFont="1" applyBorder="1" applyAlignment="1">
      <alignment horizontal="center" vertical="center"/>
    </xf>
    <xf numFmtId="10" fontId="15" fillId="0" borderId="0" xfId="148" applyNumberFormat="1" applyFont="1" applyAlignment="1">
      <alignment horizontal="center" vertical="center"/>
    </xf>
    <xf numFmtId="10" fontId="16" fillId="0" borderId="13" xfId="148" applyNumberFormat="1" applyFont="1" applyBorder="1" applyAlignment="1">
      <alignment horizontal="center" vertical="center"/>
    </xf>
    <xf numFmtId="10" fontId="15" fillId="0" borderId="30" xfId="148" applyNumberFormat="1" applyFont="1" applyFill="1" applyBorder="1" applyAlignment="1">
      <alignment horizontal="center" vertical="center"/>
    </xf>
    <xf numFmtId="10" fontId="15" fillId="4" borderId="47" xfId="148" applyNumberFormat="1" applyFont="1" applyFill="1" applyBorder="1" applyAlignment="1">
      <alignment horizontal="center" vertical="center"/>
    </xf>
    <xf numFmtId="10" fontId="15" fillId="4" borderId="109" xfId="148" applyNumberFormat="1" applyFont="1" applyFill="1" applyBorder="1" applyAlignment="1">
      <alignment horizontal="center" vertical="center"/>
    </xf>
    <xf numFmtId="39" fontId="15" fillId="4" borderId="31" xfId="7" applyNumberFormat="1" applyFont="1" applyFill="1" applyBorder="1" applyAlignment="1">
      <alignment horizontal="center" vertical="center"/>
    </xf>
    <xf numFmtId="164" fontId="22" fillId="4" borderId="38" xfId="30" applyFont="1" applyFill="1" applyBorder="1" applyAlignment="1">
      <alignment horizontal="right" vertical="center"/>
    </xf>
    <xf numFmtId="0" fontId="15" fillId="4" borderId="10" xfId="7" applyFont="1" applyFill="1" applyBorder="1" applyAlignment="1">
      <alignment horizontal="left" vertical="center"/>
    </xf>
    <xf numFmtId="49" fontId="15" fillId="4" borderId="38" xfId="7" applyNumberFormat="1" applyFont="1" applyFill="1" applyBorder="1" applyAlignment="1">
      <alignment horizontal="left" vertical="center"/>
    </xf>
    <xf numFmtId="1" fontId="15" fillId="4" borderId="38" xfId="7" applyNumberFormat="1" applyFont="1" applyFill="1" applyBorder="1" applyAlignment="1">
      <alignment horizontal="center" vertical="center"/>
    </xf>
    <xf numFmtId="0" fontId="15" fillId="4" borderId="38" xfId="7" applyFont="1" applyFill="1" applyBorder="1" applyAlignment="1">
      <alignment horizontal="center" vertical="center"/>
    </xf>
    <xf numFmtId="0" fontId="15" fillId="4" borderId="38" xfId="7" applyFont="1" applyFill="1" applyBorder="1" applyAlignment="1">
      <alignment vertical="center"/>
    </xf>
    <xf numFmtId="0" fontId="15" fillId="4" borderId="38" xfId="7" applyFont="1" applyFill="1" applyBorder="1" applyAlignment="1">
      <alignment horizontal="right" vertical="center"/>
    </xf>
    <xf numFmtId="175" fontId="15" fillId="4" borderId="38" xfId="7" applyNumberFormat="1" applyFont="1" applyFill="1" applyBorder="1" applyAlignment="1">
      <alignment horizontal="right" vertical="center"/>
    </xf>
    <xf numFmtId="39" fontId="15" fillId="4" borderId="38" xfId="30" applyNumberFormat="1" applyFont="1" applyFill="1" applyBorder="1" applyAlignment="1">
      <alignment horizontal="right" vertical="center"/>
    </xf>
    <xf numFmtId="39" fontId="15" fillId="4" borderId="38" xfId="7" applyNumberFormat="1" applyFont="1" applyFill="1" applyBorder="1" applyAlignment="1">
      <alignment horizontal="right" vertical="center"/>
    </xf>
    <xf numFmtId="10" fontId="15" fillId="4" borderId="37" xfId="148" applyNumberFormat="1" applyFont="1" applyFill="1" applyBorder="1" applyAlignment="1">
      <alignment horizontal="center" vertical="center"/>
    </xf>
    <xf numFmtId="181" fontId="1" fillId="0" borderId="0" xfId="1" applyNumberFormat="1" applyFont="1" applyAlignment="1">
      <alignment vertical="center"/>
    </xf>
    <xf numFmtId="0" fontId="1" fillId="4" borderId="0" xfId="0" applyFont="1" applyFill="1" applyAlignment="1">
      <alignment vertical="center"/>
    </xf>
    <xf numFmtId="10" fontId="1" fillId="0" borderId="0" xfId="148" applyNumberFormat="1" applyFont="1" applyAlignment="1">
      <alignment horizontal="center" vertical="center"/>
    </xf>
    <xf numFmtId="0" fontId="15" fillId="4" borderId="0" xfId="13" applyFont="1" applyFill="1" applyAlignment="1">
      <alignment vertical="center"/>
    </xf>
    <xf numFmtId="182" fontId="15" fillId="0" borderId="0" xfId="148" applyNumberFormat="1" applyFont="1" applyBorder="1" applyAlignment="1">
      <alignment horizontal="center" vertical="center"/>
    </xf>
    <xf numFmtId="182" fontId="16" fillId="0" borderId="13" xfId="148" applyNumberFormat="1" applyFont="1" applyBorder="1" applyAlignment="1">
      <alignment horizontal="center" vertical="center"/>
    </xf>
    <xf numFmtId="182" fontId="24" fillId="0" borderId="13" xfId="148" applyNumberFormat="1" applyFont="1" applyBorder="1" applyAlignment="1">
      <alignment horizontal="center" vertical="center"/>
    </xf>
    <xf numFmtId="182" fontId="15" fillId="0" borderId="31" xfId="148" applyNumberFormat="1" applyFont="1" applyFill="1" applyBorder="1" applyAlignment="1">
      <alignment horizontal="center" vertical="center"/>
    </xf>
    <xf numFmtId="182" fontId="15" fillId="4" borderId="45" xfId="148" applyNumberFormat="1" applyFont="1" applyFill="1" applyBorder="1" applyAlignment="1">
      <alignment horizontal="center" vertical="center"/>
    </xf>
    <xf numFmtId="182" fontId="15" fillId="4" borderId="5" xfId="148" applyNumberFormat="1" applyFont="1" applyFill="1" applyBorder="1" applyAlignment="1">
      <alignment horizontal="center" vertical="center"/>
    </xf>
    <xf numFmtId="182" fontId="15" fillId="4" borderId="68" xfId="148" applyNumberFormat="1" applyFont="1" applyFill="1" applyBorder="1" applyAlignment="1">
      <alignment horizontal="center" vertical="center"/>
    </xf>
    <xf numFmtId="182" fontId="15" fillId="4" borderId="38" xfId="148" applyNumberFormat="1" applyFont="1" applyFill="1" applyBorder="1" applyAlignment="1">
      <alignment horizontal="center" vertical="center"/>
    </xf>
    <xf numFmtId="182" fontId="1" fillId="0" borderId="0" xfId="148" applyNumberFormat="1" applyFont="1" applyAlignment="1">
      <alignment horizontal="center" vertical="center"/>
    </xf>
    <xf numFmtId="0" fontId="47" fillId="0" borderId="65" xfId="0" applyFont="1" applyBorder="1" applyAlignment="1">
      <alignment horizontal="center" vertical="center"/>
    </xf>
    <xf numFmtId="0" fontId="47" fillId="0" borderId="73" xfId="0" applyFont="1" applyBorder="1" applyAlignment="1">
      <alignment horizontal="center" vertical="center"/>
    </xf>
    <xf numFmtId="4" fontId="22" fillId="4" borderId="38" xfId="30" applyNumberFormat="1" applyFont="1" applyFill="1" applyBorder="1" applyAlignment="1">
      <alignment horizontal="right" vertical="center"/>
    </xf>
    <xf numFmtId="0" fontId="0" fillId="4" borderId="11" xfId="0" applyFont="1" applyFill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0" fillId="0" borderId="0" xfId="0"/>
    <xf numFmtId="0" fontId="53" fillId="0" borderId="64" xfId="150" applyFont="1" applyBorder="1" applyAlignment="1">
      <alignment horizontal="center" vertical="center" textRotation="90"/>
    </xf>
    <xf numFmtId="0" fontId="20" fillId="0" borderId="66" xfId="150" applyFont="1" applyBorder="1" applyAlignment="1">
      <alignment vertical="center"/>
    </xf>
    <xf numFmtId="39" fontId="20" fillId="0" borderId="72" xfId="150" applyNumberFormat="1" applyFont="1" applyFill="1" applyBorder="1" applyAlignment="1">
      <alignment vertical="center"/>
    </xf>
    <xf numFmtId="39" fontId="60" fillId="27" borderId="23" xfId="150" applyNumberFormat="1" applyFont="1" applyFill="1" applyBorder="1" applyAlignment="1">
      <alignment vertical="center"/>
    </xf>
    <xf numFmtId="0" fontId="20" fillId="0" borderId="0" xfId="150" applyFont="1" applyAlignment="1">
      <alignment vertical="center"/>
    </xf>
    <xf numFmtId="39" fontId="20" fillId="0" borderId="6" xfId="150" applyNumberFormat="1" applyFont="1" applyFill="1" applyBorder="1" applyAlignment="1">
      <alignment vertical="center"/>
    </xf>
    <xf numFmtId="39" fontId="60" fillId="27" borderId="21" xfId="150" applyNumberFormat="1" applyFont="1" applyFill="1" applyBorder="1" applyAlignment="1">
      <alignment vertical="center"/>
    </xf>
    <xf numFmtId="0" fontId="20" fillId="4" borderId="66" xfId="150" applyFont="1" applyFill="1" applyBorder="1" applyAlignment="1">
      <alignment horizontal="justify" vertical="center" wrapText="1"/>
    </xf>
    <xf numFmtId="39" fontId="20" fillId="0" borderId="66" xfId="150" applyNumberFormat="1" applyFont="1" applyFill="1" applyBorder="1" applyAlignment="1">
      <alignment vertical="center"/>
    </xf>
    <xf numFmtId="0" fontId="53" fillId="0" borderId="67" xfId="150" applyFont="1" applyBorder="1" applyAlignment="1">
      <alignment horizontal="center" vertical="center" textRotation="90"/>
    </xf>
    <xf numFmtId="0" fontId="53" fillId="0" borderId="68" xfId="150" applyFont="1" applyBorder="1" applyAlignment="1">
      <alignment vertical="center" textRotation="90"/>
    </xf>
    <xf numFmtId="0" fontId="53" fillId="0" borderId="68" xfId="150" applyFont="1" applyBorder="1" applyAlignment="1">
      <alignment horizontal="center" vertical="center" textRotation="90"/>
    </xf>
    <xf numFmtId="0" fontId="20" fillId="4" borderId="69" xfId="150" applyFont="1" applyFill="1" applyBorder="1" applyAlignment="1">
      <alignment horizontal="justify" vertical="center" wrapText="1"/>
    </xf>
    <xf numFmtId="39" fontId="20" fillId="0" borderId="69" xfId="150" applyNumberFormat="1" applyFont="1" applyFill="1" applyBorder="1" applyAlignment="1">
      <alignment vertical="center"/>
    </xf>
    <xf numFmtId="39" fontId="20" fillId="0" borderId="33" xfId="150" applyNumberFormat="1" applyFont="1" applyFill="1" applyBorder="1" applyAlignment="1">
      <alignment vertical="center"/>
    </xf>
    <xf numFmtId="39" fontId="60" fillId="27" borderId="49" xfId="150" applyNumberFormat="1" applyFont="1" applyFill="1" applyBorder="1" applyAlignment="1">
      <alignment vertical="center"/>
    </xf>
    <xf numFmtId="0" fontId="20" fillId="4" borderId="0" xfId="150" applyFont="1" applyFill="1" applyAlignment="1">
      <alignment vertical="center"/>
    </xf>
    <xf numFmtId="0" fontId="53" fillId="0" borderId="0" xfId="150" applyFont="1" applyAlignment="1">
      <alignment vertical="center"/>
    </xf>
    <xf numFmtId="0" fontId="53" fillId="0" borderId="63" xfId="150" applyFont="1" applyBorder="1" applyAlignment="1">
      <alignment horizontal="center" vertical="center" textRotation="90"/>
    </xf>
    <xf numFmtId="0" fontId="20" fillId="0" borderId="48" xfId="150" applyFont="1" applyBorder="1" applyAlignment="1">
      <alignment vertical="center"/>
    </xf>
    <xf numFmtId="39" fontId="20" fillId="0" borderId="48" xfId="150" applyNumberFormat="1" applyFont="1" applyFill="1" applyBorder="1" applyAlignment="1">
      <alignment vertical="center"/>
    </xf>
    <xf numFmtId="39" fontId="60" fillId="27" borderId="17" xfId="150" applyNumberFormat="1" applyFont="1" applyFill="1" applyBorder="1" applyAlignment="1">
      <alignment vertical="center"/>
    </xf>
    <xf numFmtId="39" fontId="20" fillId="0" borderId="19" xfId="150" applyNumberFormat="1" applyFont="1" applyFill="1" applyBorder="1" applyAlignment="1">
      <alignment vertical="center"/>
    </xf>
    <xf numFmtId="39" fontId="20" fillId="0" borderId="41" xfId="150" applyNumberFormat="1" applyFont="1" applyFill="1" applyBorder="1" applyAlignment="1">
      <alignment vertical="center"/>
    </xf>
    <xf numFmtId="39" fontId="60" fillId="27" borderId="35" xfId="150" applyNumberFormat="1" applyFont="1" applyFill="1" applyBorder="1" applyAlignment="1">
      <alignment vertical="center"/>
    </xf>
    <xf numFmtId="0" fontId="0" fillId="0" borderId="0" xfId="0"/>
    <xf numFmtId="0" fontId="0" fillId="4" borderId="0" xfId="0" applyFont="1" applyFill="1" applyAlignment="1">
      <alignment vertical="center"/>
    </xf>
    <xf numFmtId="0" fontId="0" fillId="4" borderId="38" xfId="0" applyFont="1" applyFill="1" applyBorder="1" applyAlignment="1">
      <alignment vertical="center"/>
    </xf>
    <xf numFmtId="0" fontId="0" fillId="4" borderId="13" xfId="0" applyFont="1" applyFill="1" applyBorder="1" applyAlignment="1">
      <alignment vertical="center"/>
    </xf>
    <xf numFmtId="39" fontId="69" fillId="4" borderId="75" xfId="150" applyNumberFormat="1" applyFont="1" applyFill="1" applyBorder="1" applyAlignment="1">
      <alignment horizontal="center" vertical="center" wrapText="1"/>
    </xf>
    <xf numFmtId="0" fontId="18" fillId="4" borderId="65" xfId="12" applyFont="1" applyFill="1" applyBorder="1" applyAlignment="1">
      <alignment vertical="center"/>
    </xf>
    <xf numFmtId="0" fontId="15" fillId="4" borderId="65" xfId="12" applyFont="1" applyFill="1" applyBorder="1" applyAlignment="1">
      <alignment vertical="center"/>
    </xf>
    <xf numFmtId="0" fontId="15" fillId="4" borderId="65" xfId="12" applyFont="1" applyFill="1" applyBorder="1" applyAlignment="1" applyProtection="1">
      <alignment vertical="center"/>
      <protection locked="0"/>
    </xf>
    <xf numFmtId="174" fontId="15" fillId="4" borderId="54" xfId="12" applyNumberFormat="1" applyFont="1" applyFill="1" applyBorder="1" applyAlignment="1">
      <alignment horizontal="left" vertical="center"/>
    </xf>
    <xf numFmtId="0" fontId="15" fillId="4" borderId="67" xfId="12" quotePrefix="1" applyFont="1" applyFill="1" applyBorder="1" applyAlignment="1">
      <alignment vertical="center"/>
    </xf>
    <xf numFmtId="0" fontId="15" fillId="4" borderId="68" xfId="12" applyFont="1" applyFill="1" applyBorder="1" applyAlignment="1">
      <alignment vertical="center"/>
    </xf>
    <xf numFmtId="0" fontId="15" fillId="4" borderId="68" xfId="12" applyFont="1" applyFill="1" applyBorder="1" applyAlignment="1" applyProtection="1">
      <alignment vertical="center"/>
      <protection locked="0"/>
    </xf>
    <xf numFmtId="0" fontId="15" fillId="4" borderId="69" xfId="12" applyFont="1" applyFill="1" applyBorder="1" applyAlignment="1">
      <alignment vertical="center"/>
    </xf>
    <xf numFmtId="0" fontId="15" fillId="4" borderId="33" xfId="12" applyFont="1" applyFill="1" applyBorder="1" applyAlignment="1">
      <alignment horizontal="center" vertical="center"/>
    </xf>
    <xf numFmtId="4" fontId="15" fillId="4" borderId="33" xfId="30" applyNumberFormat="1" applyFont="1" applyFill="1" applyBorder="1" applyAlignment="1">
      <alignment vertical="center"/>
    </xf>
    <xf numFmtId="4" fontId="15" fillId="4" borderId="33" xfId="1" applyNumberFormat="1" applyFont="1" applyFill="1" applyBorder="1" applyAlignment="1">
      <alignment horizontal="right" vertical="center"/>
    </xf>
    <xf numFmtId="164" fontId="18" fillId="4" borderId="37" xfId="30" applyFont="1" applyFill="1" applyBorder="1" applyAlignment="1">
      <alignment horizontal="left" vertical="center"/>
    </xf>
    <xf numFmtId="164" fontId="18" fillId="4" borderId="36" xfId="30" applyFont="1" applyFill="1" applyBorder="1" applyAlignment="1">
      <alignment horizontal="left" vertical="center"/>
    </xf>
    <xf numFmtId="10" fontId="24" fillId="4" borderId="35" xfId="17" applyNumberFormat="1" applyFont="1" applyFill="1" applyBorder="1" applyAlignment="1">
      <alignment horizontal="center" vertical="center"/>
    </xf>
    <xf numFmtId="164" fontId="16" fillId="4" borderId="0" xfId="30" applyFont="1" applyFill="1" applyBorder="1" applyAlignment="1">
      <alignment vertical="center"/>
    </xf>
    <xf numFmtId="0" fontId="18" fillId="4" borderId="122" xfId="11" applyFont="1" applyFill="1" applyBorder="1" applyAlignment="1">
      <alignment horizontal="left" vertical="center"/>
    </xf>
    <xf numFmtId="166" fontId="25" fillId="4" borderId="122" xfId="9" applyFont="1" applyFill="1" applyBorder="1" applyAlignment="1">
      <alignment horizontal="left" vertical="center"/>
    </xf>
    <xf numFmtId="164" fontId="21" fillId="4" borderId="122" xfId="30" applyFont="1" applyFill="1" applyBorder="1" applyAlignment="1">
      <alignment horizontal="right" vertical="center"/>
    </xf>
    <xf numFmtId="39" fontId="58" fillId="28" borderId="17" xfId="150" applyNumberFormat="1" applyFont="1" applyFill="1" applyBorder="1" applyAlignment="1">
      <alignment horizontal="center" vertical="center"/>
    </xf>
    <xf numFmtId="0" fontId="27" fillId="0" borderId="38" xfId="13" applyFont="1" applyBorder="1" applyAlignment="1">
      <alignment vertical="center"/>
    </xf>
    <xf numFmtId="0" fontId="27" fillId="0" borderId="122" xfId="13" applyFont="1" applyBorder="1" applyAlignment="1">
      <alignment vertical="center"/>
    </xf>
    <xf numFmtId="0" fontId="15" fillId="4" borderId="66" xfId="15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4" borderId="12" xfId="0" applyFont="1" applyFill="1" applyBorder="1" applyAlignment="1">
      <alignment vertical="center"/>
    </xf>
    <xf numFmtId="0" fontId="57" fillId="4" borderId="48" xfId="150" applyFont="1" applyFill="1" applyBorder="1" applyAlignment="1">
      <alignment vertical="center"/>
    </xf>
    <xf numFmtId="0" fontId="57" fillId="4" borderId="66" xfId="150" applyFont="1" applyFill="1" applyBorder="1" applyAlignment="1">
      <alignment vertical="center"/>
    </xf>
    <xf numFmtId="166" fontId="29" fillId="0" borderId="122" xfId="9" applyNumberFormat="1" applyFont="1" applyFill="1" applyBorder="1" applyAlignment="1" applyProtection="1">
      <alignment vertical="center"/>
    </xf>
    <xf numFmtId="165" fontId="30" fillId="0" borderId="123" xfId="14" applyNumberFormat="1" applyFont="1" applyBorder="1" applyAlignment="1">
      <alignment vertical="center"/>
    </xf>
    <xf numFmtId="0" fontId="20" fillId="4" borderId="66" xfId="150" applyFont="1" applyFill="1" applyBorder="1" applyAlignment="1">
      <alignment vertical="center"/>
    </xf>
    <xf numFmtId="0" fontId="15" fillId="3" borderId="122" xfId="8" applyFont="1" applyFill="1" applyBorder="1" applyAlignment="1">
      <alignment horizontal="right" vertical="center"/>
    </xf>
    <xf numFmtId="4" fontId="21" fillId="4" borderId="122" xfId="30" applyNumberFormat="1" applyFont="1" applyFill="1" applyBorder="1" applyAlignment="1">
      <alignment horizontal="right" vertical="center"/>
    </xf>
    <xf numFmtId="4" fontId="15" fillId="4" borderId="122" xfId="30" applyNumberFormat="1" applyFont="1" applyFill="1" applyBorder="1" applyAlignment="1">
      <alignment horizontal="left" vertical="center"/>
    </xf>
    <xf numFmtId="0" fontId="1" fillId="4" borderId="38" xfId="0" applyFont="1" applyFill="1" applyBorder="1" applyAlignment="1">
      <alignment vertical="center"/>
    </xf>
    <xf numFmtId="0" fontId="1" fillId="4" borderId="0" xfId="0" applyFont="1" applyFill="1" applyBorder="1" applyAlignment="1">
      <alignment vertical="center"/>
    </xf>
    <xf numFmtId="39" fontId="65" fillId="4" borderId="50" xfId="150" applyNumberFormat="1" applyFont="1" applyFill="1" applyBorder="1" applyAlignment="1">
      <alignment horizontal="center" vertical="center" wrapText="1"/>
    </xf>
    <xf numFmtId="0" fontId="53" fillId="0" borderId="64" xfId="150" applyFont="1" applyBorder="1" applyAlignment="1">
      <alignment horizontal="left" vertical="center"/>
    </xf>
    <xf numFmtId="1" fontId="2" fillId="0" borderId="6" xfId="0" applyNumberFormat="1" applyFont="1" applyBorder="1" applyAlignment="1">
      <alignment horizontal="center" vertical="center"/>
    </xf>
    <xf numFmtId="49" fontId="19" fillId="4" borderId="38" xfId="9" applyNumberFormat="1" applyFont="1" applyFill="1" applyBorder="1" applyAlignment="1" applyProtection="1">
      <alignment horizontal="left" vertical="center"/>
    </xf>
    <xf numFmtId="49" fontId="19" fillId="4" borderId="0" xfId="9" applyNumberFormat="1" applyFont="1" applyFill="1" applyBorder="1" applyAlignment="1" applyProtection="1">
      <alignment horizontal="left" vertical="center"/>
    </xf>
    <xf numFmtId="49" fontId="16" fillId="4" borderId="122" xfId="13" applyNumberFormat="1" applyFont="1" applyFill="1" applyBorder="1" applyAlignment="1">
      <alignment horizontal="center" vertical="center"/>
    </xf>
    <xf numFmtId="49" fontId="15" fillId="4" borderId="26" xfId="7" applyNumberFormat="1" applyFont="1" applyFill="1" applyBorder="1" applyAlignment="1">
      <alignment horizontal="center" vertical="center"/>
    </xf>
    <xf numFmtId="49" fontId="18" fillId="4" borderId="65" xfId="12" quotePrefix="1" applyNumberFormat="1" applyFont="1" applyFill="1" applyBorder="1" applyAlignment="1">
      <alignment horizontal="center" vertical="center"/>
    </xf>
    <xf numFmtId="49" fontId="18" fillId="4" borderId="65" xfId="12" applyNumberFormat="1" applyFont="1" applyFill="1" applyBorder="1" applyAlignment="1">
      <alignment horizontal="center" vertical="center"/>
    </xf>
    <xf numFmtId="49" fontId="15" fillId="4" borderId="65" xfId="12" applyNumberFormat="1" applyFont="1" applyFill="1" applyBorder="1" applyAlignment="1">
      <alignment horizontal="center" vertical="center"/>
    </xf>
    <xf numFmtId="49" fontId="15" fillId="4" borderId="68" xfId="12" applyNumberFormat="1" applyFont="1" applyFill="1" applyBorder="1" applyAlignment="1">
      <alignment horizontal="center" vertical="center"/>
    </xf>
    <xf numFmtId="4" fontId="22" fillId="4" borderId="38" xfId="30" applyNumberFormat="1" applyFont="1" applyFill="1" applyBorder="1" applyAlignment="1">
      <alignment horizontal="left" vertical="center"/>
    </xf>
    <xf numFmtId="4" fontId="50" fillId="4" borderId="0" xfId="30" applyNumberFormat="1" applyFont="1" applyFill="1" applyBorder="1" applyAlignment="1">
      <alignment horizontal="right" vertical="center"/>
    </xf>
    <xf numFmtId="4" fontId="50" fillId="4" borderId="122" xfId="30" applyNumberFormat="1" applyFont="1" applyFill="1" applyBorder="1" applyAlignment="1">
      <alignment horizontal="right" vertical="center"/>
    </xf>
    <xf numFmtId="4" fontId="49" fillId="4" borderId="0" xfId="30" applyNumberFormat="1" applyFont="1" applyFill="1" applyBorder="1" applyAlignment="1">
      <alignment vertical="center"/>
    </xf>
    <xf numFmtId="0" fontId="47" fillId="0" borderId="38" xfId="0" applyFont="1" applyBorder="1" applyAlignment="1">
      <alignment vertical="center"/>
    </xf>
    <xf numFmtId="0" fontId="47" fillId="0" borderId="0" xfId="0" applyFont="1" applyBorder="1" applyAlignment="1">
      <alignment vertical="center"/>
    </xf>
    <xf numFmtId="0" fontId="47" fillId="0" borderId="122" xfId="0" applyFont="1" applyBorder="1" applyAlignment="1">
      <alignment vertical="center"/>
    </xf>
    <xf numFmtId="0" fontId="47" fillId="4" borderId="0" xfId="0" applyFont="1" applyFill="1" applyAlignment="1">
      <alignment vertical="center"/>
    </xf>
    <xf numFmtId="0" fontId="47" fillId="4" borderId="19" xfId="0" applyFont="1" applyFill="1" applyBorder="1" applyAlignment="1">
      <alignment vertical="center"/>
    </xf>
    <xf numFmtId="0" fontId="47" fillId="4" borderId="6" xfId="0" applyFont="1" applyFill="1" applyBorder="1" applyAlignment="1">
      <alignment vertical="center"/>
    </xf>
    <xf numFmtId="0" fontId="73" fillId="0" borderId="16" xfId="0" applyFont="1" applyBorder="1" applyAlignment="1">
      <alignment horizontal="center" vertical="center"/>
    </xf>
    <xf numFmtId="43" fontId="47" fillId="4" borderId="20" xfId="1" applyFont="1" applyFill="1" applyBorder="1" applyAlignment="1">
      <alignment vertical="center"/>
    </xf>
    <xf numFmtId="43" fontId="47" fillId="4" borderId="6" xfId="1" applyFont="1" applyFill="1" applyBorder="1" applyAlignment="1">
      <alignment vertical="center"/>
    </xf>
    <xf numFmtId="4" fontId="18" fillId="4" borderId="47" xfId="30" applyNumberFormat="1" applyFont="1" applyFill="1" applyBorder="1" applyAlignment="1">
      <alignment horizontal="right" vertical="center"/>
    </xf>
    <xf numFmtId="4" fontId="15" fillId="4" borderId="47" xfId="7" applyNumberFormat="1" applyFont="1" applyFill="1" applyBorder="1" applyAlignment="1">
      <alignment horizontal="right" vertical="center"/>
    </xf>
    <xf numFmtId="0" fontId="15" fillId="4" borderId="18" xfId="7" applyFont="1" applyFill="1" applyBorder="1" applyAlignment="1">
      <alignment horizontal="left" vertical="center"/>
    </xf>
    <xf numFmtId="49" fontId="15" fillId="4" borderId="27" xfId="7" applyNumberFormat="1" applyFont="1" applyFill="1" applyBorder="1" applyAlignment="1">
      <alignment horizontal="left" vertical="center"/>
    </xf>
    <xf numFmtId="1" fontId="15" fillId="4" borderId="48" xfId="7" applyNumberFormat="1" applyFont="1" applyFill="1" applyBorder="1" applyAlignment="1">
      <alignment horizontal="center" vertical="center"/>
    </xf>
    <xf numFmtId="0" fontId="18" fillId="4" borderId="27" xfId="7" applyFont="1" applyFill="1" applyBorder="1" applyAlignment="1">
      <alignment vertical="center"/>
    </xf>
    <xf numFmtId="0" fontId="18" fillId="4" borderId="27" xfId="7" applyFont="1" applyFill="1" applyBorder="1" applyAlignment="1">
      <alignment horizontal="right" vertical="center"/>
    </xf>
    <xf numFmtId="0" fontId="18" fillId="4" borderId="48" xfId="7" applyFont="1" applyFill="1" applyBorder="1" applyAlignment="1">
      <alignment vertical="center"/>
    </xf>
    <xf numFmtId="39" fontId="18" fillId="4" borderId="19" xfId="7" applyNumberFormat="1" applyFont="1" applyFill="1" applyBorder="1" applyAlignment="1">
      <alignment horizontal="center" vertical="center"/>
    </xf>
    <xf numFmtId="39" fontId="15" fillId="4" borderId="19" xfId="30" applyNumberFormat="1" applyFont="1" applyFill="1" applyBorder="1" applyAlignment="1">
      <alignment horizontal="right" vertical="center"/>
    </xf>
    <xf numFmtId="164" fontId="18" fillId="4" borderId="19" xfId="30" applyFont="1" applyFill="1" applyBorder="1" applyAlignment="1">
      <alignment horizontal="right" vertical="center"/>
    </xf>
    <xf numFmtId="4" fontId="18" fillId="4" borderId="17" xfId="30" applyNumberFormat="1" applyFont="1" applyFill="1" applyBorder="1" applyAlignment="1">
      <alignment horizontal="right" vertical="center"/>
    </xf>
    <xf numFmtId="49" fontId="15" fillId="4" borderId="122" xfId="7" applyNumberFormat="1" applyFont="1" applyFill="1" applyBorder="1" applyAlignment="1">
      <alignment horizontal="left" vertical="center"/>
    </xf>
    <xf numFmtId="1" fontId="15" fillId="4" borderId="121" xfId="7" applyNumberFormat="1" applyFont="1" applyFill="1" applyBorder="1" applyAlignment="1">
      <alignment horizontal="center" vertical="center"/>
    </xf>
    <xf numFmtId="0" fontId="15" fillId="4" borderId="122" xfId="7" applyFont="1" applyFill="1" applyBorder="1" applyAlignment="1">
      <alignment horizontal="center" vertical="center"/>
    </xf>
    <xf numFmtId="0" fontId="15" fillId="4" borderId="122" xfId="7" applyFont="1" applyFill="1" applyBorder="1" applyAlignment="1">
      <alignment vertical="center"/>
    </xf>
    <xf numFmtId="0" fontId="15" fillId="4" borderId="122" xfId="7" applyFont="1" applyFill="1" applyBorder="1" applyAlignment="1">
      <alignment horizontal="left" vertical="center"/>
    </xf>
    <xf numFmtId="0" fontId="15" fillId="4" borderId="122" xfId="7" applyFont="1" applyFill="1" applyBorder="1" applyAlignment="1">
      <alignment horizontal="right" vertical="center"/>
    </xf>
    <xf numFmtId="0" fontId="15" fillId="4" borderId="121" xfId="7" applyFont="1" applyFill="1" applyBorder="1" applyAlignment="1">
      <alignment vertical="center"/>
    </xf>
    <xf numFmtId="0" fontId="15" fillId="4" borderId="120" xfId="7" applyFont="1" applyFill="1" applyBorder="1" applyAlignment="1">
      <alignment horizontal="center" vertical="center"/>
    </xf>
    <xf numFmtId="39" fontId="15" fillId="4" borderId="120" xfId="30" applyNumberFormat="1" applyFont="1" applyFill="1" applyBorder="1" applyAlignment="1">
      <alignment horizontal="right" vertical="center"/>
    </xf>
    <xf numFmtId="39" fontId="15" fillId="4" borderId="120" xfId="7" applyNumberFormat="1" applyFont="1" applyFill="1" applyBorder="1" applyAlignment="1">
      <alignment horizontal="right" vertical="center"/>
    </xf>
    <xf numFmtId="4" fontId="15" fillId="4" borderId="16" xfId="7" applyNumberFormat="1" applyFont="1" applyFill="1" applyBorder="1" applyAlignment="1">
      <alignment horizontal="right" vertical="center"/>
    </xf>
    <xf numFmtId="4" fontId="15" fillId="4" borderId="37" xfId="7" applyNumberFormat="1" applyFont="1" applyFill="1" applyBorder="1" applyAlignment="1">
      <alignment horizontal="right" vertical="center"/>
    </xf>
    <xf numFmtId="164" fontId="18" fillId="4" borderId="17" xfId="30" applyFont="1" applyFill="1" applyBorder="1" applyAlignment="1">
      <alignment horizontal="right" vertical="center"/>
    </xf>
    <xf numFmtId="0" fontId="18" fillId="4" borderId="122" xfId="7" applyFont="1" applyFill="1" applyBorder="1" applyAlignment="1">
      <alignment vertical="center"/>
    </xf>
    <xf numFmtId="39" fontId="15" fillId="4" borderId="16" xfId="7" applyNumberFormat="1" applyFont="1" applyFill="1" applyBorder="1" applyAlignment="1">
      <alignment horizontal="right" vertical="center"/>
    </xf>
    <xf numFmtId="39" fontId="58" fillId="28" borderId="17" xfId="150" applyNumberFormat="1" applyFont="1" applyFill="1" applyBorder="1" applyAlignment="1">
      <alignment horizontal="center" vertical="center"/>
    </xf>
    <xf numFmtId="4" fontId="24" fillId="0" borderId="42" xfId="150" applyNumberFormat="1" applyFont="1" applyBorder="1" applyAlignment="1">
      <alignment horizontal="center" vertical="center" wrapText="1"/>
    </xf>
    <xf numFmtId="164" fontId="18" fillId="0" borderId="73" xfId="149" applyNumberFormat="1" applyFont="1" applyFill="1" applyBorder="1" applyAlignment="1">
      <alignment vertical="center"/>
    </xf>
    <xf numFmtId="4" fontId="1" fillId="0" borderId="38" xfId="0" applyNumberFormat="1" applyFont="1" applyBorder="1" applyAlignment="1">
      <alignment vertical="center"/>
    </xf>
    <xf numFmtId="0" fontId="47" fillId="0" borderId="37" xfId="0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0" fontId="47" fillId="0" borderId="36" xfId="0" applyFont="1" applyBorder="1" applyAlignment="1">
      <alignment vertical="center"/>
    </xf>
    <xf numFmtId="4" fontId="1" fillId="0" borderId="122" xfId="0" applyNumberFormat="1" applyFont="1" applyBorder="1" applyAlignment="1">
      <alignment vertical="center"/>
    </xf>
    <xf numFmtId="0" fontId="1" fillId="0" borderId="122" xfId="0" applyFont="1" applyBorder="1" applyAlignment="1">
      <alignment vertical="center"/>
    </xf>
    <xf numFmtId="0" fontId="47" fillId="0" borderId="123" xfId="0" applyFont="1" applyBorder="1" applyAlignment="1">
      <alignment vertical="center"/>
    </xf>
    <xf numFmtId="0" fontId="47" fillId="4" borderId="17" xfId="0" applyFont="1" applyFill="1" applyBorder="1" applyAlignment="1">
      <alignment vertical="center"/>
    </xf>
    <xf numFmtId="0" fontId="47" fillId="4" borderId="21" xfId="0" applyFont="1" applyFill="1" applyBorder="1" applyAlignment="1">
      <alignment vertical="center"/>
    </xf>
    <xf numFmtId="43" fontId="47" fillId="4" borderId="21" xfId="1" applyFont="1" applyFill="1" applyBorder="1" applyAlignment="1">
      <alignment vertical="center"/>
    </xf>
    <xf numFmtId="43" fontId="73" fillId="52" borderId="21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" fontId="1" fillId="4" borderId="0" xfId="0" applyNumberFormat="1" applyFont="1" applyFill="1" applyAlignment="1">
      <alignment vertical="center"/>
    </xf>
    <xf numFmtId="4" fontId="1" fillId="0" borderId="0" xfId="0" applyNumberFormat="1" applyFont="1" applyAlignment="1">
      <alignment vertical="center"/>
    </xf>
    <xf numFmtId="43" fontId="47" fillId="4" borderId="54" xfId="1" applyFont="1" applyFill="1" applyBorder="1" applyAlignment="1">
      <alignment vertical="center"/>
    </xf>
    <xf numFmtId="43" fontId="47" fillId="4" borderId="33" xfId="1" applyFont="1" applyFill="1" applyBorder="1" applyAlignment="1">
      <alignment vertical="center"/>
    </xf>
    <xf numFmtId="43" fontId="47" fillId="4" borderId="49" xfId="1" applyFont="1" applyFill="1" applyBorder="1" applyAlignment="1">
      <alignment vertical="center"/>
    </xf>
    <xf numFmtId="0" fontId="20" fillId="4" borderId="66" xfId="150" applyFont="1" applyFill="1" applyBorder="1" applyAlignment="1">
      <alignment horizontal="right" vertical="center" wrapText="1"/>
    </xf>
    <xf numFmtId="0" fontId="20" fillId="4" borderId="66" xfId="150" applyFont="1" applyFill="1" applyBorder="1" applyAlignment="1">
      <alignment horizontal="right" vertical="center"/>
    </xf>
    <xf numFmtId="0" fontId="25" fillId="4" borderId="0" xfId="0" applyFont="1" applyFill="1" applyAlignment="1">
      <alignment vertical="center"/>
    </xf>
    <xf numFmtId="43" fontId="15" fillId="4" borderId="20" xfId="1" applyFont="1" applyFill="1" applyBorder="1" applyAlignment="1">
      <alignment vertical="center"/>
    </xf>
    <xf numFmtId="43" fontId="15" fillId="4" borderId="6" xfId="1" applyFont="1" applyFill="1" applyBorder="1" applyAlignment="1">
      <alignment vertical="center"/>
    </xf>
    <xf numFmtId="43" fontId="47" fillId="0" borderId="0" xfId="1" applyFont="1" applyAlignment="1">
      <alignment vertical="center"/>
    </xf>
    <xf numFmtId="43" fontId="73" fillId="0" borderId="15" xfId="1" applyFont="1" applyBorder="1" applyAlignment="1">
      <alignment horizontal="center" vertical="center"/>
    </xf>
    <xf numFmtId="43" fontId="73" fillId="0" borderId="120" xfId="1" applyFont="1" applyBorder="1" applyAlignment="1">
      <alignment horizontal="center" vertical="center"/>
    </xf>
    <xf numFmtId="43" fontId="47" fillId="4" borderId="0" xfId="1" applyFont="1" applyFill="1" applyAlignment="1">
      <alignment vertical="center"/>
    </xf>
    <xf numFmtId="43" fontId="47" fillId="4" borderId="56" xfId="1" applyFont="1" applyFill="1" applyBorder="1" applyAlignment="1">
      <alignment vertical="center"/>
    </xf>
    <xf numFmtId="43" fontId="47" fillId="4" borderId="19" xfId="1" applyFont="1" applyFill="1" applyBorder="1" applyAlignment="1">
      <alignment vertical="center"/>
    </xf>
    <xf numFmtId="0" fontId="75" fillId="0" borderId="0" xfId="0" applyFont="1"/>
    <xf numFmtId="0" fontId="75" fillId="54" borderId="125" xfId="0" applyNumberFormat="1" applyFont="1" applyFill="1" applyBorder="1" applyAlignment="1">
      <alignment vertical="top" wrapText="1"/>
    </xf>
    <xf numFmtId="0" fontId="75" fillId="54" borderId="71" xfId="0" applyNumberFormat="1" applyFont="1" applyFill="1" applyBorder="1" applyAlignment="1">
      <alignment vertical="top" wrapText="1"/>
    </xf>
    <xf numFmtId="0" fontId="75" fillId="54" borderId="126" xfId="0" applyNumberFormat="1" applyFont="1" applyFill="1" applyBorder="1" applyAlignment="1">
      <alignment vertical="top" wrapText="1"/>
    </xf>
    <xf numFmtId="0" fontId="75" fillId="54" borderId="127" xfId="0" applyNumberFormat="1" applyFont="1" applyFill="1" applyBorder="1" applyAlignment="1">
      <alignment horizontal="left" vertical="top" wrapText="1"/>
    </xf>
    <xf numFmtId="0" fontId="76" fillId="55" borderId="131" xfId="0" applyNumberFormat="1" applyFont="1" applyFill="1" applyBorder="1" applyAlignment="1" applyProtection="1">
      <alignment horizontal="center" vertical="center" wrapText="1"/>
      <protection locked="0"/>
    </xf>
    <xf numFmtId="0" fontId="76" fillId="55" borderId="131" xfId="0" applyNumberFormat="1" applyFont="1" applyFill="1" applyBorder="1" applyAlignment="1" applyProtection="1">
      <alignment horizontal="left" vertical="center" wrapText="1"/>
      <protection locked="0"/>
    </xf>
    <xf numFmtId="4" fontId="76" fillId="55" borderId="131" xfId="0" applyNumberFormat="1" applyFont="1" applyFill="1" applyBorder="1" applyAlignment="1" applyProtection="1">
      <alignment horizontal="center" vertical="center" wrapText="1"/>
      <protection locked="0"/>
    </xf>
    <xf numFmtId="0" fontId="76" fillId="53" borderId="132" xfId="0" applyNumberFormat="1" applyFont="1" applyFill="1" applyBorder="1" applyAlignment="1" applyProtection="1">
      <alignment horizontal="center" vertical="center"/>
      <protection locked="0"/>
    </xf>
    <xf numFmtId="0" fontId="75" fillId="0" borderId="132" xfId="0" applyNumberFormat="1" applyFont="1" applyBorder="1" applyAlignment="1" applyProtection="1">
      <alignment horizontal="center" vertical="center"/>
      <protection locked="0"/>
    </xf>
    <xf numFmtId="0" fontId="75" fillId="0" borderId="132" xfId="0" applyNumberFormat="1" applyFont="1" applyBorder="1" applyAlignment="1" applyProtection="1">
      <alignment horizontal="left" vertical="center" wrapText="1"/>
      <protection locked="0"/>
    </xf>
    <xf numFmtId="4" fontId="75" fillId="0" borderId="132" xfId="0" applyNumberFormat="1" applyFont="1" applyFill="1" applyBorder="1" applyAlignment="1" applyProtection="1">
      <alignment horizontal="center" vertical="center"/>
      <protection locked="0"/>
    </xf>
    <xf numFmtId="0" fontId="75" fillId="0" borderId="132" xfId="0" applyNumberFormat="1" applyFont="1" applyBorder="1" applyAlignment="1" applyProtection="1">
      <alignment horizontal="center" vertical="center" wrapText="1"/>
      <protection locked="0"/>
    </xf>
    <xf numFmtId="0" fontId="75" fillId="0" borderId="132" xfId="0" applyNumberFormat="1" applyFont="1" applyFill="1" applyBorder="1" applyAlignment="1" applyProtection="1">
      <alignment horizontal="center" vertical="center" wrapText="1"/>
      <protection locked="0"/>
    </xf>
    <xf numFmtId="0" fontId="75" fillId="0" borderId="0" xfId="0" applyFont="1" applyFill="1"/>
    <xf numFmtId="0" fontId="75" fillId="0" borderId="132" xfId="0" applyNumberFormat="1" applyFont="1" applyFill="1" applyBorder="1" applyAlignment="1" applyProtection="1">
      <alignment horizontal="center" vertical="center"/>
      <protection locked="0"/>
    </xf>
    <xf numFmtId="0" fontId="75" fillId="0" borderId="132" xfId="0" applyNumberFormat="1" applyFont="1" applyFill="1" applyBorder="1" applyAlignment="1" applyProtection="1">
      <alignment horizontal="left" vertical="center" wrapText="1"/>
      <protection locked="0"/>
    </xf>
    <xf numFmtId="0" fontId="75" fillId="0" borderId="127" xfId="0" applyNumberFormat="1" applyFont="1" applyBorder="1" applyAlignment="1" applyProtection="1">
      <alignment horizontal="center"/>
      <protection locked="0"/>
    </xf>
    <xf numFmtId="0" fontId="75" fillId="0" borderId="0" xfId="0" applyNumberFormat="1" applyFont="1" applyBorder="1" applyAlignment="1" applyProtection="1">
      <alignment wrapText="1"/>
      <protection locked="0"/>
    </xf>
    <xf numFmtId="0" fontId="75" fillId="0" borderId="0" xfId="0" applyNumberFormat="1" applyFont="1" applyBorder="1" applyAlignment="1" applyProtection="1">
      <alignment horizontal="center"/>
      <protection locked="0"/>
    </xf>
    <xf numFmtId="4" fontId="75" fillId="0" borderId="0" xfId="0" applyNumberFormat="1" applyFont="1" applyBorder="1" applyProtection="1">
      <protection locked="0"/>
    </xf>
    <xf numFmtId="0" fontId="75" fillId="0" borderId="128" xfId="0" applyNumberFormat="1" applyFont="1" applyBorder="1" applyAlignment="1" applyProtection="1">
      <alignment horizontal="center"/>
      <protection locked="0"/>
    </xf>
    <xf numFmtId="0" fontId="75" fillId="0" borderId="0" xfId="0" applyFont="1" applyAlignment="1">
      <alignment horizontal="center"/>
    </xf>
    <xf numFmtId="0" fontId="75" fillId="0" borderId="0" xfId="0" applyFont="1" applyAlignment="1">
      <alignment wrapText="1"/>
    </xf>
    <xf numFmtId="4" fontId="75" fillId="0" borderId="0" xfId="0" applyNumberFormat="1" applyFont="1"/>
    <xf numFmtId="0" fontId="75" fillId="0" borderId="132" xfId="0" applyNumberFormat="1" applyFont="1" applyBorder="1" applyAlignment="1" applyProtection="1">
      <alignment horizontal="justify" vertical="center" wrapText="1"/>
      <protection locked="0"/>
    </xf>
    <xf numFmtId="4" fontId="51" fillId="4" borderId="21" xfId="30" applyNumberFormat="1" applyFont="1" applyFill="1" applyBorder="1" applyAlignment="1">
      <alignment vertical="center"/>
    </xf>
    <xf numFmtId="1" fontId="15" fillId="4" borderId="9" xfId="7" quotePrefix="1" applyNumberFormat="1" applyFont="1" applyFill="1" applyBorder="1" applyAlignment="1">
      <alignment horizontal="center" vertical="center"/>
    </xf>
    <xf numFmtId="0" fontId="1" fillId="0" borderId="52" xfId="0" applyFont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1" fillId="0" borderId="135" xfId="0" applyFont="1" applyBorder="1" applyAlignment="1">
      <alignment vertical="center"/>
    </xf>
    <xf numFmtId="0" fontId="1" fillId="0" borderId="136" xfId="0" applyFont="1" applyBorder="1" applyAlignment="1">
      <alignment vertical="center"/>
    </xf>
    <xf numFmtId="0" fontId="77" fillId="0" borderId="0" xfId="0" applyFont="1" applyAlignment="1">
      <alignment vertical="center"/>
    </xf>
    <xf numFmtId="49" fontId="77" fillId="0" borderId="0" xfId="0" applyNumberFormat="1" applyFont="1" applyAlignment="1">
      <alignment horizontal="center" vertical="center"/>
    </xf>
    <xf numFmtId="4" fontId="77" fillId="4" borderId="0" xfId="0" applyNumberFormat="1" applyFont="1" applyFill="1" applyAlignment="1">
      <alignment vertical="center"/>
    </xf>
    <xf numFmtId="4" fontId="77" fillId="0" borderId="0" xfId="0" applyNumberFormat="1" applyFont="1" applyAlignment="1">
      <alignment vertical="center"/>
    </xf>
    <xf numFmtId="43" fontId="77" fillId="0" borderId="0" xfId="1" applyFont="1" applyAlignment="1">
      <alignment vertical="center"/>
    </xf>
    <xf numFmtId="0" fontId="77" fillId="0" borderId="52" xfId="0" applyFont="1" applyBorder="1" applyAlignment="1">
      <alignment vertical="center"/>
    </xf>
    <xf numFmtId="49" fontId="77" fillId="0" borderId="39" xfId="0" applyNumberFormat="1" applyFont="1" applyBorder="1" applyAlignment="1">
      <alignment horizontal="center" vertical="center"/>
    </xf>
    <xf numFmtId="0" fontId="77" fillId="0" borderId="39" xfId="0" applyFont="1" applyBorder="1" applyAlignment="1">
      <alignment vertical="center"/>
    </xf>
    <xf numFmtId="4" fontId="77" fillId="4" borderId="39" xfId="0" applyNumberFormat="1" applyFont="1" applyFill="1" applyBorder="1" applyAlignment="1">
      <alignment vertical="center"/>
    </xf>
    <xf numFmtId="4" fontId="77" fillId="0" borderId="39" xfId="0" applyNumberFormat="1" applyFont="1" applyBorder="1" applyAlignment="1">
      <alignment vertical="center"/>
    </xf>
    <xf numFmtId="43" fontId="77" fillId="0" borderId="39" xfId="1" applyFont="1" applyBorder="1" applyAlignment="1">
      <alignment vertical="center"/>
    </xf>
    <xf numFmtId="0" fontId="77" fillId="0" borderId="135" xfId="0" applyFont="1" applyBorder="1" applyAlignment="1">
      <alignment vertical="center"/>
    </xf>
    <xf numFmtId="49" fontId="77" fillId="0" borderId="136" xfId="0" applyNumberFormat="1" applyFont="1" applyBorder="1" applyAlignment="1">
      <alignment horizontal="center" vertical="center"/>
    </xf>
    <xf numFmtId="0" fontId="77" fillId="0" borderId="136" xfId="0" applyFont="1" applyBorder="1" applyAlignment="1">
      <alignment vertical="center"/>
    </xf>
    <xf numFmtId="4" fontId="77" fillId="4" borderId="136" xfId="0" applyNumberFormat="1" applyFont="1" applyFill="1" applyBorder="1" applyAlignment="1">
      <alignment vertical="center"/>
    </xf>
    <xf numFmtId="4" fontId="77" fillId="0" borderId="136" xfId="0" applyNumberFormat="1" applyFont="1" applyBorder="1" applyAlignment="1">
      <alignment vertical="center"/>
    </xf>
    <xf numFmtId="43" fontId="77" fillId="0" borderId="136" xfId="1" applyFont="1" applyBorder="1" applyAlignment="1">
      <alignment vertical="center"/>
    </xf>
    <xf numFmtId="43" fontId="55" fillId="0" borderId="40" xfId="1" applyFont="1" applyBorder="1" applyAlignment="1">
      <alignment vertical="center"/>
    </xf>
    <xf numFmtId="43" fontId="55" fillId="0" borderId="137" xfId="1" applyFont="1" applyBorder="1" applyAlignment="1">
      <alignment vertical="center"/>
    </xf>
    <xf numFmtId="43" fontId="77" fillId="0" borderId="136" xfId="1" applyFont="1" applyBorder="1" applyAlignment="1">
      <alignment horizontal="right" vertical="center"/>
    </xf>
    <xf numFmtId="0" fontId="77" fillId="52" borderId="138" xfId="0" applyFont="1" applyFill="1" applyBorder="1" applyAlignment="1">
      <alignment vertical="center"/>
    </xf>
    <xf numFmtId="49" fontId="77" fillId="52" borderId="139" xfId="0" applyNumberFormat="1" applyFont="1" applyFill="1" applyBorder="1" applyAlignment="1">
      <alignment horizontal="center" vertical="center"/>
    </xf>
    <xf numFmtId="0" fontId="77" fillId="52" borderId="139" xfId="0" applyFont="1" applyFill="1" applyBorder="1" applyAlignment="1">
      <alignment vertical="center"/>
    </xf>
    <xf numFmtId="4" fontId="77" fillId="52" borderId="139" xfId="0" applyNumberFormat="1" applyFont="1" applyFill="1" applyBorder="1" applyAlignment="1">
      <alignment vertical="center"/>
    </xf>
    <xf numFmtId="43" fontId="77" fillId="52" borderId="139" xfId="1" applyFont="1" applyFill="1" applyBorder="1" applyAlignment="1">
      <alignment vertical="center"/>
    </xf>
    <xf numFmtId="43" fontId="55" fillId="52" borderId="140" xfId="1" applyFont="1" applyFill="1" applyBorder="1" applyAlignment="1">
      <alignment vertical="center"/>
    </xf>
    <xf numFmtId="4" fontId="51" fillId="4" borderId="49" xfId="30" applyNumberFormat="1" applyFont="1" applyFill="1" applyBorder="1" applyAlignment="1">
      <alignment vertical="center"/>
    </xf>
    <xf numFmtId="4" fontId="52" fillId="4" borderId="0" xfId="0" applyNumberFormat="1" applyFont="1" applyFill="1" applyAlignment="1">
      <alignment vertical="center"/>
    </xf>
    <xf numFmtId="174" fontId="15" fillId="4" borderId="9" xfId="12" quotePrefix="1" applyNumberFormat="1" applyFont="1" applyFill="1" applyBorder="1" applyAlignment="1">
      <alignment horizontal="center" vertical="center"/>
    </xf>
    <xf numFmtId="174" fontId="15" fillId="4" borderId="32" xfId="12" quotePrefix="1" applyNumberFormat="1" applyFont="1" applyFill="1" applyBorder="1" applyAlignment="1">
      <alignment horizontal="center" vertical="center"/>
    </xf>
    <xf numFmtId="164" fontId="16" fillId="4" borderId="122" xfId="30" applyFont="1" applyFill="1" applyBorder="1" applyAlignment="1">
      <alignment vertical="center"/>
    </xf>
    <xf numFmtId="0" fontId="15" fillId="4" borderId="122" xfId="8" applyFont="1" applyFill="1" applyBorder="1" applyAlignment="1">
      <alignment horizontal="right" vertical="center"/>
    </xf>
    <xf numFmtId="166" fontId="29" fillId="4" borderId="122" xfId="9" applyFont="1" applyFill="1" applyBorder="1" applyAlignment="1">
      <alignment horizontal="left" vertical="center"/>
    </xf>
    <xf numFmtId="164" fontId="15" fillId="4" borderId="123" xfId="30" applyFont="1" applyFill="1" applyBorder="1" applyAlignment="1">
      <alignment horizontal="center" vertical="center"/>
    </xf>
    <xf numFmtId="10" fontId="24" fillId="4" borderId="16" xfId="17" applyNumberFormat="1" applyFont="1" applyFill="1" applyBorder="1" applyAlignment="1">
      <alignment horizontal="center" vertical="center"/>
    </xf>
    <xf numFmtId="0" fontId="0" fillId="0" borderId="39" xfId="0" applyBorder="1" applyAlignment="1">
      <alignment vertical="center"/>
    </xf>
    <xf numFmtId="0" fontId="0" fillId="0" borderId="136" xfId="0" applyBorder="1" applyAlignment="1">
      <alignment vertical="center"/>
    </xf>
    <xf numFmtId="0" fontId="55" fillId="0" borderId="50" xfId="0" applyFont="1" applyBorder="1" applyAlignment="1">
      <alignment horizontal="right" vertical="center"/>
    </xf>
    <xf numFmtId="10" fontId="55" fillId="0" borderId="141" xfId="148" applyNumberFormat="1" applyFont="1" applyBorder="1" applyAlignment="1">
      <alignment vertical="center"/>
    </xf>
    <xf numFmtId="0" fontId="55" fillId="52" borderId="121" xfId="0" applyFont="1" applyFill="1" applyBorder="1" applyAlignment="1">
      <alignment horizontal="right" vertical="center"/>
    </xf>
    <xf numFmtId="0" fontId="1" fillId="52" borderId="138" xfId="0" applyFont="1" applyFill="1" applyBorder="1" applyAlignment="1">
      <alignment vertical="center"/>
    </xf>
    <xf numFmtId="0" fontId="1" fillId="52" borderId="139" xfId="0" applyFont="1" applyFill="1" applyBorder="1" applyAlignment="1">
      <alignment vertical="center"/>
    </xf>
    <xf numFmtId="0" fontId="79" fillId="0" borderId="0" xfId="0" applyFont="1"/>
    <xf numFmtId="0" fontId="81" fillId="56" borderId="142" xfId="0" applyFont="1" applyFill="1" applyBorder="1" applyAlignment="1">
      <alignment horizontal="centerContinuous"/>
    </xf>
    <xf numFmtId="164" fontId="79" fillId="0" borderId="0" xfId="1" applyNumberFormat="1" applyFont="1"/>
    <xf numFmtId="164" fontId="79" fillId="0" borderId="0" xfId="0" applyNumberFormat="1" applyFont="1"/>
    <xf numFmtId="166" fontId="18" fillId="4" borderId="0" xfId="9" applyNumberFormat="1" applyFont="1" applyFill="1" applyBorder="1" applyAlignment="1" applyProtection="1">
      <alignment horizontal="left" vertical="center"/>
    </xf>
    <xf numFmtId="10" fontId="16" fillId="4" borderId="0" xfId="17" applyNumberFormat="1" applyFont="1" applyFill="1" applyBorder="1" applyAlignment="1">
      <alignment vertical="center"/>
    </xf>
    <xf numFmtId="164" fontId="22" fillId="3" borderId="0" xfId="30" applyFont="1" applyFill="1" applyBorder="1" applyAlignment="1">
      <alignment horizontal="right" vertical="center"/>
    </xf>
    <xf numFmtId="166" fontId="18" fillId="4" borderId="0" xfId="9" applyFont="1" applyFill="1" applyBorder="1" applyAlignment="1">
      <alignment horizontal="left" vertical="center"/>
    </xf>
    <xf numFmtId="0" fontId="18" fillId="4" borderId="0" xfId="11" applyFont="1" applyFill="1" applyBorder="1" applyAlignment="1">
      <alignment horizontal="left" vertical="center"/>
    </xf>
    <xf numFmtId="166" fontId="25" fillId="4" borderId="0" xfId="9" applyFont="1" applyFill="1" applyBorder="1" applyAlignment="1">
      <alignment horizontal="left" vertical="center"/>
    </xf>
    <xf numFmtId="164" fontId="15" fillId="4" borderId="0" xfId="30" applyFont="1" applyFill="1" applyBorder="1" applyAlignment="1">
      <alignment horizontal="center" vertical="center"/>
    </xf>
    <xf numFmtId="49" fontId="28" fillId="4" borderId="0" xfId="30" applyNumberFormat="1" applyFont="1" applyFill="1" applyBorder="1" applyAlignment="1">
      <alignment vertical="center"/>
    </xf>
    <xf numFmtId="0" fontId="47" fillId="0" borderId="0" xfId="0" applyFont="1" applyBorder="1" applyAlignment="1">
      <alignment horizontal="right" vertical="center"/>
    </xf>
    <xf numFmtId="164" fontId="23" fillId="4" borderId="0" xfId="30" applyFont="1" applyFill="1" applyBorder="1" applyAlignment="1">
      <alignment horizontal="right" vertical="center"/>
    </xf>
    <xf numFmtId="0" fontId="0" fillId="3" borderId="85" xfId="0" applyFont="1" applyFill="1" applyBorder="1"/>
    <xf numFmtId="0" fontId="83" fillId="3" borderId="85" xfId="0" applyFont="1" applyFill="1" applyBorder="1" applyAlignment="1">
      <alignment horizontal="center"/>
    </xf>
    <xf numFmtId="0" fontId="18" fillId="3" borderId="11" xfId="0" applyFont="1" applyFill="1" applyBorder="1" applyAlignment="1">
      <alignment horizontal="center"/>
    </xf>
    <xf numFmtId="0" fontId="18" fillId="3" borderId="10" xfId="0" applyFont="1" applyFill="1" applyBorder="1" applyAlignment="1">
      <alignment horizontal="center"/>
    </xf>
    <xf numFmtId="0" fontId="83" fillId="3" borderId="36" xfId="0" applyFont="1" applyFill="1" applyBorder="1" applyAlignment="1">
      <alignment horizontal="center"/>
    </xf>
    <xf numFmtId="0" fontId="0" fillId="3" borderId="12" xfId="0" applyFont="1" applyFill="1" applyBorder="1" applyAlignment="1">
      <alignment horizontal="center"/>
    </xf>
    <xf numFmtId="0" fontId="18" fillId="3" borderId="12" xfId="0" applyFont="1" applyFill="1" applyBorder="1" applyAlignment="1">
      <alignment horizontal="center"/>
    </xf>
    <xf numFmtId="0" fontId="83" fillId="3" borderId="123" xfId="0" applyFont="1" applyFill="1" applyBorder="1" applyAlignment="1">
      <alignment horizontal="center"/>
    </xf>
    <xf numFmtId="0" fontId="0" fillId="3" borderId="144" xfId="0" applyFont="1" applyFill="1" applyBorder="1"/>
    <xf numFmtId="0" fontId="63" fillId="3" borderId="144" xfId="0" applyFont="1" applyFill="1" applyBorder="1"/>
    <xf numFmtId="164" fontId="84" fillId="3" borderId="144" xfId="1" applyNumberFormat="1" applyFont="1" applyFill="1" applyBorder="1"/>
    <xf numFmtId="10" fontId="84" fillId="3" borderId="144" xfId="148" applyNumberFormat="1" applyFont="1" applyFill="1" applyBorder="1" applyAlignment="1">
      <alignment horizontal="center"/>
    </xf>
    <xf numFmtId="164" fontId="30" fillId="3" borderId="144" xfId="1" applyNumberFormat="1" applyFont="1" applyFill="1" applyBorder="1" applyAlignment="1">
      <alignment horizontal="center"/>
    </xf>
    <xf numFmtId="0" fontId="0" fillId="3" borderId="90" xfId="0" applyFont="1" applyFill="1" applyBorder="1"/>
    <xf numFmtId="0" fontId="63" fillId="3" borderId="90" xfId="0" applyFont="1" applyFill="1" applyBorder="1"/>
    <xf numFmtId="164" fontId="84" fillId="3" borderId="90" xfId="1" applyNumberFormat="1" applyFont="1" applyFill="1" applyBorder="1"/>
    <xf numFmtId="185" fontId="0" fillId="3" borderId="90" xfId="0" applyNumberFormat="1" applyFont="1" applyFill="1" applyBorder="1"/>
    <xf numFmtId="0" fontId="30" fillId="3" borderId="90" xfId="0" applyFont="1" applyFill="1" applyBorder="1"/>
    <xf numFmtId="0" fontId="85" fillId="3" borderId="90" xfId="0" applyFont="1" applyFill="1" applyBorder="1"/>
    <xf numFmtId="9" fontId="84" fillId="3" borderId="144" xfId="148" applyFont="1" applyFill="1" applyBorder="1" applyAlignment="1">
      <alignment horizontal="center"/>
    </xf>
    <xf numFmtId="184" fontId="84" fillId="3" borderId="144" xfId="148" applyNumberFormat="1" applyFont="1" applyFill="1" applyBorder="1" applyAlignment="1">
      <alignment horizontal="center"/>
    </xf>
    <xf numFmtId="164" fontId="84" fillId="4" borderId="4" xfId="1" applyNumberFormat="1" applyFont="1" applyFill="1" applyBorder="1" applyAlignment="1">
      <alignment horizontal="center"/>
    </xf>
    <xf numFmtId="9" fontId="84" fillId="4" borderId="144" xfId="148" applyFont="1" applyFill="1" applyBorder="1" applyAlignment="1">
      <alignment horizontal="center"/>
    </xf>
    <xf numFmtId="0" fontId="0" fillId="3" borderId="4" xfId="0" applyFont="1" applyFill="1" applyBorder="1"/>
    <xf numFmtId="0" fontId="63" fillId="3" borderId="4" xfId="0" applyFont="1" applyFill="1" applyBorder="1"/>
    <xf numFmtId="164" fontId="84" fillId="3" borderId="4" xfId="1" applyNumberFormat="1" applyFont="1" applyFill="1" applyBorder="1"/>
    <xf numFmtId="185" fontId="84" fillId="3" borderId="4" xfId="148" applyNumberFormat="1" applyFont="1" applyFill="1" applyBorder="1" applyAlignment="1">
      <alignment horizontal="center"/>
    </xf>
    <xf numFmtId="164" fontId="30" fillId="3" borderId="4" xfId="1" applyNumberFormat="1" applyFont="1" applyFill="1" applyBorder="1" applyAlignment="1">
      <alignment horizontal="center"/>
    </xf>
    <xf numFmtId="0" fontId="25" fillId="3" borderId="144" xfId="0" applyFont="1" applyFill="1" applyBorder="1" applyAlignment="1">
      <alignment horizontal="left"/>
    </xf>
    <xf numFmtId="164" fontId="84" fillId="3" borderId="144" xfId="1" applyNumberFormat="1" applyFont="1" applyFill="1" applyBorder="1" applyAlignment="1">
      <alignment horizontal="center"/>
    </xf>
    <xf numFmtId="10" fontId="84" fillId="3" borderId="90" xfId="148" applyNumberFormat="1" applyFont="1" applyFill="1" applyBorder="1" applyAlignment="1">
      <alignment horizontal="center"/>
    </xf>
    <xf numFmtId="164" fontId="30" fillId="3" borderId="90" xfId="1" applyNumberFormat="1" applyFont="1" applyFill="1" applyBorder="1" applyAlignment="1">
      <alignment horizontal="center"/>
    </xf>
    <xf numFmtId="0" fontId="0" fillId="3" borderId="4" xfId="0" applyFont="1" applyFill="1" applyBorder="1" applyAlignment="1">
      <alignment horizontal="left"/>
    </xf>
    <xf numFmtId="0" fontId="0" fillId="3" borderId="144" xfId="0" applyFont="1" applyFill="1" applyBorder="1" applyAlignment="1">
      <alignment horizontal="left"/>
    </xf>
    <xf numFmtId="0" fontId="0" fillId="4" borderId="90" xfId="0" applyFont="1" applyFill="1" applyBorder="1"/>
    <xf numFmtId="0" fontId="85" fillId="3" borderId="4" xfId="0" applyFont="1" applyFill="1" applyBorder="1"/>
    <xf numFmtId="0" fontId="18" fillId="3" borderId="141" xfId="0" applyFont="1" applyFill="1" applyBorder="1" applyAlignment="1">
      <alignment horizontal="center"/>
    </xf>
    <xf numFmtId="164" fontId="30" fillId="0" borderId="146" xfId="148" applyNumberFormat="1" applyFont="1" applyBorder="1" applyAlignment="1"/>
    <xf numFmtId="10" fontId="30" fillId="0" borderId="145" xfId="148" applyNumberFormat="1" applyFont="1" applyBorder="1" applyAlignment="1">
      <alignment horizontal="right"/>
    </xf>
    <xf numFmtId="10" fontId="30" fillId="0" borderId="141" xfId="148" applyNumberFormat="1" applyFont="1" applyBorder="1" applyAlignment="1">
      <alignment horizontal="right"/>
    </xf>
    <xf numFmtId="164" fontId="30" fillId="0" borderId="115" xfId="1" applyNumberFormat="1" applyFont="1" applyBorder="1" applyAlignment="1"/>
    <xf numFmtId="164" fontId="29" fillId="0" borderId="141" xfId="148" applyNumberFormat="1" applyFont="1" applyBorder="1"/>
    <xf numFmtId="0" fontId="15" fillId="4" borderId="90" xfId="0" applyFont="1" applyFill="1" applyBorder="1"/>
    <xf numFmtId="10" fontId="84" fillId="4" borderId="4" xfId="148" applyNumberFormat="1" applyFont="1" applyFill="1" applyBorder="1" applyAlignment="1">
      <alignment horizontal="center"/>
    </xf>
    <xf numFmtId="10" fontId="84" fillId="4" borderId="144" xfId="148" applyNumberFormat="1" applyFont="1" applyFill="1" applyBorder="1" applyAlignment="1">
      <alignment horizontal="center"/>
    </xf>
    <xf numFmtId="184" fontId="84" fillId="4" borderId="144" xfId="148" applyNumberFormat="1" applyFont="1" applyFill="1" applyBorder="1" applyAlignment="1">
      <alignment horizontal="center"/>
    </xf>
    <xf numFmtId="164" fontId="84" fillId="4" borderId="144" xfId="1" applyNumberFormat="1" applyFont="1" applyFill="1" applyBorder="1" applyAlignment="1">
      <alignment horizontal="center"/>
    </xf>
    <xf numFmtId="0" fontId="28" fillId="3" borderId="37" xfId="14" applyFont="1" applyFill="1" applyBorder="1" applyAlignment="1">
      <alignment horizontal="left" vertical="center"/>
    </xf>
    <xf numFmtId="0" fontId="28" fillId="3" borderId="36" xfId="14" applyFont="1" applyFill="1" applyBorder="1" applyAlignment="1">
      <alignment horizontal="left" vertical="center"/>
    </xf>
    <xf numFmtId="0" fontId="1" fillId="4" borderId="122" xfId="0" applyFont="1" applyFill="1" applyBorder="1" applyAlignment="1">
      <alignment vertical="center"/>
    </xf>
    <xf numFmtId="1" fontId="15" fillId="4" borderId="0" xfId="7" applyNumberFormat="1" applyFont="1" applyFill="1" applyBorder="1" applyAlignment="1">
      <alignment horizontal="center" vertical="center"/>
    </xf>
    <xf numFmtId="0" fontId="15" fillId="4" borderId="0" xfId="7" applyFont="1" applyFill="1" applyBorder="1" applyAlignment="1">
      <alignment vertical="center"/>
    </xf>
    <xf numFmtId="0" fontId="15" fillId="4" borderId="0" xfId="7" applyFont="1" applyFill="1" applyBorder="1" applyAlignment="1">
      <alignment horizontal="right" vertical="center"/>
    </xf>
    <xf numFmtId="39" fontId="15" fillId="4" borderId="0" xfId="30" applyNumberFormat="1" applyFont="1" applyFill="1" applyBorder="1" applyAlignment="1">
      <alignment horizontal="right" vertical="center"/>
    </xf>
    <xf numFmtId="39" fontId="15" fillId="4" borderId="0" xfId="7" applyNumberFormat="1" applyFont="1" applyFill="1" applyBorder="1" applyAlignment="1">
      <alignment horizontal="right" vertical="center"/>
    </xf>
    <xf numFmtId="4" fontId="15" fillId="4" borderId="36" xfId="7" applyNumberFormat="1" applyFont="1" applyFill="1" applyBorder="1" applyAlignment="1">
      <alignment horizontal="right" vertical="center"/>
    </xf>
    <xf numFmtId="39" fontId="20" fillId="4" borderId="66" xfId="150" applyNumberFormat="1" applyFont="1" applyFill="1" applyBorder="1" applyAlignment="1">
      <alignment vertical="center"/>
    </xf>
    <xf numFmtId="39" fontId="20" fillId="4" borderId="72" xfId="150" applyNumberFormat="1" applyFont="1" applyFill="1" applyBorder="1" applyAlignment="1">
      <alignment vertical="center"/>
    </xf>
    <xf numFmtId="39" fontId="20" fillId="4" borderId="6" xfId="150" applyNumberFormat="1" applyFont="1" applyFill="1" applyBorder="1" applyAlignment="1">
      <alignment vertical="center"/>
    </xf>
    <xf numFmtId="39" fontId="20" fillId="4" borderId="69" xfId="150" applyNumberFormat="1" applyFont="1" applyFill="1" applyBorder="1" applyAlignment="1">
      <alignment vertical="center"/>
    </xf>
    <xf numFmtId="39" fontId="20" fillId="4" borderId="33" xfId="150" applyNumberFormat="1" applyFont="1" applyFill="1" applyBorder="1" applyAlignment="1">
      <alignment vertical="center"/>
    </xf>
    <xf numFmtId="0" fontId="20" fillId="4" borderId="48" xfId="150" applyFont="1" applyFill="1" applyBorder="1" applyAlignment="1">
      <alignment vertical="center"/>
    </xf>
    <xf numFmtId="39" fontId="20" fillId="4" borderId="48" xfId="150" applyNumberFormat="1" applyFont="1" applyFill="1" applyBorder="1" applyAlignment="1">
      <alignment vertical="center"/>
    </xf>
    <xf numFmtId="39" fontId="20" fillId="4" borderId="19" xfId="150" applyNumberFormat="1" applyFont="1" applyFill="1" applyBorder="1" applyAlignment="1">
      <alignment vertical="center"/>
    </xf>
    <xf numFmtId="39" fontId="20" fillId="4" borderId="41" xfId="150" applyNumberFormat="1" applyFont="1" applyFill="1" applyBorder="1" applyAlignment="1">
      <alignment vertical="center"/>
    </xf>
    <xf numFmtId="43" fontId="79" fillId="0" borderId="0" xfId="0" applyNumberFormat="1" applyFont="1"/>
    <xf numFmtId="4" fontId="0" fillId="51" borderId="6" xfId="0" applyNumberFormat="1" applyFill="1" applyBorder="1" applyAlignment="1">
      <alignment vertical="center"/>
    </xf>
    <xf numFmtId="4" fontId="0" fillId="51" borderId="6" xfId="0" applyNumberFormat="1" applyFont="1" applyFill="1" applyBorder="1" applyAlignment="1">
      <alignment vertical="center"/>
    </xf>
    <xf numFmtId="1" fontId="0" fillId="51" borderId="6" xfId="0" applyNumberFormat="1" applyFont="1" applyFill="1" applyBorder="1" applyAlignment="1">
      <alignment horizontal="center" vertical="center"/>
    </xf>
    <xf numFmtId="4" fontId="0" fillId="51" borderId="21" xfId="0" applyNumberFormat="1" applyFont="1" applyFill="1" applyBorder="1" applyAlignment="1">
      <alignment vertical="center"/>
    </xf>
    <xf numFmtId="4" fontId="0" fillId="51" borderId="5" xfId="0" applyNumberFormat="1" applyFill="1" applyBorder="1" applyAlignment="1">
      <alignment vertical="center"/>
    </xf>
    <xf numFmtId="4" fontId="0" fillId="51" borderId="5" xfId="0" applyNumberFormat="1" applyFont="1" applyFill="1" applyBorder="1" applyAlignment="1">
      <alignment vertical="center"/>
    </xf>
    <xf numFmtId="1" fontId="0" fillId="51" borderId="5" xfId="0" applyNumberFormat="1" applyFont="1" applyFill="1" applyBorder="1" applyAlignment="1">
      <alignment horizontal="center" vertical="center"/>
    </xf>
    <xf numFmtId="4" fontId="0" fillId="51" borderId="47" xfId="0" applyNumberFormat="1" applyFont="1" applyFill="1" applyBorder="1" applyAlignment="1">
      <alignment vertical="center"/>
    </xf>
    <xf numFmtId="0" fontId="0" fillId="0" borderId="26" xfId="0" applyFont="1" applyBorder="1" applyAlignment="1">
      <alignment vertical="center"/>
    </xf>
    <xf numFmtId="0" fontId="15" fillId="0" borderId="26" xfId="7" applyFont="1" applyBorder="1" applyAlignment="1">
      <alignment vertical="center"/>
    </xf>
    <xf numFmtId="0" fontId="16" fillId="0" borderId="26" xfId="13" applyFont="1" applyBorder="1" applyAlignment="1">
      <alignment vertical="center"/>
    </xf>
    <xf numFmtId="1" fontId="16" fillId="0" borderId="26" xfId="13" applyNumberFormat="1" applyFont="1" applyBorder="1" applyAlignment="1">
      <alignment horizontal="center" vertical="center"/>
    </xf>
    <xf numFmtId="4" fontId="16" fillId="0" borderId="26" xfId="13" applyNumberFormat="1" applyFont="1" applyBorder="1" applyAlignment="1">
      <alignment vertical="center"/>
    </xf>
    <xf numFmtId="4" fontId="17" fillId="0" borderId="26" xfId="13" applyNumberFormat="1" applyFont="1" applyFill="1" applyBorder="1" applyAlignment="1">
      <alignment vertical="center"/>
    </xf>
    <xf numFmtId="4" fontId="0" fillId="0" borderId="26" xfId="0" applyNumberFormat="1" applyFont="1" applyBorder="1" applyAlignment="1">
      <alignment vertical="center"/>
    </xf>
    <xf numFmtId="10" fontId="55" fillId="0" borderId="137" xfId="1" applyNumberFormat="1" applyFont="1" applyBorder="1" applyAlignment="1">
      <alignment vertical="center"/>
    </xf>
    <xf numFmtId="174" fontId="86" fillId="4" borderId="20" xfId="12" applyNumberFormat="1" applyFont="1" applyFill="1" applyBorder="1" applyAlignment="1">
      <alignment horizontal="left" vertical="center"/>
    </xf>
    <xf numFmtId="49" fontId="86" fillId="4" borderId="65" xfId="12" applyNumberFormat="1" applyFont="1" applyFill="1" applyBorder="1" applyAlignment="1">
      <alignment horizontal="center" vertical="center"/>
    </xf>
    <xf numFmtId="0" fontId="86" fillId="4" borderId="64" xfId="12" quotePrefix="1" applyFont="1" applyFill="1" applyBorder="1" applyAlignment="1">
      <alignment vertical="center"/>
    </xf>
    <xf numFmtId="0" fontId="86" fillId="4" borderId="65" xfId="12" applyFont="1" applyFill="1" applyBorder="1" applyAlignment="1">
      <alignment vertical="center"/>
    </xf>
    <xf numFmtId="0" fontId="86" fillId="4" borderId="65" xfId="12" applyFont="1" applyFill="1" applyBorder="1" applyAlignment="1" applyProtection="1">
      <alignment vertical="center"/>
      <protection locked="0"/>
    </xf>
    <xf numFmtId="0" fontId="86" fillId="4" borderId="66" xfId="12" applyFont="1" applyFill="1" applyBorder="1" applyAlignment="1">
      <alignment vertical="center"/>
    </xf>
    <xf numFmtId="0" fontId="86" fillId="4" borderId="6" xfId="12" applyFont="1" applyFill="1" applyBorder="1" applyAlignment="1">
      <alignment horizontal="center" vertical="center"/>
    </xf>
    <xf numFmtId="4" fontId="86" fillId="4" borderId="6" xfId="30" applyNumberFormat="1" applyFont="1" applyFill="1" applyBorder="1" applyAlignment="1">
      <alignment vertical="center"/>
    </xf>
    <xf numFmtId="4" fontId="86" fillId="4" borderId="6" xfId="1" applyNumberFormat="1" applyFont="1" applyFill="1" applyBorder="1" applyAlignment="1">
      <alignment horizontal="right" vertical="center"/>
    </xf>
    <xf numFmtId="4" fontId="87" fillId="4" borderId="21" xfId="30" applyNumberFormat="1" applyFont="1" applyFill="1" applyBorder="1" applyAlignment="1">
      <alignment vertical="center"/>
    </xf>
    <xf numFmtId="164" fontId="30" fillId="0" borderId="145" xfId="148" applyNumberFormat="1" applyFont="1" applyBorder="1" applyAlignment="1">
      <alignment horizontal="center"/>
    </xf>
    <xf numFmtId="164" fontId="30" fillId="0" borderId="141" xfId="148" applyNumberFormat="1" applyFont="1" applyBorder="1" applyAlignment="1">
      <alignment horizontal="center"/>
    </xf>
    <xf numFmtId="0" fontId="54" fillId="3" borderId="26" xfId="0" applyFont="1" applyFill="1" applyBorder="1" applyAlignment="1">
      <alignment horizontal="center"/>
    </xf>
    <xf numFmtId="0" fontId="18" fillId="3" borderId="37" xfId="0" applyFont="1" applyFill="1" applyBorder="1" applyAlignment="1">
      <alignment horizontal="center" vertical="center"/>
    </xf>
    <xf numFmtId="0" fontId="0" fillId="0" borderId="123" xfId="0" applyFont="1" applyBorder="1" applyAlignment="1">
      <alignment horizontal="center" vertical="center"/>
    </xf>
    <xf numFmtId="0" fontId="18" fillId="3" borderId="142" xfId="0" applyFont="1" applyFill="1" applyBorder="1" applyAlignment="1">
      <alignment horizontal="center" vertical="center"/>
    </xf>
    <xf numFmtId="164" fontId="30" fillId="0" borderId="8" xfId="148" applyNumberFormat="1" applyFont="1" applyBorder="1" applyAlignment="1">
      <alignment horizontal="center"/>
    </xf>
    <xf numFmtId="0" fontId="18" fillId="3" borderId="142" xfId="0" applyFont="1" applyFill="1" applyBorder="1" applyAlignment="1">
      <alignment horizontal="left" vertical="center"/>
    </xf>
    <xf numFmtId="14" fontId="22" fillId="4" borderId="122" xfId="30" quotePrefix="1" applyNumberFormat="1" applyFont="1" applyFill="1" applyBorder="1" applyAlignment="1">
      <alignment horizontal="left" vertical="center"/>
    </xf>
    <xf numFmtId="0" fontId="63" fillId="3" borderId="144" xfId="0" applyFont="1" applyFill="1" applyBorder="1" applyAlignment="1">
      <alignment wrapText="1"/>
    </xf>
    <xf numFmtId="0" fontId="88" fillId="3" borderId="149" xfId="0" applyNumberFormat="1" applyFont="1" applyFill="1" applyBorder="1" applyAlignment="1">
      <alignment horizontal="left" vertical="top" wrapText="1"/>
    </xf>
    <xf numFmtId="0" fontId="89" fillId="3" borderId="149" xfId="0" applyNumberFormat="1" applyFont="1" applyFill="1" applyBorder="1" applyAlignment="1">
      <alignment horizontal="left" vertical="top" wrapText="1"/>
    </xf>
    <xf numFmtId="2" fontId="89" fillId="3" borderId="149" xfId="0" applyNumberFormat="1" applyFont="1" applyFill="1" applyBorder="1" applyAlignment="1">
      <alignment horizontal="right" vertical="top" wrapText="1"/>
    </xf>
    <xf numFmtId="186" fontId="89" fillId="3" borderId="149" xfId="0" applyNumberFormat="1" applyFont="1" applyFill="1" applyBorder="1" applyAlignment="1">
      <alignment horizontal="right" vertical="top" wrapText="1"/>
    </xf>
    <xf numFmtId="187" fontId="89" fillId="3" borderId="149" xfId="0" applyNumberFormat="1" applyFont="1" applyFill="1" applyBorder="1" applyAlignment="1">
      <alignment horizontal="right" vertical="top" wrapText="1"/>
    </xf>
    <xf numFmtId="4" fontId="89" fillId="3" borderId="149" xfId="0" applyNumberFormat="1" applyFont="1" applyFill="1" applyBorder="1" applyAlignment="1">
      <alignment horizontal="right" vertical="top" wrapText="1"/>
    </xf>
    <xf numFmtId="188" fontId="89" fillId="3" borderId="149" xfId="0" applyNumberFormat="1" applyFont="1" applyFill="1" applyBorder="1" applyAlignment="1">
      <alignment horizontal="right" vertical="top" wrapText="1"/>
    </xf>
    <xf numFmtId="0" fontId="15" fillId="4" borderId="65" xfId="12" applyNumberFormat="1" applyFont="1" applyFill="1" applyBorder="1" applyAlignment="1">
      <alignment horizontal="center" vertical="center"/>
    </xf>
    <xf numFmtId="0" fontId="15" fillId="4" borderId="65" xfId="12" quotePrefix="1" applyNumberFormat="1" applyFont="1" applyFill="1" applyBorder="1" applyAlignment="1">
      <alignment horizontal="center" vertical="center"/>
    </xf>
    <xf numFmtId="0" fontId="15" fillId="4" borderId="71" xfId="12" applyNumberFormat="1" applyFont="1" applyFill="1" applyBorder="1" applyAlignment="1">
      <alignment horizontal="center" vertical="center"/>
    </xf>
    <xf numFmtId="174" fontId="15" fillId="0" borderId="20" xfId="12" applyNumberFormat="1" applyFont="1" applyFill="1" applyBorder="1" applyAlignment="1">
      <alignment horizontal="left" vertical="center"/>
    </xf>
    <xf numFmtId="49" fontId="15" fillId="0" borderId="65" xfId="12" applyNumberFormat="1" applyFont="1" applyFill="1" applyBorder="1" applyAlignment="1">
      <alignment horizontal="center" vertical="center"/>
    </xf>
    <xf numFmtId="0" fontId="15" fillId="0" borderId="64" xfId="12" quotePrefix="1" applyFont="1" applyFill="1" applyBorder="1" applyAlignment="1">
      <alignment vertical="center"/>
    </xf>
    <xf numFmtId="0" fontId="15" fillId="0" borderId="65" xfId="12" applyFont="1" applyFill="1" applyBorder="1" applyAlignment="1">
      <alignment vertical="center"/>
    </xf>
    <xf numFmtId="0" fontId="15" fillId="0" borderId="65" xfId="12" applyFont="1" applyFill="1" applyBorder="1" applyAlignment="1" applyProtection="1">
      <alignment vertical="center"/>
      <protection locked="0"/>
    </xf>
    <xf numFmtId="0" fontId="15" fillId="0" borderId="66" xfId="12" applyFont="1" applyFill="1" applyBorder="1" applyAlignment="1">
      <alignment vertical="center"/>
    </xf>
    <xf numFmtId="0" fontId="15" fillId="0" borderId="6" xfId="12" applyFont="1" applyFill="1" applyBorder="1" applyAlignment="1">
      <alignment horizontal="center" vertical="center"/>
    </xf>
    <xf numFmtId="4" fontId="15" fillId="0" borderId="6" xfId="30" applyNumberFormat="1" applyFont="1" applyFill="1" applyBorder="1" applyAlignment="1">
      <alignment vertical="center"/>
    </xf>
    <xf numFmtId="4" fontId="15" fillId="0" borderId="6" xfId="1" applyNumberFormat="1" applyFont="1" applyFill="1" applyBorder="1" applyAlignment="1">
      <alignment horizontal="right" vertical="center"/>
    </xf>
    <xf numFmtId="4" fontId="51" fillId="0" borderId="21" xfId="30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43" fontId="15" fillId="0" borderId="20" xfId="1" applyFont="1" applyFill="1" applyBorder="1" applyAlignment="1">
      <alignment vertical="center"/>
    </xf>
    <xf numFmtId="43" fontId="15" fillId="0" borderId="6" xfId="1" applyFont="1" applyFill="1" applyBorder="1" applyAlignment="1">
      <alignment vertical="center"/>
    </xf>
    <xf numFmtId="43" fontId="47" fillId="0" borderId="21" xfId="1" applyFont="1" applyFill="1" applyBorder="1" applyAlignment="1">
      <alignment vertical="center"/>
    </xf>
    <xf numFmtId="166" fontId="29" fillId="4" borderId="0" xfId="9" applyFont="1" applyFill="1" applyBorder="1" applyAlignment="1">
      <alignment horizontal="left" vertical="center"/>
    </xf>
    <xf numFmtId="14" fontId="22" fillId="4" borderId="0" xfId="30" quotePrefix="1" applyNumberFormat="1" applyFont="1" applyFill="1" applyBorder="1" applyAlignment="1">
      <alignment horizontal="left" vertical="center"/>
    </xf>
    <xf numFmtId="166" fontId="24" fillId="4" borderId="122" xfId="9" applyFont="1" applyFill="1" applyBorder="1" applyAlignment="1">
      <alignment horizontal="left" vertical="center"/>
    </xf>
    <xf numFmtId="49" fontId="18" fillId="4" borderId="0" xfId="9" applyNumberFormat="1" applyFont="1" applyFill="1" applyBorder="1" applyAlignment="1">
      <alignment horizontal="left" vertical="center"/>
    </xf>
    <xf numFmtId="0" fontId="82" fillId="3" borderId="0" xfId="0" applyFont="1" applyFill="1" applyBorder="1" applyAlignment="1">
      <alignment vertical="center"/>
    </xf>
    <xf numFmtId="0" fontId="78" fillId="3" borderId="0" xfId="0" applyFont="1" applyFill="1" applyBorder="1" applyAlignment="1">
      <alignment vertical="center"/>
    </xf>
    <xf numFmtId="0" fontId="80" fillId="3" borderId="0" xfId="0" applyFont="1" applyFill="1" applyBorder="1" applyAlignment="1">
      <alignment vertical="center"/>
    </xf>
    <xf numFmtId="0" fontId="14" fillId="4" borderId="38" xfId="8" applyFont="1" applyFill="1" applyBorder="1" applyAlignment="1">
      <alignment vertical="center" wrapText="1"/>
    </xf>
    <xf numFmtId="0" fontId="1" fillId="0" borderId="37" xfId="0" applyFont="1" applyBorder="1" applyAlignment="1">
      <alignment vertical="center"/>
    </xf>
    <xf numFmtId="0" fontId="16" fillId="4" borderId="11" xfId="13" applyFont="1" applyFill="1" applyBorder="1" applyAlignment="1">
      <alignment vertical="center"/>
    </xf>
    <xf numFmtId="0" fontId="1" fillId="0" borderId="36" xfId="0" applyFont="1" applyBorder="1" applyAlignment="1">
      <alignment vertical="center"/>
    </xf>
    <xf numFmtId="0" fontId="79" fillId="0" borderId="11" xfId="0" applyFont="1" applyBorder="1"/>
    <xf numFmtId="0" fontId="78" fillId="3" borderId="36" xfId="0" applyFont="1" applyFill="1" applyBorder="1" applyAlignment="1">
      <alignment vertical="center"/>
    </xf>
    <xf numFmtId="0" fontId="80" fillId="3" borderId="36" xfId="0" applyFont="1" applyFill="1" applyBorder="1" applyAlignment="1">
      <alignment vertical="center"/>
    </xf>
    <xf numFmtId="0" fontId="81" fillId="3" borderId="12" xfId="0" applyFont="1" applyFill="1" applyBorder="1"/>
    <xf numFmtId="0" fontId="79" fillId="3" borderId="122" xfId="0" applyFont="1" applyFill="1" applyBorder="1"/>
    <xf numFmtId="0" fontId="79" fillId="3" borderId="123" xfId="0" applyFont="1" applyFill="1" applyBorder="1"/>
    <xf numFmtId="166" fontId="24" fillId="4" borderId="123" xfId="9" applyFont="1" applyFill="1" applyBorder="1" applyAlignment="1">
      <alignment horizontal="left" vertical="center"/>
    </xf>
    <xf numFmtId="49" fontId="16" fillId="4" borderId="0" xfId="13" applyNumberFormat="1" applyFont="1" applyFill="1" applyBorder="1" applyAlignment="1">
      <alignment horizontal="center" vertical="center"/>
    </xf>
    <xf numFmtId="4" fontId="16" fillId="4" borderId="0" xfId="30" applyNumberFormat="1" applyFont="1" applyFill="1" applyBorder="1" applyAlignment="1">
      <alignment vertical="center"/>
    </xf>
    <xf numFmtId="166" fontId="18" fillId="0" borderId="0" xfId="9" applyNumberFormat="1" applyFont="1" applyFill="1" applyBorder="1" applyAlignment="1" applyProtection="1">
      <alignment vertical="center"/>
    </xf>
    <xf numFmtId="166" fontId="29" fillId="0" borderId="0" xfId="9" applyNumberFormat="1" applyFont="1" applyFill="1" applyBorder="1" applyAlignment="1" applyProtection="1">
      <alignment vertical="center"/>
    </xf>
    <xf numFmtId="14" fontId="22" fillId="4" borderId="0" xfId="14" quotePrefix="1" applyNumberFormat="1" applyFont="1" applyFill="1" applyBorder="1" applyAlignment="1">
      <alignment horizontal="left" vertical="center"/>
    </xf>
    <xf numFmtId="165" fontId="30" fillId="0" borderId="36" xfId="14" applyNumberFormat="1" applyFont="1" applyBorder="1" applyAlignment="1">
      <alignment vertical="center"/>
    </xf>
    <xf numFmtId="0" fontId="15" fillId="0" borderId="38" xfId="10" applyFont="1" applyBorder="1" applyAlignment="1">
      <alignment vertical="center"/>
    </xf>
    <xf numFmtId="166" fontId="29" fillId="4" borderId="122" xfId="9" applyNumberFormat="1" applyFont="1" applyFill="1" applyBorder="1" applyAlignment="1" applyProtection="1">
      <alignment vertical="center"/>
    </xf>
    <xf numFmtId="165" fontId="30" fillId="0" borderId="122" xfId="14" applyNumberFormat="1" applyFont="1" applyBorder="1" applyAlignment="1">
      <alignment vertical="center"/>
    </xf>
    <xf numFmtId="166" fontId="24" fillId="4" borderId="0" xfId="9" applyFont="1" applyFill="1" applyBorder="1" applyAlignment="1">
      <alignment horizontal="left" vertical="center"/>
    </xf>
    <xf numFmtId="0" fontId="1" fillId="0" borderId="11" xfId="0" applyFont="1" applyBorder="1" applyAlignment="1">
      <alignment vertical="center"/>
    </xf>
    <xf numFmtId="14" fontId="73" fillId="0" borderId="0" xfId="0" applyNumberFormat="1" applyFont="1" applyBorder="1" applyAlignment="1">
      <alignment horizontal="right" vertical="center"/>
    </xf>
    <xf numFmtId="189" fontId="28" fillId="4" borderId="0" xfId="30" applyNumberFormat="1" applyFont="1" applyFill="1" applyBorder="1" applyAlignment="1">
      <alignment vertical="center"/>
    </xf>
    <xf numFmtId="171" fontId="15" fillId="0" borderId="19" xfId="7" applyNumberFormat="1" applyFont="1" applyFill="1" applyBorder="1" applyAlignment="1">
      <alignment horizontal="right" vertical="center"/>
    </xf>
    <xf numFmtId="171" fontId="15" fillId="0" borderId="5" xfId="7" applyNumberFormat="1" applyFont="1" applyFill="1" applyBorder="1" applyAlignment="1">
      <alignment horizontal="right" vertical="center"/>
    </xf>
    <xf numFmtId="175" fontId="15" fillId="0" borderId="5" xfId="7" applyNumberFormat="1" applyFont="1" applyFill="1" applyBorder="1" applyAlignment="1">
      <alignment horizontal="right" vertical="center"/>
    </xf>
    <xf numFmtId="175" fontId="15" fillId="0" borderId="120" xfId="7" applyNumberFormat="1" applyFont="1" applyFill="1" applyBorder="1" applyAlignment="1">
      <alignment horizontal="right" vertical="center"/>
    </xf>
    <xf numFmtId="175" fontId="15" fillId="0" borderId="38" xfId="7" applyNumberFormat="1" applyFont="1" applyFill="1" applyBorder="1" applyAlignment="1">
      <alignment horizontal="right" vertical="center"/>
    </xf>
    <xf numFmtId="175" fontId="15" fillId="0" borderId="0" xfId="7" applyNumberFormat="1" applyFont="1" applyFill="1" applyBorder="1" applyAlignment="1">
      <alignment horizontal="right" vertical="center"/>
    </xf>
    <xf numFmtId="0" fontId="25" fillId="0" borderId="0" xfId="0" applyFont="1"/>
    <xf numFmtId="0" fontId="25" fillId="3" borderId="38" xfId="14" applyFont="1" applyFill="1" applyBorder="1" applyAlignment="1">
      <alignment horizontal="right" vertical="center"/>
    </xf>
    <xf numFmtId="164" fontId="24" fillId="3" borderId="38" xfId="30" applyFont="1" applyFill="1" applyBorder="1" applyAlignment="1">
      <alignment horizontal="right" vertical="center"/>
    </xf>
    <xf numFmtId="0" fontId="18" fillId="3" borderId="38" xfId="14" applyFont="1" applyFill="1" applyBorder="1" applyAlignment="1">
      <alignment horizontal="left" vertical="center"/>
    </xf>
    <xf numFmtId="17" fontId="24" fillId="3" borderId="37" xfId="14" applyNumberFormat="1" applyFont="1" applyFill="1" applyBorder="1" applyAlignment="1">
      <alignment horizontal="center" vertical="center"/>
    </xf>
    <xf numFmtId="0" fontId="25" fillId="3" borderId="0" xfId="14" applyFont="1" applyFill="1" applyBorder="1" applyAlignment="1">
      <alignment horizontal="right" vertical="center"/>
    </xf>
    <xf numFmtId="164" fontId="24" fillId="3" borderId="0" xfId="30" applyFont="1" applyFill="1" applyBorder="1" applyAlignment="1">
      <alignment horizontal="left" vertical="center"/>
    </xf>
    <xf numFmtId="0" fontId="18" fillId="3" borderId="0" xfId="14" applyFont="1" applyFill="1" applyBorder="1" applyAlignment="1">
      <alignment horizontal="left" vertical="center"/>
    </xf>
    <xf numFmtId="17" fontId="25" fillId="3" borderId="36" xfId="14" quotePrefix="1" applyNumberFormat="1" applyFont="1" applyFill="1" applyBorder="1" applyAlignment="1">
      <alignment horizontal="center" vertical="center"/>
    </xf>
    <xf numFmtId="14" fontId="24" fillId="3" borderId="0" xfId="14" quotePrefix="1" applyNumberFormat="1" applyFont="1" applyFill="1" applyBorder="1" applyAlignment="1">
      <alignment horizontal="left" vertical="center"/>
    </xf>
    <xf numFmtId="164" fontId="25" fillId="4" borderId="122" xfId="30" applyFont="1" applyFill="1" applyBorder="1" applyAlignment="1">
      <alignment horizontal="right" vertical="center"/>
    </xf>
    <xf numFmtId="14" fontId="24" fillId="4" borderId="122" xfId="30" quotePrefix="1" applyNumberFormat="1" applyFont="1" applyFill="1" applyBorder="1" applyAlignment="1">
      <alignment horizontal="left" vertical="center"/>
    </xf>
    <xf numFmtId="0" fontId="25" fillId="4" borderId="0" xfId="0" applyFont="1" applyFill="1"/>
    <xf numFmtId="43" fontId="90" fillId="4" borderId="6" xfId="1" applyFont="1" applyFill="1" applyBorder="1" applyAlignment="1">
      <alignment vertical="center"/>
    </xf>
    <xf numFmtId="0" fontId="47" fillId="0" borderId="64" xfId="0" applyFont="1" applyBorder="1" applyAlignment="1">
      <alignment horizontal="left" vertical="center"/>
    </xf>
    <xf numFmtId="0" fontId="47" fillId="0" borderId="65" xfId="0" applyFont="1" applyBorder="1" applyAlignment="1">
      <alignment horizontal="left" vertical="center"/>
    </xf>
    <xf numFmtId="0" fontId="47" fillId="0" borderId="66" xfId="0" applyFont="1" applyBorder="1" applyAlignment="1">
      <alignment horizontal="left" vertical="center"/>
    </xf>
    <xf numFmtId="0" fontId="47" fillId="0" borderId="64" xfId="0" applyFont="1" applyBorder="1" applyAlignment="1">
      <alignment horizontal="center" vertical="center"/>
    </xf>
    <xf numFmtId="0" fontId="47" fillId="0" borderId="66" xfId="0" applyFont="1" applyBorder="1" applyAlignment="1">
      <alignment horizontal="center" vertical="center"/>
    </xf>
    <xf numFmtId="0" fontId="47" fillId="0" borderId="65" xfId="0" applyFont="1" applyBorder="1" applyAlignment="1">
      <alignment horizontal="center" vertical="center"/>
    </xf>
    <xf numFmtId="0" fontId="47" fillId="0" borderId="67" xfId="0" applyFont="1" applyBorder="1" applyAlignment="1">
      <alignment horizontal="center" vertical="center"/>
    </xf>
    <xf numFmtId="0" fontId="47" fillId="0" borderId="69" xfId="0" applyFont="1" applyBorder="1" applyAlignment="1">
      <alignment horizontal="center" vertical="center"/>
    </xf>
    <xf numFmtId="0" fontId="47" fillId="0" borderId="67" xfId="0" applyFont="1" applyBorder="1" applyAlignment="1">
      <alignment horizontal="left" vertical="center"/>
    </xf>
    <xf numFmtId="0" fontId="47" fillId="0" borderId="68" xfId="0" applyFont="1" applyBorder="1" applyAlignment="1">
      <alignment horizontal="left" vertical="center"/>
    </xf>
    <xf numFmtId="0" fontId="47" fillId="0" borderId="69" xfId="0" applyFont="1" applyBorder="1" applyAlignment="1">
      <alignment horizontal="left" vertical="center"/>
    </xf>
    <xf numFmtId="0" fontId="18" fillId="3" borderId="35" xfId="8" applyFont="1" applyFill="1" applyBorder="1" applyAlignment="1">
      <alignment horizontal="center" vertical="center" wrapText="1"/>
    </xf>
    <xf numFmtId="0" fontId="18" fillId="3" borderId="16" xfId="8" applyFont="1" applyFill="1" applyBorder="1" applyAlignment="1">
      <alignment horizontal="center" vertical="center" wrapText="1"/>
    </xf>
    <xf numFmtId="0" fontId="27" fillId="0" borderId="10" xfId="13" applyFont="1" applyBorder="1" applyAlignment="1">
      <alignment horizontal="center" vertical="center"/>
    </xf>
    <xf numFmtId="0" fontId="27" fillId="0" borderId="38" xfId="13" applyFont="1" applyBorder="1" applyAlignment="1">
      <alignment horizontal="center" vertical="center"/>
    </xf>
    <xf numFmtId="0" fontId="27" fillId="0" borderId="37" xfId="13" applyFont="1" applyBorder="1" applyAlignment="1">
      <alignment horizontal="center" vertical="center"/>
    </xf>
    <xf numFmtId="0" fontId="27" fillId="0" borderId="12" xfId="13" applyFont="1" applyBorder="1" applyAlignment="1">
      <alignment horizontal="center" vertical="center"/>
    </xf>
    <xf numFmtId="0" fontId="27" fillId="0" borderId="13" xfId="13" applyFont="1" applyBorder="1" applyAlignment="1">
      <alignment horizontal="center" vertical="center"/>
    </xf>
    <xf numFmtId="0" fontId="27" fillId="0" borderId="14" xfId="13" applyFont="1" applyBorder="1" applyAlignment="1">
      <alignment horizontal="center" vertical="center"/>
    </xf>
    <xf numFmtId="0" fontId="18" fillId="3" borderId="43" xfId="8" applyFont="1" applyFill="1" applyBorder="1" applyAlignment="1">
      <alignment horizontal="center" vertical="center" wrapText="1"/>
    </xf>
    <xf numFmtId="0" fontId="18" fillId="3" borderId="42" xfId="8" applyFont="1" applyFill="1" applyBorder="1" applyAlignment="1">
      <alignment horizontal="center" vertical="center" wrapText="1"/>
    </xf>
    <xf numFmtId="0" fontId="47" fillId="0" borderId="63" xfId="0" applyFont="1" applyBorder="1" applyAlignment="1">
      <alignment horizontal="left" vertical="center"/>
    </xf>
    <xf numFmtId="0" fontId="47" fillId="0" borderId="27" xfId="0" applyFont="1" applyBorder="1" applyAlignment="1">
      <alignment horizontal="left" vertical="center"/>
    </xf>
    <xf numFmtId="0" fontId="47" fillId="0" borderId="48" xfId="0" applyFont="1" applyBorder="1" applyAlignment="1">
      <alignment horizontal="left" vertical="center"/>
    </xf>
    <xf numFmtId="0" fontId="47" fillId="0" borderId="63" xfId="0" applyFont="1" applyBorder="1" applyAlignment="1">
      <alignment horizontal="center" vertical="center"/>
    </xf>
    <xf numFmtId="0" fontId="47" fillId="0" borderId="48" xfId="0" applyFont="1" applyBorder="1" applyAlignment="1">
      <alignment horizontal="center" vertical="center"/>
    </xf>
    <xf numFmtId="0" fontId="18" fillId="3" borderId="53" xfId="8" applyFont="1" applyFill="1" applyBorder="1" applyAlignment="1">
      <alignment horizontal="center" vertical="center" wrapText="1"/>
    </xf>
    <xf numFmtId="0" fontId="18" fillId="3" borderId="15" xfId="8" applyFont="1" applyFill="1" applyBorder="1" applyAlignment="1">
      <alignment horizontal="center" vertical="center" wrapText="1"/>
    </xf>
    <xf numFmtId="43" fontId="55" fillId="0" borderId="136" xfId="0" applyNumberFormat="1" applyFont="1" applyBorder="1" applyAlignment="1">
      <alignment horizontal="center" vertical="center"/>
    </xf>
    <xf numFmtId="0" fontId="55" fillId="0" borderId="137" xfId="0" applyFont="1" applyBorder="1" applyAlignment="1">
      <alignment horizontal="center" vertical="center"/>
    </xf>
    <xf numFmtId="164" fontId="55" fillId="52" borderId="139" xfId="0" applyNumberFormat="1" applyFont="1" applyFill="1" applyBorder="1" applyAlignment="1">
      <alignment horizontal="center" vertical="center"/>
    </xf>
    <xf numFmtId="164" fontId="55" fillId="52" borderId="140" xfId="0" applyNumberFormat="1" applyFont="1" applyFill="1" applyBorder="1" applyAlignment="1">
      <alignment horizontal="center" vertical="center"/>
    </xf>
    <xf numFmtId="164" fontId="15" fillId="4" borderId="67" xfId="30" applyFont="1" applyFill="1" applyBorder="1" applyAlignment="1">
      <alignment horizontal="center" vertical="center"/>
    </xf>
    <xf numFmtId="164" fontId="15" fillId="4" borderId="69" xfId="30" applyFont="1" applyFill="1" applyBorder="1" applyAlignment="1">
      <alignment horizontal="center" vertical="center"/>
    </xf>
    <xf numFmtId="164" fontId="55" fillId="0" borderId="39" xfId="0" applyNumberFormat="1" applyFont="1" applyBorder="1" applyAlignment="1">
      <alignment horizontal="center" vertical="center"/>
    </xf>
    <xf numFmtId="0" fontId="55" fillId="0" borderId="40" xfId="0" applyFont="1" applyBorder="1" applyAlignment="1">
      <alignment horizontal="center" vertical="center"/>
    </xf>
    <xf numFmtId="164" fontId="15" fillId="4" borderId="64" xfId="30" applyFont="1" applyFill="1" applyBorder="1" applyAlignment="1">
      <alignment horizontal="center" vertical="center"/>
    </xf>
    <xf numFmtId="164" fontId="15" fillId="4" borderId="66" xfId="30" applyFont="1" applyFill="1" applyBorder="1" applyAlignment="1">
      <alignment horizontal="center" vertical="center"/>
    </xf>
    <xf numFmtId="0" fontId="14" fillId="4" borderId="10" xfId="8" applyFont="1" applyFill="1" applyBorder="1" applyAlignment="1">
      <alignment horizontal="center" vertical="center" wrapText="1"/>
    </xf>
    <xf numFmtId="0" fontId="14" fillId="4" borderId="38" xfId="8" applyFont="1" applyFill="1" applyBorder="1" applyAlignment="1">
      <alignment horizontal="center" vertical="center" wrapText="1"/>
    </xf>
    <xf numFmtId="0" fontId="14" fillId="4" borderId="37" xfId="8" applyFont="1" applyFill="1" applyBorder="1" applyAlignment="1">
      <alignment horizontal="center" vertical="center" wrapText="1"/>
    </xf>
    <xf numFmtId="0" fontId="14" fillId="4" borderId="12" xfId="8" applyFont="1" applyFill="1" applyBorder="1" applyAlignment="1">
      <alignment horizontal="center" vertical="center" wrapText="1"/>
    </xf>
    <xf numFmtId="0" fontId="14" fillId="4" borderId="13" xfId="8" applyFont="1" applyFill="1" applyBorder="1" applyAlignment="1">
      <alignment horizontal="center" vertical="center" wrapText="1"/>
    </xf>
    <xf numFmtId="0" fontId="14" fillId="4" borderId="122" xfId="8" applyFont="1" applyFill="1" applyBorder="1" applyAlignment="1">
      <alignment horizontal="center" vertical="center" wrapText="1"/>
    </xf>
    <xf numFmtId="0" fontId="14" fillId="4" borderId="14" xfId="8" applyFont="1" applyFill="1" applyBorder="1" applyAlignment="1">
      <alignment horizontal="center" vertical="center" wrapText="1"/>
    </xf>
    <xf numFmtId="0" fontId="18" fillId="4" borderId="53" xfId="11" applyFont="1" applyFill="1" applyBorder="1" applyAlignment="1">
      <alignment horizontal="center" vertical="center"/>
    </xf>
    <xf numFmtId="0" fontId="18" fillId="4" borderId="43" xfId="11" applyFont="1" applyFill="1" applyBorder="1" applyAlignment="1">
      <alignment horizontal="center" vertical="center"/>
    </xf>
    <xf numFmtId="0" fontId="18" fillId="4" borderId="15" xfId="11" applyFont="1" applyFill="1" applyBorder="1" applyAlignment="1">
      <alignment horizontal="center" vertical="center"/>
    </xf>
    <xf numFmtId="0" fontId="18" fillId="4" borderId="120" xfId="11" applyFont="1" applyFill="1" applyBorder="1" applyAlignment="1">
      <alignment horizontal="center" vertical="center"/>
    </xf>
    <xf numFmtId="164" fontId="24" fillId="4" borderId="43" xfId="30" applyFont="1" applyFill="1" applyBorder="1" applyAlignment="1">
      <alignment horizontal="center" vertical="center"/>
    </xf>
    <xf numFmtId="164" fontId="24" fillId="4" borderId="120" xfId="30" applyFont="1" applyFill="1" applyBorder="1" applyAlignment="1">
      <alignment horizontal="center" vertical="center"/>
    </xf>
    <xf numFmtId="164" fontId="15" fillId="4" borderId="63" xfId="30" applyFont="1" applyFill="1" applyBorder="1" applyAlignment="1">
      <alignment horizontal="center" vertical="center"/>
    </xf>
    <xf numFmtId="164" fontId="15" fillId="4" borderId="48" xfId="30" applyFont="1" applyFill="1" applyBorder="1" applyAlignment="1">
      <alignment horizontal="center" vertical="center"/>
    </xf>
    <xf numFmtId="0" fontId="73" fillId="52" borderId="73" xfId="0" applyFont="1" applyFill="1" applyBorder="1" applyAlignment="1">
      <alignment horizontal="right" vertical="center"/>
    </xf>
    <xf numFmtId="0" fontId="73" fillId="52" borderId="65" xfId="0" applyFont="1" applyFill="1" applyBorder="1" applyAlignment="1">
      <alignment horizontal="right" vertical="center"/>
    </xf>
    <xf numFmtId="0" fontId="73" fillId="52" borderId="66" xfId="0" applyFont="1" applyFill="1" applyBorder="1" applyAlignment="1">
      <alignment horizontal="right" vertical="center"/>
    </xf>
    <xf numFmtId="0" fontId="15" fillId="4" borderId="65" xfId="12" applyFont="1" applyFill="1" applyBorder="1" applyAlignment="1" applyProtection="1">
      <alignment horizontal="justify" vertical="center" wrapText="1"/>
      <protection locked="0"/>
    </xf>
    <xf numFmtId="0" fontId="15" fillId="4" borderId="66" xfId="12" applyFont="1" applyFill="1" applyBorder="1" applyAlignment="1" applyProtection="1">
      <alignment horizontal="justify" vertical="center" wrapText="1"/>
      <protection locked="0"/>
    </xf>
    <xf numFmtId="49" fontId="18" fillId="4" borderId="85" xfId="11" applyNumberFormat="1" applyFont="1" applyFill="1" applyBorder="1" applyAlignment="1">
      <alignment horizontal="center" vertical="center" wrapText="1"/>
    </xf>
    <xf numFmtId="49" fontId="18" fillId="4" borderId="86" xfId="11" applyNumberFormat="1" applyFont="1" applyFill="1" applyBorder="1" applyAlignment="1">
      <alignment horizontal="center" vertical="center"/>
    </xf>
    <xf numFmtId="0" fontId="14" fillId="4" borderId="123" xfId="8" applyFont="1" applyFill="1" applyBorder="1" applyAlignment="1">
      <alignment horizontal="center" vertical="center" wrapText="1"/>
    </xf>
    <xf numFmtId="4" fontId="18" fillId="4" borderId="85" xfId="30" applyNumberFormat="1" applyFont="1" applyFill="1" applyBorder="1" applyAlignment="1">
      <alignment horizontal="center" vertical="center"/>
    </xf>
    <xf numFmtId="4" fontId="18" fillId="4" borderId="86" xfId="30" applyNumberFormat="1" applyFont="1" applyFill="1" applyBorder="1" applyAlignment="1">
      <alignment horizontal="center" vertical="center"/>
    </xf>
    <xf numFmtId="4" fontId="18" fillId="4" borderId="43" xfId="30" applyNumberFormat="1" applyFont="1" applyFill="1" applyBorder="1" applyAlignment="1">
      <alignment horizontal="center" vertical="center" wrapText="1"/>
    </xf>
    <xf numFmtId="4" fontId="18" fillId="4" borderId="42" xfId="30" applyNumberFormat="1" applyFont="1" applyFill="1" applyBorder="1" applyAlignment="1">
      <alignment horizontal="center" vertical="center" wrapText="1"/>
    </xf>
    <xf numFmtId="4" fontId="18" fillId="4" borderId="51" xfId="30" applyNumberFormat="1" applyFont="1" applyFill="1" applyBorder="1" applyAlignment="1">
      <alignment horizontal="center" vertical="center"/>
    </xf>
    <xf numFmtId="4" fontId="18" fillId="4" borderId="25" xfId="30" applyNumberFormat="1" applyFont="1" applyFill="1" applyBorder="1" applyAlignment="1">
      <alignment horizontal="center" vertical="center"/>
    </xf>
    <xf numFmtId="0" fontId="18" fillId="4" borderId="38" xfId="11" applyFont="1" applyFill="1" applyBorder="1" applyAlignment="1">
      <alignment horizontal="center" vertical="center"/>
    </xf>
    <xf numFmtId="0" fontId="18" fillId="4" borderId="41" xfId="11" applyFont="1" applyFill="1" applyBorder="1" applyAlignment="1">
      <alignment horizontal="center" vertical="center"/>
    </xf>
    <xf numFmtId="0" fontId="18" fillId="4" borderId="13" xfId="11" applyFont="1" applyFill="1" applyBorder="1" applyAlignment="1">
      <alignment horizontal="center" vertical="center"/>
    </xf>
    <xf numFmtId="0" fontId="18" fillId="4" borderId="32" xfId="11" applyFont="1" applyFill="1" applyBorder="1" applyAlignment="1">
      <alignment horizontal="center" vertical="center"/>
    </xf>
    <xf numFmtId="0" fontId="18" fillId="4" borderId="42" xfId="11" applyFont="1" applyFill="1" applyBorder="1" applyAlignment="1">
      <alignment horizontal="center" vertical="center"/>
    </xf>
    <xf numFmtId="49" fontId="18" fillId="4" borderId="43" xfId="11" applyNumberFormat="1" applyFont="1" applyFill="1" applyBorder="1" applyAlignment="1">
      <alignment horizontal="center" vertical="center"/>
    </xf>
    <xf numFmtId="49" fontId="18" fillId="4" borderId="42" xfId="11" applyNumberFormat="1" applyFont="1" applyFill="1" applyBorder="1" applyAlignment="1">
      <alignment horizontal="center" vertical="center"/>
    </xf>
    <xf numFmtId="0" fontId="73" fillId="0" borderId="74" xfId="0" applyFont="1" applyBorder="1" applyAlignment="1">
      <alignment horizontal="center" vertical="center"/>
    </xf>
    <xf numFmtId="0" fontId="73" fillId="0" borderId="75" xfId="0" applyFont="1" applyBorder="1" applyAlignment="1">
      <alignment horizontal="center" vertical="center"/>
    </xf>
    <xf numFmtId="0" fontId="73" fillId="0" borderId="119" xfId="0" applyFont="1" applyBorder="1" applyAlignment="1">
      <alignment horizontal="center" vertical="center"/>
    </xf>
    <xf numFmtId="0" fontId="53" fillId="4" borderId="10" xfId="8" applyFont="1" applyFill="1" applyBorder="1" applyAlignment="1">
      <alignment horizontal="center" vertical="center" wrapText="1"/>
    </xf>
    <xf numFmtId="0" fontId="53" fillId="4" borderId="38" xfId="8" applyFont="1" applyFill="1" applyBorder="1" applyAlignment="1">
      <alignment horizontal="center" vertical="center" wrapText="1"/>
    </xf>
    <xf numFmtId="0" fontId="18" fillId="3" borderId="85" xfId="0" applyFont="1" applyFill="1" applyBorder="1" applyAlignment="1">
      <alignment horizontal="center" vertical="center" wrapText="1"/>
    </xf>
    <xf numFmtId="0" fontId="18" fillId="3" borderId="143" xfId="0" applyFont="1" applyFill="1" applyBorder="1" applyAlignment="1">
      <alignment horizontal="center" vertical="center" wrapText="1"/>
    </xf>
    <xf numFmtId="0" fontId="18" fillId="3" borderId="86" xfId="0" applyFont="1" applyFill="1" applyBorder="1" applyAlignment="1">
      <alignment horizontal="center" vertical="center" wrapText="1"/>
    </xf>
    <xf numFmtId="43" fontId="79" fillId="0" borderId="0" xfId="0" applyNumberFormat="1" applyFont="1" applyAlignment="1">
      <alignment horizontal="center"/>
    </xf>
    <xf numFmtId="0" fontId="79" fillId="0" borderId="0" xfId="0" applyFont="1" applyAlignment="1">
      <alignment horizontal="center"/>
    </xf>
    <xf numFmtId="164" fontId="30" fillId="0" borderId="148" xfId="1" applyNumberFormat="1" applyFont="1" applyBorder="1" applyAlignment="1">
      <alignment horizontal="center"/>
    </xf>
    <xf numFmtId="164" fontId="30" fillId="0" borderId="147" xfId="1" applyNumberFormat="1" applyFont="1" applyBorder="1" applyAlignment="1">
      <alignment horizontal="center"/>
    </xf>
    <xf numFmtId="164" fontId="30" fillId="0" borderId="148" xfId="148" applyNumberFormat="1" applyFont="1" applyBorder="1" applyAlignment="1">
      <alignment horizontal="center"/>
    </xf>
    <xf numFmtId="164" fontId="30" fillId="0" borderId="147" xfId="148" applyNumberFormat="1" applyFont="1" applyBorder="1" applyAlignment="1">
      <alignment horizontal="center"/>
    </xf>
    <xf numFmtId="14" fontId="28" fillId="4" borderId="0" xfId="30" quotePrefix="1" applyNumberFormat="1" applyFont="1" applyFill="1" applyBorder="1" applyAlignment="1">
      <alignment horizontal="center" vertical="center"/>
    </xf>
    <xf numFmtId="164" fontId="79" fillId="0" borderId="0" xfId="0" applyNumberFormat="1" applyFont="1" applyAlignment="1">
      <alignment horizontal="center"/>
    </xf>
    <xf numFmtId="181" fontId="0" fillId="0" borderId="0" xfId="1" applyNumberFormat="1" applyFont="1" applyAlignment="1">
      <alignment horizontal="center" vertical="center" wrapText="1"/>
    </xf>
    <xf numFmtId="181" fontId="1" fillId="0" borderId="0" xfId="1" applyNumberFormat="1" applyFont="1" applyAlignment="1">
      <alignment horizontal="center" vertical="center" wrapText="1"/>
    </xf>
    <xf numFmtId="49" fontId="18" fillId="0" borderId="10" xfId="7" applyNumberFormat="1" applyFont="1" applyBorder="1" applyAlignment="1">
      <alignment horizontal="center" vertical="center"/>
    </xf>
    <xf numFmtId="49" fontId="18" fillId="0" borderId="38" xfId="7" applyNumberFormat="1" applyFont="1" applyBorder="1" applyAlignment="1">
      <alignment horizontal="center" vertical="center"/>
    </xf>
    <xf numFmtId="49" fontId="18" fillId="0" borderId="41" xfId="7" applyNumberFormat="1" applyFont="1" applyBorder="1" applyAlignment="1">
      <alignment horizontal="center" vertical="center"/>
    </xf>
    <xf numFmtId="49" fontId="18" fillId="0" borderId="12" xfId="7" applyNumberFormat="1" applyFont="1" applyBorder="1" applyAlignment="1">
      <alignment horizontal="center" vertical="center"/>
    </xf>
    <xf numFmtId="49" fontId="18" fillId="0" borderId="13" xfId="7" applyNumberFormat="1" applyFont="1" applyBorder="1" applyAlignment="1">
      <alignment horizontal="center" vertical="center"/>
    </xf>
    <xf numFmtId="49" fontId="18" fillId="0" borderId="32" xfId="7" applyNumberFormat="1" applyFont="1" applyBorder="1" applyAlignment="1">
      <alignment horizontal="center" vertical="center"/>
    </xf>
    <xf numFmtId="0" fontId="24" fillId="0" borderId="51" xfId="7" applyFont="1" applyBorder="1" applyAlignment="1">
      <alignment horizontal="center" vertical="center"/>
    </xf>
    <xf numFmtId="0" fontId="24" fillId="0" borderId="38" xfId="7" applyFont="1" applyBorder="1" applyAlignment="1">
      <alignment horizontal="center" vertical="center"/>
    </xf>
    <xf numFmtId="0" fontId="24" fillId="0" borderId="41" xfId="7" applyFont="1" applyBorder="1" applyAlignment="1">
      <alignment horizontal="center" vertical="center"/>
    </xf>
    <xf numFmtId="0" fontId="24" fillId="0" borderId="25" xfId="7" applyFont="1" applyBorder="1" applyAlignment="1">
      <alignment horizontal="center" vertical="center"/>
    </xf>
    <xf numFmtId="0" fontId="24" fillId="0" borderId="13" xfId="7" applyFont="1" applyBorder="1" applyAlignment="1">
      <alignment horizontal="center" vertical="center"/>
    </xf>
    <xf numFmtId="0" fontId="24" fillId="0" borderId="32" xfId="7" applyFont="1" applyBorder="1" applyAlignment="1">
      <alignment horizontal="center" vertical="center"/>
    </xf>
    <xf numFmtId="0" fontId="24" fillId="0" borderId="43" xfId="7" applyFont="1" applyBorder="1" applyAlignment="1">
      <alignment horizontal="center" vertical="center"/>
    </xf>
    <xf numFmtId="0" fontId="24" fillId="0" borderId="120" xfId="7" applyFont="1" applyBorder="1" applyAlignment="1">
      <alignment horizontal="center" vertical="center"/>
    </xf>
    <xf numFmtId="39" fontId="24" fillId="4" borderId="43" xfId="30" applyNumberFormat="1" applyFont="1" applyFill="1" applyBorder="1" applyAlignment="1">
      <alignment horizontal="center" vertical="center"/>
    </xf>
    <xf numFmtId="39" fontId="24" fillId="4" borderId="42" xfId="30" applyNumberFormat="1" applyFont="1" applyFill="1" applyBorder="1" applyAlignment="1">
      <alignment horizontal="center" vertical="center"/>
    </xf>
    <xf numFmtId="39" fontId="68" fillId="52" borderId="110" xfId="7" applyNumberFormat="1" applyFont="1" applyFill="1" applyBorder="1" applyAlignment="1">
      <alignment horizontal="center" vertical="center"/>
    </xf>
    <xf numFmtId="39" fontId="68" fillId="52" borderId="84" xfId="7" applyNumberFormat="1" applyFont="1" applyFill="1" applyBorder="1" applyAlignment="1">
      <alignment horizontal="center" vertical="center"/>
    </xf>
    <xf numFmtId="0" fontId="67" fillId="52" borderId="81" xfId="7" applyFont="1" applyFill="1" applyBorder="1" applyAlignment="1">
      <alignment horizontal="center" vertical="center"/>
    </xf>
    <xf numFmtId="0" fontId="67" fillId="52" borderId="26" xfId="7" applyFont="1" applyFill="1" applyBorder="1" applyAlignment="1">
      <alignment horizontal="center" vertical="center"/>
    </xf>
    <xf numFmtId="0" fontId="67" fillId="52" borderId="82" xfId="7" applyFont="1" applyFill="1" applyBorder="1" applyAlignment="1">
      <alignment horizontal="center" vertical="center"/>
    </xf>
    <xf numFmtId="10" fontId="24" fillId="0" borderId="39" xfId="148" applyNumberFormat="1" applyFont="1" applyBorder="1" applyAlignment="1">
      <alignment horizontal="center" vertical="center"/>
    </xf>
    <xf numFmtId="10" fontId="24" fillId="0" borderId="40" xfId="148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4" fillId="0" borderId="42" xfId="7" applyFont="1" applyBorder="1" applyAlignment="1">
      <alignment horizontal="center" vertical="center"/>
    </xf>
    <xf numFmtId="39" fontId="24" fillId="0" borderId="43" xfId="30" applyNumberFormat="1" applyFont="1" applyBorder="1" applyAlignment="1">
      <alignment horizontal="center" vertical="center" wrapText="1"/>
    </xf>
    <xf numFmtId="39" fontId="24" fillId="0" borderId="42" xfId="30" applyNumberFormat="1" applyFont="1" applyBorder="1" applyAlignment="1">
      <alignment horizontal="center" vertical="center" wrapText="1"/>
    </xf>
    <xf numFmtId="0" fontId="24" fillId="0" borderId="35" xfId="7" applyFont="1" applyBorder="1" applyAlignment="1">
      <alignment horizontal="center" vertical="center"/>
    </xf>
    <xf numFmtId="0" fontId="24" fillId="0" borderId="16" xfId="7" applyFont="1" applyBorder="1" applyAlignment="1">
      <alignment horizontal="center" vertical="center"/>
    </xf>
    <xf numFmtId="0" fontId="89" fillId="3" borderId="149" xfId="0" applyNumberFormat="1" applyFont="1" applyFill="1" applyBorder="1" applyAlignment="1">
      <alignment horizontal="left" vertical="top" wrapText="1"/>
    </xf>
    <xf numFmtId="0" fontId="89" fillId="3" borderId="149" xfId="0" applyNumberFormat="1" applyFont="1" applyFill="1" applyBorder="1" applyAlignment="1">
      <alignment horizontal="center" vertical="top" wrapText="1"/>
    </xf>
    <xf numFmtId="2" fontId="89" fillId="3" borderId="149" xfId="0" applyNumberFormat="1" applyFont="1" applyFill="1" applyBorder="1" applyAlignment="1">
      <alignment horizontal="right" vertical="top" wrapText="1"/>
    </xf>
    <xf numFmtId="0" fontId="89" fillId="3" borderId="149" xfId="0" applyNumberFormat="1" applyFont="1" applyFill="1" applyBorder="1" applyAlignment="1">
      <alignment horizontal="right" vertical="top" wrapText="1"/>
    </xf>
    <xf numFmtId="186" fontId="89" fillId="3" borderId="149" xfId="0" applyNumberFormat="1" applyFont="1" applyFill="1" applyBorder="1" applyAlignment="1">
      <alignment horizontal="right" vertical="top" wrapText="1"/>
    </xf>
    <xf numFmtId="187" fontId="89" fillId="3" borderId="149" xfId="0" applyNumberFormat="1" applyFont="1" applyFill="1" applyBorder="1" applyAlignment="1">
      <alignment horizontal="right" vertical="top" wrapText="1"/>
    </xf>
    <xf numFmtId="4" fontId="89" fillId="3" borderId="149" xfId="0" applyNumberFormat="1" applyFont="1" applyFill="1" applyBorder="1" applyAlignment="1">
      <alignment horizontal="right" vertical="top" wrapText="1"/>
    </xf>
    <xf numFmtId="0" fontId="88" fillId="3" borderId="149" xfId="0" applyNumberFormat="1" applyFont="1" applyFill="1" applyBorder="1" applyAlignment="1">
      <alignment horizontal="left" vertical="top" wrapText="1"/>
    </xf>
    <xf numFmtId="0" fontId="88" fillId="3" borderId="149" xfId="0" applyNumberFormat="1" applyFont="1" applyFill="1" applyBorder="1" applyAlignment="1">
      <alignment horizontal="center" vertical="top" wrapText="1"/>
    </xf>
    <xf numFmtId="0" fontId="88" fillId="3" borderId="149" xfId="0" applyNumberFormat="1" applyFont="1" applyFill="1" applyBorder="1" applyAlignment="1">
      <alignment horizontal="right" vertical="top" wrapText="1"/>
    </xf>
    <xf numFmtId="180" fontId="0" fillId="0" borderId="20" xfId="0" applyNumberFormat="1" applyBorder="1" applyAlignment="1">
      <alignment horizontal="left" vertical="center"/>
    </xf>
    <xf numFmtId="180" fontId="0" fillId="0" borderId="6" xfId="0" applyNumberFormat="1" applyBorder="1" applyAlignment="1">
      <alignment horizontal="left" vertical="center"/>
    </xf>
    <xf numFmtId="0" fontId="24" fillId="0" borderId="81" xfId="150" applyFont="1" applyBorder="1" applyAlignment="1">
      <alignment horizontal="center" vertical="center"/>
    </xf>
    <xf numFmtId="0" fontId="24" fillId="0" borderId="26" xfId="150" applyFont="1" applyBorder="1" applyAlignment="1">
      <alignment horizontal="center" vertical="center"/>
    </xf>
    <xf numFmtId="0" fontId="24" fillId="0" borderId="82" xfId="150" applyFont="1" applyBorder="1" applyAlignment="1">
      <alignment horizontal="center" vertical="center"/>
    </xf>
    <xf numFmtId="0" fontId="66" fillId="27" borderId="81" xfId="0" applyFont="1" applyFill="1" applyBorder="1" applyAlignment="1">
      <alignment horizontal="center" vertical="center"/>
    </xf>
    <xf numFmtId="0" fontId="66" fillId="27" borderId="26" xfId="0" applyFont="1" applyFill="1" applyBorder="1" applyAlignment="1">
      <alignment horizontal="center" vertical="center"/>
    </xf>
    <xf numFmtId="0" fontId="66" fillId="27" borderId="84" xfId="0" applyFont="1" applyFill="1" applyBorder="1" applyAlignment="1">
      <alignment horizontal="center" vertical="center"/>
    </xf>
    <xf numFmtId="180" fontId="0" fillId="0" borderId="56" xfId="0" applyNumberFormat="1" applyBorder="1" applyAlignment="1">
      <alignment horizontal="left" vertical="center"/>
    </xf>
    <xf numFmtId="180" fontId="0" fillId="0" borderId="19" xfId="0" applyNumberFormat="1" applyBorder="1" applyAlignment="1">
      <alignment horizontal="left" vertical="center"/>
    </xf>
    <xf numFmtId="0" fontId="2" fillId="0" borderId="74" xfId="0" applyFont="1" applyBorder="1" applyAlignment="1">
      <alignment horizontal="center" vertical="center"/>
    </xf>
    <xf numFmtId="0" fontId="2" fillId="0" borderId="75" xfId="0" applyFont="1" applyBorder="1" applyAlignment="1">
      <alignment horizontal="center" vertical="center"/>
    </xf>
    <xf numFmtId="0" fontId="2" fillId="0" borderId="89" xfId="0" applyFont="1" applyBorder="1" applyAlignment="1">
      <alignment horizontal="center" vertical="center"/>
    </xf>
    <xf numFmtId="0" fontId="2" fillId="0" borderId="90" xfId="0" applyFont="1" applyBorder="1" applyAlignment="1">
      <alignment horizontal="center" vertical="center"/>
    </xf>
    <xf numFmtId="0" fontId="2" fillId="0" borderId="111" xfId="0" applyFont="1" applyBorder="1" applyAlignment="1">
      <alignment horizontal="center" vertical="center"/>
    </xf>
    <xf numFmtId="0" fontId="2" fillId="0" borderId="87" xfId="0" applyFont="1" applyBorder="1" applyAlignment="1">
      <alignment horizontal="center" vertical="center"/>
    </xf>
    <xf numFmtId="0" fontId="2" fillId="0" borderId="76" xfId="0" applyFont="1" applyBorder="1" applyAlignment="1">
      <alignment horizontal="center" vertical="center"/>
    </xf>
    <xf numFmtId="0" fontId="2" fillId="0" borderId="77" xfId="0" applyFont="1" applyBorder="1" applyAlignment="1">
      <alignment horizontal="center" vertical="center"/>
    </xf>
    <xf numFmtId="180" fontId="0" fillId="0" borderId="22" xfId="0" applyNumberFormat="1" applyBorder="1" applyAlignment="1">
      <alignment horizontal="left" vertical="center"/>
    </xf>
    <xf numFmtId="180" fontId="0" fillId="0" borderId="7" xfId="0" applyNumberFormat="1" applyBorder="1" applyAlignment="1">
      <alignment horizontal="left" vertical="center"/>
    </xf>
    <xf numFmtId="4" fontId="66" fillId="0" borderId="93" xfId="0" applyNumberFormat="1" applyFont="1" applyBorder="1" applyAlignment="1">
      <alignment horizontal="center" vertical="center"/>
    </xf>
    <xf numFmtId="4" fontId="66" fillId="0" borderId="94" xfId="0" applyNumberFormat="1" applyFont="1" applyBorder="1" applyAlignment="1">
      <alignment horizontal="center" vertical="center"/>
    </xf>
    <xf numFmtId="4" fontId="66" fillId="0" borderId="44" xfId="0" applyNumberFormat="1" applyFont="1" applyBorder="1" applyAlignment="1">
      <alignment horizontal="center" vertical="center"/>
    </xf>
    <xf numFmtId="180" fontId="0" fillId="51" borderId="20" xfId="0" applyNumberFormat="1" applyFill="1" applyBorder="1" applyAlignment="1">
      <alignment horizontal="left" vertical="center"/>
    </xf>
    <xf numFmtId="180" fontId="0" fillId="51" borderId="6" xfId="0" applyNumberFormat="1" applyFill="1" applyBorder="1" applyAlignment="1">
      <alignment horizontal="left" vertical="center"/>
    </xf>
    <xf numFmtId="180" fontId="0" fillId="51" borderId="46" xfId="0" applyNumberFormat="1" applyFill="1" applyBorder="1" applyAlignment="1">
      <alignment horizontal="left" vertical="center"/>
    </xf>
    <xf numFmtId="180" fontId="0" fillId="51" borderId="5" xfId="0" applyNumberFormat="1" applyFill="1" applyBorder="1" applyAlignment="1">
      <alignment horizontal="left" vertical="center"/>
    </xf>
    <xf numFmtId="0" fontId="2" fillId="0" borderId="2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8" fillId="0" borderId="85" xfId="149" applyFont="1" applyFill="1" applyBorder="1" applyAlignment="1">
      <alignment horizontal="center" vertical="center" wrapText="1"/>
    </xf>
    <xf numFmtId="0" fontId="18" fillId="0" borderId="86" xfId="149" applyFont="1" applyFill="1" applyBorder="1" applyAlignment="1">
      <alignment horizontal="center" vertical="center" wrapText="1"/>
    </xf>
    <xf numFmtId="49" fontId="61" fillId="27" borderId="81" xfId="149" applyNumberFormat="1" applyFont="1" applyFill="1" applyBorder="1" applyAlignment="1">
      <alignment horizontal="center" vertical="center"/>
    </xf>
    <xf numFmtId="49" fontId="61" fillId="27" borderId="26" xfId="149" applyNumberFormat="1" applyFont="1" applyFill="1" applyBorder="1" applyAlignment="1">
      <alignment horizontal="center" vertical="center"/>
    </xf>
    <xf numFmtId="49" fontId="61" fillId="27" borderId="82" xfId="149" applyNumberFormat="1" applyFont="1" applyFill="1" applyBorder="1" applyAlignment="1">
      <alignment horizontal="center" vertical="center"/>
    </xf>
    <xf numFmtId="164" fontId="61" fillId="27" borderId="110" xfId="149" applyNumberFormat="1" applyFont="1" applyFill="1" applyBorder="1" applyAlignment="1">
      <alignment horizontal="center" vertical="center"/>
    </xf>
    <xf numFmtId="164" fontId="61" fillId="27" borderId="26" xfId="149" applyNumberFormat="1" applyFont="1" applyFill="1" applyBorder="1" applyAlignment="1">
      <alignment horizontal="center" vertical="center"/>
    </xf>
    <xf numFmtId="164" fontId="61" fillId="27" borderId="82" xfId="149" applyNumberFormat="1" applyFont="1" applyFill="1" applyBorder="1" applyAlignment="1">
      <alignment horizontal="center" vertical="center"/>
    </xf>
    <xf numFmtId="0" fontId="18" fillId="0" borderId="10" xfId="149" applyFont="1" applyBorder="1" applyAlignment="1">
      <alignment horizontal="center" vertical="center"/>
    </xf>
    <xf numFmtId="0" fontId="18" fillId="0" borderId="38" xfId="149" applyFont="1" applyBorder="1" applyAlignment="1">
      <alignment horizontal="center" vertical="center"/>
    </xf>
    <xf numFmtId="0" fontId="18" fillId="0" borderId="37" xfId="149" applyFont="1" applyBorder="1" applyAlignment="1">
      <alignment horizontal="center" vertical="center"/>
    </xf>
    <xf numFmtId="0" fontId="18" fillId="0" borderId="12" xfId="149" applyFont="1" applyBorder="1" applyAlignment="1">
      <alignment horizontal="center" vertical="center"/>
    </xf>
    <xf numFmtId="0" fontId="18" fillId="0" borderId="13" xfId="149" applyFont="1" applyBorder="1" applyAlignment="1">
      <alignment horizontal="center" vertical="center"/>
    </xf>
    <xf numFmtId="0" fontId="18" fillId="0" borderId="14" xfId="149" applyFont="1" applyBorder="1" applyAlignment="1">
      <alignment horizontal="center" vertical="center"/>
    </xf>
    <xf numFmtId="0" fontId="18" fillId="0" borderId="52" xfId="149" applyFont="1" applyBorder="1" applyAlignment="1">
      <alignment horizontal="center" vertical="center"/>
    </xf>
    <xf numFmtId="0" fontId="18" fillId="0" borderId="40" xfId="149" applyFont="1" applyBorder="1" applyAlignment="1">
      <alignment horizontal="center" vertical="center"/>
    </xf>
    <xf numFmtId="0" fontId="18" fillId="0" borderId="85" xfId="149" applyFont="1" applyBorder="1" applyAlignment="1">
      <alignment horizontal="center" vertical="center" wrapText="1"/>
    </xf>
    <xf numFmtId="0" fontId="18" fillId="0" borderId="86" xfId="149" applyFont="1" applyBorder="1" applyAlignment="1">
      <alignment horizontal="center" vertical="center" wrapText="1"/>
    </xf>
    <xf numFmtId="1" fontId="18" fillId="0" borderId="85" xfId="149" applyNumberFormat="1" applyFont="1" applyBorder="1" applyAlignment="1">
      <alignment horizontal="center" vertical="center" wrapText="1"/>
    </xf>
    <xf numFmtId="1" fontId="18" fillId="0" borderId="86" xfId="149" applyNumberFormat="1" applyFont="1" applyBorder="1" applyAlignment="1">
      <alignment horizontal="center" vertical="center" wrapText="1"/>
    </xf>
    <xf numFmtId="0" fontId="18" fillId="0" borderId="39" xfId="149" applyFont="1" applyBorder="1" applyAlignment="1">
      <alignment horizontal="center" vertical="center"/>
    </xf>
    <xf numFmtId="0" fontId="27" fillId="0" borderId="122" xfId="13" applyFont="1" applyBorder="1" applyAlignment="1">
      <alignment horizontal="center" vertical="center"/>
    </xf>
    <xf numFmtId="0" fontId="18" fillId="0" borderId="52" xfId="150" applyFont="1" applyBorder="1" applyAlignment="1">
      <alignment horizontal="center" vertical="center"/>
    </xf>
    <xf numFmtId="0" fontId="18" fillId="0" borderId="39" xfId="150" applyFont="1" applyBorder="1" applyAlignment="1">
      <alignment horizontal="center" vertical="center"/>
    </xf>
    <xf numFmtId="0" fontId="18" fillId="0" borderId="50" xfId="150" applyFont="1" applyBorder="1" applyAlignment="1">
      <alignment horizontal="center" vertical="center"/>
    </xf>
    <xf numFmtId="39" fontId="18" fillId="0" borderId="37" xfId="150" applyNumberFormat="1" applyFont="1" applyBorder="1" applyAlignment="1">
      <alignment horizontal="center" vertical="center"/>
    </xf>
    <xf numFmtId="39" fontId="18" fillId="0" borderId="14" xfId="150" applyNumberFormat="1" applyFont="1" applyBorder="1" applyAlignment="1">
      <alignment horizontal="center" vertical="center"/>
    </xf>
    <xf numFmtId="0" fontId="15" fillId="0" borderId="12" xfId="150" applyFont="1" applyBorder="1" applyAlignment="1">
      <alignment horizontal="center" vertical="center"/>
    </xf>
    <xf numFmtId="0" fontId="15" fillId="0" borderId="13" xfId="150" applyFont="1" applyBorder="1" applyAlignment="1">
      <alignment horizontal="center" vertical="center"/>
    </xf>
    <xf numFmtId="0" fontId="15" fillId="0" borderId="32" xfId="150" applyFont="1" applyBorder="1" applyAlignment="1">
      <alignment horizontal="center" vertical="center"/>
    </xf>
    <xf numFmtId="0" fontId="18" fillId="0" borderId="56" xfId="150" applyFont="1" applyBorder="1" applyAlignment="1">
      <alignment horizontal="center" vertical="center" textRotation="90"/>
    </xf>
    <xf numFmtId="0" fontId="18" fillId="0" borderId="20" xfId="150" applyFont="1" applyBorder="1" applyAlignment="1">
      <alignment horizontal="center" vertical="center" textRotation="90"/>
    </xf>
    <xf numFmtId="0" fontId="18" fillId="0" borderId="22" xfId="150" applyFont="1" applyBorder="1" applyAlignment="1">
      <alignment horizontal="center" vertical="center" textRotation="90"/>
    </xf>
    <xf numFmtId="0" fontId="18" fillId="0" borderId="54" xfId="150" applyFont="1" applyBorder="1" applyAlignment="1">
      <alignment horizontal="center" vertical="center" textRotation="90"/>
    </xf>
    <xf numFmtId="39" fontId="58" fillId="28" borderId="17" xfId="150" applyNumberFormat="1" applyFont="1" applyFill="1" applyBorder="1" applyAlignment="1">
      <alignment horizontal="center" vertical="center"/>
    </xf>
    <xf numFmtId="39" fontId="58" fillId="28" borderId="21" xfId="150" applyNumberFormat="1" applyFont="1" applyFill="1" applyBorder="1" applyAlignment="1">
      <alignment horizontal="center" vertical="center"/>
    </xf>
    <xf numFmtId="0" fontId="18" fillId="0" borderId="46" xfId="150" applyFont="1" applyBorder="1" applyAlignment="1">
      <alignment horizontal="center" vertical="center" textRotation="90"/>
    </xf>
    <xf numFmtId="39" fontId="19" fillId="28" borderId="35" xfId="150" applyNumberFormat="1" applyFont="1" applyFill="1" applyBorder="1" applyAlignment="1">
      <alignment horizontal="center" vertical="center"/>
    </xf>
    <xf numFmtId="39" fontId="19" fillId="28" borderId="55" xfId="150" applyNumberFormat="1" applyFont="1" applyFill="1" applyBorder="1" applyAlignment="1">
      <alignment horizontal="center" vertical="center"/>
    </xf>
    <xf numFmtId="39" fontId="19" fillId="28" borderId="47" xfId="150" applyNumberFormat="1" applyFont="1" applyFill="1" applyBorder="1" applyAlignment="1">
      <alignment horizontal="center" vertical="center"/>
    </xf>
    <xf numFmtId="0" fontId="18" fillId="4" borderId="52" xfId="150" applyFont="1" applyFill="1" applyBorder="1" applyAlignment="1">
      <alignment horizontal="center" vertical="center"/>
    </xf>
    <xf numFmtId="0" fontId="18" fillId="4" borderId="39" xfId="150" applyFont="1" applyFill="1" applyBorder="1" applyAlignment="1">
      <alignment horizontal="center" vertical="center"/>
    </xf>
    <xf numFmtId="0" fontId="18" fillId="4" borderId="50" xfId="150" applyFont="1" applyFill="1" applyBorder="1" applyAlignment="1">
      <alignment horizontal="center" vertical="center"/>
    </xf>
    <xf numFmtId="4" fontId="2" fillId="27" borderId="87" xfId="0" applyNumberFormat="1" applyFont="1" applyFill="1" applyBorder="1" applyAlignment="1">
      <alignment horizontal="center" vertical="center"/>
    </xf>
    <xf numFmtId="0" fontId="0" fillId="0" borderId="113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05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14" xfId="0" applyFont="1" applyBorder="1" applyAlignment="1">
      <alignment horizontal="center" vertical="center" wrapText="1"/>
    </xf>
    <xf numFmtId="0" fontId="0" fillId="0" borderId="92" xfId="0" applyFont="1" applyBorder="1" applyAlignment="1">
      <alignment horizontal="center" vertical="center" wrapText="1"/>
    </xf>
    <xf numFmtId="0" fontId="0" fillId="0" borderId="115" xfId="0" applyFont="1" applyBorder="1" applyAlignment="1">
      <alignment horizontal="center" vertical="center" wrapText="1"/>
    </xf>
    <xf numFmtId="0" fontId="0" fillId="0" borderId="8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0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4" xfId="0" applyBorder="1" applyAlignment="1">
      <alignment horizontal="center" vertical="center" wrapText="1"/>
    </xf>
    <xf numFmtId="0" fontId="0" fillId="0" borderId="92" xfId="0" applyBorder="1" applyAlignment="1">
      <alignment horizontal="center" vertical="center" wrapText="1"/>
    </xf>
    <xf numFmtId="0" fontId="0" fillId="0" borderId="115" xfId="0" applyBorder="1" applyAlignment="1">
      <alignment horizontal="center" vertical="center" wrapText="1"/>
    </xf>
    <xf numFmtId="0" fontId="0" fillId="0" borderId="111" xfId="0" applyBorder="1" applyAlignment="1">
      <alignment horizontal="center" vertical="center" wrapText="1"/>
    </xf>
    <xf numFmtId="0" fontId="0" fillId="0" borderId="111" xfId="0" applyFont="1" applyBorder="1" applyAlignment="1">
      <alignment horizontal="center" vertical="center"/>
    </xf>
    <xf numFmtId="0" fontId="0" fillId="0" borderId="111" xfId="0" applyBorder="1" applyAlignment="1">
      <alignment horizontal="center" vertical="center"/>
    </xf>
    <xf numFmtId="0" fontId="2" fillId="0" borderId="91" xfId="0" applyFont="1" applyBorder="1" applyAlignment="1">
      <alignment horizontal="center" vertical="center"/>
    </xf>
    <xf numFmtId="0" fontId="2" fillId="0" borderId="104" xfId="0" applyFont="1" applyBorder="1" applyAlignment="1">
      <alignment horizontal="center" vertical="center"/>
    </xf>
    <xf numFmtId="0" fontId="24" fillId="4" borderId="63" xfId="150" applyFont="1" applyFill="1" applyBorder="1" applyAlignment="1">
      <alignment horizontal="left" vertical="center"/>
    </xf>
    <xf numFmtId="0" fontId="24" fillId="4" borderId="27" xfId="150" applyFont="1" applyFill="1" applyBorder="1" applyAlignment="1">
      <alignment horizontal="left" vertical="center"/>
    </xf>
    <xf numFmtId="0" fontId="24" fillId="4" borderId="64" xfId="150" applyFont="1" applyFill="1" applyBorder="1" applyAlignment="1">
      <alignment horizontal="left" vertical="center"/>
    </xf>
    <xf numFmtId="0" fontId="24" fillId="4" borderId="65" xfId="150" applyFont="1" applyFill="1" applyBorder="1" applyAlignment="1">
      <alignment horizontal="left" vertical="center"/>
    </xf>
    <xf numFmtId="0" fontId="24" fillId="0" borderId="67" xfId="150" applyFont="1" applyBorder="1" applyAlignment="1">
      <alignment horizontal="left" vertical="center"/>
    </xf>
    <xf numFmtId="0" fontId="24" fillId="0" borderId="68" xfId="150" applyFont="1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38" xfId="0" applyFont="1" applyBorder="1" applyAlignment="1">
      <alignment horizontal="center" vertical="center" wrapText="1"/>
    </xf>
    <xf numFmtId="0" fontId="0" fillId="0" borderId="41" xfId="0" applyFont="1" applyBorder="1" applyAlignment="1">
      <alignment horizontal="center" vertical="center" wrapText="1"/>
    </xf>
    <xf numFmtId="0" fontId="0" fillId="0" borderId="75" xfId="0" applyFont="1" applyBorder="1" applyAlignment="1">
      <alignment horizontal="center" vertical="center"/>
    </xf>
    <xf numFmtId="4" fontId="24" fillId="0" borderId="75" xfId="150" applyNumberFormat="1" applyFont="1" applyBorder="1" applyAlignment="1">
      <alignment horizontal="center" vertical="center"/>
    </xf>
    <xf numFmtId="4" fontId="24" fillId="0" borderId="43" xfId="150" applyNumberFormat="1" applyFont="1" applyBorder="1" applyAlignment="1">
      <alignment horizontal="center" vertical="center" wrapText="1"/>
    </xf>
    <xf numFmtId="4" fontId="24" fillId="0" borderId="42" xfId="150" applyNumberFormat="1" applyFont="1" applyBorder="1" applyAlignment="1">
      <alignment horizontal="center" vertical="center" wrapText="1"/>
    </xf>
    <xf numFmtId="4" fontId="24" fillId="0" borderId="35" xfId="150" applyNumberFormat="1" applyFont="1" applyBorder="1" applyAlignment="1">
      <alignment horizontal="center" vertical="center" wrapText="1"/>
    </xf>
    <xf numFmtId="4" fontId="24" fillId="0" borderId="16" xfId="150" applyNumberFormat="1" applyFont="1" applyBorder="1" applyAlignment="1">
      <alignment horizontal="center" vertical="center" wrapText="1"/>
    </xf>
    <xf numFmtId="0" fontId="24" fillId="0" borderId="53" xfId="150" applyFont="1" applyBorder="1" applyAlignment="1">
      <alignment horizontal="center" vertical="center"/>
    </xf>
    <xf numFmtId="0" fontId="24" fillId="0" borderId="43" xfId="150" applyFont="1" applyBorder="1" applyAlignment="1">
      <alignment horizontal="center" vertical="center"/>
    </xf>
    <xf numFmtId="0" fontId="24" fillId="0" borderId="15" xfId="150" applyFont="1" applyBorder="1" applyAlignment="1">
      <alignment horizontal="center" vertical="center"/>
    </xf>
    <xf numFmtId="0" fontId="24" fillId="0" borderId="42" xfId="150" applyFont="1" applyBorder="1" applyAlignment="1">
      <alignment horizontal="center" vertical="center"/>
    </xf>
    <xf numFmtId="39" fontId="18" fillId="0" borderId="35" xfId="150" applyNumberFormat="1" applyFont="1" applyBorder="1" applyAlignment="1">
      <alignment horizontal="center" vertical="center"/>
    </xf>
    <xf numFmtId="39" fontId="18" fillId="0" borderId="16" xfId="150" applyNumberFormat="1" applyFont="1" applyBorder="1" applyAlignment="1">
      <alignment horizontal="center" vertical="center"/>
    </xf>
    <xf numFmtId="0" fontId="15" fillId="0" borderId="93" xfId="150" applyFont="1" applyBorder="1" applyAlignment="1">
      <alignment horizontal="center" vertical="center"/>
    </xf>
    <xf numFmtId="0" fontId="15" fillId="0" borderId="94" xfId="150" applyFont="1" applyBorder="1" applyAlignment="1">
      <alignment horizontal="center" vertical="center"/>
    </xf>
    <xf numFmtId="0" fontId="15" fillId="0" borderId="44" xfId="150" applyFont="1" applyBorder="1" applyAlignment="1">
      <alignment horizontal="center" vertical="center"/>
    </xf>
    <xf numFmtId="0" fontId="18" fillId="0" borderId="53" xfId="150" applyFont="1" applyBorder="1" applyAlignment="1">
      <alignment horizontal="center" vertical="center" textRotation="90"/>
    </xf>
    <xf numFmtId="0" fontId="18" fillId="0" borderId="24" xfId="150" applyFont="1" applyBorder="1" applyAlignment="1">
      <alignment horizontal="center" vertical="center" textRotation="90"/>
    </xf>
    <xf numFmtId="0" fontId="18" fillId="0" borderId="15" xfId="150" applyFont="1" applyBorder="1" applyAlignment="1">
      <alignment horizontal="center" vertical="center" textRotation="90"/>
    </xf>
    <xf numFmtId="0" fontId="76" fillId="53" borderId="133" xfId="0" applyNumberFormat="1" applyFont="1" applyFill="1" applyBorder="1" applyAlignment="1" applyProtection="1">
      <alignment horizontal="left" vertical="center" wrapText="1"/>
      <protection locked="0"/>
    </xf>
    <xf numFmtId="0" fontId="76" fillId="53" borderId="65" xfId="0" applyNumberFormat="1" applyFont="1" applyFill="1" applyBorder="1" applyAlignment="1" applyProtection="1">
      <alignment horizontal="left" vertical="center" wrapText="1"/>
      <protection locked="0"/>
    </xf>
    <xf numFmtId="0" fontId="76" fillId="53" borderId="134" xfId="0" applyNumberFormat="1" applyFont="1" applyFill="1" applyBorder="1" applyAlignment="1" applyProtection="1">
      <alignment horizontal="left" vertical="center" wrapText="1"/>
      <protection locked="0"/>
    </xf>
    <xf numFmtId="0" fontId="75" fillId="0" borderId="133" xfId="0" applyNumberFormat="1" applyFont="1" applyBorder="1" applyAlignment="1" applyProtection="1">
      <alignment horizontal="center" vertical="center"/>
      <protection locked="0"/>
    </xf>
    <xf numFmtId="0" fontId="75" fillId="0" borderId="65" xfId="0" applyNumberFormat="1" applyFont="1" applyBorder="1" applyAlignment="1" applyProtection="1">
      <alignment horizontal="center" vertical="center"/>
      <protection locked="0"/>
    </xf>
    <xf numFmtId="0" fontId="75" fillId="0" borderId="134" xfId="0" applyNumberFormat="1" applyFont="1" applyBorder="1" applyAlignment="1" applyProtection="1">
      <alignment horizontal="center" vertical="center"/>
      <protection locked="0"/>
    </xf>
    <xf numFmtId="0" fontId="74" fillId="52" borderId="124" xfId="0" applyNumberFormat="1" applyFont="1" applyFill="1" applyBorder="1" applyAlignment="1" applyProtection="1">
      <alignment horizontal="center" vertical="center" wrapText="1"/>
      <protection locked="0"/>
    </xf>
    <xf numFmtId="49" fontId="75" fillId="54" borderId="0" xfId="0" applyNumberFormat="1" applyFont="1" applyFill="1" applyBorder="1" applyAlignment="1">
      <alignment horizontal="left" vertical="top" wrapText="1"/>
    </xf>
    <xf numFmtId="0" fontId="75" fillId="54" borderId="0" xfId="0" applyNumberFormat="1" applyFont="1" applyFill="1" applyBorder="1" applyAlignment="1">
      <alignment horizontal="left" vertical="top" wrapText="1"/>
    </xf>
    <xf numFmtId="0" fontId="75" fillId="54" borderId="128" xfId="0" applyNumberFormat="1" applyFont="1" applyFill="1" applyBorder="1" applyAlignment="1">
      <alignment horizontal="left" vertical="top" wrapText="1"/>
    </xf>
    <xf numFmtId="0" fontId="75" fillId="54" borderId="129" xfId="0" applyNumberFormat="1" applyFont="1" applyFill="1" applyBorder="1" applyAlignment="1">
      <alignment horizontal="center" vertical="top" wrapText="1"/>
    </xf>
    <xf numFmtId="0" fontId="75" fillId="54" borderId="31" xfId="0" applyNumberFormat="1" applyFont="1" applyFill="1" applyBorder="1" applyAlignment="1">
      <alignment horizontal="center" vertical="top" wrapText="1"/>
    </xf>
    <xf numFmtId="0" fontId="75" fillId="54" borderId="130" xfId="0" applyNumberFormat="1" applyFont="1" applyFill="1" applyBorder="1" applyAlignment="1">
      <alignment horizontal="center" vertical="top" wrapText="1"/>
    </xf>
  </cellXfs>
  <cellStyles count="255">
    <cellStyle name="20% - Ênfase1 2" xfId="56"/>
    <cellStyle name="20% - Ênfase1 3" xfId="205"/>
    <cellStyle name="20% - Ênfase2 2" xfId="57"/>
    <cellStyle name="20% - Ênfase2 3" xfId="206"/>
    <cellStyle name="20% - Ênfase3 2" xfId="58"/>
    <cellStyle name="20% - Ênfase3 3" xfId="207"/>
    <cellStyle name="20% - Ênfase4 2" xfId="59"/>
    <cellStyle name="20% - Ênfase4 3" xfId="208"/>
    <cellStyle name="20% - Ênfase5 2" xfId="60"/>
    <cellStyle name="20% - Ênfase5 3" xfId="209"/>
    <cellStyle name="20% - Ênfase6 2" xfId="61"/>
    <cellStyle name="20% - Ênfase6 3" xfId="210"/>
    <cellStyle name="40% - Ênfase1 2" xfId="62"/>
    <cellStyle name="40% - Ênfase1 3" xfId="211"/>
    <cellStyle name="40% - Ênfase2 2" xfId="63"/>
    <cellStyle name="40% - Ênfase2 3" xfId="212"/>
    <cellStyle name="40% - Ênfase3 2" xfId="64"/>
    <cellStyle name="40% - Ênfase3 3" xfId="213"/>
    <cellStyle name="40% - Ênfase4 2" xfId="65"/>
    <cellStyle name="40% - Ênfase4 3" xfId="214"/>
    <cellStyle name="40% - Ênfase5 2" xfId="66"/>
    <cellStyle name="40% - Ênfase5 3" xfId="215"/>
    <cellStyle name="40% - Ênfase6 2" xfId="67"/>
    <cellStyle name="40% - Ênfase6 3" xfId="216"/>
    <cellStyle name="60% - Ênfase1 2" xfId="68"/>
    <cellStyle name="60% - Ênfase1 3" xfId="217"/>
    <cellStyle name="60% - Ênfase2 2" xfId="69"/>
    <cellStyle name="60% - Ênfase2 3" xfId="218"/>
    <cellStyle name="60% - Ênfase3 2" xfId="70"/>
    <cellStyle name="60% - Ênfase3 3" xfId="219"/>
    <cellStyle name="60% - Ênfase4 2" xfId="71"/>
    <cellStyle name="60% - Ênfase4 3" xfId="220"/>
    <cellStyle name="60% - Ênfase5 2" xfId="72"/>
    <cellStyle name="60% - Ênfase5 3" xfId="221"/>
    <cellStyle name="60% - Ênfase6 2" xfId="73"/>
    <cellStyle name="60% - Ênfase6 3" xfId="222"/>
    <cellStyle name="Bom 2" xfId="74"/>
    <cellStyle name="Bom 3" xfId="223"/>
    <cellStyle name="Cálculo 2" xfId="75"/>
    <cellStyle name="Cálculo 3" xfId="224"/>
    <cellStyle name="Cancel" xfId="27"/>
    <cellStyle name="Célula de Verificação 2" xfId="76"/>
    <cellStyle name="Célula de Verificação 3" xfId="225"/>
    <cellStyle name="Célula Vinculada 2" xfId="77"/>
    <cellStyle name="Célula Vinculada 3" xfId="226"/>
    <cellStyle name="Data" xfId="3"/>
    <cellStyle name="Data 2" xfId="78"/>
    <cellStyle name="Ênfase1 2" xfId="79"/>
    <cellStyle name="Ênfase1 3" xfId="227"/>
    <cellStyle name="Ênfase2 2" xfId="80"/>
    <cellStyle name="Ênfase2 3" xfId="228"/>
    <cellStyle name="Ênfase3 2" xfId="81"/>
    <cellStyle name="Ênfase3 3" xfId="229"/>
    <cellStyle name="Ênfase4 2" xfId="82"/>
    <cellStyle name="Ênfase4 3" xfId="230"/>
    <cellStyle name="Ênfase5 2" xfId="83"/>
    <cellStyle name="Ênfase5 3" xfId="231"/>
    <cellStyle name="Ênfase6 2" xfId="84"/>
    <cellStyle name="Ênfase6 3" xfId="232"/>
    <cellStyle name="Entrada 2" xfId="85"/>
    <cellStyle name="Entrada 3" xfId="233"/>
    <cellStyle name="Euro" xfId="4"/>
    <cellStyle name="Euro 2" xfId="86"/>
    <cellStyle name="Fixo" xfId="5"/>
    <cellStyle name="Incorreto 2" xfId="87"/>
    <cellStyle name="Incorreto 3" xfId="234"/>
    <cellStyle name="Moeda 2" xfId="88"/>
    <cellStyle name="Moeda 3" xfId="89"/>
    <cellStyle name="Moeda 4" xfId="90"/>
    <cellStyle name="Moeda 4 2" xfId="144"/>
    <cellStyle name="Moeda 4 2 2" xfId="203"/>
    <cellStyle name="Moeda 4 3" xfId="174"/>
    <cellStyle name="Neutra 2" xfId="91"/>
    <cellStyle name="Neutra 3" xfId="235"/>
    <cellStyle name="Normal" xfId="0" builtinId="0"/>
    <cellStyle name="Normal 10" xfId="125"/>
    <cellStyle name="Normal 10 2" xfId="185"/>
    <cellStyle name="Normal 11" xfId="126"/>
    <cellStyle name="Normal 11 2" xfId="186"/>
    <cellStyle name="Normal 12" xfId="136"/>
    <cellStyle name="Normal 12 2" xfId="146"/>
    <cellStyle name="Normal 12 2 2" xfId="204"/>
    <cellStyle name="Normal 12 3" xfId="196"/>
    <cellStyle name="Normal 2" xfId="6"/>
    <cellStyle name="Normal 2 10" xfId="32"/>
    <cellStyle name="Normal 2 2" xfId="35"/>
    <cellStyle name="Normal 2 2 2" xfId="92"/>
    <cellStyle name="Normal 2 2 2 2" xfId="175"/>
    <cellStyle name="Normal 2 2 3" xfId="157"/>
    <cellStyle name="Normal 2 3" xfId="93"/>
    <cellStyle name="Normal 2 3 2" xfId="176"/>
    <cellStyle name="Normal 2 4" xfId="94"/>
    <cellStyle name="Normal 2 4 2" xfId="177"/>
    <cellStyle name="Normal 2 5" xfId="118"/>
    <cellStyle name="Normal 2 5 2" xfId="145"/>
    <cellStyle name="Normal 2 6" xfId="120"/>
    <cellStyle name="Normal 2 7" xfId="121"/>
    <cellStyle name="Normal 2 8" xfId="123"/>
    <cellStyle name="Normal 2 9" xfId="124"/>
    <cellStyle name="Normal 2_QUANT_HELBOR BELVEDERE R06_Area Estruturada Priscila" xfId="95"/>
    <cellStyle name="Normal 3" xfId="28"/>
    <cellStyle name="Normal 3 2" xfId="96"/>
    <cellStyle name="Normal 3 3" xfId="48"/>
    <cellStyle name="Normal 3 3 10" xfId="128"/>
    <cellStyle name="Normal 3 3 10 2" xfId="138"/>
    <cellStyle name="Normal 3 3 10 2 2" xfId="198"/>
    <cellStyle name="Normal 3 3 10 3" xfId="188"/>
    <cellStyle name="Normal 3 3 11" xfId="129"/>
    <cellStyle name="Normal 3 3 11 2" xfId="189"/>
    <cellStyle name="Normal 3 3 12" xfId="130"/>
    <cellStyle name="Normal 3 3 12 2" xfId="190"/>
    <cellStyle name="Normal 3 3 13" xfId="131"/>
    <cellStyle name="Normal 3 3 13 2" xfId="191"/>
    <cellStyle name="Normal 3 3 14" xfId="132"/>
    <cellStyle name="Normal 3 3 14 2" xfId="192"/>
    <cellStyle name="Normal 3 3 15" xfId="133"/>
    <cellStyle name="Normal 3 3 15 2" xfId="193"/>
    <cellStyle name="Normal 3 3 16" xfId="134"/>
    <cellStyle name="Normal 3 3 16 2" xfId="194"/>
    <cellStyle name="Normal 3 3 17" xfId="166"/>
    <cellStyle name="Normal 3 3 2" xfId="49"/>
    <cellStyle name="Normal 3 3 2 2" xfId="167"/>
    <cellStyle name="Normal 3 3 3" xfId="50"/>
    <cellStyle name="Normal 3 3 3 2" xfId="168"/>
    <cellStyle name="Normal 3 3 4" xfId="51"/>
    <cellStyle name="Normal 3 3 4 2" xfId="169"/>
    <cellStyle name="Normal 3 3 5" xfId="52"/>
    <cellStyle name="Normal 3 3 5 2" xfId="170"/>
    <cellStyle name="Normal 3 3 6" xfId="53"/>
    <cellStyle name="Normal 3 3 6 2" xfId="171"/>
    <cellStyle name="Normal 3 3 7" xfId="54"/>
    <cellStyle name="Normal 3 3 7 2" xfId="172"/>
    <cellStyle name="Normal 3 3 8" xfId="55"/>
    <cellStyle name="Normal 3 3 8 2" xfId="173"/>
    <cellStyle name="Normal 3 3 9" xfId="127"/>
    <cellStyle name="Normal 3 3 9 2" xfId="187"/>
    <cellStyle name="Normal 3 4" xfId="33"/>
    <cellStyle name="Normal 3 4 2" xfId="155"/>
    <cellStyle name="Normal 4" xfId="2"/>
    <cellStyle name="Normal 4 2" xfId="97"/>
    <cellStyle name="Normal 5" xfId="31"/>
    <cellStyle name="Normal 5 2" xfId="99"/>
    <cellStyle name="Normal 5 3" xfId="98"/>
    <cellStyle name="Normal 5 3 2" xfId="178"/>
    <cellStyle name="Normal 5 4" xfId="154"/>
    <cellStyle name="Normal 6" xfId="100"/>
    <cellStyle name="Normal 7" xfId="101"/>
    <cellStyle name="Normal 8" xfId="44"/>
    <cellStyle name="Normal 9" xfId="122"/>
    <cellStyle name="Normal 9 2" xfId="184"/>
    <cellStyle name="Normal_CS-COMP" xfId="7"/>
    <cellStyle name="Normal_Malibu  IIB - Levto Arq" xfId="8"/>
    <cellStyle name="Normal_modelo_lev_rev_interno" xfId="150"/>
    <cellStyle name="Normal_ORC" xfId="9"/>
    <cellStyle name="Normal_Plan1" xfId="10"/>
    <cellStyle name="Normal_Plan1 (2)" xfId="11"/>
    <cellStyle name="Normal_Plan1 (4)" xfId="12"/>
    <cellStyle name="Normal_PLANILHALEVESQUADRIAS-BRISAS" xfId="149"/>
    <cellStyle name="Normal_RESESTR (2)" xfId="13"/>
    <cellStyle name="Normal_T25_EXE_orcto R01" xfId="14"/>
    <cellStyle name="Nota 2" xfId="102"/>
    <cellStyle name="Nota 3" xfId="236"/>
    <cellStyle name="Percentual" xfId="15"/>
    <cellStyle name="Ponto" xfId="16"/>
    <cellStyle name="Porcentagem" xfId="148" builtinId="5"/>
    <cellStyle name="Porcentagem 2" xfId="18"/>
    <cellStyle name="Porcentagem 2 2" xfId="37"/>
    <cellStyle name="Porcentagem 2 2 2" xfId="140"/>
    <cellStyle name="Porcentagem 2 2 2 2" xfId="200"/>
    <cellStyle name="Porcentagem 2 2 3" xfId="159"/>
    <cellStyle name="Porcentagem 2 3" xfId="119"/>
    <cellStyle name="Porcentagem 2 4" xfId="36"/>
    <cellStyle name="Porcentagem 2 4 2" xfId="158"/>
    <cellStyle name="Porcentagem 3" xfId="17"/>
    <cellStyle name="Porcentagem 3 2" xfId="104"/>
    <cellStyle name="Porcentagem 3 2 2" xfId="38"/>
    <cellStyle name="Porcentagem 3 2 2 2" xfId="139"/>
    <cellStyle name="Porcentagem 3 2 2 2 2" xfId="199"/>
    <cellStyle name="Porcentagem 3 2 2 3" xfId="160"/>
    <cellStyle name="Porcentagem 3 2 3" xfId="179"/>
    <cellStyle name="Porcentagem 3 3" xfId="105"/>
    <cellStyle name="Porcentagem 3 3 2" xfId="180"/>
    <cellStyle name="Porcentagem 3 4" xfId="103"/>
    <cellStyle name="Porcentagem 3 5" xfId="151"/>
    <cellStyle name="Saída 2" xfId="106"/>
    <cellStyle name="Saída 3" xfId="237"/>
    <cellStyle name="Separador de milhares 2" xfId="26"/>
    <cellStyle name="Separador de milhares 2 2" xfId="39"/>
    <cellStyle name="Separador de milhares 2 2 2" xfId="40"/>
    <cellStyle name="Separador de milhares 2 2 2 2" xfId="142"/>
    <cellStyle name="Separador de milhares 2 2 3" xfId="107"/>
    <cellStyle name="Separador de milhares 2 2 4" xfId="41"/>
    <cellStyle name="Separador de milhares 2 2 4 2" xfId="30"/>
    <cellStyle name="Separador de milhares 2 2 4 2 2" xfId="153"/>
    <cellStyle name="Separador de milhares 2 2 4 3" xfId="162"/>
    <cellStyle name="Separador de milhares 2 2 5" xfId="161"/>
    <cellStyle name="Separador de milhares 2 3" xfId="45"/>
    <cellStyle name="Separador de milhares 2 4" xfId="46"/>
    <cellStyle name="Separador de milhares 2 4 2" xfId="141"/>
    <cellStyle name="Separador de milhares 2 4 2 2" xfId="201"/>
    <cellStyle name="Separador de milhares 2 4 3" xfId="164"/>
    <cellStyle name="Separador de milhares 3" xfId="29"/>
    <cellStyle name="Separador de milhares 3 2" xfId="42"/>
    <cellStyle name="Separador de milhares 3 2 2" xfId="47"/>
    <cellStyle name="Separador de milhares 3 2 2 2" xfId="137"/>
    <cellStyle name="Separador de milhares 3 2 2 2 2" xfId="197"/>
    <cellStyle name="Separador de milhares 3 2 2 3" xfId="165"/>
    <cellStyle name="Separador de milhares 3 2 3" xfId="163"/>
    <cellStyle name="Separador de milhares 3 3" xfId="108"/>
    <cellStyle name="Separador de milhares 3 3 2" xfId="181"/>
    <cellStyle name="Separador de milhares 3 4" xfId="34"/>
    <cellStyle name="Separador de milhares 3 4 2" xfId="156"/>
    <cellStyle name="Separador de milhares 4" xfId="19"/>
    <cellStyle name="Separador de milhares 4 2" xfId="43"/>
    <cellStyle name="Separador de milhares 4 3" xfId="143"/>
    <cellStyle name="Separador de milhares 4 3 2" xfId="202"/>
    <cellStyle name="Separador de milhares 4 4" xfId="152"/>
    <cellStyle name="Separador de milhares 5" xfId="109"/>
    <cellStyle name="Separador de milhares 5 2" xfId="110"/>
    <cellStyle name="Separador de milhares 5 3" xfId="182"/>
    <cellStyle name="Separador de milhares 6" xfId="111"/>
    <cellStyle name="Separador de milhares 6 2" xfId="183"/>
    <cellStyle name="Separador de milhares 7" xfId="112"/>
    <cellStyle name="Separador de milhares 8" xfId="147"/>
    <cellStyle name="Separador de milhares 9" xfId="238"/>
    <cellStyle name="Texto de Aviso 2" xfId="113"/>
    <cellStyle name="Texto de Aviso 3" xfId="239"/>
    <cellStyle name="Texto Explicativo 2" xfId="114"/>
    <cellStyle name="Texto Explicativo 3" xfId="240"/>
    <cellStyle name="Título 1 1" xfId="242"/>
    <cellStyle name="Título 1 1 1" xfId="243"/>
    <cellStyle name="Título 1 1 1 1" xfId="244"/>
    <cellStyle name="Título 1 1 1 1 1" xfId="245"/>
    <cellStyle name="Título 1 1 1 1 1 1" xfId="246"/>
    <cellStyle name="Título 1 1 1 1 1 1 1" xfId="247"/>
    <cellStyle name="Título 1 1 1 1 1 1 1 1" xfId="248"/>
    <cellStyle name="Título 1 1 1 1 1 1 1 1 1" xfId="249"/>
    <cellStyle name="Título 1 1 1 1 1 1 1 1 1 1" xfId="250"/>
    <cellStyle name="Título 1 2" xfId="20"/>
    <cellStyle name="Título 1 3" xfId="241"/>
    <cellStyle name="Título 2 2" xfId="21"/>
    <cellStyle name="Título 2 3" xfId="251"/>
    <cellStyle name="Título 3 2" xfId="115"/>
    <cellStyle name="Título 3 3" xfId="252"/>
    <cellStyle name="Título 4 2" xfId="116"/>
    <cellStyle name="Título 4 3" xfId="253"/>
    <cellStyle name="Título 5" xfId="117"/>
    <cellStyle name="Titulo1" xfId="22"/>
    <cellStyle name="Titulo2" xfId="23"/>
    <cellStyle name="titulos" xfId="24"/>
    <cellStyle name="Total 2" xfId="25"/>
    <cellStyle name="Total 3" xfId="254"/>
    <cellStyle name="Vírgula" xfId="1" builtinId="3"/>
    <cellStyle name="Vírgula 2" xfId="135"/>
    <cellStyle name="Vírgula 2 2" xfId="195"/>
  </cellStyles>
  <dxfs count="50"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  <dxf>
      <font>
        <condense val="0"/>
        <extend val="0"/>
        <color rgb="FF9C0006"/>
      </font>
      <fill>
        <patternFill>
          <bgColor theme="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258536</xdr:colOff>
      <xdr:row>0</xdr:row>
      <xdr:rowOff>27214</xdr:rowOff>
    </xdr:from>
    <xdr:to>
      <xdr:col>14</xdr:col>
      <xdr:colOff>825799</xdr:colOff>
      <xdr:row>1</xdr:row>
      <xdr:rowOff>366214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1533" t="10095" r="7319" b="13240"/>
        <a:stretch>
          <a:fillRect/>
        </a:stretch>
      </xdr:blipFill>
      <xdr:spPr bwMode="auto">
        <a:xfrm>
          <a:off x="8831036" y="27214"/>
          <a:ext cx="567263" cy="7200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54428</xdr:colOff>
      <xdr:row>0</xdr:row>
      <xdr:rowOff>108856</xdr:rowOff>
    </xdr:from>
    <xdr:to>
      <xdr:col>5</xdr:col>
      <xdr:colOff>84552</xdr:colOff>
      <xdr:row>1</xdr:row>
      <xdr:rowOff>280306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0224" r="9688" b="-2725"/>
        <a:stretch>
          <a:fillRect/>
        </a:stretch>
      </xdr:blipFill>
      <xdr:spPr bwMode="auto">
        <a:xfrm>
          <a:off x="111578" y="108856"/>
          <a:ext cx="1020724" cy="5524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258536</xdr:colOff>
      <xdr:row>0</xdr:row>
      <xdr:rowOff>27214</xdr:rowOff>
    </xdr:from>
    <xdr:to>
      <xdr:col>14</xdr:col>
      <xdr:colOff>825799</xdr:colOff>
      <xdr:row>1</xdr:row>
      <xdr:rowOff>366214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1533" t="10095" r="7319" b="13240"/>
        <a:stretch>
          <a:fillRect/>
        </a:stretch>
      </xdr:blipFill>
      <xdr:spPr bwMode="auto">
        <a:xfrm>
          <a:off x="8831036" y="27214"/>
          <a:ext cx="567263" cy="7200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54428</xdr:colOff>
      <xdr:row>0</xdr:row>
      <xdr:rowOff>108856</xdr:rowOff>
    </xdr:from>
    <xdr:to>
      <xdr:col>5</xdr:col>
      <xdr:colOff>84552</xdr:colOff>
      <xdr:row>1</xdr:row>
      <xdr:rowOff>280306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0224" r="9688" b="-2725"/>
        <a:stretch>
          <a:fillRect/>
        </a:stretch>
      </xdr:blipFill>
      <xdr:spPr bwMode="auto">
        <a:xfrm>
          <a:off x="111578" y="108856"/>
          <a:ext cx="1020724" cy="5524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258536</xdr:colOff>
      <xdr:row>0</xdr:row>
      <xdr:rowOff>27214</xdr:rowOff>
    </xdr:from>
    <xdr:to>
      <xdr:col>14</xdr:col>
      <xdr:colOff>825799</xdr:colOff>
      <xdr:row>1</xdr:row>
      <xdr:rowOff>366214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1533" t="10095" r="7319" b="13240"/>
        <a:stretch>
          <a:fillRect/>
        </a:stretch>
      </xdr:blipFill>
      <xdr:spPr bwMode="auto">
        <a:xfrm>
          <a:off x="8831036" y="27214"/>
          <a:ext cx="567263" cy="7200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54428</xdr:colOff>
      <xdr:row>0</xdr:row>
      <xdr:rowOff>108856</xdr:rowOff>
    </xdr:from>
    <xdr:to>
      <xdr:col>5</xdr:col>
      <xdr:colOff>84552</xdr:colOff>
      <xdr:row>1</xdr:row>
      <xdr:rowOff>280306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0224" r="9688" b="-2725"/>
        <a:stretch>
          <a:fillRect/>
        </a:stretch>
      </xdr:blipFill>
      <xdr:spPr bwMode="auto">
        <a:xfrm>
          <a:off x="111578" y="108856"/>
          <a:ext cx="1020724" cy="5524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258536</xdr:colOff>
      <xdr:row>0</xdr:row>
      <xdr:rowOff>27214</xdr:rowOff>
    </xdr:from>
    <xdr:to>
      <xdr:col>14</xdr:col>
      <xdr:colOff>825799</xdr:colOff>
      <xdr:row>1</xdr:row>
      <xdr:rowOff>366214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1533" t="10095" r="7319" b="13240"/>
        <a:stretch>
          <a:fillRect/>
        </a:stretch>
      </xdr:blipFill>
      <xdr:spPr bwMode="auto">
        <a:xfrm>
          <a:off x="8831036" y="27214"/>
          <a:ext cx="567263" cy="7200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54428</xdr:colOff>
      <xdr:row>0</xdr:row>
      <xdr:rowOff>108856</xdr:rowOff>
    </xdr:from>
    <xdr:to>
      <xdr:col>5</xdr:col>
      <xdr:colOff>84552</xdr:colOff>
      <xdr:row>1</xdr:row>
      <xdr:rowOff>280306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0224" r="9688" b="-2725"/>
        <a:stretch>
          <a:fillRect/>
        </a:stretch>
      </xdr:blipFill>
      <xdr:spPr bwMode="auto">
        <a:xfrm>
          <a:off x="111578" y="108856"/>
          <a:ext cx="1020724" cy="5524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I39"/>
  <sheetViews>
    <sheetView showGridLines="0" showZeros="0" zoomScaleSheetLayoutView="85" workbookViewId="0">
      <selection activeCell="I5" sqref="I5"/>
    </sheetView>
  </sheetViews>
  <sheetFormatPr defaultRowHeight="15" x14ac:dyDescent="0.25"/>
  <cols>
    <col min="1" max="1" width="0.85546875" style="117" customWidth="1"/>
    <col min="2" max="2" width="14.5703125" style="117" customWidth="1"/>
    <col min="3" max="3" width="68.7109375" style="117" customWidth="1"/>
    <col min="4" max="4" width="9.85546875" style="117" customWidth="1"/>
    <col min="5" max="5" width="9.140625" style="117"/>
    <col min="6" max="6" width="10.5703125" style="117" bestFit="1" customWidth="1"/>
    <col min="7" max="7" width="23.140625" style="117" customWidth="1"/>
    <col min="8" max="16384" width="9.140625" style="117"/>
  </cols>
  <sheetData>
    <row r="1" spans="1:9" s="116" customFormat="1" ht="30" customHeight="1" x14ac:dyDescent="0.25">
      <c r="A1" s="11"/>
      <c r="B1" s="885" t="s">
        <v>47</v>
      </c>
      <c r="C1" s="886"/>
      <c r="D1" s="886"/>
      <c r="E1" s="886"/>
      <c r="F1" s="886"/>
      <c r="G1" s="886"/>
      <c r="H1" s="886"/>
      <c r="I1" s="887"/>
    </row>
    <row r="2" spans="1:9" s="116" customFormat="1" ht="30" customHeight="1" thickBot="1" x14ac:dyDescent="0.3">
      <c r="A2" s="11"/>
      <c r="B2" s="888"/>
      <c r="C2" s="889"/>
      <c r="D2" s="889"/>
      <c r="E2" s="889"/>
      <c r="F2" s="889"/>
      <c r="G2" s="889"/>
      <c r="H2" s="889"/>
      <c r="I2" s="890"/>
    </row>
    <row r="3" spans="1:9" s="116" customFormat="1" ht="5.0999999999999996" customHeight="1" thickBot="1" x14ac:dyDescent="0.3">
      <c r="A3" s="11"/>
      <c r="B3" s="13"/>
      <c r="C3" s="12"/>
      <c r="D3" s="17"/>
      <c r="E3" s="17"/>
      <c r="F3" s="18"/>
      <c r="G3" s="18"/>
      <c r="H3" s="18"/>
      <c r="I3" s="11"/>
    </row>
    <row r="4" spans="1:9" s="116" customFormat="1" ht="24.95" customHeight="1" x14ac:dyDescent="0.25">
      <c r="A4" s="11"/>
      <c r="B4" s="113" t="s">
        <v>5</v>
      </c>
      <c r="C4" s="6" t="s">
        <v>1736</v>
      </c>
      <c r="D4" s="25"/>
      <c r="E4" s="24" t="s">
        <v>53</v>
      </c>
      <c r="F4" s="25">
        <v>2473.67</v>
      </c>
      <c r="G4" s="26" t="s">
        <v>3</v>
      </c>
      <c r="H4" s="27" t="s">
        <v>7</v>
      </c>
      <c r="I4" s="28" t="s">
        <v>17</v>
      </c>
    </row>
    <row r="5" spans="1:9" s="116" customFormat="1" ht="24.95" customHeight="1" x14ac:dyDescent="0.25">
      <c r="A5" s="11"/>
      <c r="B5" s="114" t="s">
        <v>9</v>
      </c>
      <c r="C5" s="8" t="s">
        <v>1737</v>
      </c>
      <c r="D5" s="9"/>
      <c r="E5" s="32" t="s">
        <v>10</v>
      </c>
      <c r="F5" s="9">
        <v>12</v>
      </c>
      <c r="G5" s="33" t="s">
        <v>11</v>
      </c>
      <c r="H5" s="34"/>
      <c r="I5" s="35"/>
    </row>
    <row r="6" spans="1:9" s="116" customFormat="1" ht="24.95" customHeight="1" thickBot="1" x14ac:dyDescent="0.3">
      <c r="A6" s="11"/>
      <c r="B6" s="115" t="s">
        <v>12</v>
      </c>
      <c r="C6" s="76" t="s">
        <v>1738</v>
      </c>
      <c r="D6" s="39"/>
      <c r="E6" s="38" t="s">
        <v>54</v>
      </c>
      <c r="F6" s="135" t="s">
        <v>2322</v>
      </c>
      <c r="G6" s="40"/>
      <c r="H6" s="40"/>
      <c r="I6" s="41"/>
    </row>
    <row r="7" spans="1:9" s="116" customFormat="1" ht="5.0999999999999996" customHeight="1" thickBot="1" x14ac:dyDescent="0.3">
      <c r="A7" s="42"/>
      <c r="B7" s="45"/>
      <c r="C7" s="43"/>
      <c r="D7" s="48"/>
      <c r="E7" s="49"/>
      <c r="F7" s="43"/>
      <c r="G7" s="43"/>
      <c r="H7" s="43"/>
      <c r="I7" s="43"/>
    </row>
    <row r="8" spans="1:9" ht="20.100000000000001" customHeight="1" x14ac:dyDescent="0.25">
      <c r="B8" s="898" t="s">
        <v>48</v>
      </c>
      <c r="C8" s="891" t="s">
        <v>49</v>
      </c>
      <c r="D8" s="891"/>
      <c r="E8" s="891"/>
      <c r="F8" s="891" t="s">
        <v>50</v>
      </c>
      <c r="G8" s="891"/>
      <c r="H8" s="891" t="s">
        <v>51</v>
      </c>
      <c r="I8" s="883" t="s">
        <v>52</v>
      </c>
    </row>
    <row r="9" spans="1:9" ht="20.100000000000001" customHeight="1" thickBot="1" x14ac:dyDescent="0.3">
      <c r="B9" s="899"/>
      <c r="C9" s="892"/>
      <c r="D9" s="892"/>
      <c r="E9" s="892"/>
      <c r="F9" s="892"/>
      <c r="G9" s="892"/>
      <c r="H9" s="892"/>
      <c r="I9" s="884"/>
    </row>
    <row r="10" spans="1:9" s="116" customFormat="1" ht="5.0999999999999996" customHeight="1" thickBot="1" x14ac:dyDescent="0.3">
      <c r="A10" s="42"/>
      <c r="B10" s="45"/>
      <c r="C10" s="43"/>
      <c r="D10" s="48"/>
      <c r="E10" s="49"/>
      <c r="F10" s="43"/>
      <c r="G10" s="43"/>
      <c r="H10" s="43"/>
      <c r="I10" s="43"/>
    </row>
    <row r="11" spans="1:9" s="118" customFormat="1" ht="20.100000000000001" customHeight="1" x14ac:dyDescent="0.25">
      <c r="B11" s="119" t="s">
        <v>177</v>
      </c>
      <c r="C11" s="893" t="s">
        <v>178</v>
      </c>
      <c r="D11" s="894"/>
      <c r="E11" s="895"/>
      <c r="F11" s="896" t="s">
        <v>179</v>
      </c>
      <c r="G11" s="897"/>
      <c r="H11" s="120" t="s">
        <v>180</v>
      </c>
      <c r="I11" s="121" t="s">
        <v>181</v>
      </c>
    </row>
    <row r="12" spans="1:9" s="118" customFormat="1" ht="20.100000000000001" customHeight="1" x14ac:dyDescent="0.25">
      <c r="B12" s="122" t="s">
        <v>177</v>
      </c>
      <c r="C12" s="872" t="s">
        <v>196</v>
      </c>
      <c r="D12" s="873"/>
      <c r="E12" s="874"/>
      <c r="F12" s="875" t="s">
        <v>182</v>
      </c>
      <c r="G12" s="876"/>
      <c r="H12" s="127" t="s">
        <v>189</v>
      </c>
      <c r="I12" s="128" t="s">
        <v>181</v>
      </c>
    </row>
    <row r="13" spans="1:9" s="118" customFormat="1" ht="20.100000000000001" customHeight="1" x14ac:dyDescent="0.25">
      <c r="B13" s="122" t="s">
        <v>177</v>
      </c>
      <c r="C13" s="872" t="s">
        <v>197</v>
      </c>
      <c r="D13" s="873"/>
      <c r="E13" s="874"/>
      <c r="F13" s="875" t="s">
        <v>183</v>
      </c>
      <c r="G13" s="876"/>
      <c r="H13" s="127" t="s">
        <v>190</v>
      </c>
      <c r="I13" s="128" t="s">
        <v>181</v>
      </c>
    </row>
    <row r="14" spans="1:9" s="118" customFormat="1" ht="20.100000000000001" customHeight="1" x14ac:dyDescent="0.25">
      <c r="B14" s="122" t="s">
        <v>177</v>
      </c>
      <c r="C14" s="872" t="s">
        <v>198</v>
      </c>
      <c r="D14" s="873"/>
      <c r="E14" s="874"/>
      <c r="F14" s="875" t="s">
        <v>184</v>
      </c>
      <c r="G14" s="876"/>
      <c r="H14" s="127" t="s">
        <v>191</v>
      </c>
      <c r="I14" s="128" t="s">
        <v>181</v>
      </c>
    </row>
    <row r="15" spans="1:9" s="118" customFormat="1" ht="20.100000000000001" customHeight="1" x14ac:dyDescent="0.25">
      <c r="B15" s="122" t="s">
        <v>177</v>
      </c>
      <c r="C15" s="872" t="s">
        <v>199</v>
      </c>
      <c r="D15" s="873"/>
      <c r="E15" s="874"/>
      <c r="F15" s="875" t="s">
        <v>185</v>
      </c>
      <c r="G15" s="876"/>
      <c r="H15" s="127" t="s">
        <v>192</v>
      </c>
      <c r="I15" s="128" t="s">
        <v>181</v>
      </c>
    </row>
    <row r="16" spans="1:9" s="118" customFormat="1" ht="20.100000000000001" customHeight="1" x14ac:dyDescent="0.25">
      <c r="B16" s="122" t="s">
        <v>177</v>
      </c>
      <c r="C16" s="872" t="s">
        <v>200</v>
      </c>
      <c r="D16" s="873"/>
      <c r="E16" s="874"/>
      <c r="F16" s="875" t="s">
        <v>186</v>
      </c>
      <c r="G16" s="876"/>
      <c r="H16" s="127" t="s">
        <v>193</v>
      </c>
      <c r="I16" s="128" t="s">
        <v>181</v>
      </c>
    </row>
    <row r="17" spans="2:9" s="118" customFormat="1" ht="20.100000000000001" customHeight="1" x14ac:dyDescent="0.25">
      <c r="B17" s="122" t="s">
        <v>177</v>
      </c>
      <c r="C17" s="872" t="s">
        <v>201</v>
      </c>
      <c r="D17" s="873"/>
      <c r="E17" s="874"/>
      <c r="F17" s="875" t="s">
        <v>187</v>
      </c>
      <c r="G17" s="876"/>
      <c r="H17" s="127" t="s">
        <v>194</v>
      </c>
      <c r="I17" s="128" t="s">
        <v>181</v>
      </c>
    </row>
    <row r="18" spans="2:9" s="118" customFormat="1" ht="20.100000000000001" customHeight="1" x14ac:dyDescent="0.25">
      <c r="B18" s="122" t="s">
        <v>177</v>
      </c>
      <c r="C18" s="872" t="s">
        <v>176</v>
      </c>
      <c r="D18" s="873"/>
      <c r="E18" s="874"/>
      <c r="F18" s="875" t="s">
        <v>188</v>
      </c>
      <c r="G18" s="876"/>
      <c r="H18" s="127" t="s">
        <v>195</v>
      </c>
      <c r="I18" s="128" t="s">
        <v>181</v>
      </c>
    </row>
    <row r="19" spans="2:9" s="118" customFormat="1" ht="20.100000000000001" customHeight="1" x14ac:dyDescent="0.25">
      <c r="B19" s="122" t="s">
        <v>202</v>
      </c>
      <c r="C19" s="872" t="s">
        <v>203</v>
      </c>
      <c r="D19" s="873"/>
      <c r="E19" s="874"/>
      <c r="F19" s="875" t="s">
        <v>204</v>
      </c>
      <c r="G19" s="876"/>
      <c r="H19" s="127"/>
      <c r="I19" s="128" t="s">
        <v>8</v>
      </c>
    </row>
    <row r="20" spans="2:9" s="118" customFormat="1" ht="6.95" customHeight="1" x14ac:dyDescent="0.25">
      <c r="B20" s="131"/>
      <c r="C20" s="873"/>
      <c r="D20" s="873"/>
      <c r="E20" s="873"/>
      <c r="F20" s="877"/>
      <c r="G20" s="877"/>
      <c r="H20" s="132"/>
      <c r="I20" s="133"/>
    </row>
    <row r="21" spans="2:9" s="118" customFormat="1" ht="20.100000000000001" customHeight="1" x14ac:dyDescent="0.25">
      <c r="B21" s="129"/>
      <c r="C21" s="872"/>
      <c r="D21" s="873"/>
      <c r="E21" s="874"/>
      <c r="F21" s="875"/>
      <c r="G21" s="876"/>
      <c r="H21" s="130"/>
      <c r="I21" s="134"/>
    </row>
    <row r="22" spans="2:9" s="118" customFormat="1" ht="20.100000000000001" customHeight="1" x14ac:dyDescent="0.25">
      <c r="B22" s="129"/>
      <c r="C22" s="872"/>
      <c r="D22" s="873"/>
      <c r="E22" s="874"/>
      <c r="F22" s="875"/>
      <c r="G22" s="876"/>
      <c r="H22" s="124"/>
      <c r="I22" s="128"/>
    </row>
    <row r="23" spans="2:9" s="118" customFormat="1" ht="20.100000000000001" customHeight="1" x14ac:dyDescent="0.25">
      <c r="B23" s="129"/>
      <c r="C23" s="872"/>
      <c r="D23" s="873"/>
      <c r="E23" s="874"/>
      <c r="F23" s="875"/>
      <c r="G23" s="876"/>
      <c r="H23" s="124"/>
      <c r="I23" s="128"/>
    </row>
    <row r="24" spans="2:9" s="118" customFormat="1" ht="20.100000000000001" customHeight="1" x14ac:dyDescent="0.25">
      <c r="B24" s="129"/>
      <c r="C24" s="402"/>
      <c r="D24" s="403"/>
      <c r="E24" s="404"/>
      <c r="F24" s="875"/>
      <c r="G24" s="876"/>
      <c r="H24" s="124"/>
      <c r="I24" s="128"/>
    </row>
    <row r="25" spans="2:9" s="118" customFormat="1" ht="20.100000000000001" customHeight="1" x14ac:dyDescent="0.25">
      <c r="B25" s="129"/>
      <c r="C25" s="872"/>
      <c r="D25" s="873"/>
      <c r="E25" s="874"/>
      <c r="F25" s="875"/>
      <c r="G25" s="876"/>
      <c r="H25" s="124"/>
      <c r="I25" s="128"/>
    </row>
    <row r="26" spans="2:9" s="118" customFormat="1" ht="6.95" customHeight="1" x14ac:dyDescent="0.25">
      <c r="B26" s="406"/>
      <c r="C26" s="873"/>
      <c r="D26" s="873"/>
      <c r="E26" s="873"/>
      <c r="F26" s="877"/>
      <c r="G26" s="877"/>
      <c r="H26" s="405"/>
      <c r="I26" s="133"/>
    </row>
    <row r="27" spans="2:9" s="118" customFormat="1" ht="20.100000000000001" customHeight="1" x14ac:dyDescent="0.25">
      <c r="B27" s="129"/>
      <c r="C27" s="872"/>
      <c r="D27" s="873"/>
      <c r="E27" s="874"/>
      <c r="F27" s="875"/>
      <c r="G27" s="876"/>
      <c r="H27" s="130"/>
      <c r="I27" s="134"/>
    </row>
    <row r="28" spans="2:9" s="118" customFormat="1" ht="20.100000000000001" customHeight="1" x14ac:dyDescent="0.25">
      <c r="B28" s="122"/>
      <c r="C28" s="872"/>
      <c r="D28" s="873"/>
      <c r="E28" s="874"/>
      <c r="F28" s="875"/>
      <c r="G28" s="876"/>
      <c r="H28" s="124"/>
      <c r="I28" s="128"/>
    </row>
    <row r="29" spans="2:9" s="118" customFormat="1" ht="20.100000000000001" customHeight="1" x14ac:dyDescent="0.25">
      <c r="B29" s="122"/>
      <c r="C29" s="872"/>
      <c r="D29" s="873"/>
      <c r="E29" s="874"/>
      <c r="F29" s="875"/>
      <c r="G29" s="876"/>
      <c r="H29" s="124"/>
      <c r="I29" s="128"/>
    </row>
    <row r="30" spans="2:9" s="118" customFormat="1" ht="20.100000000000001" customHeight="1" x14ac:dyDescent="0.25">
      <c r="B30" s="122"/>
      <c r="C30" s="872"/>
      <c r="D30" s="873"/>
      <c r="E30" s="874"/>
      <c r="F30" s="875"/>
      <c r="G30" s="876"/>
      <c r="H30" s="124"/>
      <c r="I30" s="128"/>
    </row>
    <row r="31" spans="2:9" s="118" customFormat="1" ht="20.100000000000001" customHeight="1" x14ac:dyDescent="0.25">
      <c r="B31" s="122"/>
      <c r="C31" s="872"/>
      <c r="D31" s="873"/>
      <c r="E31" s="874"/>
      <c r="F31" s="875"/>
      <c r="G31" s="876"/>
      <c r="H31" s="124"/>
      <c r="I31" s="128"/>
    </row>
    <row r="32" spans="2:9" s="118" customFormat="1" ht="20.100000000000001" customHeight="1" x14ac:dyDescent="0.25">
      <c r="B32" s="122"/>
      <c r="C32" s="872"/>
      <c r="D32" s="873"/>
      <c r="E32" s="874"/>
      <c r="F32" s="875"/>
      <c r="G32" s="876"/>
      <c r="H32" s="124"/>
      <c r="I32" s="128"/>
    </row>
    <row r="33" spans="2:9" s="118" customFormat="1" ht="6.95" customHeight="1" x14ac:dyDescent="0.25">
      <c r="B33" s="131"/>
      <c r="C33" s="873"/>
      <c r="D33" s="873"/>
      <c r="E33" s="873"/>
      <c r="F33" s="877"/>
      <c r="G33" s="877"/>
      <c r="H33" s="132"/>
      <c r="I33" s="133"/>
    </row>
    <row r="34" spans="2:9" s="118" customFormat="1" ht="20.100000000000001" customHeight="1" x14ac:dyDescent="0.25">
      <c r="B34" s="122"/>
      <c r="C34" s="872"/>
      <c r="D34" s="873"/>
      <c r="E34" s="874"/>
      <c r="F34" s="875"/>
      <c r="G34" s="876"/>
      <c r="H34" s="124"/>
      <c r="I34" s="128"/>
    </row>
    <row r="35" spans="2:9" s="118" customFormat="1" ht="20.100000000000001" customHeight="1" x14ac:dyDescent="0.25">
      <c r="B35" s="122"/>
      <c r="C35" s="872"/>
      <c r="D35" s="873"/>
      <c r="E35" s="874"/>
      <c r="F35" s="875"/>
      <c r="G35" s="876"/>
      <c r="H35" s="124"/>
      <c r="I35" s="128"/>
    </row>
    <row r="36" spans="2:9" s="118" customFormat="1" ht="6.95" customHeight="1" x14ac:dyDescent="0.25">
      <c r="B36" s="456"/>
      <c r="C36" s="873"/>
      <c r="D36" s="873"/>
      <c r="E36" s="873"/>
      <c r="F36" s="877"/>
      <c r="G36" s="877"/>
      <c r="H36" s="455"/>
      <c r="I36" s="133"/>
    </row>
    <row r="37" spans="2:9" s="118" customFormat="1" ht="20.100000000000001" customHeight="1" x14ac:dyDescent="0.25">
      <c r="B37" s="122"/>
      <c r="C37" s="872"/>
      <c r="D37" s="873"/>
      <c r="E37" s="874"/>
      <c r="F37" s="875"/>
      <c r="G37" s="876"/>
      <c r="H37" s="124"/>
      <c r="I37" s="128"/>
    </row>
    <row r="38" spans="2:9" s="118" customFormat="1" ht="20.100000000000001" customHeight="1" x14ac:dyDescent="0.25">
      <c r="B38" s="122"/>
      <c r="C38" s="872"/>
      <c r="D38" s="873"/>
      <c r="E38" s="874"/>
      <c r="F38" s="875"/>
      <c r="G38" s="876"/>
      <c r="H38" s="124"/>
      <c r="I38" s="128"/>
    </row>
    <row r="39" spans="2:9" s="118" customFormat="1" ht="20.100000000000001" customHeight="1" thickBot="1" x14ac:dyDescent="0.3">
      <c r="B39" s="123"/>
      <c r="C39" s="880"/>
      <c r="D39" s="881"/>
      <c r="E39" s="882"/>
      <c r="F39" s="878"/>
      <c r="G39" s="879"/>
      <c r="H39" s="125"/>
      <c r="I39" s="126"/>
    </row>
  </sheetData>
  <mergeCells count="63">
    <mergeCell ref="C19:E19"/>
    <mergeCell ref="F19:G19"/>
    <mergeCell ref="C14:E14"/>
    <mergeCell ref="B8:B9"/>
    <mergeCell ref="H8:H9"/>
    <mergeCell ref="C12:E12"/>
    <mergeCell ref="C13:E13"/>
    <mergeCell ref="F12:G12"/>
    <mergeCell ref="F13:G13"/>
    <mergeCell ref="F14:G14"/>
    <mergeCell ref="F16:G16"/>
    <mergeCell ref="C15:E15"/>
    <mergeCell ref="C16:E16"/>
    <mergeCell ref="C17:E17"/>
    <mergeCell ref="C18:E18"/>
    <mergeCell ref="F15:G15"/>
    <mergeCell ref="I8:I9"/>
    <mergeCell ref="B1:I2"/>
    <mergeCell ref="F8:G9"/>
    <mergeCell ref="C8:E9"/>
    <mergeCell ref="C11:E11"/>
    <mergeCell ref="F11:G11"/>
    <mergeCell ref="F17:G17"/>
    <mergeCell ref="F18:G18"/>
    <mergeCell ref="F20:G20"/>
    <mergeCell ref="F31:G31"/>
    <mergeCell ref="F32:G32"/>
    <mergeCell ref="C20:E20"/>
    <mergeCell ref="C31:E31"/>
    <mergeCell ref="C32:E32"/>
    <mergeCell ref="F27:G27"/>
    <mergeCell ref="C27:E27"/>
    <mergeCell ref="C21:E21"/>
    <mergeCell ref="F21:G21"/>
    <mergeCell ref="C22:E22"/>
    <mergeCell ref="F22:G22"/>
    <mergeCell ref="C23:E23"/>
    <mergeCell ref="F23:G23"/>
    <mergeCell ref="F39:G39"/>
    <mergeCell ref="C28:E28"/>
    <mergeCell ref="F28:G28"/>
    <mergeCell ref="C29:E29"/>
    <mergeCell ref="F29:G29"/>
    <mergeCell ref="C30:E30"/>
    <mergeCell ref="F30:G30"/>
    <mergeCell ref="F34:G34"/>
    <mergeCell ref="F35:G35"/>
    <mergeCell ref="C39:E39"/>
    <mergeCell ref="C34:E34"/>
    <mergeCell ref="C35:E35"/>
    <mergeCell ref="C36:E36"/>
    <mergeCell ref="F36:G36"/>
    <mergeCell ref="C37:E37"/>
    <mergeCell ref="F37:G37"/>
    <mergeCell ref="C38:E38"/>
    <mergeCell ref="F38:G38"/>
    <mergeCell ref="C26:E26"/>
    <mergeCell ref="F26:G26"/>
    <mergeCell ref="F24:G24"/>
    <mergeCell ref="C25:E25"/>
    <mergeCell ref="F25:G25"/>
    <mergeCell ref="C33:E33"/>
    <mergeCell ref="F33:G3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7" orientation="landscape" r:id="rId1"/>
  <headerFooter>
    <oddFooter>&amp;R&amp;10Página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0"/>
  <dimension ref="A1:U47"/>
  <sheetViews>
    <sheetView showGridLines="0" showZeros="0" tabSelected="1" view="pageBreakPreview" zoomScale="70" zoomScaleNormal="80" zoomScaleSheetLayoutView="70" workbookViewId="0">
      <selection activeCell="K17" sqref="K17"/>
    </sheetView>
  </sheetViews>
  <sheetFormatPr defaultRowHeight="15" x14ac:dyDescent="0.25"/>
  <cols>
    <col min="1" max="1" width="1.140625" style="116" customWidth="1"/>
    <col min="2" max="2" width="15.85546875" style="116" customWidth="1"/>
    <col min="3" max="6" width="1.7109375" style="116" customWidth="1"/>
    <col min="7" max="7" width="16.7109375" style="116" hidden="1" customWidth="1"/>
    <col min="8" max="8" width="16.7109375" style="116" customWidth="1"/>
    <col min="9" max="9" width="11.7109375" style="116" customWidth="1"/>
    <col min="10" max="10" width="16.7109375" style="116" customWidth="1"/>
    <col min="11" max="11" width="26.28515625" style="116" customWidth="1"/>
    <col min="12" max="12" width="19.85546875" style="116" bestFit="1" customWidth="1"/>
    <col min="13" max="13" width="19.85546875" style="116" customWidth="1"/>
    <col min="14" max="14" width="11.140625" style="116" bestFit="1" customWidth="1"/>
    <col min="15" max="15" width="9.140625" style="116"/>
    <col min="16" max="19" width="15.140625" style="116" bestFit="1" customWidth="1"/>
    <col min="20" max="20" width="9.140625" style="116"/>
    <col min="21" max="21" width="15.140625" style="116" hidden="1" customWidth="1"/>
    <col min="22" max="16384" width="9.140625" style="116"/>
  </cols>
  <sheetData>
    <row r="1" spans="1:14" ht="30" customHeight="1" x14ac:dyDescent="0.25">
      <c r="A1" s="910" t="s">
        <v>1709</v>
      </c>
      <c r="B1" s="911"/>
      <c r="C1" s="911"/>
      <c r="D1" s="911"/>
      <c r="E1" s="911"/>
      <c r="F1" s="911"/>
      <c r="G1" s="911"/>
      <c r="H1" s="911"/>
      <c r="I1" s="911"/>
      <c r="J1" s="911"/>
      <c r="K1" s="911"/>
      <c r="L1" s="911"/>
      <c r="M1" s="911"/>
      <c r="N1" s="912"/>
    </row>
    <row r="2" spans="1:14" ht="30" customHeight="1" thickBot="1" x14ac:dyDescent="0.3">
      <c r="A2" s="913"/>
      <c r="B2" s="914"/>
      <c r="C2" s="914"/>
      <c r="D2" s="914"/>
      <c r="E2" s="914"/>
      <c r="F2" s="914"/>
      <c r="G2" s="914"/>
      <c r="H2" s="914"/>
      <c r="I2" s="914"/>
      <c r="J2" s="914"/>
      <c r="K2" s="914"/>
      <c r="L2" s="914"/>
      <c r="M2" s="915"/>
      <c r="N2" s="916"/>
    </row>
    <row r="3" spans="1:14" ht="5.0999999999999996" customHeight="1" thickBot="1" x14ac:dyDescent="0.3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1"/>
      <c r="M3" s="669"/>
      <c r="N3" s="82"/>
    </row>
    <row r="4" spans="1:14" ht="24.95" customHeight="1" x14ac:dyDescent="0.25">
      <c r="A4" s="83"/>
      <c r="B4" s="84" t="s">
        <v>5</v>
      </c>
      <c r="C4" s="85"/>
      <c r="D4" s="86" t="str">
        <f>+'RELAÇÃO DE PROJETOS'!C4</f>
        <v>Corpo de Bombeiros Militar do Estado de Goiás</v>
      </c>
      <c r="E4" s="87"/>
      <c r="F4" s="87"/>
      <c r="G4" s="88"/>
      <c r="H4" s="89"/>
      <c r="I4" s="89"/>
      <c r="J4" s="159"/>
      <c r="K4" s="159"/>
      <c r="L4" s="91" t="s">
        <v>6</v>
      </c>
      <c r="M4" s="25">
        <f>+'RELAÇÃO DE PROJETOS'!F4</f>
        <v>2473.67</v>
      </c>
      <c r="N4" s="502" t="s">
        <v>3</v>
      </c>
    </row>
    <row r="5" spans="1:14" ht="24.95" customHeight="1" x14ac:dyDescent="0.25">
      <c r="A5" s="92"/>
      <c r="B5" s="93" t="s">
        <v>9</v>
      </c>
      <c r="C5" s="94"/>
      <c r="D5" s="95" t="str">
        <f>+'RELAÇÃO DE PROJETOS'!C5</f>
        <v>Construção do Comando Geral do CBM-GO</v>
      </c>
      <c r="E5" s="96"/>
      <c r="F5" s="96"/>
      <c r="G5" s="97"/>
      <c r="H5" s="98"/>
      <c r="I5" s="98"/>
      <c r="J5" s="160"/>
      <c r="K5" s="160"/>
      <c r="L5" s="100" t="s">
        <v>10</v>
      </c>
      <c r="M5" s="101">
        <f>+'RELAÇÃO DE PROJETOS'!F5</f>
        <v>12</v>
      </c>
      <c r="N5" s="503" t="s">
        <v>11</v>
      </c>
    </row>
    <row r="6" spans="1:14" ht="24.95" customHeight="1" x14ac:dyDescent="0.25">
      <c r="A6" s="92"/>
      <c r="B6" s="93" t="s">
        <v>12</v>
      </c>
      <c r="C6" s="689"/>
      <c r="D6" s="821" t="str">
        <f>+'RELAÇÃO DE PROJETOS'!C5</f>
        <v>Construção do Comando Geral do CBM-GO</v>
      </c>
      <c r="E6" s="690"/>
      <c r="F6" s="690"/>
      <c r="G6" s="690"/>
      <c r="H6" s="690"/>
      <c r="I6" s="690"/>
      <c r="J6" s="160"/>
      <c r="K6" s="160"/>
      <c r="L6" s="100" t="s">
        <v>19</v>
      </c>
      <c r="M6" s="822">
        <v>42258</v>
      </c>
      <c r="N6" s="503"/>
    </row>
    <row r="7" spans="1:14" ht="24.95" customHeight="1" thickBot="1" x14ac:dyDescent="0.3">
      <c r="A7" s="103"/>
      <c r="B7" s="670" t="s">
        <v>4302</v>
      </c>
      <c r="C7" s="506"/>
      <c r="D7" s="671" t="s">
        <v>4304</v>
      </c>
      <c r="E7" s="507"/>
      <c r="F7" s="507"/>
      <c r="G7" s="507"/>
      <c r="H7" s="507"/>
      <c r="I7" s="507"/>
      <c r="J7" s="584"/>
      <c r="K7" s="584"/>
      <c r="L7" s="508" t="s">
        <v>4300</v>
      </c>
      <c r="M7" s="823" t="s">
        <v>4301</v>
      </c>
      <c r="N7" s="672"/>
    </row>
    <row r="8" spans="1:14" ht="5.0999999999999996" customHeight="1" thickBot="1" x14ac:dyDescent="0.3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1"/>
      <c r="M8" s="669"/>
      <c r="N8" s="82"/>
    </row>
    <row r="9" spans="1:14" ht="24.95" customHeight="1" x14ac:dyDescent="0.25">
      <c r="A9" s="917" t="s">
        <v>20</v>
      </c>
      <c r="B9" s="918"/>
      <c r="C9" s="918" t="s">
        <v>21</v>
      </c>
      <c r="D9" s="918"/>
      <c r="E9" s="918"/>
      <c r="F9" s="918"/>
      <c r="G9" s="918"/>
      <c r="H9" s="918"/>
      <c r="I9" s="918"/>
      <c r="J9" s="918"/>
      <c r="K9" s="918"/>
      <c r="L9" s="921" t="s">
        <v>22</v>
      </c>
      <c r="M9" s="921"/>
      <c r="N9" s="504" t="s">
        <v>23</v>
      </c>
    </row>
    <row r="10" spans="1:14" ht="24.95" customHeight="1" thickBot="1" x14ac:dyDescent="0.3">
      <c r="A10" s="919"/>
      <c r="B10" s="920"/>
      <c r="C10" s="920"/>
      <c r="D10" s="920"/>
      <c r="E10" s="920"/>
      <c r="F10" s="920"/>
      <c r="G10" s="920"/>
      <c r="H10" s="920"/>
      <c r="I10" s="920"/>
      <c r="J10" s="920"/>
      <c r="K10" s="920"/>
      <c r="L10" s="922"/>
      <c r="M10" s="922"/>
      <c r="N10" s="673" t="s">
        <v>24</v>
      </c>
    </row>
    <row r="11" spans="1:14" ht="5.0999999999999996" customHeight="1" thickBot="1" x14ac:dyDescent="0.3">
      <c r="A11" s="107"/>
      <c r="B11" s="108"/>
      <c r="C11" s="108"/>
      <c r="D11" s="107"/>
      <c r="E11" s="109"/>
      <c r="F11" s="109"/>
      <c r="G11" s="109"/>
      <c r="H11" s="109"/>
      <c r="I11" s="109"/>
      <c r="J11" s="109"/>
      <c r="K11" s="109"/>
      <c r="L11" s="104"/>
      <c r="M11" s="104"/>
      <c r="N11" s="105"/>
    </row>
    <row r="12" spans="1:14" s="167" customFormat="1" ht="24.95" customHeight="1" x14ac:dyDescent="0.25">
      <c r="A12" s="79"/>
      <c r="B12" s="667" t="s">
        <v>17</v>
      </c>
      <c r="C12" s="78"/>
      <c r="D12" s="77" t="str">
        <f>+'ORC. DETALHADO - GERAL'!E12</f>
        <v>SERVIÇOS PRELIMINARES</v>
      </c>
      <c r="E12" s="77"/>
      <c r="F12" s="77"/>
      <c r="G12" s="77"/>
      <c r="H12" s="77"/>
      <c r="I12" s="77"/>
      <c r="J12" s="77"/>
      <c r="K12" s="77"/>
      <c r="L12" s="923">
        <f>'ORC. DETALHADO - GERAL'!Y26</f>
        <v>135405.04</v>
      </c>
      <c r="M12" s="924"/>
      <c r="N12" s="106">
        <f t="shared" ref="N12:N34" si="0">+L12/$M$37</f>
        <v>2.5719527331432058E-2</v>
      </c>
    </row>
    <row r="13" spans="1:14" s="167" customFormat="1" ht="24.95" customHeight="1" x14ac:dyDescent="0.25">
      <c r="A13" s="79"/>
      <c r="B13" s="667" t="s">
        <v>40</v>
      </c>
      <c r="C13" s="78"/>
      <c r="D13" s="77" t="str">
        <f>+'ORC. DETALHADO - GERAL'!E28</f>
        <v>TRANSPORTES</v>
      </c>
      <c r="E13" s="77"/>
      <c r="F13" s="77"/>
      <c r="G13" s="77"/>
      <c r="H13" s="77"/>
      <c r="I13" s="77"/>
      <c r="J13" s="77"/>
      <c r="K13" s="77"/>
      <c r="L13" s="908">
        <f>'ORC. DETALHADO - GERAL'!Y30</f>
        <v>8209.3700000000008</v>
      </c>
      <c r="M13" s="909"/>
      <c r="N13" s="106">
        <f t="shared" si="0"/>
        <v>1.5593298158535192E-3</v>
      </c>
    </row>
    <row r="14" spans="1:14" s="167" customFormat="1" ht="24.95" customHeight="1" x14ac:dyDescent="0.25">
      <c r="A14" s="79"/>
      <c r="B14" s="667" t="s">
        <v>205</v>
      </c>
      <c r="C14" s="78"/>
      <c r="D14" s="77" t="str">
        <f>+'ORC. DETALHADO - GERAL'!E32</f>
        <v>SERVIÇO EM TERRA</v>
      </c>
      <c r="E14" s="77"/>
      <c r="F14" s="77"/>
      <c r="G14" s="77"/>
      <c r="H14" s="77"/>
      <c r="I14" s="77"/>
      <c r="J14" s="77"/>
      <c r="K14" s="77"/>
      <c r="L14" s="908">
        <f>'ORC. DETALHADO - GERAL'!Y35</f>
        <v>2058.77</v>
      </c>
      <c r="M14" s="909"/>
      <c r="N14" s="106">
        <f t="shared" si="0"/>
        <v>3.9105332625825727E-4</v>
      </c>
    </row>
    <row r="15" spans="1:14" s="167" customFormat="1" ht="24.95" customHeight="1" x14ac:dyDescent="0.25">
      <c r="A15" s="79"/>
      <c r="B15" s="667" t="s">
        <v>206</v>
      </c>
      <c r="C15" s="78"/>
      <c r="D15" s="77" t="str">
        <f>+'ORC. DETALHADO - GERAL'!E37</f>
        <v>FUNDAÇÕES E SONDAGENS</v>
      </c>
      <c r="E15" s="77"/>
      <c r="F15" s="77"/>
      <c r="G15" s="77"/>
      <c r="H15" s="77"/>
      <c r="I15" s="77"/>
      <c r="J15" s="77"/>
      <c r="K15" s="77"/>
      <c r="L15" s="908">
        <f>'ORC. DETALHADO - GERAL'!Y58</f>
        <v>173541.03000000003</v>
      </c>
      <c r="M15" s="909"/>
      <c r="N15" s="106">
        <f t="shared" si="0"/>
        <v>3.296327274235783E-2</v>
      </c>
    </row>
    <row r="16" spans="1:14" s="167" customFormat="1" ht="24.95" customHeight="1" x14ac:dyDescent="0.25">
      <c r="A16" s="79"/>
      <c r="B16" s="667" t="s">
        <v>181</v>
      </c>
      <c r="C16" s="78"/>
      <c r="D16" s="77" t="str">
        <f>+'ORC. DETALHADO - GERAL'!E60</f>
        <v xml:space="preserve">ESTRUTURA </v>
      </c>
      <c r="E16" s="77"/>
      <c r="F16" s="77"/>
      <c r="G16" s="77"/>
      <c r="H16" s="77"/>
      <c r="I16" s="77"/>
      <c r="J16" s="77"/>
      <c r="K16" s="77"/>
      <c r="L16" s="908">
        <f>'ORC. DETALHADO - GERAL'!Y81</f>
        <v>1032322.8600000001</v>
      </c>
      <c r="M16" s="909"/>
      <c r="N16" s="106">
        <f t="shared" si="0"/>
        <v>0.19608469531586203</v>
      </c>
    </row>
    <row r="17" spans="1:14" s="167" customFormat="1" ht="24.95" customHeight="1" x14ac:dyDescent="0.25">
      <c r="A17" s="79"/>
      <c r="B17" s="667" t="s">
        <v>207</v>
      </c>
      <c r="C17" s="78"/>
      <c r="D17" s="77" t="str">
        <f>+'ORC. DETALHADO - GERAL'!E83</f>
        <v>INST. ELÉT./TELEFÔNICA/CABEAMENTO ESTRUTURADO</v>
      </c>
      <c r="E17" s="77"/>
      <c r="F17" s="77"/>
      <c r="G17" s="77"/>
      <c r="H17" s="77"/>
      <c r="I17" s="77"/>
      <c r="J17" s="77"/>
      <c r="K17" s="77"/>
      <c r="L17" s="908">
        <f>'ORC. DETALHADO - GERAL'!Y357</f>
        <v>718218.71</v>
      </c>
      <c r="M17" s="909"/>
      <c r="N17" s="106">
        <f t="shared" si="0"/>
        <v>0.13642214308855027</v>
      </c>
    </row>
    <row r="18" spans="1:14" s="167" customFormat="1" ht="24.95" customHeight="1" x14ac:dyDescent="0.25">
      <c r="A18" s="79"/>
      <c r="B18" s="667" t="s">
        <v>208</v>
      </c>
      <c r="C18" s="78"/>
      <c r="D18" s="77" t="str">
        <f>+'ORC. DETALHADO - GERAL'!E359</f>
        <v>INSTALAÇÕES HIDROSSANITÁRIAS</v>
      </c>
      <c r="E18" s="77"/>
      <c r="F18" s="77"/>
      <c r="G18" s="77"/>
      <c r="H18" s="77"/>
      <c r="I18" s="77"/>
      <c r="J18" s="77"/>
      <c r="K18" s="77"/>
      <c r="L18" s="908">
        <f>'ORC. DETALHADO - GERAL'!Y532</f>
        <v>134247.32</v>
      </c>
      <c r="M18" s="909"/>
      <c r="N18" s="106">
        <f t="shared" si="0"/>
        <v>2.5499624060607386E-2</v>
      </c>
    </row>
    <row r="19" spans="1:14" s="167" customFormat="1" ht="24.95" customHeight="1" x14ac:dyDescent="0.25">
      <c r="A19" s="79"/>
      <c r="B19" s="667" t="s">
        <v>209</v>
      </c>
      <c r="C19" s="78"/>
      <c r="D19" s="77" t="str">
        <f>+'ORC. DETALHADO - GERAL'!E534</f>
        <v>INSTALAÇÕES ESPECIAIS</v>
      </c>
      <c r="E19" s="77"/>
      <c r="F19" s="77"/>
      <c r="G19" s="77"/>
      <c r="H19" s="77"/>
      <c r="I19" s="77"/>
      <c r="J19" s="77"/>
      <c r="K19" s="77"/>
      <c r="L19" s="908">
        <f>'ORC. DETALHADO - GERAL'!Y573</f>
        <v>489268.06000000006</v>
      </c>
      <c r="M19" s="909"/>
      <c r="N19" s="106">
        <f t="shared" si="0"/>
        <v>9.2934083115124383E-2</v>
      </c>
    </row>
    <row r="20" spans="1:14" s="167" customFormat="1" ht="24.95" customHeight="1" x14ac:dyDescent="0.25">
      <c r="A20" s="79"/>
      <c r="B20" s="667" t="s">
        <v>1250</v>
      </c>
      <c r="C20" s="78"/>
      <c r="D20" s="77" t="str">
        <f>+'ORC. DETALHADO - GERAL'!E575</f>
        <v>ALVENARIA</v>
      </c>
      <c r="E20" s="77"/>
      <c r="F20" s="77"/>
      <c r="G20" s="77"/>
      <c r="H20" s="77"/>
      <c r="I20" s="77"/>
      <c r="J20" s="77"/>
      <c r="K20" s="77"/>
      <c r="L20" s="908">
        <f>'ORC. DETALHADO - GERAL'!Y584</f>
        <v>238025.38</v>
      </c>
      <c r="M20" s="909"/>
      <c r="N20" s="106">
        <f t="shared" si="0"/>
        <v>4.5211760703179893E-2</v>
      </c>
    </row>
    <row r="21" spans="1:14" s="167" customFormat="1" ht="24.95" customHeight="1" x14ac:dyDescent="0.25">
      <c r="A21" s="79"/>
      <c r="B21" s="667" t="s">
        <v>1257</v>
      </c>
      <c r="C21" s="78"/>
      <c r="D21" s="77" t="str">
        <f>+'ORC. DETALHADO - GERAL'!E586</f>
        <v>IMPERMEABILIZAÇÃO</v>
      </c>
      <c r="E21" s="77"/>
      <c r="F21" s="77"/>
      <c r="G21" s="77"/>
      <c r="H21" s="77"/>
      <c r="I21" s="77"/>
      <c r="J21" s="77"/>
      <c r="K21" s="77"/>
      <c r="L21" s="908">
        <f>'ORC. DETALHADO - GERAL'!Y593</f>
        <v>43207.65</v>
      </c>
      <c r="M21" s="909"/>
      <c r="N21" s="106">
        <f t="shared" si="0"/>
        <v>8.2070825066921458E-3</v>
      </c>
    </row>
    <row r="22" spans="1:14" s="167" customFormat="1" ht="24.95" customHeight="1" x14ac:dyDescent="0.25">
      <c r="A22" s="79"/>
      <c r="B22" s="667" t="s">
        <v>1265</v>
      </c>
      <c r="C22" s="78"/>
      <c r="D22" s="77" t="str">
        <f>+'ORC. DETALHADO - GERAL'!E595</f>
        <v>ESTRUTURA METÁLICA</v>
      </c>
      <c r="E22" s="77"/>
      <c r="F22" s="77"/>
      <c r="G22" s="77"/>
      <c r="H22" s="77"/>
      <c r="I22" s="77"/>
      <c r="J22" s="77"/>
      <c r="K22" s="77"/>
      <c r="L22" s="908">
        <f>'ORC. DETALHADO - GERAL'!Y598</f>
        <v>102565.26000000001</v>
      </c>
      <c r="M22" s="909"/>
      <c r="N22" s="106">
        <f t="shared" si="0"/>
        <v>1.9481771194229072E-2</v>
      </c>
    </row>
    <row r="23" spans="1:14" s="167" customFormat="1" ht="24.95" customHeight="1" x14ac:dyDescent="0.25">
      <c r="A23" s="79"/>
      <c r="B23" s="667" t="s">
        <v>1269</v>
      </c>
      <c r="C23" s="78"/>
      <c r="D23" s="77" t="str">
        <f>+'ORC. DETALHADO - GERAL'!E600</f>
        <v>COBERTURAS</v>
      </c>
      <c r="E23" s="77"/>
      <c r="F23" s="77"/>
      <c r="G23" s="77"/>
      <c r="H23" s="77"/>
      <c r="I23" s="77"/>
      <c r="J23" s="77"/>
      <c r="K23" s="77"/>
      <c r="L23" s="908">
        <f>'ORC. DETALHADO - GERAL'!Y605</f>
        <v>45855.18</v>
      </c>
      <c r="M23" s="909"/>
      <c r="N23" s="106">
        <f t="shared" si="0"/>
        <v>8.7099679251063083E-3</v>
      </c>
    </row>
    <row r="24" spans="1:14" s="167" customFormat="1" ht="24.95" customHeight="1" x14ac:dyDescent="0.25">
      <c r="A24" s="79"/>
      <c r="B24" s="667" t="s">
        <v>1272</v>
      </c>
      <c r="C24" s="78"/>
      <c r="D24" s="77" t="str">
        <f>+'ORC. DETALHADO - GERAL'!E607</f>
        <v>ESQUADRIAS DE MADEIRA</v>
      </c>
      <c r="E24" s="77"/>
      <c r="F24" s="77"/>
      <c r="G24" s="77"/>
      <c r="H24" s="77"/>
      <c r="I24" s="77"/>
      <c r="J24" s="77"/>
      <c r="K24" s="77"/>
      <c r="L24" s="908">
        <f>'ORC. DETALHADO - GERAL'!Y613</f>
        <v>34185.919999999998</v>
      </c>
      <c r="M24" s="909"/>
      <c r="N24" s="106">
        <f t="shared" si="0"/>
        <v>6.4934488685956578E-3</v>
      </c>
    </row>
    <row r="25" spans="1:14" s="167" customFormat="1" ht="24.95" customHeight="1" x14ac:dyDescent="0.25">
      <c r="A25" s="79"/>
      <c r="B25" s="667" t="s">
        <v>1281</v>
      </c>
      <c r="C25" s="78"/>
      <c r="D25" s="77" t="str">
        <f>+'ORC. DETALHADO - GERAL'!E615</f>
        <v>ESQUADRIAS METÁLICAS</v>
      </c>
      <c r="E25" s="77"/>
      <c r="F25" s="77"/>
      <c r="G25" s="77"/>
      <c r="H25" s="77"/>
      <c r="I25" s="77"/>
      <c r="J25" s="77"/>
      <c r="K25" s="77"/>
      <c r="L25" s="908">
        <f>'ORC. DETALHADO - GERAL'!Y629</f>
        <v>307995.52000000002</v>
      </c>
      <c r="M25" s="909"/>
      <c r="N25" s="106">
        <f t="shared" si="0"/>
        <v>5.8502247734638455E-2</v>
      </c>
    </row>
    <row r="26" spans="1:14" s="167" customFormat="1" ht="24.95" customHeight="1" x14ac:dyDescent="0.25">
      <c r="A26" s="79"/>
      <c r="B26" s="667" t="s">
        <v>1288</v>
      </c>
      <c r="C26" s="78"/>
      <c r="D26" s="77" t="str">
        <f>+'ORC. DETALHADO - GERAL'!E631</f>
        <v>VIDROS</v>
      </c>
      <c r="E26" s="77"/>
      <c r="F26" s="77"/>
      <c r="G26" s="77"/>
      <c r="H26" s="77"/>
      <c r="I26" s="77"/>
      <c r="J26" s="77"/>
      <c r="K26" s="77"/>
      <c r="L26" s="908">
        <f>'ORC. DETALHADO - GERAL'!Y636</f>
        <v>66988.45</v>
      </c>
      <c r="M26" s="909"/>
      <c r="N26" s="106">
        <f t="shared" si="0"/>
        <v>1.272412954986956E-2</v>
      </c>
    </row>
    <row r="27" spans="1:14" s="167" customFormat="1" ht="24.95" customHeight="1" x14ac:dyDescent="0.25">
      <c r="A27" s="79"/>
      <c r="B27" s="667" t="s">
        <v>1292</v>
      </c>
      <c r="C27" s="78"/>
      <c r="D27" s="77" t="str">
        <f>+'ORC. DETALHADO - GERAL'!E638</f>
        <v>REVESTIMENTO DE PAREDES</v>
      </c>
      <c r="E27" s="77"/>
      <c r="F27" s="77"/>
      <c r="G27" s="77"/>
      <c r="H27" s="77"/>
      <c r="I27" s="77"/>
      <c r="J27" s="77"/>
      <c r="K27" s="77"/>
      <c r="L27" s="908">
        <f>'ORC. DETALHADO - GERAL'!Y654</f>
        <v>235599.48</v>
      </c>
      <c r="M27" s="909"/>
      <c r="N27" s="106">
        <f t="shared" si="0"/>
        <v>4.4750972822955336E-2</v>
      </c>
    </row>
    <row r="28" spans="1:14" s="167" customFormat="1" ht="24.95" customHeight="1" x14ac:dyDescent="0.25">
      <c r="A28" s="79"/>
      <c r="B28" s="667" t="s">
        <v>1300</v>
      </c>
      <c r="C28" s="78"/>
      <c r="D28" s="77" t="str">
        <f>+'ORC. DETALHADO - GERAL'!E656</f>
        <v>FORROS</v>
      </c>
      <c r="E28" s="77"/>
      <c r="F28" s="77"/>
      <c r="G28" s="77"/>
      <c r="H28" s="77"/>
      <c r="I28" s="77"/>
      <c r="J28" s="77"/>
      <c r="K28" s="77"/>
      <c r="L28" s="908">
        <f>'ORC. DETALHADO - GERAL'!Y661</f>
        <v>80111.38</v>
      </c>
      <c r="M28" s="909"/>
      <c r="N28" s="106">
        <f t="shared" si="0"/>
        <v>1.5216766137130048E-2</v>
      </c>
    </row>
    <row r="29" spans="1:14" s="167" customFormat="1" ht="24.95" customHeight="1" x14ac:dyDescent="0.25">
      <c r="A29" s="79"/>
      <c r="B29" s="667" t="s">
        <v>1310</v>
      </c>
      <c r="C29" s="78"/>
      <c r="D29" s="77" t="str">
        <f>+'ORC. DETALHADO - GERAL'!E663</f>
        <v>REVESTIMENTO DE PISO</v>
      </c>
      <c r="E29" s="77"/>
      <c r="F29" s="77"/>
      <c r="G29" s="77"/>
      <c r="H29" s="77"/>
      <c r="I29" s="77"/>
      <c r="J29" s="77"/>
      <c r="K29" s="77"/>
      <c r="L29" s="908">
        <f>'ORC. DETALHADO - GERAL'!Y676</f>
        <v>432115.75999999995</v>
      </c>
      <c r="M29" s="909"/>
      <c r="N29" s="106">
        <f t="shared" si="0"/>
        <v>8.2078282312553014E-2</v>
      </c>
    </row>
    <row r="30" spans="1:14" s="167" customFormat="1" ht="24.95" customHeight="1" x14ac:dyDescent="0.25">
      <c r="A30" s="79"/>
      <c r="B30" s="667" t="s">
        <v>1315</v>
      </c>
      <c r="C30" s="78"/>
      <c r="D30" s="77" t="str">
        <f>+'ORC. DETALHADO - GERAL'!F678</f>
        <v>FERRAGENS</v>
      </c>
      <c r="E30" s="77"/>
      <c r="F30" s="77"/>
      <c r="G30" s="77"/>
      <c r="H30" s="77"/>
      <c r="I30" s="77"/>
      <c r="J30" s="77"/>
      <c r="K30" s="77"/>
      <c r="L30" s="908">
        <f>'ORC. DETALHADO - GERAL'!Y689</f>
        <v>25181.79</v>
      </c>
      <c r="M30" s="909"/>
      <c r="N30" s="106">
        <f t="shared" si="0"/>
        <v>4.783158264709958E-3</v>
      </c>
    </row>
    <row r="31" spans="1:14" s="167" customFormat="1" ht="24.95" customHeight="1" x14ac:dyDescent="0.25">
      <c r="A31" s="79"/>
      <c r="B31" s="667" t="s">
        <v>1332</v>
      </c>
      <c r="C31" s="78"/>
      <c r="D31" s="77" t="str">
        <f>+'ORC. DETALHADO - GERAL'!F691</f>
        <v>ADMINISTRAÇÃO</v>
      </c>
      <c r="E31" s="77"/>
      <c r="F31" s="77"/>
      <c r="G31" s="77"/>
      <c r="H31" s="77"/>
      <c r="I31" s="77"/>
      <c r="J31" s="77"/>
      <c r="K31" s="77"/>
      <c r="L31" s="908">
        <f>'ORC. DETALHADO - GERAL'!Y698</f>
        <v>368227.19999999995</v>
      </c>
      <c r="M31" s="909"/>
      <c r="N31" s="106">
        <f t="shared" si="0"/>
        <v>6.9942961758119912E-2</v>
      </c>
    </row>
    <row r="32" spans="1:14" s="167" customFormat="1" ht="24.95" customHeight="1" x14ac:dyDescent="0.25">
      <c r="A32" s="79"/>
      <c r="B32" s="667" t="s">
        <v>1441</v>
      </c>
      <c r="C32" s="78"/>
      <c r="D32" s="77" t="str">
        <f>+'ORC. DETALHADO - GERAL'!E700</f>
        <v>PINTURAS</v>
      </c>
      <c r="E32" s="77"/>
      <c r="F32" s="77"/>
      <c r="G32" s="77"/>
      <c r="H32" s="77"/>
      <c r="I32" s="77"/>
      <c r="J32" s="77"/>
      <c r="K32" s="77"/>
      <c r="L32" s="908">
        <f>'ORC. DETALHADO - GERAL'!Y717</f>
        <v>109660.29000000001</v>
      </c>
      <c r="M32" s="909"/>
      <c r="N32" s="106">
        <f t="shared" si="0"/>
        <v>2.082943755880701E-2</v>
      </c>
    </row>
    <row r="33" spans="1:21" s="167" customFormat="1" ht="24.95" customHeight="1" x14ac:dyDescent="0.25">
      <c r="A33" s="79"/>
      <c r="B33" s="667" t="s">
        <v>1540</v>
      </c>
      <c r="C33" s="78"/>
      <c r="D33" s="77" t="str">
        <f>+'ORC. DETALHADO - GERAL'!E719</f>
        <v>DIVERSOS</v>
      </c>
      <c r="E33" s="77"/>
      <c r="F33" s="77"/>
      <c r="G33" s="77"/>
      <c r="H33" s="77"/>
      <c r="I33" s="77"/>
      <c r="J33" s="77"/>
      <c r="K33" s="77"/>
      <c r="L33" s="908">
        <f>'ORC. DETALHADO - GERAL'!Y731</f>
        <v>283657.25</v>
      </c>
      <c r="M33" s="909"/>
      <c r="N33" s="106">
        <f t="shared" si="0"/>
        <v>5.3879311982285565E-2</v>
      </c>
    </row>
    <row r="34" spans="1:21" s="167" customFormat="1" ht="24.95" customHeight="1" x14ac:dyDescent="0.25">
      <c r="A34" s="79"/>
      <c r="B34" s="667" t="s">
        <v>1554</v>
      </c>
      <c r="C34" s="78"/>
      <c r="D34" s="77" t="str">
        <f>+'ORC. DETALHADO - GERAL'!E733</f>
        <v>PAVIMENTAÇÃO URBANA</v>
      </c>
      <c r="E34" s="77"/>
      <c r="F34" s="77"/>
      <c r="G34" s="77"/>
      <c r="H34" s="77"/>
      <c r="I34" s="77"/>
      <c r="J34" s="77"/>
      <c r="K34" s="77"/>
      <c r="L34" s="908">
        <f>'ORC. DETALHADO - GERAL'!Y759</f>
        <v>198030.72999999998</v>
      </c>
      <c r="M34" s="909"/>
      <c r="N34" s="106">
        <f t="shared" si="0"/>
        <v>3.7614971885082282E-2</v>
      </c>
    </row>
    <row r="35" spans="1:21" s="167" customFormat="1" ht="24.95" customHeight="1" thickBot="1" x14ac:dyDescent="0.3">
      <c r="A35" s="161"/>
      <c r="B35" s="668"/>
      <c r="C35" s="162"/>
      <c r="D35" s="163"/>
      <c r="E35" s="163"/>
      <c r="F35" s="163"/>
      <c r="G35" s="163"/>
      <c r="H35" s="163"/>
      <c r="I35" s="163"/>
      <c r="J35" s="163"/>
      <c r="K35" s="163"/>
      <c r="L35" s="904"/>
      <c r="M35" s="905"/>
      <c r="N35" s="164"/>
    </row>
    <row r="36" spans="1:21" ht="5.0999999999999996" customHeight="1" thickBot="1" x14ac:dyDescent="0.3">
      <c r="A36" s="107"/>
      <c r="B36" s="108"/>
      <c r="C36" s="108"/>
      <c r="D36" s="107"/>
      <c r="E36" s="109"/>
      <c r="F36" s="109"/>
      <c r="G36" s="109"/>
      <c r="H36" s="109"/>
      <c r="I36" s="109"/>
      <c r="J36" s="109"/>
      <c r="K36" s="109"/>
      <c r="L36" s="104"/>
      <c r="M36" s="104"/>
      <c r="N36" s="105"/>
    </row>
    <row r="37" spans="1:21" ht="30" customHeight="1" x14ac:dyDescent="0.25">
      <c r="A37" s="635"/>
      <c r="B37" s="636"/>
      <c r="C37" s="636"/>
      <c r="D37" s="636"/>
      <c r="E37" s="636"/>
      <c r="F37" s="674"/>
      <c r="G37" s="636"/>
      <c r="H37" s="636"/>
      <c r="I37" s="636"/>
      <c r="J37" s="636"/>
      <c r="K37" s="649"/>
      <c r="L37" s="676" t="s">
        <v>1705</v>
      </c>
      <c r="M37" s="906">
        <f>SUM(L12:M35)</f>
        <v>5264678.4000000004</v>
      </c>
      <c r="N37" s="907"/>
    </row>
    <row r="38" spans="1:21" ht="30" customHeight="1" x14ac:dyDescent="0.25">
      <c r="A38" s="637"/>
      <c r="B38" s="638"/>
      <c r="C38" s="638"/>
      <c r="D38" s="638"/>
      <c r="E38" s="638"/>
      <c r="F38" s="675"/>
      <c r="G38" s="638"/>
      <c r="H38" s="638"/>
      <c r="I38" s="638"/>
      <c r="J38" s="638"/>
      <c r="K38" s="658" t="s">
        <v>1706</v>
      </c>
      <c r="L38" s="677">
        <v>0.24160000000000001</v>
      </c>
      <c r="M38" s="900">
        <f>'ORC. DETALHADO - GERAL'!Y763</f>
        <v>1154994.93</v>
      </c>
      <c r="N38" s="901"/>
    </row>
    <row r="39" spans="1:21" ht="30" customHeight="1" x14ac:dyDescent="0.25">
      <c r="A39" s="637"/>
      <c r="B39" s="638"/>
      <c r="C39" s="638"/>
      <c r="D39" s="638"/>
      <c r="E39" s="638"/>
      <c r="F39" s="675"/>
      <c r="G39" s="638"/>
      <c r="H39" s="638"/>
      <c r="I39" s="638"/>
      <c r="J39" s="638"/>
      <c r="K39" s="658" t="s">
        <v>2407</v>
      </c>
      <c r="L39" s="677">
        <v>0.1638</v>
      </c>
      <c r="M39" s="900">
        <f>'ORC. DETALHADO - GERAL'!Y764</f>
        <v>79290.720000000001</v>
      </c>
      <c r="N39" s="901"/>
    </row>
    <row r="40" spans="1:21" ht="30" customHeight="1" thickBot="1" x14ac:dyDescent="0.3">
      <c r="A40" s="679"/>
      <c r="B40" s="680"/>
      <c r="C40" s="680"/>
      <c r="D40" s="680"/>
      <c r="E40" s="680"/>
      <c r="F40" s="680"/>
      <c r="G40" s="680"/>
      <c r="H40" s="680"/>
      <c r="I40" s="680"/>
      <c r="J40" s="680"/>
      <c r="K40" s="663"/>
      <c r="L40" s="678" t="s">
        <v>1707</v>
      </c>
      <c r="M40" s="902">
        <f>SUM(M37:N39)</f>
        <v>6498964.0499999998</v>
      </c>
      <c r="N40" s="903"/>
    </row>
    <row r="41" spans="1:21" x14ac:dyDescent="0.25">
      <c r="A41" s="165" t="s">
        <v>2408</v>
      </c>
      <c r="L41" s="168"/>
      <c r="M41" s="168"/>
    </row>
    <row r="42" spans="1:21" x14ac:dyDescent="0.25">
      <c r="L42" s="168"/>
      <c r="M42" s="168"/>
    </row>
    <row r="43" spans="1:21" x14ac:dyDescent="0.25">
      <c r="P43" s="117"/>
      <c r="Q43" s="117"/>
      <c r="R43" s="117"/>
      <c r="S43" s="117"/>
      <c r="U43" s="117"/>
    </row>
    <row r="44" spans="1:21" x14ac:dyDescent="0.25">
      <c r="P44" s="166"/>
      <c r="Q44" s="166"/>
      <c r="R44" s="166"/>
      <c r="S44" s="166"/>
      <c r="T44" s="166"/>
      <c r="U44" s="166">
        <f>+U45*U46</f>
        <v>28999525.169999998</v>
      </c>
    </row>
    <row r="45" spans="1:21" x14ac:dyDescent="0.25">
      <c r="N45" s="117"/>
      <c r="P45" s="166"/>
      <c r="Q45" s="166"/>
      <c r="R45" s="166"/>
      <c r="S45" s="166"/>
      <c r="T45" s="166"/>
      <c r="U45" s="166">
        <v>20926.5</v>
      </c>
    </row>
    <row r="46" spans="1:21" x14ac:dyDescent="0.25">
      <c r="P46" s="166"/>
      <c r="Q46" s="166"/>
      <c r="R46" s="166"/>
      <c r="S46" s="166"/>
      <c r="T46" s="166"/>
      <c r="U46" s="166">
        <v>1385.78</v>
      </c>
    </row>
    <row r="47" spans="1:21" x14ac:dyDescent="0.25">
      <c r="P47" s="166"/>
      <c r="Q47" s="166"/>
      <c r="R47" s="166"/>
      <c r="S47" s="166"/>
      <c r="T47" s="166"/>
      <c r="U47" s="166"/>
    </row>
  </sheetData>
  <mergeCells count="32">
    <mergeCell ref="L18:M18"/>
    <mergeCell ref="L19:M19"/>
    <mergeCell ref="L13:M13"/>
    <mergeCell ref="L14:M14"/>
    <mergeCell ref="L15:M15"/>
    <mergeCell ref="L16:M16"/>
    <mergeCell ref="L17:M17"/>
    <mergeCell ref="A1:N2"/>
    <mergeCell ref="A9:B10"/>
    <mergeCell ref="C9:K10"/>
    <mergeCell ref="L9:M10"/>
    <mergeCell ref="L12:M12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M38:N38"/>
    <mergeCell ref="M39:N39"/>
    <mergeCell ref="M40:N40"/>
    <mergeCell ref="L35:M35"/>
    <mergeCell ref="M37:N37"/>
  </mergeCells>
  <printOptions horizontalCentered="1"/>
  <pageMargins left="0.39370078740157483" right="0.39370078740157483" top="0.78740157480314965" bottom="0.59055118110236227" header="0.31496062992125984" footer="0.31496062992125984"/>
  <pageSetup paperSize="9" scale="53" orientation="portrait" r:id="rId1"/>
  <headerFooter>
    <oddFooter>&amp;C&amp;10ENGº CARLOS EDUARDO DANTAS DE OLIVEIRACREA: 3869/D - GO&amp;R&amp;10Página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/>
  <dimension ref="A1:Y766"/>
  <sheetViews>
    <sheetView showGridLines="0" showZeros="0" view="pageBreakPreview" zoomScaleNormal="70" zoomScaleSheetLayoutView="100" workbookViewId="0">
      <selection activeCell="C8" sqref="C8"/>
    </sheetView>
  </sheetViews>
  <sheetFormatPr defaultRowHeight="19.5" outlineLevelCol="1" x14ac:dyDescent="0.25"/>
  <cols>
    <col min="1" max="1" width="1.140625" style="116" customWidth="1"/>
    <col min="2" max="2" width="16" style="116" customWidth="1"/>
    <col min="3" max="3" width="11.140625" style="590" customWidth="1"/>
    <col min="4" max="7" width="1.7109375" style="116" customWidth="1"/>
    <col min="8" max="11" width="16.7109375" style="116" customWidth="1"/>
    <col min="12" max="12" width="14" style="116" customWidth="1"/>
    <col min="13" max="13" width="6.5703125" style="116" customWidth="1"/>
    <col min="14" max="14" width="14.7109375" style="591" hidden="1" customWidth="1" outlineLevel="1"/>
    <col min="15" max="18" width="14.7109375" style="592" hidden="1" customWidth="1" outlineLevel="1"/>
    <col min="19" max="19" width="14.7109375" style="591" hidden="1" customWidth="1" outlineLevel="1"/>
    <col min="20" max="20" width="16.28515625" style="666" customWidth="1" collapsed="1"/>
    <col min="21" max="21" width="1.5703125" style="116" customWidth="1"/>
    <col min="22" max="23" width="12.7109375" style="601" customWidth="1"/>
    <col min="24" max="24" width="12.7109375" style="118" customWidth="1"/>
    <col min="25" max="25" width="16.42578125" style="118" bestFit="1" customWidth="1"/>
    <col min="26" max="16384" width="9.140625" style="116"/>
  </cols>
  <sheetData>
    <row r="1" spans="1:25" ht="24.95" customHeight="1" x14ac:dyDescent="0.25">
      <c r="A1" s="139"/>
      <c r="B1" s="910" t="s">
        <v>1708</v>
      </c>
      <c r="C1" s="911"/>
      <c r="D1" s="911"/>
      <c r="E1" s="911"/>
      <c r="F1" s="911"/>
      <c r="G1" s="911"/>
      <c r="H1" s="911"/>
      <c r="I1" s="911"/>
      <c r="J1" s="911"/>
      <c r="K1" s="911"/>
      <c r="L1" s="911"/>
      <c r="M1" s="911"/>
      <c r="N1" s="911"/>
      <c r="O1" s="911"/>
      <c r="P1" s="911"/>
      <c r="Q1" s="911"/>
      <c r="R1" s="911"/>
      <c r="S1" s="911"/>
      <c r="T1" s="911"/>
      <c r="U1" s="911"/>
      <c r="V1" s="911"/>
      <c r="W1" s="911"/>
      <c r="X1" s="911"/>
      <c r="Y1" s="912"/>
    </row>
    <row r="2" spans="1:25" ht="24.95" customHeight="1" thickBot="1" x14ac:dyDescent="0.3">
      <c r="A2" s="139"/>
      <c r="B2" s="913"/>
      <c r="C2" s="915"/>
      <c r="D2" s="915"/>
      <c r="E2" s="915"/>
      <c r="F2" s="915"/>
      <c r="G2" s="915"/>
      <c r="H2" s="915"/>
      <c r="I2" s="915"/>
      <c r="J2" s="915"/>
      <c r="K2" s="915"/>
      <c r="L2" s="915"/>
      <c r="M2" s="915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32"/>
    </row>
    <row r="3" spans="1:25" ht="5.0999999999999996" customHeight="1" thickBot="1" x14ac:dyDescent="0.3">
      <c r="A3" s="140"/>
      <c r="B3" s="80"/>
      <c r="C3" s="530"/>
      <c r="D3" s="80"/>
      <c r="E3" s="80"/>
      <c r="F3" s="80"/>
      <c r="G3" s="80"/>
      <c r="H3" s="80"/>
      <c r="I3" s="80"/>
      <c r="J3" s="80"/>
      <c r="K3" s="80"/>
      <c r="L3" s="80"/>
      <c r="M3" s="80"/>
      <c r="N3" s="172"/>
      <c r="O3" s="172"/>
      <c r="P3" s="172"/>
      <c r="Q3" s="172"/>
      <c r="R3" s="172"/>
      <c r="S3" s="172"/>
      <c r="T3" s="539"/>
    </row>
    <row r="4" spans="1:25" ht="24.95" customHeight="1" x14ac:dyDescent="0.25">
      <c r="A4" s="141"/>
      <c r="B4" s="136" t="s">
        <v>5</v>
      </c>
      <c r="C4" s="528" t="str">
        <f>+'RELAÇÃO DE PROJETOS'!C4</f>
        <v>Corpo de Bombeiros Militar do Estado de Goiás</v>
      </c>
      <c r="D4" s="85"/>
      <c r="E4" s="88"/>
      <c r="F4" s="88"/>
      <c r="G4" s="88"/>
      <c r="H4" s="88"/>
      <c r="I4" s="89"/>
      <c r="J4" s="89"/>
      <c r="K4" s="87"/>
      <c r="L4" s="90"/>
      <c r="M4" s="90"/>
      <c r="N4" s="90"/>
      <c r="O4" s="90"/>
      <c r="P4" s="175"/>
      <c r="Q4" s="579"/>
      <c r="R4" s="579"/>
      <c r="S4" s="176"/>
      <c r="T4" s="536"/>
      <c r="U4" s="159"/>
      <c r="V4" s="175" t="s">
        <v>6</v>
      </c>
      <c r="W4" s="457">
        <f>+'RELAÇÃO DE PROJETOS'!F4</f>
        <v>2473.67</v>
      </c>
      <c r="X4" s="540"/>
      <c r="Y4" s="580"/>
    </row>
    <row r="5" spans="1:25" ht="24.95" customHeight="1" x14ac:dyDescent="0.25">
      <c r="A5" s="141"/>
      <c r="B5" s="137" t="s">
        <v>9</v>
      </c>
      <c r="C5" s="529" t="str">
        <f>+'RELAÇÃO DE PROJETOS'!C5</f>
        <v>Construção do Comando Geral do CBM-GO</v>
      </c>
      <c r="D5" s="94"/>
      <c r="E5" s="97"/>
      <c r="F5" s="97"/>
      <c r="G5" s="97"/>
      <c r="H5" s="97"/>
      <c r="I5" s="98"/>
      <c r="J5" s="98"/>
      <c r="K5" s="96"/>
      <c r="L5" s="99"/>
      <c r="M5" s="99"/>
      <c r="N5" s="99"/>
      <c r="O5" s="99"/>
      <c r="P5" s="177"/>
      <c r="Q5" s="581"/>
      <c r="R5" s="581"/>
      <c r="S5" s="179"/>
      <c r="T5" s="537"/>
      <c r="U5" s="160"/>
      <c r="V5" s="177" t="s">
        <v>10</v>
      </c>
      <c r="W5" s="178">
        <f>+'RELAÇÃO DE PROJETOS'!F5</f>
        <v>12</v>
      </c>
      <c r="X5" s="541"/>
      <c r="Y5" s="582"/>
    </row>
    <row r="6" spans="1:25" ht="24.95" customHeight="1" x14ac:dyDescent="0.25">
      <c r="A6" s="141"/>
      <c r="B6" s="137" t="s">
        <v>12</v>
      </c>
      <c r="C6" s="824" t="s">
        <v>1738</v>
      </c>
      <c r="D6" s="689"/>
      <c r="E6" s="690"/>
      <c r="F6" s="690"/>
      <c r="G6" s="690"/>
      <c r="H6" s="690"/>
      <c r="I6" s="690"/>
      <c r="J6" s="690"/>
      <c r="K6" s="690"/>
      <c r="L6" s="690"/>
      <c r="M6" s="690"/>
      <c r="N6" s="690"/>
      <c r="O6" s="690"/>
      <c r="P6" s="177"/>
      <c r="Q6" s="581"/>
      <c r="R6" s="581"/>
      <c r="S6" s="179"/>
      <c r="T6" s="537"/>
      <c r="U6" s="160"/>
      <c r="V6" s="177" t="s">
        <v>19</v>
      </c>
      <c r="W6" s="822">
        <v>42258</v>
      </c>
      <c r="X6" s="541"/>
      <c r="Y6" s="582"/>
    </row>
    <row r="7" spans="1:25" ht="24.95" customHeight="1" thickBot="1" x14ac:dyDescent="0.3">
      <c r="A7" s="141"/>
      <c r="B7" s="138" t="s">
        <v>4302</v>
      </c>
      <c r="C7" s="671" t="s">
        <v>4304</v>
      </c>
      <c r="D7" s="506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21"/>
      <c r="Q7" s="583"/>
      <c r="R7" s="583"/>
      <c r="S7" s="522"/>
      <c r="T7" s="538"/>
      <c r="U7" s="584"/>
      <c r="V7" s="508" t="s">
        <v>4300</v>
      </c>
      <c r="W7" s="823" t="s">
        <v>4301</v>
      </c>
      <c r="X7" s="542"/>
      <c r="Y7" s="585"/>
    </row>
    <row r="8" spans="1:25" ht="4.5" customHeight="1" thickBot="1" x14ac:dyDescent="0.3">
      <c r="A8" s="140"/>
      <c r="B8" s="80"/>
      <c r="C8" s="530"/>
      <c r="D8" s="80"/>
      <c r="E8" s="80"/>
      <c r="F8" s="80"/>
      <c r="G8" s="80"/>
      <c r="H8" s="80"/>
      <c r="I8" s="80"/>
      <c r="J8" s="80"/>
      <c r="K8" s="80"/>
      <c r="L8" s="80"/>
      <c r="M8" s="80"/>
      <c r="N8" s="172"/>
      <c r="O8" s="172"/>
      <c r="P8" s="172"/>
      <c r="Q8" s="172"/>
      <c r="R8" s="172"/>
      <c r="S8" s="173"/>
      <c r="T8" s="174"/>
    </row>
    <row r="9" spans="1:25" ht="24.75" customHeight="1" x14ac:dyDescent="0.25">
      <c r="A9" s="142"/>
      <c r="B9" s="917" t="s">
        <v>20</v>
      </c>
      <c r="C9" s="944" t="s">
        <v>314</v>
      </c>
      <c r="D9" s="939" t="s">
        <v>21</v>
      </c>
      <c r="E9" s="939"/>
      <c r="F9" s="939"/>
      <c r="G9" s="939"/>
      <c r="H9" s="939"/>
      <c r="I9" s="939"/>
      <c r="J9" s="939"/>
      <c r="K9" s="939"/>
      <c r="L9" s="940"/>
      <c r="M9" s="918" t="s">
        <v>13</v>
      </c>
      <c r="N9" s="937" t="s">
        <v>58</v>
      </c>
      <c r="O9" s="937" t="s">
        <v>212</v>
      </c>
      <c r="P9" s="937" t="s">
        <v>213</v>
      </c>
      <c r="Q9" s="937" t="s">
        <v>310</v>
      </c>
      <c r="R9" s="937" t="s">
        <v>311</v>
      </c>
      <c r="S9" s="935" t="s">
        <v>312</v>
      </c>
      <c r="T9" s="933" t="s">
        <v>15</v>
      </c>
      <c r="V9" s="946" t="s">
        <v>322</v>
      </c>
      <c r="W9" s="947"/>
      <c r="X9" s="948"/>
      <c r="Y9" s="930" t="s">
        <v>323</v>
      </c>
    </row>
    <row r="10" spans="1:25" ht="24.75" customHeight="1" thickBot="1" x14ac:dyDescent="0.3">
      <c r="A10" s="142"/>
      <c r="B10" s="919"/>
      <c r="C10" s="945"/>
      <c r="D10" s="941"/>
      <c r="E10" s="941"/>
      <c r="F10" s="941"/>
      <c r="G10" s="941"/>
      <c r="H10" s="941"/>
      <c r="I10" s="941"/>
      <c r="J10" s="941"/>
      <c r="K10" s="941"/>
      <c r="L10" s="942"/>
      <c r="M10" s="943"/>
      <c r="N10" s="938"/>
      <c r="O10" s="938"/>
      <c r="P10" s="938"/>
      <c r="Q10" s="938"/>
      <c r="R10" s="938"/>
      <c r="S10" s="936"/>
      <c r="T10" s="934"/>
      <c r="V10" s="602" t="s">
        <v>324</v>
      </c>
      <c r="W10" s="603" t="s">
        <v>325</v>
      </c>
      <c r="X10" s="546" t="s">
        <v>15</v>
      </c>
      <c r="Y10" s="931"/>
    </row>
    <row r="11" spans="1:25" s="443" customFormat="1" ht="4.5" customHeight="1" thickBot="1" x14ac:dyDescent="0.3">
      <c r="A11" s="111"/>
      <c r="B11" s="108"/>
      <c r="C11" s="531"/>
      <c r="D11" s="108"/>
      <c r="E11" s="107"/>
      <c r="F11" s="109"/>
      <c r="G11" s="109"/>
      <c r="H11" s="109"/>
      <c r="I11" s="109"/>
      <c r="J11" s="109"/>
      <c r="K11" s="109"/>
      <c r="L11" s="109"/>
      <c r="M11" s="109"/>
      <c r="N11" s="180"/>
      <c r="O11" s="180"/>
      <c r="P11" s="180"/>
      <c r="Q11" s="180"/>
      <c r="R11" s="180"/>
      <c r="S11" s="181"/>
      <c r="T11" s="182"/>
      <c r="V11" s="604"/>
      <c r="W11" s="604"/>
      <c r="X11" s="543"/>
      <c r="Y11" s="543"/>
    </row>
    <row r="12" spans="1:25" s="443" customFormat="1" ht="18.95" customHeight="1" x14ac:dyDescent="0.25">
      <c r="A12" s="112"/>
      <c r="B12" s="143" t="s">
        <v>17</v>
      </c>
      <c r="C12" s="533"/>
      <c r="D12" s="149"/>
      <c r="E12" s="491" t="s">
        <v>1107</v>
      </c>
      <c r="F12" s="491"/>
      <c r="G12" s="491"/>
      <c r="H12" s="491"/>
      <c r="I12" s="491"/>
      <c r="J12" s="491"/>
      <c r="K12" s="491"/>
      <c r="L12" s="151"/>
      <c r="M12" s="144"/>
      <c r="N12" s="183"/>
      <c r="O12" s="183"/>
      <c r="P12" s="183"/>
      <c r="Q12" s="183"/>
      <c r="R12" s="183"/>
      <c r="S12" s="183"/>
      <c r="T12" s="633"/>
      <c r="V12" s="605"/>
      <c r="W12" s="606"/>
      <c r="X12" s="544"/>
      <c r="Y12" s="586"/>
    </row>
    <row r="13" spans="1:25" s="443" customFormat="1" ht="18.95" customHeight="1" x14ac:dyDescent="0.25">
      <c r="A13" s="110"/>
      <c r="B13" s="146" t="s">
        <v>18</v>
      </c>
      <c r="C13" s="804">
        <v>20190</v>
      </c>
      <c r="D13" s="152"/>
      <c r="E13" s="492"/>
      <c r="F13" s="492"/>
      <c r="G13" s="493" t="s">
        <v>1108</v>
      </c>
      <c r="H13" s="492"/>
      <c r="I13" s="492"/>
      <c r="J13" s="492"/>
      <c r="K13" s="492"/>
      <c r="L13" s="153"/>
      <c r="M13" s="147" t="s">
        <v>326</v>
      </c>
      <c r="N13" s="183"/>
      <c r="O13" s="185"/>
      <c r="P13" s="185"/>
      <c r="Q13" s="185"/>
      <c r="R13" s="185"/>
      <c r="S13" s="183">
        <v>5825.41</v>
      </c>
      <c r="T13" s="633">
        <f>+SUM(N13:S13)</f>
        <v>5825.41</v>
      </c>
      <c r="V13" s="547">
        <f>IF(C13&lt;&gt;0,VLOOKUP(C13,'base 2015'!$A$1:$L$2120,9,FALSE),0)</f>
        <v>0.12</v>
      </c>
      <c r="W13" s="548">
        <f>IF(C13&lt;&gt;0,VLOOKUP(C13,'base 2015'!$A$1:$L$2120,10,FALSE),0)</f>
        <v>0</v>
      </c>
      <c r="X13" s="548">
        <f t="shared" ref="X13" si="0">+V13+W13</f>
        <v>0.12</v>
      </c>
      <c r="Y13" s="588">
        <f>ROUNDUP((+X13*T13),2)</f>
        <v>699.05</v>
      </c>
    </row>
    <row r="14" spans="1:25" s="443" customFormat="1" ht="18.95" customHeight="1" x14ac:dyDescent="0.25">
      <c r="A14" s="110"/>
      <c r="B14" s="146" t="s">
        <v>26</v>
      </c>
      <c r="C14" s="804">
        <v>20200</v>
      </c>
      <c r="D14" s="152"/>
      <c r="E14" s="492"/>
      <c r="F14" s="492"/>
      <c r="G14" s="493" t="s">
        <v>1128</v>
      </c>
      <c r="H14" s="492"/>
      <c r="I14" s="492"/>
      <c r="J14" s="492"/>
      <c r="K14" s="492"/>
      <c r="L14" s="153"/>
      <c r="M14" s="147" t="s">
        <v>326</v>
      </c>
      <c r="N14" s="183">
        <v>799.67</v>
      </c>
      <c r="O14" s="185">
        <v>734.2</v>
      </c>
      <c r="P14" s="185">
        <v>734.2</v>
      </c>
      <c r="Q14" s="185"/>
      <c r="R14" s="185">
        <v>205.6</v>
      </c>
      <c r="S14" s="183"/>
      <c r="T14" s="633">
        <f>+SUM(N14:S14)</f>
        <v>2473.6699999999996</v>
      </c>
      <c r="V14" s="547">
        <f>IF(C14&lt;&gt;0,VLOOKUP(C14,'base 2015'!$A$1:$L$2120,9,FALSE),0)</f>
        <v>1.83</v>
      </c>
      <c r="W14" s="548">
        <f>IF(C14&lt;&gt;0,VLOOKUP(C14,'base 2015'!$A$1:$L$2120,10,FALSE),0)</f>
        <v>0</v>
      </c>
      <c r="X14" s="548">
        <f t="shared" ref="X14:X25" si="1">+V14+W14</f>
        <v>1.83</v>
      </c>
      <c r="Y14" s="588">
        <f t="shared" ref="Y14:Y25" si="2">ROUNDUP((+X14*T14),2)</f>
        <v>4526.8200000000006</v>
      </c>
    </row>
    <row r="15" spans="1:25" s="443" customFormat="1" ht="55.5" customHeight="1" x14ac:dyDescent="0.25">
      <c r="A15" s="110"/>
      <c r="B15" s="146" t="s">
        <v>32</v>
      </c>
      <c r="C15" s="804">
        <v>20212</v>
      </c>
      <c r="D15" s="152"/>
      <c r="E15" s="492"/>
      <c r="F15" s="492"/>
      <c r="G15" s="928" t="s">
        <v>1109</v>
      </c>
      <c r="H15" s="928"/>
      <c r="I15" s="928"/>
      <c r="J15" s="928"/>
      <c r="K15" s="928"/>
      <c r="L15" s="929"/>
      <c r="M15" s="147" t="s">
        <v>326</v>
      </c>
      <c r="N15" s="183"/>
      <c r="O15" s="185"/>
      <c r="P15" s="185"/>
      <c r="Q15" s="185"/>
      <c r="R15" s="185"/>
      <c r="S15" s="183">
        <v>264.97000000000003</v>
      </c>
      <c r="T15" s="633">
        <f>+SUM(N15:S15)</f>
        <v>264.97000000000003</v>
      </c>
      <c r="V15" s="547">
        <f>IF(C15&lt;&gt;0,VLOOKUP(C15,'base 2015'!$A$1:$L$2120,9,FALSE),0)</f>
        <v>128.34</v>
      </c>
      <c r="W15" s="548">
        <f>IF(C15&lt;&gt;0,VLOOKUP(C15,'base 2015'!$A$1:$L$2120,10,FALSE),0)</f>
        <v>43.23</v>
      </c>
      <c r="X15" s="548">
        <f t="shared" si="1"/>
        <v>171.57</v>
      </c>
      <c r="Y15" s="588">
        <f t="shared" si="2"/>
        <v>45460.91</v>
      </c>
    </row>
    <row r="16" spans="1:25" s="443" customFormat="1" ht="33.75" customHeight="1" x14ac:dyDescent="0.25">
      <c r="A16" s="110"/>
      <c r="B16" s="146" t="s">
        <v>34</v>
      </c>
      <c r="C16" s="804">
        <v>20302</v>
      </c>
      <c r="D16" s="152"/>
      <c r="E16" s="492"/>
      <c r="F16" s="492"/>
      <c r="G16" s="928" t="s">
        <v>1110</v>
      </c>
      <c r="H16" s="928"/>
      <c r="I16" s="928"/>
      <c r="J16" s="928"/>
      <c r="K16" s="928"/>
      <c r="L16" s="929"/>
      <c r="M16" s="147" t="s">
        <v>373</v>
      </c>
      <c r="N16" s="183"/>
      <c r="O16" s="185"/>
      <c r="P16" s="185"/>
      <c r="Q16" s="185"/>
      <c r="R16" s="185"/>
      <c r="S16" s="183">
        <v>1</v>
      </c>
      <c r="T16" s="633">
        <f t="shared" ref="T16:T25" si="3">+SUM(N16:S16)</f>
        <v>1</v>
      </c>
      <c r="V16" s="547">
        <f>IF(C16&lt;&gt;0,VLOOKUP(C16,'base 2015'!$A$1:$L$2120,9,FALSE),0)</f>
        <v>757.65</v>
      </c>
      <c r="W16" s="548">
        <f>IF(C16&lt;&gt;0,VLOOKUP(C16,'base 2015'!$A$1:$L$2120,10,FALSE),0)</f>
        <v>486.71</v>
      </c>
      <c r="X16" s="548">
        <f t="shared" si="1"/>
        <v>1244.3599999999999</v>
      </c>
      <c r="Y16" s="588">
        <f t="shared" si="2"/>
        <v>1244.3599999999999</v>
      </c>
    </row>
    <row r="17" spans="1:25" s="443" customFormat="1" ht="27" customHeight="1" x14ac:dyDescent="0.25">
      <c r="A17" s="110"/>
      <c r="B17" s="146" t="s">
        <v>1742</v>
      </c>
      <c r="C17" s="804">
        <v>20400</v>
      </c>
      <c r="D17" s="152"/>
      <c r="E17" s="492"/>
      <c r="F17" s="492"/>
      <c r="G17" s="928" t="s">
        <v>1111</v>
      </c>
      <c r="H17" s="928"/>
      <c r="I17" s="928"/>
      <c r="J17" s="928"/>
      <c r="K17" s="928"/>
      <c r="L17" s="929"/>
      <c r="M17" s="147" t="s">
        <v>373</v>
      </c>
      <c r="N17" s="183"/>
      <c r="O17" s="185"/>
      <c r="P17" s="185"/>
      <c r="Q17" s="185"/>
      <c r="R17" s="185"/>
      <c r="S17" s="183">
        <v>1</v>
      </c>
      <c r="T17" s="633">
        <f t="shared" si="3"/>
        <v>1</v>
      </c>
      <c r="V17" s="547">
        <f>IF(C17&lt;&gt;0,VLOOKUP(C17,'base 2015'!$A$1:$L$2120,9,FALSE),0)</f>
        <v>736.4</v>
      </c>
      <c r="W17" s="548">
        <f>IF(C17&lt;&gt;0,VLOOKUP(C17,'base 2015'!$A$1:$L$2120,10,FALSE),0)</f>
        <v>1300.8699999999999</v>
      </c>
      <c r="X17" s="548">
        <f t="shared" si="1"/>
        <v>2037.27</v>
      </c>
      <c r="Y17" s="588">
        <f t="shared" si="2"/>
        <v>2037.27</v>
      </c>
    </row>
    <row r="18" spans="1:25" s="443" customFormat="1" ht="18.95" customHeight="1" x14ac:dyDescent="0.25">
      <c r="A18" s="110"/>
      <c r="B18" s="146" t="s">
        <v>1743</v>
      </c>
      <c r="C18" s="804">
        <v>20501</v>
      </c>
      <c r="D18" s="152"/>
      <c r="E18" s="492"/>
      <c r="F18" s="492"/>
      <c r="G18" s="928" t="s">
        <v>1112</v>
      </c>
      <c r="H18" s="928"/>
      <c r="I18" s="928"/>
      <c r="J18" s="928"/>
      <c r="K18" s="928"/>
      <c r="L18" s="929"/>
      <c r="M18" s="147" t="s">
        <v>373</v>
      </c>
      <c r="N18" s="183"/>
      <c r="O18" s="185"/>
      <c r="P18" s="185"/>
      <c r="Q18" s="185"/>
      <c r="R18" s="185"/>
      <c r="S18" s="183">
        <v>1</v>
      </c>
      <c r="T18" s="633">
        <f t="shared" si="3"/>
        <v>1</v>
      </c>
      <c r="V18" s="547">
        <f>IF(C18&lt;&gt;0,VLOOKUP(C18,'base 2015'!$A$1:$L$2120,9,FALSE),0)</f>
        <v>2202.33</v>
      </c>
      <c r="W18" s="548">
        <f>IF(C18&lt;&gt;0,VLOOKUP(C18,'base 2015'!$A$1:$L$2120,10,FALSE),0)</f>
        <v>469.11</v>
      </c>
      <c r="X18" s="548">
        <f t="shared" si="1"/>
        <v>2671.44</v>
      </c>
      <c r="Y18" s="588">
        <f t="shared" si="2"/>
        <v>2671.44</v>
      </c>
    </row>
    <row r="19" spans="1:25" s="443" customFormat="1" ht="27" customHeight="1" x14ac:dyDescent="0.25">
      <c r="A19" s="110"/>
      <c r="B19" s="146" t="s">
        <v>1744</v>
      </c>
      <c r="C19" s="804">
        <v>20600</v>
      </c>
      <c r="D19" s="152"/>
      <c r="E19" s="492"/>
      <c r="F19" s="492"/>
      <c r="G19" s="928" t="s">
        <v>1113</v>
      </c>
      <c r="H19" s="928"/>
      <c r="I19" s="928"/>
      <c r="J19" s="928"/>
      <c r="K19" s="928"/>
      <c r="L19" s="929"/>
      <c r="M19" s="147" t="s">
        <v>326</v>
      </c>
      <c r="N19" s="183"/>
      <c r="O19" s="185"/>
      <c r="P19" s="185"/>
      <c r="Q19" s="185"/>
      <c r="R19" s="185"/>
      <c r="S19" s="183">
        <f>225*2.2</f>
        <v>495.00000000000006</v>
      </c>
      <c r="T19" s="633">
        <f t="shared" si="3"/>
        <v>495.00000000000006</v>
      </c>
      <c r="V19" s="547">
        <f>IF(C19&lt;&gt;0,VLOOKUP(C19,'base 2015'!$A$1:$L$2120,9,FALSE),0)</f>
        <v>27.69</v>
      </c>
      <c r="W19" s="548">
        <f>IF(C19&lt;&gt;0,VLOOKUP(C19,'base 2015'!$A$1:$L$2120,10,FALSE),0)</f>
        <v>11.95</v>
      </c>
      <c r="X19" s="548">
        <f t="shared" si="1"/>
        <v>39.64</v>
      </c>
      <c r="Y19" s="588">
        <f t="shared" si="2"/>
        <v>19621.8</v>
      </c>
    </row>
    <row r="20" spans="1:25" s="443" customFormat="1" ht="18.95" customHeight="1" x14ac:dyDescent="0.25">
      <c r="A20" s="110"/>
      <c r="B20" s="146" t="s">
        <v>1745</v>
      </c>
      <c r="C20" s="804">
        <v>20701</v>
      </c>
      <c r="D20" s="152"/>
      <c r="E20" s="492"/>
      <c r="F20" s="492"/>
      <c r="G20" s="493" t="s">
        <v>1133</v>
      </c>
      <c r="H20" s="492"/>
      <c r="I20" s="492"/>
      <c r="J20" s="492"/>
      <c r="K20" s="492"/>
      <c r="L20" s="153"/>
      <c r="M20" s="147" t="s">
        <v>326</v>
      </c>
      <c r="N20" s="183">
        <f>+N14</f>
        <v>799.67</v>
      </c>
      <c r="O20" s="185"/>
      <c r="P20" s="185"/>
      <c r="Q20" s="185"/>
      <c r="R20" s="185">
        <f>+R14</f>
        <v>205.6</v>
      </c>
      <c r="S20" s="183"/>
      <c r="T20" s="633">
        <f>SUM(N20:S20)</f>
        <v>1005.27</v>
      </c>
      <c r="V20" s="547">
        <f>IF(C20&lt;&gt;0,VLOOKUP(C20,'base 2015'!$A$1:$L$2120,9,FALSE),0)</f>
        <v>2.69</v>
      </c>
      <c r="W20" s="548">
        <f>IF(C20&lt;&gt;0,VLOOKUP(C20,'base 2015'!$A$1:$L$2120,10,FALSE),0)</f>
        <v>2.67</v>
      </c>
      <c r="X20" s="548">
        <f t="shared" si="1"/>
        <v>5.3599999999999994</v>
      </c>
      <c r="Y20" s="588">
        <f t="shared" si="2"/>
        <v>5388.25</v>
      </c>
    </row>
    <row r="21" spans="1:25" s="443" customFormat="1" ht="18.95" customHeight="1" x14ac:dyDescent="0.25">
      <c r="A21" s="110"/>
      <c r="B21" s="146" t="s">
        <v>1746</v>
      </c>
      <c r="C21" s="804">
        <v>21301</v>
      </c>
      <c r="D21" s="152"/>
      <c r="E21" s="492"/>
      <c r="F21" s="492"/>
      <c r="G21" s="493" t="s">
        <v>1114</v>
      </c>
      <c r="H21" s="492"/>
      <c r="I21" s="492"/>
      <c r="J21" s="492"/>
      <c r="K21" s="492"/>
      <c r="L21" s="153"/>
      <c r="M21" s="147" t="s">
        <v>326</v>
      </c>
      <c r="N21" s="183"/>
      <c r="O21" s="185"/>
      <c r="P21" s="185"/>
      <c r="Q21" s="185"/>
      <c r="R21" s="185"/>
      <c r="S21" s="183">
        <v>14</v>
      </c>
      <c r="T21" s="633">
        <f t="shared" si="3"/>
        <v>14</v>
      </c>
      <c r="V21" s="547">
        <f>IF(C21&lt;&gt;0,VLOOKUP(C21,'base 2015'!$A$1:$L$2120,9,FALSE),0)</f>
        <v>134.24</v>
      </c>
      <c r="W21" s="548">
        <f>IF(C21&lt;&gt;0,VLOOKUP(C21,'base 2015'!$A$1:$L$2120,10,FALSE),0)</f>
        <v>9.73</v>
      </c>
      <c r="X21" s="548">
        <f t="shared" si="1"/>
        <v>143.97</v>
      </c>
      <c r="Y21" s="588">
        <f t="shared" si="2"/>
        <v>2015.58</v>
      </c>
    </row>
    <row r="22" spans="1:25" s="443" customFormat="1" ht="18.95" customHeight="1" x14ac:dyDescent="0.25">
      <c r="A22" s="110"/>
      <c r="B22" s="146" t="s">
        <v>1747</v>
      </c>
      <c r="C22" s="804">
        <v>21399</v>
      </c>
      <c r="D22" s="152"/>
      <c r="E22" s="492"/>
      <c r="F22" s="492"/>
      <c r="G22" s="493" t="s">
        <v>1121</v>
      </c>
      <c r="H22" s="492"/>
      <c r="I22" s="492"/>
      <c r="J22" s="492"/>
      <c r="K22" s="492"/>
      <c r="L22" s="153"/>
      <c r="M22" s="147" t="s">
        <v>575</v>
      </c>
      <c r="N22" s="183"/>
      <c r="O22" s="185"/>
      <c r="P22" s="185"/>
      <c r="Q22" s="185"/>
      <c r="R22" s="185"/>
      <c r="S22" s="183">
        <v>915.85</v>
      </c>
      <c r="T22" s="633">
        <f t="shared" si="3"/>
        <v>915.85</v>
      </c>
      <c r="V22" s="547">
        <f>IF(C22&lt;&gt;0,VLOOKUP(C22,'base 2015'!$A$1:$L$2120,9,FALSE),0)</f>
        <v>5.93</v>
      </c>
      <c r="W22" s="548">
        <f>IF(C22&lt;&gt;0,VLOOKUP(C22,'base 2015'!$A$1:$L$2120,10,FALSE),0)</f>
        <v>0</v>
      </c>
      <c r="X22" s="548">
        <f t="shared" si="1"/>
        <v>5.93</v>
      </c>
      <c r="Y22" s="588">
        <f t="shared" si="2"/>
        <v>5431</v>
      </c>
    </row>
    <row r="23" spans="1:25" s="443" customFormat="1" ht="18.95" customHeight="1" x14ac:dyDescent="0.25">
      <c r="A23" s="110"/>
      <c r="B23" s="146" t="s">
        <v>1748</v>
      </c>
      <c r="C23" s="804">
        <v>21400</v>
      </c>
      <c r="D23" s="152"/>
      <c r="E23" s="492"/>
      <c r="F23" s="492"/>
      <c r="G23" s="493" t="s">
        <v>1122</v>
      </c>
      <c r="H23" s="492"/>
      <c r="I23" s="492"/>
      <c r="J23" s="492"/>
      <c r="K23" s="492"/>
      <c r="L23" s="153"/>
      <c r="M23" s="147" t="s">
        <v>575</v>
      </c>
      <c r="N23" s="183"/>
      <c r="O23" s="185"/>
      <c r="P23" s="185"/>
      <c r="Q23" s="185"/>
      <c r="R23" s="185"/>
      <c r="S23" s="183">
        <v>1144.81</v>
      </c>
      <c r="T23" s="633">
        <f t="shared" si="3"/>
        <v>1144.81</v>
      </c>
      <c r="V23" s="547">
        <f>IF(C23&lt;&gt;0,VLOOKUP(C23,'base 2015'!$A$1:$L$2120,9,FALSE),0)</f>
        <v>7.42</v>
      </c>
      <c r="W23" s="548">
        <f>IF(C23&lt;&gt;0,VLOOKUP(C23,'base 2015'!$A$1:$L$2120,10,FALSE),0)</f>
        <v>0</v>
      </c>
      <c r="X23" s="548">
        <f t="shared" si="1"/>
        <v>7.42</v>
      </c>
      <c r="Y23" s="588">
        <f t="shared" si="2"/>
        <v>8494.5</v>
      </c>
    </row>
    <row r="24" spans="1:25" s="443" customFormat="1" ht="18.95" customHeight="1" x14ac:dyDescent="0.25">
      <c r="A24" s="110"/>
      <c r="B24" s="146" t="s">
        <v>1749</v>
      </c>
      <c r="C24" s="804">
        <v>21401</v>
      </c>
      <c r="D24" s="152"/>
      <c r="E24" s="492"/>
      <c r="F24" s="492"/>
      <c r="G24" s="493" t="s">
        <v>1123</v>
      </c>
      <c r="H24" s="492"/>
      <c r="I24" s="492"/>
      <c r="J24" s="492"/>
      <c r="K24" s="492"/>
      <c r="L24" s="153"/>
      <c r="M24" s="147" t="s">
        <v>1124</v>
      </c>
      <c r="N24" s="183"/>
      <c r="O24" s="185"/>
      <c r="P24" s="185"/>
      <c r="Q24" s="185"/>
      <c r="R24" s="185"/>
      <c r="S24" s="183">
        <v>8151.16</v>
      </c>
      <c r="T24" s="633">
        <f t="shared" si="3"/>
        <v>8151.16</v>
      </c>
      <c r="V24" s="547">
        <f>IF(C24&lt;&gt;0,VLOOKUP(C24,'base 2015'!$A$1:$L$2120,9,FALSE),0)</f>
        <v>0.7</v>
      </c>
      <c r="W24" s="548">
        <f>IF(C24&lt;&gt;0,VLOOKUP(C24,'base 2015'!$A$1:$L$2120,10,FALSE),0)</f>
        <v>0</v>
      </c>
      <c r="X24" s="548">
        <f t="shared" si="1"/>
        <v>0.7</v>
      </c>
      <c r="Y24" s="588">
        <f t="shared" si="2"/>
        <v>5705.8200000000006</v>
      </c>
    </row>
    <row r="25" spans="1:25" s="443" customFormat="1" ht="31.5" customHeight="1" x14ac:dyDescent="0.25">
      <c r="A25" s="110"/>
      <c r="B25" s="146" t="s">
        <v>1750</v>
      </c>
      <c r="C25" s="804">
        <v>21602</v>
      </c>
      <c r="D25" s="152"/>
      <c r="E25" s="492"/>
      <c r="F25" s="492"/>
      <c r="G25" s="928" t="s">
        <v>1129</v>
      </c>
      <c r="H25" s="928"/>
      <c r="I25" s="928"/>
      <c r="J25" s="928"/>
      <c r="K25" s="928"/>
      <c r="L25" s="929"/>
      <c r="M25" s="147" t="s">
        <v>326</v>
      </c>
      <c r="N25" s="183">
        <f>+N14</f>
        <v>799.67</v>
      </c>
      <c r="O25" s="183">
        <f t="shared" ref="O25:P25" si="4">+O14</f>
        <v>734.2</v>
      </c>
      <c r="P25" s="183">
        <f t="shared" si="4"/>
        <v>734.2</v>
      </c>
      <c r="Q25" s="185"/>
      <c r="R25" s="185">
        <f>+R14</f>
        <v>205.6</v>
      </c>
      <c r="S25" s="183"/>
      <c r="T25" s="633">
        <f t="shared" si="3"/>
        <v>2473.6699999999996</v>
      </c>
      <c r="V25" s="547">
        <f>IF(C25&lt;&gt;0,VLOOKUP(C25,'base 2015'!$A$1:$L$2120,9,FALSE),0)</f>
        <v>12.98</v>
      </c>
      <c r="W25" s="548">
        <f>IF(C25&lt;&gt;0,VLOOKUP(C25,'base 2015'!$A$1:$L$2120,10,FALSE),0)</f>
        <v>0</v>
      </c>
      <c r="X25" s="548">
        <f t="shared" si="1"/>
        <v>12.98</v>
      </c>
      <c r="Y25" s="588">
        <f t="shared" si="2"/>
        <v>32108.239999999998</v>
      </c>
    </row>
    <row r="26" spans="1:25" s="443" customFormat="1" ht="20.100000000000001" customHeight="1" x14ac:dyDescent="0.25">
      <c r="A26" s="112"/>
      <c r="B26" s="143">
        <v>0</v>
      </c>
      <c r="C26" s="532"/>
      <c r="D26" s="149"/>
      <c r="E26" s="491"/>
      <c r="F26" s="150"/>
      <c r="G26" s="491"/>
      <c r="H26" s="491"/>
      <c r="I26" s="491"/>
      <c r="J26" s="491"/>
      <c r="K26" s="150"/>
      <c r="L26" s="151"/>
      <c r="M26" s="144"/>
      <c r="N26" s="183"/>
      <c r="O26" s="183"/>
      <c r="P26" s="183"/>
      <c r="Q26" s="183"/>
      <c r="R26" s="183"/>
      <c r="S26" s="183"/>
      <c r="T26" s="633">
        <f t="shared" ref="T26:T27" si="5">SUM(N26:S26)</f>
        <v>0</v>
      </c>
      <c r="V26" s="925" t="s">
        <v>357</v>
      </c>
      <c r="W26" s="926"/>
      <c r="X26" s="927"/>
      <c r="Y26" s="589">
        <f>SUM(Y13:Y25)</f>
        <v>135405.04</v>
      </c>
    </row>
    <row r="27" spans="1:25" s="443" customFormat="1" ht="18.95" customHeight="1" x14ac:dyDescent="0.25">
      <c r="A27" s="112"/>
      <c r="B27" s="143">
        <v>0</v>
      </c>
      <c r="C27" s="532"/>
      <c r="D27" s="149"/>
      <c r="E27" s="491"/>
      <c r="F27" s="150"/>
      <c r="G27" s="491"/>
      <c r="H27" s="491"/>
      <c r="I27" s="491"/>
      <c r="J27" s="491"/>
      <c r="K27" s="150"/>
      <c r="L27" s="151"/>
      <c r="M27" s="144"/>
      <c r="N27" s="183"/>
      <c r="O27" s="183"/>
      <c r="P27" s="183"/>
      <c r="Q27" s="183"/>
      <c r="R27" s="183"/>
      <c r="S27" s="183"/>
      <c r="T27" s="633">
        <f t="shared" si="5"/>
        <v>0</v>
      </c>
      <c r="V27" s="547"/>
      <c r="W27" s="548"/>
      <c r="X27" s="545"/>
      <c r="Y27" s="587"/>
    </row>
    <row r="28" spans="1:25" s="443" customFormat="1" ht="18.95" customHeight="1" x14ac:dyDescent="0.25">
      <c r="A28" s="112"/>
      <c r="B28" s="143" t="s">
        <v>40</v>
      </c>
      <c r="C28" s="533"/>
      <c r="D28" s="149"/>
      <c r="E28" s="491" t="s">
        <v>1751</v>
      </c>
      <c r="F28" s="491"/>
      <c r="G28" s="491"/>
      <c r="H28" s="491"/>
      <c r="I28" s="491"/>
      <c r="J28" s="491"/>
      <c r="K28" s="491"/>
      <c r="L28" s="151"/>
      <c r="M28" s="144">
        <v>0</v>
      </c>
      <c r="N28" s="183"/>
      <c r="O28" s="183"/>
      <c r="P28" s="183"/>
      <c r="Q28" s="183"/>
      <c r="R28" s="183"/>
      <c r="S28" s="183"/>
      <c r="T28" s="633">
        <f>+SUM(N28:S28)</f>
        <v>0</v>
      </c>
      <c r="V28" s="547"/>
      <c r="W28" s="548"/>
      <c r="X28" s="548"/>
      <c r="Y28" s="588"/>
    </row>
    <row r="29" spans="1:25" s="443" customFormat="1" ht="18.95" customHeight="1" x14ac:dyDescent="0.25">
      <c r="A29" s="110"/>
      <c r="B29" s="146" t="s">
        <v>41</v>
      </c>
      <c r="C29" s="804">
        <v>30105</v>
      </c>
      <c r="D29" s="152"/>
      <c r="E29" s="492"/>
      <c r="F29" s="492"/>
      <c r="G29" s="493" t="s">
        <v>1130</v>
      </c>
      <c r="H29" s="492"/>
      <c r="I29" s="492"/>
      <c r="J29" s="492"/>
      <c r="K29" s="492"/>
      <c r="L29" s="153"/>
      <c r="M29" s="147" t="s">
        <v>575</v>
      </c>
      <c r="N29" s="183">
        <f>+N25*0.07</f>
        <v>55.976900000000001</v>
      </c>
      <c r="O29" s="185">
        <f t="shared" ref="O29:P29" si="6">+O25*0.07</f>
        <v>51.394000000000005</v>
      </c>
      <c r="P29" s="185">
        <f t="shared" si="6"/>
        <v>51.394000000000005</v>
      </c>
      <c r="Q29" s="185"/>
      <c r="R29" s="185">
        <f>+R25*0.07</f>
        <v>14.392000000000001</v>
      </c>
      <c r="S29" s="183"/>
      <c r="T29" s="633">
        <f>+SUM(N29:S29)</f>
        <v>173.15690000000001</v>
      </c>
      <c r="V29" s="547">
        <f>IF(C29&lt;&gt;0,VLOOKUP(C29,'base 2015'!$A$1:$L$2120,9,FALSE),0)</f>
        <v>40.83</v>
      </c>
      <c r="W29" s="548">
        <f>IF(C29&lt;&gt;0,VLOOKUP(C29,'base 2015'!$A$1:$L$2120,10,FALSE),0)</f>
        <v>6.58</v>
      </c>
      <c r="X29" s="548">
        <f t="shared" ref="X29" si="7">+V29+W29</f>
        <v>47.41</v>
      </c>
      <c r="Y29" s="588">
        <f t="shared" ref="Y29" si="8">ROUNDUP((+X29*T29),2)</f>
        <v>8209.3700000000008</v>
      </c>
    </row>
    <row r="30" spans="1:25" s="443" customFormat="1" ht="20.100000000000001" customHeight="1" x14ac:dyDescent="0.25">
      <c r="A30" s="112"/>
      <c r="B30" s="143">
        <v>0</v>
      </c>
      <c r="C30" s="532"/>
      <c r="D30" s="149"/>
      <c r="E30" s="491"/>
      <c r="F30" s="150"/>
      <c r="G30" s="491"/>
      <c r="H30" s="491"/>
      <c r="I30" s="491"/>
      <c r="J30" s="491"/>
      <c r="K30" s="150"/>
      <c r="L30" s="151"/>
      <c r="M30" s="144"/>
      <c r="N30" s="183"/>
      <c r="O30" s="183"/>
      <c r="P30" s="183"/>
      <c r="Q30" s="183"/>
      <c r="R30" s="183"/>
      <c r="S30" s="183"/>
      <c r="T30" s="633">
        <f t="shared" ref="T30:T31" si="9">SUM(N30:S30)</f>
        <v>0</v>
      </c>
      <c r="V30" s="925" t="s">
        <v>357</v>
      </c>
      <c r="W30" s="926"/>
      <c r="X30" s="927"/>
      <c r="Y30" s="589">
        <f>(SUM(Y29))</f>
        <v>8209.3700000000008</v>
      </c>
    </row>
    <row r="31" spans="1:25" s="443" customFormat="1" ht="18.95" customHeight="1" x14ac:dyDescent="0.25">
      <c r="A31" s="112"/>
      <c r="B31" s="143">
        <v>0</v>
      </c>
      <c r="C31" s="532"/>
      <c r="D31" s="149"/>
      <c r="E31" s="491"/>
      <c r="F31" s="150"/>
      <c r="G31" s="491"/>
      <c r="H31" s="491"/>
      <c r="I31" s="491"/>
      <c r="J31" s="491"/>
      <c r="K31" s="150"/>
      <c r="L31" s="151"/>
      <c r="M31" s="144"/>
      <c r="N31" s="183"/>
      <c r="O31" s="183"/>
      <c r="P31" s="183"/>
      <c r="Q31" s="183"/>
      <c r="R31" s="183"/>
      <c r="S31" s="183"/>
      <c r="T31" s="633">
        <f t="shared" si="9"/>
        <v>0</v>
      </c>
      <c r="V31" s="547"/>
      <c r="W31" s="548"/>
      <c r="X31" s="545"/>
      <c r="Y31" s="587"/>
    </row>
    <row r="32" spans="1:25" s="443" customFormat="1" ht="18.95" customHeight="1" x14ac:dyDescent="0.25">
      <c r="A32" s="112"/>
      <c r="B32" s="143" t="s">
        <v>205</v>
      </c>
      <c r="C32" s="533"/>
      <c r="D32" s="149"/>
      <c r="E32" s="491" t="s">
        <v>1752</v>
      </c>
      <c r="F32" s="491"/>
      <c r="G32" s="491"/>
      <c r="H32" s="491"/>
      <c r="I32" s="491"/>
      <c r="J32" s="491"/>
      <c r="K32" s="491"/>
      <c r="L32" s="151"/>
      <c r="M32" s="144"/>
      <c r="N32" s="183"/>
      <c r="O32" s="183"/>
      <c r="P32" s="183"/>
      <c r="Q32" s="183"/>
      <c r="R32" s="183"/>
      <c r="S32" s="184"/>
      <c r="T32" s="633">
        <f>SUM(N32:S32)</f>
        <v>0</v>
      </c>
      <c r="V32" s="547"/>
      <c r="W32" s="548"/>
      <c r="X32" s="548"/>
      <c r="Y32" s="588"/>
    </row>
    <row r="33" spans="1:25" s="443" customFormat="1" ht="18.95" customHeight="1" x14ac:dyDescent="0.25">
      <c r="A33" s="110"/>
      <c r="B33" s="146" t="s">
        <v>1189</v>
      </c>
      <c r="C33" s="804">
        <v>40103</v>
      </c>
      <c r="D33" s="152"/>
      <c r="E33" s="492"/>
      <c r="F33" s="492"/>
      <c r="G33" s="493" t="s">
        <v>1182</v>
      </c>
      <c r="H33" s="492"/>
      <c r="I33" s="492"/>
      <c r="J33" s="492"/>
      <c r="K33" s="492"/>
      <c r="L33" s="153"/>
      <c r="M33" s="147" t="s">
        <v>575</v>
      </c>
      <c r="N33" s="183">
        <v>48.55</v>
      </c>
      <c r="O33" s="185"/>
      <c r="P33" s="185"/>
      <c r="Q33" s="185"/>
      <c r="R33" s="185"/>
      <c r="S33" s="183"/>
      <c r="T33" s="633">
        <f>SUM(N33:S33)</f>
        <v>48.55</v>
      </c>
      <c r="V33" s="547">
        <f>IF(C33&lt;&gt;0,VLOOKUP(C33,'base 2015'!$A$1:$L$2120,9,FALSE),0)</f>
        <v>0</v>
      </c>
      <c r="W33" s="548">
        <f>IF(C33&lt;&gt;0,VLOOKUP(C33,'base 2015'!$A$1:$L$2120,10,FALSE),0)</f>
        <v>32.909999999999997</v>
      </c>
      <c r="X33" s="548">
        <f t="shared" ref="X33:X34" si="10">+V33+W33</f>
        <v>32.909999999999997</v>
      </c>
      <c r="Y33" s="588">
        <f t="shared" ref="Y33:Y34" si="11">ROUNDUP((+X33*T33),2)</f>
        <v>1597.79</v>
      </c>
    </row>
    <row r="34" spans="1:25" s="443" customFormat="1" ht="18.95" customHeight="1" x14ac:dyDescent="0.25">
      <c r="A34" s="110"/>
      <c r="B34" s="146" t="s">
        <v>1190</v>
      </c>
      <c r="C34" s="804">
        <v>40902</v>
      </c>
      <c r="D34" s="152"/>
      <c r="E34" s="492"/>
      <c r="F34" s="492"/>
      <c r="G34" s="493" t="s">
        <v>1184</v>
      </c>
      <c r="H34" s="492"/>
      <c r="I34" s="492"/>
      <c r="J34" s="492"/>
      <c r="K34" s="492"/>
      <c r="L34" s="153"/>
      <c r="M34" s="147" t="s">
        <v>31</v>
      </c>
      <c r="N34" s="183">
        <v>26.77</v>
      </c>
      <c r="O34" s="185"/>
      <c r="P34" s="185"/>
      <c r="Q34" s="185"/>
      <c r="R34" s="185"/>
      <c r="S34" s="183"/>
      <c r="T34" s="633">
        <f>SUM(N34:S34)</f>
        <v>26.77</v>
      </c>
      <c r="V34" s="547">
        <f>IF(C34&lt;&gt;0,VLOOKUP(C34,'base 2015'!$A$1:$L$2120,9,FALSE),0)</f>
        <v>0</v>
      </c>
      <c r="W34" s="548">
        <f>IF(C34&lt;&gt;0,VLOOKUP(C34,'base 2015'!$A$1:$L$2120,10,FALSE),0)</f>
        <v>17.22</v>
      </c>
      <c r="X34" s="548">
        <f t="shared" si="10"/>
        <v>17.22</v>
      </c>
      <c r="Y34" s="588">
        <f t="shared" si="11"/>
        <v>460.98</v>
      </c>
    </row>
    <row r="35" spans="1:25" s="443" customFormat="1" ht="20.100000000000001" customHeight="1" x14ac:dyDescent="0.25">
      <c r="A35" s="112"/>
      <c r="B35" s="143">
        <v>0</v>
      </c>
      <c r="C35" s="532"/>
      <c r="D35" s="149"/>
      <c r="E35" s="491"/>
      <c r="F35" s="150"/>
      <c r="G35" s="491"/>
      <c r="H35" s="491"/>
      <c r="I35" s="491"/>
      <c r="J35" s="491"/>
      <c r="K35" s="150"/>
      <c r="L35" s="151"/>
      <c r="M35" s="144"/>
      <c r="N35" s="183"/>
      <c r="O35" s="183"/>
      <c r="P35" s="183"/>
      <c r="Q35" s="183"/>
      <c r="R35" s="183"/>
      <c r="S35" s="183"/>
      <c r="T35" s="633">
        <f t="shared" ref="T35:T36" si="12">SUM(N35:S35)</f>
        <v>0</v>
      </c>
      <c r="V35" s="925" t="s">
        <v>357</v>
      </c>
      <c r="W35" s="926"/>
      <c r="X35" s="927"/>
      <c r="Y35" s="589">
        <f>SUM(Y33:Y34)</f>
        <v>2058.77</v>
      </c>
    </row>
    <row r="36" spans="1:25" s="443" customFormat="1" ht="18.95" customHeight="1" x14ac:dyDescent="0.25">
      <c r="A36" s="112"/>
      <c r="B36" s="143">
        <v>0</v>
      </c>
      <c r="C36" s="532"/>
      <c r="D36" s="149"/>
      <c r="E36" s="491"/>
      <c r="F36" s="150"/>
      <c r="G36" s="491"/>
      <c r="H36" s="491"/>
      <c r="I36" s="491"/>
      <c r="J36" s="491"/>
      <c r="K36" s="150"/>
      <c r="L36" s="151"/>
      <c r="M36" s="144"/>
      <c r="N36" s="183"/>
      <c r="O36" s="183"/>
      <c r="P36" s="183"/>
      <c r="Q36" s="183"/>
      <c r="R36" s="183"/>
      <c r="S36" s="183"/>
      <c r="T36" s="633">
        <f t="shared" si="12"/>
        <v>0</v>
      </c>
      <c r="V36" s="547"/>
      <c r="W36" s="548"/>
      <c r="X36" s="545"/>
      <c r="Y36" s="587"/>
    </row>
    <row r="37" spans="1:25" s="443" customFormat="1" ht="18.75" customHeight="1" x14ac:dyDescent="0.25">
      <c r="A37" s="112"/>
      <c r="B37" s="143" t="s">
        <v>206</v>
      </c>
      <c r="C37" s="533"/>
      <c r="D37" s="149"/>
      <c r="E37" s="491" t="s">
        <v>1753</v>
      </c>
      <c r="F37" s="491"/>
      <c r="G37" s="491"/>
      <c r="H37" s="491"/>
      <c r="I37" s="491"/>
      <c r="J37" s="491"/>
      <c r="K37" s="491"/>
      <c r="L37" s="151"/>
      <c r="M37" s="144"/>
      <c r="N37" s="183"/>
      <c r="O37" s="183"/>
      <c r="P37" s="183"/>
      <c r="Q37" s="183"/>
      <c r="R37" s="183"/>
      <c r="S37" s="184"/>
      <c r="T37" s="633">
        <f t="shared" ref="T37:T72" si="13">SUM(N37:S37)</f>
        <v>0</v>
      </c>
      <c r="V37" s="547"/>
      <c r="W37" s="548"/>
      <c r="X37" s="548"/>
      <c r="Y37" s="588"/>
    </row>
    <row r="38" spans="1:25" s="443" customFormat="1" ht="18.95" customHeight="1" x14ac:dyDescent="0.25">
      <c r="A38" s="112"/>
      <c r="B38" s="146" t="s">
        <v>1191</v>
      </c>
      <c r="C38" s="534" t="s">
        <v>688</v>
      </c>
      <c r="D38" s="149"/>
      <c r="E38" s="491"/>
      <c r="F38" s="491"/>
      <c r="G38" s="493" t="s">
        <v>672</v>
      </c>
      <c r="H38" s="491"/>
      <c r="I38" s="491"/>
      <c r="J38" s="491"/>
      <c r="K38" s="491"/>
      <c r="L38" s="151"/>
      <c r="M38" s="147" t="s">
        <v>327</v>
      </c>
      <c r="N38" s="183">
        <v>681</v>
      </c>
      <c r="O38" s="183"/>
      <c r="P38" s="183"/>
      <c r="Q38" s="183"/>
      <c r="R38" s="183">
        <v>89</v>
      </c>
      <c r="S38" s="183"/>
      <c r="T38" s="633">
        <f t="shared" si="13"/>
        <v>770</v>
      </c>
      <c r="V38" s="547">
        <v>28.5</v>
      </c>
      <c r="W38" s="548">
        <v>0</v>
      </c>
      <c r="X38" s="548">
        <f t="shared" ref="X38:X57" si="14">+V38+W38</f>
        <v>28.5</v>
      </c>
      <c r="Y38" s="588">
        <f>ROUNDUP((+X38*T38),2)</f>
        <v>21945</v>
      </c>
    </row>
    <row r="39" spans="1:25" s="443" customFormat="1" ht="18.95" customHeight="1" x14ac:dyDescent="0.25">
      <c r="A39" s="110"/>
      <c r="B39" s="146" t="s">
        <v>1754</v>
      </c>
      <c r="C39" s="534" t="s">
        <v>691</v>
      </c>
      <c r="D39" s="152"/>
      <c r="E39" s="492"/>
      <c r="F39" s="492"/>
      <c r="G39" s="493" t="s">
        <v>673</v>
      </c>
      <c r="H39" s="492"/>
      <c r="I39" s="492"/>
      <c r="J39" s="492"/>
      <c r="K39" s="492"/>
      <c r="L39" s="153"/>
      <c r="M39" s="147" t="s">
        <v>327</v>
      </c>
      <c r="N39" s="183">
        <v>661</v>
      </c>
      <c r="O39" s="185"/>
      <c r="P39" s="185"/>
      <c r="Q39" s="185"/>
      <c r="R39" s="185"/>
      <c r="S39" s="183"/>
      <c r="T39" s="633">
        <f t="shared" si="13"/>
        <v>661</v>
      </c>
      <c r="V39" s="547">
        <v>38</v>
      </c>
      <c r="W39" s="548">
        <v>0</v>
      </c>
      <c r="X39" s="548">
        <f t="shared" si="14"/>
        <v>38</v>
      </c>
      <c r="Y39" s="588">
        <f t="shared" ref="Y39:Y57" si="15">ROUNDUP((+X39*T39),2)</f>
        <v>25118</v>
      </c>
    </row>
    <row r="40" spans="1:25" s="443" customFormat="1" ht="18.95" customHeight="1" x14ac:dyDescent="0.25">
      <c r="A40" s="110"/>
      <c r="B40" s="146" t="s">
        <v>1755</v>
      </c>
      <c r="C40" s="534" t="s">
        <v>693</v>
      </c>
      <c r="D40" s="152"/>
      <c r="E40" s="492"/>
      <c r="F40" s="492"/>
      <c r="G40" s="493" t="s">
        <v>694</v>
      </c>
      <c r="H40" s="492"/>
      <c r="I40" s="492"/>
      <c r="J40" s="492"/>
      <c r="K40" s="492"/>
      <c r="L40" s="153"/>
      <c r="M40" s="147" t="s">
        <v>373</v>
      </c>
      <c r="N40" s="183">
        <v>1</v>
      </c>
      <c r="O40" s="185"/>
      <c r="P40" s="185"/>
      <c r="Q40" s="185"/>
      <c r="R40" s="185"/>
      <c r="S40" s="183"/>
      <c r="T40" s="633">
        <f t="shared" si="13"/>
        <v>1</v>
      </c>
      <c r="V40" s="547">
        <v>7800</v>
      </c>
      <c r="W40" s="548">
        <v>0</v>
      </c>
      <c r="X40" s="548">
        <f t="shared" si="14"/>
        <v>7800</v>
      </c>
      <c r="Y40" s="588">
        <f t="shared" si="15"/>
        <v>7800</v>
      </c>
    </row>
    <row r="41" spans="1:25" s="443" customFormat="1" ht="18.95" customHeight="1" x14ac:dyDescent="0.25">
      <c r="A41" s="110"/>
      <c r="B41" s="146" t="s">
        <v>1756</v>
      </c>
      <c r="C41" s="804">
        <v>50250</v>
      </c>
      <c r="D41" s="152"/>
      <c r="E41" s="492"/>
      <c r="F41" s="492"/>
      <c r="G41" s="493" t="s">
        <v>674</v>
      </c>
      <c r="H41" s="492"/>
      <c r="I41" s="492"/>
      <c r="J41" s="492"/>
      <c r="K41" s="492"/>
      <c r="L41" s="153"/>
      <c r="M41" s="147" t="s">
        <v>373</v>
      </c>
      <c r="N41" s="183">
        <v>1</v>
      </c>
      <c r="O41" s="185"/>
      <c r="P41" s="185"/>
      <c r="Q41" s="185"/>
      <c r="R41" s="185"/>
      <c r="S41" s="183"/>
      <c r="T41" s="633">
        <f t="shared" si="13"/>
        <v>1</v>
      </c>
      <c r="V41" s="547">
        <f>IF(C41&lt;&gt;0,VLOOKUP(C41,'base 2015'!$A$1:$L$2120,9,FALSE),0)</f>
        <v>780</v>
      </c>
      <c r="W41" s="548">
        <f>IF(C41&lt;&gt;0,VLOOKUP(C41,'base 2015'!$A$1:$L$2120,10,FALSE),0)</f>
        <v>0</v>
      </c>
      <c r="X41" s="548">
        <f t="shared" si="14"/>
        <v>780</v>
      </c>
      <c r="Y41" s="588">
        <f t="shared" si="15"/>
        <v>780</v>
      </c>
    </row>
    <row r="42" spans="1:25" s="443" customFormat="1" ht="18.95" customHeight="1" x14ac:dyDescent="0.25">
      <c r="A42" s="110"/>
      <c r="B42" s="146" t="s">
        <v>1757</v>
      </c>
      <c r="C42" s="804">
        <v>50251</v>
      </c>
      <c r="D42" s="152"/>
      <c r="E42" s="492"/>
      <c r="F42" s="492"/>
      <c r="G42" s="493" t="s">
        <v>675</v>
      </c>
      <c r="H42" s="492"/>
      <c r="I42" s="492"/>
      <c r="J42" s="492"/>
      <c r="K42" s="492"/>
      <c r="L42" s="153"/>
      <c r="M42" s="147" t="s">
        <v>373</v>
      </c>
      <c r="N42" s="183">
        <f>+ROUND(((N57/7*2*2)),0)</f>
        <v>119</v>
      </c>
      <c r="O42" s="185"/>
      <c r="P42" s="185"/>
      <c r="Q42" s="185"/>
      <c r="R42" s="183">
        <f>+ROUND(((R57/7*2*2)),0)</f>
        <v>8</v>
      </c>
      <c r="S42" s="183"/>
      <c r="T42" s="633">
        <f t="shared" si="13"/>
        <v>127</v>
      </c>
      <c r="V42" s="547">
        <f>IF(C42&lt;&gt;0,VLOOKUP(C42,'base 2015'!$A$1:$L$2120,9,FALSE),0)</f>
        <v>13.5</v>
      </c>
      <c r="W42" s="548">
        <f>IF(C42&lt;&gt;0,VLOOKUP(C42,'base 2015'!$A$1:$L$2120,10,FALSE),0)</f>
        <v>0</v>
      </c>
      <c r="X42" s="548">
        <f t="shared" si="14"/>
        <v>13.5</v>
      </c>
      <c r="Y42" s="588">
        <f t="shared" si="15"/>
        <v>1714.5</v>
      </c>
    </row>
    <row r="43" spans="1:25" s="443" customFormat="1" ht="18.95" customHeight="1" x14ac:dyDescent="0.25">
      <c r="A43" s="110"/>
      <c r="B43" s="146" t="s">
        <v>1758</v>
      </c>
      <c r="C43" s="804">
        <v>50302</v>
      </c>
      <c r="D43" s="152"/>
      <c r="E43" s="492"/>
      <c r="F43" s="492"/>
      <c r="G43" s="493" t="s">
        <v>697</v>
      </c>
      <c r="H43" s="492"/>
      <c r="I43" s="492"/>
      <c r="J43" s="492"/>
      <c r="K43" s="492"/>
      <c r="L43" s="153"/>
      <c r="M43" s="147" t="s">
        <v>327</v>
      </c>
      <c r="N43" s="183">
        <v>134.5</v>
      </c>
      <c r="O43" s="185"/>
      <c r="P43" s="185"/>
      <c r="Q43" s="185"/>
      <c r="R43" s="185">
        <v>51</v>
      </c>
      <c r="S43" s="183"/>
      <c r="T43" s="633">
        <f t="shared" si="13"/>
        <v>185.5</v>
      </c>
      <c r="V43" s="547">
        <f>IF(C43&lt;&gt;0,VLOOKUP(C43,'base 2015'!$A$1:$L$2120,9,FALSE),0)</f>
        <v>17.510000000000002</v>
      </c>
      <c r="W43" s="548">
        <f>IF(C43&lt;&gt;0,VLOOKUP(C43,'base 2015'!$A$1:$L$2120,10,FALSE),0)</f>
        <v>27.7</v>
      </c>
      <c r="X43" s="548">
        <f t="shared" si="14"/>
        <v>45.21</v>
      </c>
      <c r="Y43" s="588">
        <f t="shared" si="15"/>
        <v>8386.4600000000009</v>
      </c>
    </row>
    <row r="44" spans="1:25" s="443" customFormat="1" ht="18.95" customHeight="1" x14ac:dyDescent="0.25">
      <c r="A44" s="110"/>
      <c r="B44" s="146" t="s">
        <v>1759</v>
      </c>
      <c r="C44" s="804">
        <v>50901</v>
      </c>
      <c r="D44" s="152"/>
      <c r="E44" s="492"/>
      <c r="F44" s="492"/>
      <c r="G44" s="493" t="s">
        <v>676</v>
      </c>
      <c r="H44" s="492"/>
      <c r="I44" s="492"/>
      <c r="J44" s="492"/>
      <c r="K44" s="492"/>
      <c r="L44" s="153"/>
      <c r="M44" s="147" t="s">
        <v>575</v>
      </c>
      <c r="N44" s="183">
        <v>54.87</v>
      </c>
      <c r="O44" s="185"/>
      <c r="P44" s="185"/>
      <c r="Q44" s="185"/>
      <c r="R44" s="185">
        <v>4.12</v>
      </c>
      <c r="S44" s="183"/>
      <c r="T44" s="633">
        <f t="shared" si="13"/>
        <v>58.989999999999995</v>
      </c>
      <c r="V44" s="547">
        <f>IF(C44&lt;&gt;0,VLOOKUP(C44,'base 2015'!$A$1:$L$2120,9,FALSE),0)</f>
        <v>0</v>
      </c>
      <c r="W44" s="548">
        <f>IF(C44&lt;&gt;0,VLOOKUP(C44,'base 2015'!$A$1:$L$2120,10,FALSE),0)</f>
        <v>32.909999999999997</v>
      </c>
      <c r="X44" s="548">
        <f t="shared" si="14"/>
        <v>32.909999999999997</v>
      </c>
      <c r="Y44" s="588">
        <f t="shared" si="15"/>
        <v>1941.37</v>
      </c>
    </row>
    <row r="45" spans="1:25" s="443" customFormat="1" ht="18.95" customHeight="1" x14ac:dyDescent="0.25">
      <c r="A45" s="110"/>
      <c r="B45" s="146" t="s">
        <v>1760</v>
      </c>
      <c r="C45" s="804">
        <v>50902</v>
      </c>
      <c r="D45" s="152"/>
      <c r="E45" s="492"/>
      <c r="F45" s="492"/>
      <c r="G45" s="493" t="s">
        <v>677</v>
      </c>
      <c r="H45" s="492"/>
      <c r="I45" s="492"/>
      <c r="J45" s="492"/>
      <c r="K45" s="492"/>
      <c r="L45" s="153"/>
      <c r="M45" s="147" t="s">
        <v>326</v>
      </c>
      <c r="N45" s="183">
        <v>75.44</v>
      </c>
      <c r="O45" s="185"/>
      <c r="P45" s="185"/>
      <c r="Q45" s="185"/>
      <c r="R45" s="185">
        <v>6.95</v>
      </c>
      <c r="S45" s="183"/>
      <c r="T45" s="633">
        <f t="shared" si="13"/>
        <v>82.39</v>
      </c>
      <c r="V45" s="547">
        <f>IF(C45&lt;&gt;0,VLOOKUP(C45,'base 2015'!$A$1:$L$2120,9,FALSE),0)</f>
        <v>0</v>
      </c>
      <c r="W45" s="548">
        <f>IF(C45&lt;&gt;0,VLOOKUP(C45,'base 2015'!$A$1:$L$2120,10,FALSE),0)</f>
        <v>4.05</v>
      </c>
      <c r="X45" s="548">
        <f t="shared" si="14"/>
        <v>4.05</v>
      </c>
      <c r="Y45" s="588">
        <f t="shared" si="15"/>
        <v>333.68</v>
      </c>
    </row>
    <row r="46" spans="1:25" s="443" customFormat="1" ht="18.95" customHeight="1" x14ac:dyDescent="0.25">
      <c r="A46" s="110"/>
      <c r="B46" s="146" t="s">
        <v>1761</v>
      </c>
      <c r="C46" s="804">
        <v>50903</v>
      </c>
      <c r="D46" s="152"/>
      <c r="E46" s="492"/>
      <c r="F46" s="492"/>
      <c r="G46" s="493" t="s">
        <v>678</v>
      </c>
      <c r="H46" s="492"/>
      <c r="I46" s="492"/>
      <c r="J46" s="492"/>
      <c r="K46" s="492"/>
      <c r="L46" s="153"/>
      <c r="M46" s="147" t="s">
        <v>575</v>
      </c>
      <c r="N46" s="183">
        <v>2.74</v>
      </c>
      <c r="O46" s="185"/>
      <c r="P46" s="185"/>
      <c r="Q46" s="185"/>
      <c r="R46" s="185">
        <v>0.65</v>
      </c>
      <c r="S46" s="183"/>
      <c r="T46" s="633">
        <f t="shared" si="13"/>
        <v>3.39</v>
      </c>
      <c r="V46" s="547">
        <f>IF(C46&lt;&gt;0,VLOOKUP(C46,'base 2015'!$A$1:$L$2120,9,FALSE),0)</f>
        <v>0</v>
      </c>
      <c r="W46" s="548">
        <f>IF(C46&lt;&gt;0,VLOOKUP(C46,'base 2015'!$A$1:$L$2120,10,FALSE),0)</f>
        <v>17.22</v>
      </c>
      <c r="X46" s="548">
        <f t="shared" si="14"/>
        <v>17.22</v>
      </c>
      <c r="Y46" s="588">
        <f t="shared" si="15"/>
        <v>58.379999999999995</v>
      </c>
    </row>
    <row r="47" spans="1:25" s="443" customFormat="1" ht="18.95" customHeight="1" x14ac:dyDescent="0.25">
      <c r="A47" s="110"/>
      <c r="B47" s="146" t="s">
        <v>1762</v>
      </c>
      <c r="C47" s="804">
        <v>51009</v>
      </c>
      <c r="D47" s="152"/>
      <c r="E47" s="492"/>
      <c r="F47" s="492"/>
      <c r="G47" s="493" t="s">
        <v>679</v>
      </c>
      <c r="H47" s="492"/>
      <c r="I47" s="492"/>
      <c r="J47" s="492"/>
      <c r="K47" s="492"/>
      <c r="L47" s="153"/>
      <c r="M47" s="147" t="s">
        <v>326</v>
      </c>
      <c r="N47" s="183">
        <v>182.32</v>
      </c>
      <c r="O47" s="185"/>
      <c r="P47" s="185"/>
      <c r="Q47" s="185"/>
      <c r="R47" s="185">
        <v>23.88</v>
      </c>
      <c r="S47" s="183"/>
      <c r="T47" s="633">
        <f t="shared" si="13"/>
        <v>206.2</v>
      </c>
      <c r="V47" s="547">
        <f>IF(C47&lt;&gt;0,VLOOKUP(C47,'base 2015'!$A$1:$L$2120,9,FALSE),0)</f>
        <v>14.27</v>
      </c>
      <c r="W47" s="548">
        <f>IF(C47&lt;&gt;0,VLOOKUP(C47,'base 2015'!$A$1:$L$2120,10,FALSE),0)</f>
        <v>31.63</v>
      </c>
      <c r="X47" s="548">
        <f t="shared" si="14"/>
        <v>45.9</v>
      </c>
      <c r="Y47" s="588">
        <f t="shared" si="15"/>
        <v>9464.58</v>
      </c>
    </row>
    <row r="48" spans="1:25" s="443" customFormat="1" ht="18.95" customHeight="1" x14ac:dyDescent="0.25">
      <c r="A48" s="110"/>
      <c r="B48" s="146" t="s">
        <v>1763</v>
      </c>
      <c r="C48" s="804">
        <v>51028</v>
      </c>
      <c r="D48" s="152"/>
      <c r="E48" s="492"/>
      <c r="F48" s="492"/>
      <c r="G48" s="493" t="s">
        <v>680</v>
      </c>
      <c r="H48" s="492"/>
      <c r="I48" s="492"/>
      <c r="J48" s="492"/>
      <c r="K48" s="492"/>
      <c r="L48" s="153"/>
      <c r="M48" s="147" t="s">
        <v>575</v>
      </c>
      <c r="N48" s="183">
        <f>+N45*0.05</f>
        <v>3.7720000000000002</v>
      </c>
      <c r="O48" s="185"/>
      <c r="P48" s="185"/>
      <c r="Q48" s="185"/>
      <c r="R48" s="185">
        <f>+R45*0.05</f>
        <v>0.34750000000000003</v>
      </c>
      <c r="S48" s="183"/>
      <c r="T48" s="633">
        <f t="shared" si="13"/>
        <v>4.1195000000000004</v>
      </c>
      <c r="V48" s="547">
        <f>IF(C48&lt;&gt;0,VLOOKUP(C48,'base 2015'!$A$1:$L$2120,9,FALSE),0)</f>
        <v>202.26</v>
      </c>
      <c r="W48" s="548">
        <f>IF(C48&lt;&gt;0,VLOOKUP(C48,'base 2015'!$A$1:$L$2120,10,FALSE),0)</f>
        <v>60.1</v>
      </c>
      <c r="X48" s="548">
        <f t="shared" si="14"/>
        <v>262.36</v>
      </c>
      <c r="Y48" s="588">
        <f t="shared" si="15"/>
        <v>1080.8</v>
      </c>
    </row>
    <row r="49" spans="1:25" s="443" customFormat="1" ht="18.95" customHeight="1" x14ac:dyDescent="0.25">
      <c r="A49" s="110"/>
      <c r="B49" s="146" t="s">
        <v>1764</v>
      </c>
      <c r="C49" s="804">
        <v>52003</v>
      </c>
      <c r="D49" s="152"/>
      <c r="E49" s="492"/>
      <c r="F49" s="492"/>
      <c r="G49" s="493" t="s">
        <v>681</v>
      </c>
      <c r="H49" s="492"/>
      <c r="I49" s="492"/>
      <c r="J49" s="492"/>
      <c r="K49" s="492"/>
      <c r="L49" s="153"/>
      <c r="M49" s="147" t="s">
        <v>595</v>
      </c>
      <c r="N49" s="183">
        <v>1030.82</v>
      </c>
      <c r="O49" s="185"/>
      <c r="P49" s="185"/>
      <c r="Q49" s="185"/>
      <c r="R49" s="185">
        <v>96.55</v>
      </c>
      <c r="S49" s="183"/>
      <c r="T49" s="633">
        <f t="shared" si="13"/>
        <v>1127.3699999999999</v>
      </c>
      <c r="V49" s="547">
        <f>IF(C49&lt;&gt;0,VLOOKUP(C49,'base 2015'!$A$1:$L$2120,9,FALSE),0)</f>
        <v>4.21</v>
      </c>
      <c r="W49" s="548">
        <f>IF(C49&lt;&gt;0,VLOOKUP(C49,'base 2015'!$A$1:$L$2120,10,FALSE),0)</f>
        <v>1.95</v>
      </c>
      <c r="X49" s="548">
        <f t="shared" si="14"/>
        <v>6.16</v>
      </c>
      <c r="Y49" s="588">
        <f t="shared" si="15"/>
        <v>6944.6</v>
      </c>
    </row>
    <row r="50" spans="1:25" s="443" customFormat="1" ht="18.95" customHeight="1" x14ac:dyDescent="0.25">
      <c r="A50" s="110"/>
      <c r="B50" s="146" t="s">
        <v>1765</v>
      </c>
      <c r="C50" s="804">
        <v>52004</v>
      </c>
      <c r="D50" s="152"/>
      <c r="E50" s="492"/>
      <c r="F50" s="492"/>
      <c r="G50" s="493" t="s">
        <v>682</v>
      </c>
      <c r="H50" s="492"/>
      <c r="I50" s="492"/>
      <c r="J50" s="492"/>
      <c r="K50" s="492"/>
      <c r="L50" s="153"/>
      <c r="M50" s="147" t="s">
        <v>595</v>
      </c>
      <c r="N50" s="183">
        <v>216.73</v>
      </c>
      <c r="O50" s="185"/>
      <c r="P50" s="185"/>
      <c r="Q50" s="185"/>
      <c r="R50" s="185">
        <v>12.27</v>
      </c>
      <c r="S50" s="183"/>
      <c r="T50" s="633">
        <f t="shared" si="13"/>
        <v>229</v>
      </c>
      <c r="V50" s="547">
        <f>IF(C50&lt;&gt;0,VLOOKUP(C50,'base 2015'!$A$1:$L$2120,9,FALSE),0)</f>
        <v>4.18</v>
      </c>
      <c r="W50" s="548">
        <f>IF(C50&lt;&gt;0,VLOOKUP(C50,'base 2015'!$A$1:$L$2120,10,FALSE),0)</f>
        <v>1.95</v>
      </c>
      <c r="X50" s="548">
        <f t="shared" si="14"/>
        <v>6.13</v>
      </c>
      <c r="Y50" s="588">
        <f t="shared" si="15"/>
        <v>1403.77</v>
      </c>
    </row>
    <row r="51" spans="1:25" s="443" customFormat="1" ht="18.95" customHeight="1" x14ac:dyDescent="0.25">
      <c r="A51" s="110"/>
      <c r="B51" s="146" t="s">
        <v>1766</v>
      </c>
      <c r="C51" s="804">
        <v>52005</v>
      </c>
      <c r="D51" s="152"/>
      <c r="E51" s="492"/>
      <c r="F51" s="492"/>
      <c r="G51" s="493" t="s">
        <v>683</v>
      </c>
      <c r="H51" s="492"/>
      <c r="I51" s="492"/>
      <c r="J51" s="492"/>
      <c r="K51" s="492"/>
      <c r="L51" s="153"/>
      <c r="M51" s="147" t="s">
        <v>595</v>
      </c>
      <c r="N51" s="183">
        <v>819</v>
      </c>
      <c r="O51" s="185"/>
      <c r="P51" s="185"/>
      <c r="Q51" s="185"/>
      <c r="R51" s="185">
        <v>120.91</v>
      </c>
      <c r="S51" s="183"/>
      <c r="T51" s="633">
        <f t="shared" si="13"/>
        <v>939.91</v>
      </c>
      <c r="V51" s="547">
        <f>IF(C51&lt;&gt;0,VLOOKUP(C51,'base 2015'!$A$1:$L$2120,9,FALSE),0)</f>
        <v>3.99</v>
      </c>
      <c r="W51" s="548">
        <f>IF(C51&lt;&gt;0,VLOOKUP(C51,'base 2015'!$A$1:$L$2120,10,FALSE),0)</f>
        <v>1.95</v>
      </c>
      <c r="X51" s="548">
        <f t="shared" si="14"/>
        <v>5.94</v>
      </c>
      <c r="Y51" s="588">
        <f t="shared" si="15"/>
        <v>5583.0700000000006</v>
      </c>
    </row>
    <row r="52" spans="1:25" s="443" customFormat="1" ht="18.95" customHeight="1" x14ac:dyDescent="0.25">
      <c r="A52" s="110"/>
      <c r="B52" s="146" t="s">
        <v>1767</v>
      </c>
      <c r="C52" s="804">
        <v>52006</v>
      </c>
      <c r="D52" s="152"/>
      <c r="E52" s="492"/>
      <c r="F52" s="492"/>
      <c r="G52" s="493" t="s">
        <v>684</v>
      </c>
      <c r="H52" s="492"/>
      <c r="I52" s="492"/>
      <c r="J52" s="492"/>
      <c r="K52" s="492"/>
      <c r="L52" s="153"/>
      <c r="M52" s="147" t="s">
        <v>595</v>
      </c>
      <c r="N52" s="183">
        <v>1435</v>
      </c>
      <c r="O52" s="185"/>
      <c r="P52" s="185"/>
      <c r="Q52" s="185"/>
      <c r="R52" s="185"/>
      <c r="S52" s="183"/>
      <c r="T52" s="633">
        <f t="shared" si="13"/>
        <v>1435</v>
      </c>
      <c r="V52" s="547">
        <f>IF(C52&lt;&gt;0,VLOOKUP(C52,'base 2015'!$A$1:$L$2120,9,FALSE),0)</f>
        <v>3.87</v>
      </c>
      <c r="W52" s="548">
        <f>IF(C52&lt;&gt;0,VLOOKUP(C52,'base 2015'!$A$1:$L$2120,10,FALSE),0)</f>
        <v>2.4300000000000002</v>
      </c>
      <c r="X52" s="548">
        <f t="shared" si="14"/>
        <v>6.3000000000000007</v>
      </c>
      <c r="Y52" s="588">
        <f t="shared" si="15"/>
        <v>9040.5</v>
      </c>
    </row>
    <row r="53" spans="1:25" s="443" customFormat="1" ht="18.95" customHeight="1" x14ac:dyDescent="0.25">
      <c r="A53" s="110"/>
      <c r="B53" s="146" t="s">
        <v>1768</v>
      </c>
      <c r="C53" s="804">
        <v>52014</v>
      </c>
      <c r="D53" s="152"/>
      <c r="E53" s="492"/>
      <c r="F53" s="492"/>
      <c r="G53" s="493" t="s">
        <v>698</v>
      </c>
      <c r="H53" s="492"/>
      <c r="I53" s="492"/>
      <c r="J53" s="492"/>
      <c r="K53" s="492"/>
      <c r="L53" s="153"/>
      <c r="M53" s="147" t="s">
        <v>595</v>
      </c>
      <c r="N53" s="183"/>
      <c r="O53" s="185"/>
      <c r="P53" s="185"/>
      <c r="Q53" s="185"/>
      <c r="R53" s="185">
        <v>8.73</v>
      </c>
      <c r="S53" s="183"/>
      <c r="T53" s="633">
        <f t="shared" si="13"/>
        <v>8.73</v>
      </c>
      <c r="V53" s="547">
        <f>IF(C53&lt;&gt;0,VLOOKUP(C53,'base 2015'!$A$1:$L$2120,9,FALSE),0)</f>
        <v>3.96</v>
      </c>
      <c r="W53" s="548">
        <f>IF(C53&lt;&gt;0,VLOOKUP(C53,'base 2015'!$A$1:$L$2120,10,FALSE),0)</f>
        <v>1.7</v>
      </c>
      <c r="X53" s="548">
        <f t="shared" si="14"/>
        <v>5.66</v>
      </c>
      <c r="Y53" s="588">
        <f t="shared" si="15"/>
        <v>49.419999999999995</v>
      </c>
    </row>
    <row r="54" spans="1:25" s="443" customFormat="1" ht="18.95" customHeight="1" x14ac:dyDescent="0.25">
      <c r="A54" s="110"/>
      <c r="B54" s="146" t="s">
        <v>1769</v>
      </c>
      <c r="C54" s="804">
        <v>51035</v>
      </c>
      <c r="D54" s="152"/>
      <c r="E54" s="492"/>
      <c r="F54" s="492"/>
      <c r="G54" s="493" t="s">
        <v>685</v>
      </c>
      <c r="H54" s="492"/>
      <c r="I54" s="492"/>
      <c r="J54" s="492"/>
      <c r="K54" s="492"/>
      <c r="L54" s="153"/>
      <c r="M54" s="147" t="s">
        <v>575</v>
      </c>
      <c r="N54" s="183">
        <v>155.83000000000001</v>
      </c>
      <c r="O54" s="185"/>
      <c r="P54" s="185"/>
      <c r="Q54" s="185"/>
      <c r="R54" s="185">
        <v>10.76</v>
      </c>
      <c r="S54" s="183"/>
      <c r="T54" s="633">
        <f t="shared" si="13"/>
        <v>166.59</v>
      </c>
      <c r="V54" s="547">
        <f>IF(C54&lt;&gt;0,VLOOKUP(C54,'base 2015'!$A$1:$L$2120,9,FALSE),0)</f>
        <v>270.3</v>
      </c>
      <c r="W54" s="548">
        <f>IF(C54&lt;&gt;0,VLOOKUP(C54,'base 2015'!$A$1:$L$2120,10,FALSE),0)</f>
        <v>0</v>
      </c>
      <c r="X54" s="548">
        <f t="shared" si="14"/>
        <v>270.3</v>
      </c>
      <c r="Y54" s="588">
        <f t="shared" si="15"/>
        <v>45029.279999999999</v>
      </c>
    </row>
    <row r="55" spans="1:25" s="443" customFormat="1" ht="18.95" customHeight="1" x14ac:dyDescent="0.25">
      <c r="A55" s="110"/>
      <c r="B55" s="146" t="s">
        <v>1770</v>
      </c>
      <c r="C55" s="804">
        <v>51036</v>
      </c>
      <c r="D55" s="152"/>
      <c r="E55" s="492"/>
      <c r="F55" s="492"/>
      <c r="G55" s="493" t="s">
        <v>1773</v>
      </c>
      <c r="H55" s="492"/>
      <c r="I55" s="492"/>
      <c r="J55" s="492"/>
      <c r="K55" s="492"/>
      <c r="L55" s="153"/>
      <c r="M55" s="147" t="s">
        <v>575</v>
      </c>
      <c r="N55" s="183">
        <v>52.07</v>
      </c>
      <c r="O55" s="185"/>
      <c r="P55" s="185"/>
      <c r="Q55" s="185"/>
      <c r="R55" s="185">
        <v>3.47</v>
      </c>
      <c r="S55" s="183"/>
      <c r="T55" s="633">
        <f t="shared" si="13"/>
        <v>55.54</v>
      </c>
      <c r="V55" s="547">
        <f>IF(C55&lt;&gt;0,VLOOKUP(C55,'base 2015'!$A$1:$L$2120,9,FALSE),0)</f>
        <v>280.5</v>
      </c>
      <c r="W55" s="548">
        <f>IF(C55&lt;&gt;0,VLOOKUP(C55,'base 2015'!$A$1:$L$2120,10,FALSE),0)</f>
        <v>0</v>
      </c>
      <c r="X55" s="548">
        <f t="shared" si="14"/>
        <v>280.5</v>
      </c>
      <c r="Y55" s="588">
        <f t="shared" si="15"/>
        <v>15578.97</v>
      </c>
    </row>
    <row r="56" spans="1:25" s="443" customFormat="1" ht="18.95" customHeight="1" x14ac:dyDescent="0.25">
      <c r="A56" s="110"/>
      <c r="B56" s="146" t="s">
        <v>1771</v>
      </c>
      <c r="C56" s="804">
        <v>51045</v>
      </c>
      <c r="D56" s="152"/>
      <c r="E56" s="492"/>
      <c r="F56" s="492"/>
      <c r="G56" s="493" t="s">
        <v>686</v>
      </c>
      <c r="H56" s="492"/>
      <c r="I56" s="492"/>
      <c r="J56" s="492"/>
      <c r="K56" s="492"/>
      <c r="L56" s="153"/>
      <c r="M56" s="147" t="s">
        <v>575</v>
      </c>
      <c r="N56" s="185">
        <f>SUM(N54:N55)</f>
        <v>207.9</v>
      </c>
      <c r="O56" s="185"/>
      <c r="P56" s="185"/>
      <c r="Q56" s="185"/>
      <c r="R56" s="185">
        <f>SUM(R54:R55)</f>
        <v>14.23</v>
      </c>
      <c r="S56" s="183"/>
      <c r="T56" s="633">
        <f t="shared" si="13"/>
        <v>222.13</v>
      </c>
      <c r="V56" s="547">
        <f>IF(C56&lt;&gt;0,VLOOKUP(C56,'base 2015'!$A$1:$L$2120,9,FALSE),0)</f>
        <v>22</v>
      </c>
      <c r="W56" s="548">
        <f>IF(C56&lt;&gt;0,VLOOKUP(C56,'base 2015'!$A$1:$L$2120,10,FALSE),0)</f>
        <v>0</v>
      </c>
      <c r="X56" s="548">
        <f t="shared" si="14"/>
        <v>22</v>
      </c>
      <c r="Y56" s="588">
        <f t="shared" si="15"/>
        <v>4886.8599999999997</v>
      </c>
    </row>
    <row r="57" spans="1:25" s="443" customFormat="1" ht="18.95" customHeight="1" x14ac:dyDescent="0.25">
      <c r="A57" s="110"/>
      <c r="B57" s="146" t="s">
        <v>1772</v>
      </c>
      <c r="C57" s="804">
        <v>51060</v>
      </c>
      <c r="D57" s="152"/>
      <c r="E57" s="492"/>
      <c r="F57" s="492"/>
      <c r="G57" s="493" t="s">
        <v>687</v>
      </c>
      <c r="H57" s="492"/>
      <c r="I57" s="492"/>
      <c r="J57" s="492"/>
      <c r="K57" s="492"/>
      <c r="L57" s="153"/>
      <c r="M57" s="147" t="s">
        <v>575</v>
      </c>
      <c r="N57" s="185">
        <f>+N56</f>
        <v>207.9</v>
      </c>
      <c r="O57" s="185"/>
      <c r="P57" s="185"/>
      <c r="Q57" s="185"/>
      <c r="R57" s="185">
        <f>+R56</f>
        <v>14.23</v>
      </c>
      <c r="S57" s="183"/>
      <c r="T57" s="633">
        <f t="shared" si="13"/>
        <v>222.13</v>
      </c>
      <c r="V57" s="547">
        <f>IF(C57&lt;&gt;0,VLOOKUP(C57,'base 2015'!$A$1:$L$2120,9,FALSE),0)</f>
        <v>7.0000000000000007E-2</v>
      </c>
      <c r="W57" s="548">
        <f>IF(C57&lt;&gt;0,VLOOKUP(C57,'base 2015'!$A$1:$L$2120,10,FALSE),0)</f>
        <v>28.75</v>
      </c>
      <c r="X57" s="548">
        <f t="shared" si="14"/>
        <v>28.82</v>
      </c>
      <c r="Y57" s="588">
        <f t="shared" si="15"/>
        <v>6401.79</v>
      </c>
    </row>
    <row r="58" spans="1:25" s="443" customFormat="1" ht="20.100000000000001" customHeight="1" x14ac:dyDescent="0.25">
      <c r="A58" s="112"/>
      <c r="B58" s="143">
        <v>0</v>
      </c>
      <c r="C58" s="532"/>
      <c r="D58" s="149"/>
      <c r="E58" s="491"/>
      <c r="F58" s="150"/>
      <c r="G58" s="491"/>
      <c r="H58" s="491"/>
      <c r="I58" s="491"/>
      <c r="J58" s="491"/>
      <c r="K58" s="150"/>
      <c r="L58" s="151"/>
      <c r="M58" s="144"/>
      <c r="N58" s="183"/>
      <c r="O58" s="183"/>
      <c r="P58" s="183"/>
      <c r="Q58" s="183"/>
      <c r="R58" s="183"/>
      <c r="S58" s="183"/>
      <c r="T58" s="633">
        <f t="shared" si="13"/>
        <v>0</v>
      </c>
      <c r="V58" s="925" t="s">
        <v>357</v>
      </c>
      <c r="W58" s="926"/>
      <c r="X58" s="927"/>
      <c r="Y58" s="589">
        <f>SUM(Y37:Y57)</f>
        <v>173541.03000000003</v>
      </c>
    </row>
    <row r="59" spans="1:25" s="443" customFormat="1" ht="18.95" customHeight="1" x14ac:dyDescent="0.25">
      <c r="A59" s="112"/>
      <c r="B59" s="143">
        <v>0</v>
      </c>
      <c r="C59" s="532"/>
      <c r="D59" s="149"/>
      <c r="E59" s="491"/>
      <c r="F59" s="150"/>
      <c r="G59" s="491"/>
      <c r="H59" s="491"/>
      <c r="I59" s="491"/>
      <c r="J59" s="491"/>
      <c r="K59" s="150"/>
      <c r="L59" s="151"/>
      <c r="M59" s="144"/>
      <c r="N59" s="183"/>
      <c r="O59" s="183"/>
      <c r="P59" s="183"/>
      <c r="Q59" s="183"/>
      <c r="R59" s="183"/>
      <c r="S59" s="183"/>
      <c r="T59" s="633">
        <f t="shared" si="13"/>
        <v>0</v>
      </c>
      <c r="V59" s="547"/>
      <c r="W59" s="548"/>
      <c r="X59" s="545"/>
      <c r="Y59" s="587"/>
    </row>
    <row r="60" spans="1:25" s="443" customFormat="1" ht="18.95" customHeight="1" x14ac:dyDescent="0.25">
      <c r="A60" s="112"/>
      <c r="B60" s="143" t="s">
        <v>181</v>
      </c>
      <c r="C60" s="533"/>
      <c r="D60" s="149"/>
      <c r="E60" s="491" t="s">
        <v>1774</v>
      </c>
      <c r="F60" s="491"/>
      <c r="G60" s="491"/>
      <c r="H60" s="491"/>
      <c r="I60" s="491"/>
      <c r="J60" s="491"/>
      <c r="K60" s="491"/>
      <c r="L60" s="151"/>
      <c r="M60" s="144"/>
      <c r="N60" s="183"/>
      <c r="O60" s="183"/>
      <c r="P60" s="183"/>
      <c r="Q60" s="183"/>
      <c r="R60" s="183"/>
      <c r="S60" s="184"/>
      <c r="T60" s="633">
        <f t="shared" si="13"/>
        <v>0</v>
      </c>
      <c r="V60" s="547"/>
      <c r="W60" s="548"/>
      <c r="X60" s="545"/>
      <c r="Y60" s="587"/>
    </row>
    <row r="61" spans="1:25" s="443" customFormat="1" ht="18.95" customHeight="1" x14ac:dyDescent="0.25">
      <c r="A61" s="110"/>
      <c r="B61" s="146" t="s">
        <v>1192</v>
      </c>
      <c r="C61" s="804">
        <v>60103</v>
      </c>
      <c r="D61" s="152"/>
      <c r="E61" s="492"/>
      <c r="F61" s="492"/>
      <c r="G61" s="493" t="s">
        <v>699</v>
      </c>
      <c r="H61" s="492"/>
      <c r="I61" s="492"/>
      <c r="J61" s="492"/>
      <c r="K61" s="492"/>
      <c r="L61" s="153"/>
      <c r="M61" s="147" t="s">
        <v>326</v>
      </c>
      <c r="N61" s="183">
        <v>9072.2800000000007</v>
      </c>
      <c r="O61" s="185"/>
      <c r="P61" s="185"/>
      <c r="Q61" s="185"/>
      <c r="R61" s="185">
        <v>148.74</v>
      </c>
      <c r="S61" s="183"/>
      <c r="T61" s="633">
        <f t="shared" si="13"/>
        <v>9221.02</v>
      </c>
      <c r="V61" s="547">
        <f>IF(C61&lt;&gt;0,VLOOKUP(C61,'base 2015'!$A$1:$L$2120,9,FALSE),0)</f>
        <v>5</v>
      </c>
      <c r="W61" s="548">
        <f>IF(C61&lt;&gt;0,VLOOKUP(C61,'base 2015'!$A$1:$L$2120,10,FALSE),0)</f>
        <v>1.01</v>
      </c>
      <c r="X61" s="548">
        <f t="shared" ref="X61:X71" si="16">+V61+W61</f>
        <v>6.01</v>
      </c>
      <c r="Y61" s="588">
        <f t="shared" ref="Y61:Y80" si="17">ROUNDUP((+X61*T61),2)</f>
        <v>55418.340000000004</v>
      </c>
    </row>
    <row r="62" spans="1:25" s="443" customFormat="1" ht="18.95" customHeight="1" x14ac:dyDescent="0.25">
      <c r="A62" s="110"/>
      <c r="B62" s="146" t="s">
        <v>1193</v>
      </c>
      <c r="C62" s="804">
        <v>60104</v>
      </c>
      <c r="D62" s="152"/>
      <c r="E62" s="492"/>
      <c r="F62" s="492"/>
      <c r="G62" s="493" t="s">
        <v>700</v>
      </c>
      <c r="H62" s="492"/>
      <c r="I62" s="492"/>
      <c r="J62" s="492"/>
      <c r="K62" s="492"/>
      <c r="L62" s="153"/>
      <c r="M62" s="147" t="s">
        <v>327</v>
      </c>
      <c r="N62" s="183"/>
      <c r="O62" s="185"/>
      <c r="P62" s="185"/>
      <c r="Q62" s="185"/>
      <c r="R62" s="185">
        <v>200</v>
      </c>
      <c r="S62" s="183"/>
      <c r="T62" s="633">
        <f t="shared" si="13"/>
        <v>200</v>
      </c>
      <c r="V62" s="547">
        <f>IF(C62&lt;&gt;0,VLOOKUP(C62,'base 2015'!$A$1:$L$2120,9,FALSE),0)</f>
        <v>10</v>
      </c>
      <c r="W62" s="548">
        <f>IF(C62&lt;&gt;0,VLOOKUP(C62,'base 2015'!$A$1:$L$2120,10,FALSE),0)</f>
        <v>2.15</v>
      </c>
      <c r="X62" s="548">
        <f t="shared" si="16"/>
        <v>12.15</v>
      </c>
      <c r="Y62" s="588">
        <f t="shared" si="17"/>
        <v>2430</v>
      </c>
    </row>
    <row r="63" spans="1:25" s="443" customFormat="1" ht="18.95" customHeight="1" x14ac:dyDescent="0.25">
      <c r="A63" s="110"/>
      <c r="B63" s="146" t="s">
        <v>1194</v>
      </c>
      <c r="C63" s="804">
        <v>60105</v>
      </c>
      <c r="D63" s="152"/>
      <c r="E63" s="492"/>
      <c r="F63" s="492"/>
      <c r="G63" s="493" t="s">
        <v>701</v>
      </c>
      <c r="H63" s="492"/>
      <c r="I63" s="492"/>
      <c r="J63" s="492"/>
      <c r="K63" s="492"/>
      <c r="L63" s="153"/>
      <c r="M63" s="147" t="s">
        <v>326</v>
      </c>
      <c r="N63" s="183">
        <v>8361.6</v>
      </c>
      <c r="O63" s="185"/>
      <c r="P63" s="185"/>
      <c r="Q63" s="185"/>
      <c r="R63" s="185">
        <v>892.44</v>
      </c>
      <c r="S63" s="183"/>
      <c r="T63" s="633">
        <f t="shared" si="13"/>
        <v>9254.0400000000009</v>
      </c>
      <c r="V63" s="547">
        <f>IF(C63&lt;&gt;0,VLOOKUP(C63,'base 2015'!$A$1:$L$2120,9,FALSE),0)</f>
        <v>5.15</v>
      </c>
      <c r="W63" s="548">
        <f>IF(C63&lt;&gt;0,VLOOKUP(C63,'base 2015'!$A$1:$L$2120,10,FALSE),0)</f>
        <v>2.76</v>
      </c>
      <c r="X63" s="548">
        <f t="shared" si="16"/>
        <v>7.91</v>
      </c>
      <c r="Y63" s="588">
        <f t="shared" si="17"/>
        <v>73199.459999999992</v>
      </c>
    </row>
    <row r="64" spans="1:25" s="443" customFormat="1" ht="18.95" customHeight="1" x14ac:dyDescent="0.25">
      <c r="A64" s="110"/>
      <c r="B64" s="146" t="s">
        <v>1195</v>
      </c>
      <c r="C64" s="804">
        <v>60213</v>
      </c>
      <c r="D64" s="152"/>
      <c r="E64" s="492"/>
      <c r="F64" s="492"/>
      <c r="G64" s="493" t="s">
        <v>702</v>
      </c>
      <c r="H64" s="492"/>
      <c r="I64" s="492"/>
      <c r="J64" s="492"/>
      <c r="K64" s="492"/>
      <c r="L64" s="153"/>
      <c r="M64" s="147" t="s">
        <v>326</v>
      </c>
      <c r="N64" s="183">
        <v>2443.83</v>
      </c>
      <c r="O64" s="185"/>
      <c r="P64" s="185"/>
      <c r="Q64" s="185"/>
      <c r="R64" s="185">
        <v>323.29000000000002</v>
      </c>
      <c r="S64" s="183"/>
      <c r="T64" s="633">
        <f t="shared" si="13"/>
        <v>2767.12</v>
      </c>
      <c r="V64" s="547">
        <f>IF(C64&lt;&gt;0,VLOOKUP(C64,'base 2015'!$A$1:$L$2120,9,FALSE),0)</f>
        <v>37.53</v>
      </c>
      <c r="W64" s="548">
        <f>IF(C64&lt;&gt;0,VLOOKUP(C64,'base 2015'!$A$1:$L$2120,10,FALSE),0)</f>
        <v>33.99</v>
      </c>
      <c r="X64" s="548">
        <f t="shared" si="16"/>
        <v>71.52000000000001</v>
      </c>
      <c r="Y64" s="588">
        <f t="shared" si="17"/>
        <v>197904.43000000002</v>
      </c>
    </row>
    <row r="65" spans="1:25" s="443" customFormat="1" ht="18.95" customHeight="1" x14ac:dyDescent="0.25">
      <c r="A65" s="110"/>
      <c r="B65" s="146" t="s">
        <v>1196</v>
      </c>
      <c r="C65" s="804">
        <v>60303</v>
      </c>
      <c r="D65" s="152"/>
      <c r="E65" s="492"/>
      <c r="F65" s="492"/>
      <c r="G65" s="493" t="s">
        <v>681</v>
      </c>
      <c r="H65" s="492"/>
      <c r="I65" s="492"/>
      <c r="J65" s="492"/>
      <c r="K65" s="492"/>
      <c r="L65" s="153"/>
      <c r="M65" s="147" t="s">
        <v>595</v>
      </c>
      <c r="N65" s="183">
        <v>2607.73</v>
      </c>
      <c r="O65" s="185"/>
      <c r="P65" s="185"/>
      <c r="Q65" s="185"/>
      <c r="R65" s="185">
        <v>6.82</v>
      </c>
      <c r="S65" s="183"/>
      <c r="T65" s="633">
        <f t="shared" si="13"/>
        <v>2614.5500000000002</v>
      </c>
      <c r="V65" s="547">
        <f>IF(C65&lt;&gt;0,VLOOKUP(C65,'base 2015'!$A$1:$L$2120,9,FALSE),0)</f>
        <v>4.21</v>
      </c>
      <c r="W65" s="548">
        <f>IF(C65&lt;&gt;0,VLOOKUP(C65,'base 2015'!$A$1:$L$2120,10,FALSE),0)</f>
        <v>1.95</v>
      </c>
      <c r="X65" s="548">
        <f t="shared" si="16"/>
        <v>6.16</v>
      </c>
      <c r="Y65" s="588">
        <f t="shared" si="17"/>
        <v>16105.630000000001</v>
      </c>
    </row>
    <row r="66" spans="1:25" s="443" customFormat="1" ht="18.95" customHeight="1" x14ac:dyDescent="0.25">
      <c r="A66" s="110"/>
      <c r="B66" s="146" t="s">
        <v>1197</v>
      </c>
      <c r="C66" s="804">
        <v>60304</v>
      </c>
      <c r="D66" s="152"/>
      <c r="E66" s="492"/>
      <c r="F66" s="492"/>
      <c r="G66" s="493" t="s">
        <v>682</v>
      </c>
      <c r="H66" s="492"/>
      <c r="I66" s="492"/>
      <c r="J66" s="492"/>
      <c r="K66" s="492"/>
      <c r="L66" s="153"/>
      <c r="M66" s="147" t="s">
        <v>595</v>
      </c>
      <c r="N66" s="183">
        <v>3722.91</v>
      </c>
      <c r="O66" s="185"/>
      <c r="P66" s="185"/>
      <c r="Q66" s="185"/>
      <c r="R66" s="185">
        <v>261.55</v>
      </c>
      <c r="S66" s="183"/>
      <c r="T66" s="633">
        <f t="shared" si="13"/>
        <v>3984.46</v>
      </c>
      <c r="V66" s="547">
        <f>IF(C66&lt;&gt;0,VLOOKUP(C66,'base 2015'!$A$1:$L$2120,9,FALSE),0)</f>
        <v>4.18</v>
      </c>
      <c r="W66" s="548">
        <f>IF(C66&lt;&gt;0,VLOOKUP(C66,'base 2015'!$A$1:$L$2120,10,FALSE),0)</f>
        <v>1.95</v>
      </c>
      <c r="X66" s="548">
        <f t="shared" si="16"/>
        <v>6.13</v>
      </c>
      <c r="Y66" s="588">
        <f t="shared" si="17"/>
        <v>24424.739999999998</v>
      </c>
    </row>
    <row r="67" spans="1:25" s="443" customFormat="1" ht="18.95" customHeight="1" x14ac:dyDescent="0.25">
      <c r="A67" s="110"/>
      <c r="B67" s="146" t="s">
        <v>1198</v>
      </c>
      <c r="C67" s="804">
        <v>60305</v>
      </c>
      <c r="D67" s="152"/>
      <c r="E67" s="492"/>
      <c r="F67" s="492"/>
      <c r="G67" s="493" t="s">
        <v>683</v>
      </c>
      <c r="H67" s="492"/>
      <c r="I67" s="492"/>
      <c r="J67" s="492"/>
      <c r="K67" s="492"/>
      <c r="L67" s="153"/>
      <c r="M67" s="147" t="s">
        <v>595</v>
      </c>
      <c r="N67" s="183">
        <v>4417.6400000000003</v>
      </c>
      <c r="O67" s="185"/>
      <c r="P67" s="185"/>
      <c r="Q67" s="185"/>
      <c r="R67" s="185">
        <v>603.17999999999995</v>
      </c>
      <c r="S67" s="183"/>
      <c r="T67" s="633">
        <f t="shared" si="13"/>
        <v>5020.8200000000006</v>
      </c>
      <c r="V67" s="547">
        <f>IF(C67&lt;&gt;0,VLOOKUP(C67,'base 2015'!$A$1:$L$2120,9,FALSE),0)</f>
        <v>3.99</v>
      </c>
      <c r="W67" s="548">
        <f>IF(C67&lt;&gt;0,VLOOKUP(C67,'base 2015'!$A$1:$L$2120,10,FALSE),0)</f>
        <v>1.95</v>
      </c>
      <c r="X67" s="548">
        <f t="shared" si="16"/>
        <v>5.94</v>
      </c>
      <c r="Y67" s="588">
        <f t="shared" si="17"/>
        <v>29823.679999999997</v>
      </c>
    </row>
    <row r="68" spans="1:25" s="443" customFormat="1" ht="18.95" customHeight="1" x14ac:dyDescent="0.25">
      <c r="A68" s="110"/>
      <c r="B68" s="146" t="s">
        <v>1199</v>
      </c>
      <c r="C68" s="804">
        <v>60306</v>
      </c>
      <c r="D68" s="152"/>
      <c r="E68" s="492"/>
      <c r="F68" s="492"/>
      <c r="G68" s="493" t="s">
        <v>684</v>
      </c>
      <c r="H68" s="492"/>
      <c r="I68" s="492"/>
      <c r="J68" s="492"/>
      <c r="K68" s="492"/>
      <c r="L68" s="153"/>
      <c r="M68" s="147" t="s">
        <v>595</v>
      </c>
      <c r="N68" s="183">
        <v>10162.64</v>
      </c>
      <c r="O68" s="185"/>
      <c r="P68" s="185"/>
      <c r="Q68" s="185"/>
      <c r="R68" s="185">
        <v>247.91</v>
      </c>
      <c r="S68" s="183"/>
      <c r="T68" s="633">
        <f t="shared" si="13"/>
        <v>10410.549999999999</v>
      </c>
      <c r="V68" s="547">
        <f>IF(C68&lt;&gt;0,VLOOKUP(C68,'base 2015'!$A$1:$L$2120,9,FALSE),0)</f>
        <v>3.87</v>
      </c>
      <c r="W68" s="548">
        <f>IF(C68&lt;&gt;0,VLOOKUP(C68,'base 2015'!$A$1:$L$2120,10,FALSE),0)</f>
        <v>2.4300000000000002</v>
      </c>
      <c r="X68" s="548">
        <f t="shared" si="16"/>
        <v>6.3000000000000007</v>
      </c>
      <c r="Y68" s="588">
        <f t="shared" si="17"/>
        <v>65586.47</v>
      </c>
    </row>
    <row r="69" spans="1:25" s="443" customFormat="1" ht="18.95" customHeight="1" x14ac:dyDescent="0.25">
      <c r="A69" s="110"/>
      <c r="B69" s="146" t="s">
        <v>1200</v>
      </c>
      <c r="C69" s="804">
        <v>60307</v>
      </c>
      <c r="D69" s="152"/>
      <c r="E69" s="492"/>
      <c r="F69" s="492"/>
      <c r="G69" s="493" t="s">
        <v>703</v>
      </c>
      <c r="H69" s="492"/>
      <c r="I69" s="492"/>
      <c r="J69" s="492"/>
      <c r="K69" s="492"/>
      <c r="L69" s="153"/>
      <c r="M69" s="147" t="s">
        <v>595</v>
      </c>
      <c r="N69" s="183">
        <v>5631.45</v>
      </c>
      <c r="O69" s="185"/>
      <c r="P69" s="185"/>
      <c r="Q69" s="185"/>
      <c r="R69" s="185"/>
      <c r="S69" s="183"/>
      <c r="T69" s="633">
        <f t="shared" si="13"/>
        <v>5631.45</v>
      </c>
      <c r="V69" s="547">
        <f>IF(C69&lt;&gt;0,VLOOKUP(C69,'base 2015'!$A$1:$L$2120,9,FALSE),0)</f>
        <v>3.87</v>
      </c>
      <c r="W69" s="548">
        <f>IF(C69&lt;&gt;0,VLOOKUP(C69,'base 2015'!$A$1:$L$2120,10,FALSE),0)</f>
        <v>2.4300000000000002</v>
      </c>
      <c r="X69" s="548">
        <f t="shared" si="16"/>
        <v>6.3000000000000007</v>
      </c>
      <c r="Y69" s="588">
        <f t="shared" si="17"/>
        <v>35478.14</v>
      </c>
    </row>
    <row r="70" spans="1:25" s="443" customFormat="1" ht="18.95" customHeight="1" x14ac:dyDescent="0.25">
      <c r="A70" s="110"/>
      <c r="B70" s="146" t="s">
        <v>1201</v>
      </c>
      <c r="C70" s="804">
        <v>60308</v>
      </c>
      <c r="D70" s="152"/>
      <c r="E70" s="492"/>
      <c r="F70" s="492"/>
      <c r="G70" s="493" t="s">
        <v>704</v>
      </c>
      <c r="H70" s="492"/>
      <c r="I70" s="492"/>
      <c r="J70" s="492"/>
      <c r="K70" s="492"/>
      <c r="L70" s="153"/>
      <c r="M70" s="147" t="s">
        <v>595</v>
      </c>
      <c r="N70" s="183">
        <v>4375.45</v>
      </c>
      <c r="O70" s="185"/>
      <c r="P70" s="185"/>
      <c r="Q70" s="185"/>
      <c r="R70" s="185"/>
      <c r="S70" s="183"/>
      <c r="T70" s="633">
        <f t="shared" si="13"/>
        <v>4375.45</v>
      </c>
      <c r="V70" s="547">
        <f>IF(C70&lt;&gt;0,VLOOKUP(C70,'base 2015'!$A$1:$L$2120,9,FALSE),0)</f>
        <v>3.87</v>
      </c>
      <c r="W70" s="548">
        <f>IF(C70&lt;&gt;0,VLOOKUP(C70,'base 2015'!$A$1:$L$2120,10,FALSE),0)</f>
        <v>2.4300000000000002</v>
      </c>
      <c r="X70" s="548">
        <f t="shared" si="16"/>
        <v>6.3000000000000007</v>
      </c>
      <c r="Y70" s="588">
        <f t="shared" si="17"/>
        <v>27565.34</v>
      </c>
    </row>
    <row r="71" spans="1:25" s="443" customFormat="1" ht="18.95" customHeight="1" x14ac:dyDescent="0.25">
      <c r="A71" s="110"/>
      <c r="B71" s="146" t="s">
        <v>1202</v>
      </c>
      <c r="C71" s="804">
        <v>60314</v>
      </c>
      <c r="D71" s="152"/>
      <c r="E71" s="492"/>
      <c r="F71" s="492"/>
      <c r="G71" s="493" t="s">
        <v>705</v>
      </c>
      <c r="H71" s="492"/>
      <c r="I71" s="492"/>
      <c r="J71" s="492"/>
      <c r="K71" s="492"/>
      <c r="L71" s="153"/>
      <c r="M71" s="147" t="s">
        <v>595</v>
      </c>
      <c r="N71" s="183">
        <v>5195.2700000000004</v>
      </c>
      <c r="O71" s="185"/>
      <c r="P71" s="185"/>
      <c r="Q71" s="185"/>
      <c r="R71" s="185">
        <v>447.64</v>
      </c>
      <c r="S71" s="183"/>
      <c r="T71" s="633">
        <f t="shared" si="13"/>
        <v>5642.9100000000008</v>
      </c>
      <c r="V71" s="547">
        <f>IF(C71&lt;&gt;0,VLOOKUP(C71,'base 2015'!$A$1:$L$2120,9,FALSE),0)</f>
        <v>3.96</v>
      </c>
      <c r="W71" s="548">
        <f>IF(C71&lt;&gt;0,VLOOKUP(C71,'base 2015'!$A$1:$L$2120,10,FALSE),0)</f>
        <v>1.7</v>
      </c>
      <c r="X71" s="548">
        <f t="shared" si="16"/>
        <v>5.66</v>
      </c>
      <c r="Y71" s="588">
        <f t="shared" si="17"/>
        <v>31938.879999999997</v>
      </c>
    </row>
    <row r="72" spans="1:25" s="598" customFormat="1" ht="18.95" customHeight="1" x14ac:dyDescent="0.25">
      <c r="A72" s="110"/>
      <c r="B72" s="777" t="s">
        <v>1203</v>
      </c>
      <c r="C72" s="778" t="s">
        <v>712</v>
      </c>
      <c r="D72" s="779"/>
      <c r="E72" s="780"/>
      <c r="F72" s="780"/>
      <c r="G72" s="781" t="s">
        <v>1187</v>
      </c>
      <c r="H72" s="780"/>
      <c r="I72" s="780"/>
      <c r="J72" s="780"/>
      <c r="K72" s="780"/>
      <c r="L72" s="782"/>
      <c r="M72" s="783" t="s">
        <v>595</v>
      </c>
      <c r="N72" s="784">
        <v>7574.18</v>
      </c>
      <c r="O72" s="785"/>
      <c r="P72" s="785"/>
      <c r="Q72" s="785"/>
      <c r="R72" s="785"/>
      <c r="S72" s="784"/>
      <c r="T72" s="786">
        <f t="shared" si="13"/>
        <v>7574.18</v>
      </c>
      <c r="V72" s="599">
        <v>12.86</v>
      </c>
      <c r="W72" s="600">
        <v>1.81</v>
      </c>
      <c r="X72" s="600">
        <f t="shared" ref="X72:X80" si="18">+V72+W72</f>
        <v>14.67</v>
      </c>
      <c r="Y72" s="588">
        <f t="shared" si="17"/>
        <v>111113.23</v>
      </c>
    </row>
    <row r="73" spans="1:25" s="598" customFormat="1" ht="18.95" customHeight="1" x14ac:dyDescent="0.25">
      <c r="A73" s="110"/>
      <c r="B73" s="777" t="s">
        <v>1204</v>
      </c>
      <c r="C73" s="778" t="s">
        <v>714</v>
      </c>
      <c r="D73" s="779"/>
      <c r="E73" s="780"/>
      <c r="F73" s="780"/>
      <c r="G73" s="781" t="s">
        <v>1188</v>
      </c>
      <c r="H73" s="780"/>
      <c r="I73" s="780"/>
      <c r="J73" s="780"/>
      <c r="K73" s="780"/>
      <c r="L73" s="782"/>
      <c r="M73" s="783" t="s">
        <v>595</v>
      </c>
      <c r="N73" s="784"/>
      <c r="O73" s="785"/>
      <c r="P73" s="785"/>
      <c r="Q73" s="785"/>
      <c r="R73" s="785">
        <v>127.91</v>
      </c>
      <c r="S73" s="784"/>
      <c r="T73" s="786">
        <f t="shared" ref="T73" si="19">SUM(N73:S73)</f>
        <v>127.91</v>
      </c>
      <c r="V73" s="599">
        <v>9.19</v>
      </c>
      <c r="W73" s="600">
        <v>1.81</v>
      </c>
      <c r="X73" s="600">
        <f t="shared" ref="X73:X76" si="20">+V73+W73</f>
        <v>11</v>
      </c>
      <c r="Y73" s="588">
        <f t="shared" si="17"/>
        <v>1407.01</v>
      </c>
    </row>
    <row r="74" spans="1:25" s="443" customFormat="1" ht="18.95" customHeight="1" x14ac:dyDescent="0.25">
      <c r="A74" s="110"/>
      <c r="B74" s="146" t="s">
        <v>1205</v>
      </c>
      <c r="C74" s="804">
        <v>50251</v>
      </c>
      <c r="D74" s="152"/>
      <c r="E74" s="492"/>
      <c r="F74" s="492"/>
      <c r="G74" s="493" t="s">
        <v>675</v>
      </c>
      <c r="H74" s="492"/>
      <c r="I74" s="492"/>
      <c r="J74" s="492"/>
      <c r="K74" s="492"/>
      <c r="L74" s="153"/>
      <c r="M74" s="147" t="s">
        <v>373</v>
      </c>
      <c r="N74" s="183">
        <f>+ROUND(((N79/7*2*2)),0)</f>
        <v>221</v>
      </c>
      <c r="O74" s="185"/>
      <c r="P74" s="185"/>
      <c r="Q74" s="185"/>
      <c r="R74" s="183">
        <f>+ROUND(((R79/7*2*2)),0)</f>
        <v>13</v>
      </c>
      <c r="S74" s="183"/>
      <c r="T74" s="633">
        <f t="shared" ref="T74" si="21">SUM(N74:S74)</f>
        <v>234</v>
      </c>
      <c r="V74" s="547">
        <f>IF(C74&lt;&gt;0,VLOOKUP(C74,'base 2015'!$A$1:$L$2120,9,FALSE),0)</f>
        <v>13.5</v>
      </c>
      <c r="W74" s="548">
        <f>IF(C74&lt;&gt;0,VLOOKUP(C74,'base 2015'!$A$1:$L$2120,10,FALSE),0)</f>
        <v>0</v>
      </c>
      <c r="X74" s="548">
        <f t="shared" si="20"/>
        <v>13.5</v>
      </c>
      <c r="Y74" s="588">
        <f t="shared" si="17"/>
        <v>3159</v>
      </c>
    </row>
    <row r="75" spans="1:25" s="443" customFormat="1" ht="18.95" customHeight="1" x14ac:dyDescent="0.25">
      <c r="A75" s="110"/>
      <c r="B75" s="146" t="s">
        <v>1206</v>
      </c>
      <c r="C75" s="804">
        <v>60524</v>
      </c>
      <c r="D75" s="152"/>
      <c r="E75" s="492"/>
      <c r="F75" s="492"/>
      <c r="G75" s="493" t="s">
        <v>707</v>
      </c>
      <c r="H75" s="492"/>
      <c r="I75" s="492"/>
      <c r="J75" s="492"/>
      <c r="K75" s="492"/>
      <c r="L75" s="153"/>
      <c r="M75" s="147" t="s">
        <v>575</v>
      </c>
      <c r="N75" s="183">
        <v>70.05</v>
      </c>
      <c r="O75" s="185"/>
      <c r="P75" s="185"/>
      <c r="Q75" s="185"/>
      <c r="R75" s="185">
        <v>23.52</v>
      </c>
      <c r="S75" s="183"/>
      <c r="T75" s="633">
        <f t="shared" ref="T75:T80" si="22">SUM(N75:S75)</f>
        <v>93.57</v>
      </c>
      <c r="V75" s="547">
        <f>IF(C75&lt;&gt;0,VLOOKUP(C75,'base 2015'!$A$1:$L$2120,9,FALSE),0)</f>
        <v>280.5</v>
      </c>
      <c r="W75" s="548">
        <f>IF(C75&lt;&gt;0,VLOOKUP(C75,'base 2015'!$A$1:$L$2120,10,FALSE),0)</f>
        <v>0</v>
      </c>
      <c r="X75" s="548">
        <f t="shared" si="20"/>
        <v>280.5</v>
      </c>
      <c r="Y75" s="588">
        <f t="shared" si="17"/>
        <v>26246.39</v>
      </c>
    </row>
    <row r="76" spans="1:25" s="443" customFormat="1" ht="18.95" customHeight="1" x14ac:dyDescent="0.25">
      <c r="A76" s="110"/>
      <c r="B76" s="146" t="s">
        <v>1206</v>
      </c>
      <c r="C76" s="804">
        <v>60524</v>
      </c>
      <c r="D76" s="152"/>
      <c r="E76" s="492"/>
      <c r="F76" s="492"/>
      <c r="G76" s="493" t="s">
        <v>1775</v>
      </c>
      <c r="H76" s="492"/>
      <c r="I76" s="492"/>
      <c r="J76" s="492"/>
      <c r="K76" s="492"/>
      <c r="L76" s="153"/>
      <c r="M76" s="147" t="s">
        <v>575</v>
      </c>
      <c r="N76" s="183">
        <v>24.28</v>
      </c>
      <c r="O76" s="185"/>
      <c r="P76" s="185"/>
      <c r="Q76" s="185"/>
      <c r="R76" s="185"/>
      <c r="S76" s="183"/>
      <c r="T76" s="633">
        <f t="shared" si="22"/>
        <v>24.28</v>
      </c>
      <c r="V76" s="547">
        <f>IF(C76&lt;&gt;0,VLOOKUP(C76,'base 2015'!$A$1:$L$2120,9,FALSE),0)</f>
        <v>280.5</v>
      </c>
      <c r="W76" s="548">
        <f>IF(C76&lt;&gt;0,VLOOKUP(C76,'base 2015'!$A$1:$L$2120,10,FALSE),0)</f>
        <v>0</v>
      </c>
      <c r="X76" s="548">
        <f t="shared" si="20"/>
        <v>280.5</v>
      </c>
      <c r="Y76" s="588">
        <f t="shared" si="17"/>
        <v>6810.54</v>
      </c>
    </row>
    <row r="77" spans="1:25" s="598" customFormat="1" ht="18.95" customHeight="1" x14ac:dyDescent="0.25">
      <c r="A77" s="110"/>
      <c r="B77" s="146" t="s">
        <v>1207</v>
      </c>
      <c r="C77" s="534" t="s">
        <v>715</v>
      </c>
      <c r="D77" s="152"/>
      <c r="E77" s="492"/>
      <c r="F77" s="492"/>
      <c r="G77" s="493" t="s">
        <v>708</v>
      </c>
      <c r="H77" s="492"/>
      <c r="I77" s="492"/>
      <c r="J77" s="492"/>
      <c r="K77" s="492"/>
      <c r="L77" s="153"/>
      <c r="M77" s="147" t="s">
        <v>575</v>
      </c>
      <c r="N77" s="183">
        <v>292.64</v>
      </c>
      <c r="O77" s="185"/>
      <c r="P77" s="185"/>
      <c r="Q77" s="185"/>
      <c r="R77" s="185"/>
      <c r="S77" s="183"/>
      <c r="T77" s="633">
        <f t="shared" si="22"/>
        <v>292.64</v>
      </c>
      <c r="V77" s="599">
        <v>298.64</v>
      </c>
      <c r="W77" s="600">
        <v>0</v>
      </c>
      <c r="X77" s="600">
        <f t="shared" si="18"/>
        <v>298.64</v>
      </c>
      <c r="Y77" s="588">
        <f t="shared" si="17"/>
        <v>87394.01</v>
      </c>
    </row>
    <row r="78" spans="1:25" s="443" customFormat="1" ht="18.95" customHeight="1" x14ac:dyDescent="0.25">
      <c r="A78" s="110"/>
      <c r="B78" s="146" t="s">
        <v>1208</v>
      </c>
      <c r="C78" s="804">
        <v>60800</v>
      </c>
      <c r="D78" s="152"/>
      <c r="E78" s="492"/>
      <c r="F78" s="492"/>
      <c r="G78" s="493" t="s">
        <v>709</v>
      </c>
      <c r="H78" s="492"/>
      <c r="I78" s="492"/>
      <c r="J78" s="492"/>
      <c r="K78" s="492"/>
      <c r="L78" s="153"/>
      <c r="M78" s="147" t="s">
        <v>575</v>
      </c>
      <c r="N78" s="183">
        <f>+N75+N76+N77</f>
        <v>386.96999999999997</v>
      </c>
      <c r="O78" s="185"/>
      <c r="P78" s="185"/>
      <c r="Q78" s="185"/>
      <c r="R78" s="185">
        <f>+R75+R77</f>
        <v>23.52</v>
      </c>
      <c r="S78" s="183"/>
      <c r="T78" s="633">
        <f t="shared" si="22"/>
        <v>410.48999999999995</v>
      </c>
      <c r="V78" s="547">
        <f>IF(C78&lt;&gt;0,VLOOKUP(C78,'base 2015'!$A$1:$L$2120,9,FALSE),0)</f>
        <v>7.0000000000000007E-2</v>
      </c>
      <c r="W78" s="548">
        <f>IF(C78&lt;&gt;0,VLOOKUP(C78,'base 2015'!$A$1:$L$2120,10,FALSE),0)</f>
        <v>34</v>
      </c>
      <c r="X78" s="548">
        <f t="shared" si="18"/>
        <v>34.07</v>
      </c>
      <c r="Y78" s="588">
        <f t="shared" si="17"/>
        <v>13985.4</v>
      </c>
    </row>
    <row r="79" spans="1:25" s="443" customFormat="1" ht="18.95" customHeight="1" x14ac:dyDescent="0.25">
      <c r="A79" s="110"/>
      <c r="B79" s="146" t="s">
        <v>1209</v>
      </c>
      <c r="C79" s="804">
        <v>60803</v>
      </c>
      <c r="D79" s="152"/>
      <c r="E79" s="492"/>
      <c r="F79" s="492"/>
      <c r="G79" s="493" t="s">
        <v>710</v>
      </c>
      <c r="H79" s="492"/>
      <c r="I79" s="492"/>
      <c r="J79" s="492"/>
      <c r="K79" s="492"/>
      <c r="L79" s="153"/>
      <c r="M79" s="147" t="s">
        <v>575</v>
      </c>
      <c r="N79" s="183">
        <f>+N78</f>
        <v>386.96999999999997</v>
      </c>
      <c r="O79" s="185"/>
      <c r="P79" s="185"/>
      <c r="Q79" s="185"/>
      <c r="R79" s="185">
        <f>+R78</f>
        <v>23.52</v>
      </c>
      <c r="S79" s="183"/>
      <c r="T79" s="633">
        <f t="shared" si="22"/>
        <v>410.48999999999995</v>
      </c>
      <c r="V79" s="547">
        <f>IF(C79&lt;&gt;0,VLOOKUP(C79,'base 2015'!$A$1:$L$2120,9,FALSE),0)</f>
        <v>22</v>
      </c>
      <c r="W79" s="548">
        <f>IF(C79&lt;&gt;0,VLOOKUP(C79,'base 2015'!$A$1:$L$2120,10,FALSE),0)</f>
        <v>0</v>
      </c>
      <c r="X79" s="548">
        <f t="shared" si="18"/>
        <v>22</v>
      </c>
      <c r="Y79" s="588">
        <f t="shared" si="17"/>
        <v>9030.7800000000007</v>
      </c>
    </row>
    <row r="80" spans="1:25" s="598" customFormat="1" ht="18.95" customHeight="1" x14ac:dyDescent="0.25">
      <c r="A80" s="110"/>
      <c r="B80" s="146" t="s">
        <v>1210</v>
      </c>
      <c r="C80" s="534" t="s">
        <v>717</v>
      </c>
      <c r="D80" s="152"/>
      <c r="E80" s="492"/>
      <c r="F80" s="492"/>
      <c r="G80" s="493" t="s">
        <v>711</v>
      </c>
      <c r="H80" s="492"/>
      <c r="I80" s="492"/>
      <c r="J80" s="492"/>
      <c r="K80" s="492"/>
      <c r="L80" s="153"/>
      <c r="M80" s="147" t="s">
        <v>326</v>
      </c>
      <c r="N80" s="183">
        <v>2341.1</v>
      </c>
      <c r="O80" s="185"/>
      <c r="P80" s="185"/>
      <c r="Q80" s="185"/>
      <c r="R80" s="185">
        <v>65.55</v>
      </c>
      <c r="S80" s="183"/>
      <c r="T80" s="633">
        <f t="shared" si="22"/>
        <v>2406.65</v>
      </c>
      <c r="V80" s="599">
        <v>62.28</v>
      </c>
      <c r="W80" s="600">
        <v>26.35</v>
      </c>
      <c r="X80" s="600">
        <f t="shared" si="18"/>
        <v>88.63</v>
      </c>
      <c r="Y80" s="588">
        <f t="shared" si="17"/>
        <v>213301.39</v>
      </c>
    </row>
    <row r="81" spans="1:25" s="443" customFormat="1" ht="20.100000000000001" customHeight="1" x14ac:dyDescent="0.25">
      <c r="A81" s="112"/>
      <c r="B81" s="143">
        <v>0</v>
      </c>
      <c r="C81" s="532"/>
      <c r="D81" s="149"/>
      <c r="E81" s="491"/>
      <c r="F81" s="150"/>
      <c r="G81" s="491"/>
      <c r="H81" s="491"/>
      <c r="I81" s="491"/>
      <c r="J81" s="491"/>
      <c r="K81" s="150"/>
      <c r="L81" s="151"/>
      <c r="M81" s="144"/>
      <c r="N81" s="183"/>
      <c r="O81" s="183"/>
      <c r="P81" s="183"/>
      <c r="Q81" s="183"/>
      <c r="R81" s="183"/>
      <c r="S81" s="183"/>
      <c r="T81" s="633">
        <f t="shared" ref="T81" si="23">SUM(N81:S81)</f>
        <v>0</v>
      </c>
      <c r="V81" s="925" t="s">
        <v>357</v>
      </c>
      <c r="W81" s="926"/>
      <c r="X81" s="927"/>
      <c r="Y81" s="589">
        <f>SUM(Y60:Y80)</f>
        <v>1032322.8600000001</v>
      </c>
    </row>
    <row r="82" spans="1:25" s="443" customFormat="1" ht="18.95" customHeight="1" x14ac:dyDescent="0.25">
      <c r="A82" s="112"/>
      <c r="B82" s="143">
        <v>0</v>
      </c>
      <c r="C82" s="532"/>
      <c r="D82" s="149"/>
      <c r="E82" s="491"/>
      <c r="F82" s="150"/>
      <c r="G82" s="491"/>
      <c r="H82" s="491"/>
      <c r="I82" s="491"/>
      <c r="J82" s="491"/>
      <c r="K82" s="150"/>
      <c r="L82" s="151"/>
      <c r="M82" s="144"/>
      <c r="N82" s="183"/>
      <c r="O82" s="183"/>
      <c r="P82" s="183"/>
      <c r="Q82" s="183"/>
      <c r="R82" s="183"/>
      <c r="S82" s="183"/>
      <c r="T82" s="633">
        <f t="shared" ref="T82:T145" si="24">SUM(N82:S82)</f>
        <v>0</v>
      </c>
      <c r="V82" s="547"/>
      <c r="W82" s="548"/>
      <c r="X82" s="545"/>
      <c r="Y82" s="587"/>
    </row>
    <row r="83" spans="1:25" s="443" customFormat="1" ht="18.95" customHeight="1" x14ac:dyDescent="0.25">
      <c r="A83" s="112"/>
      <c r="B83" s="143" t="s">
        <v>207</v>
      </c>
      <c r="C83" s="533"/>
      <c r="D83" s="149"/>
      <c r="E83" s="491" t="s">
        <v>1776</v>
      </c>
      <c r="F83" s="491"/>
      <c r="G83" s="491"/>
      <c r="H83" s="491"/>
      <c r="I83" s="491"/>
      <c r="J83" s="491"/>
      <c r="K83" s="491"/>
      <c r="L83" s="151"/>
      <c r="M83" s="144"/>
      <c r="N83" s="183"/>
      <c r="O83" s="183"/>
      <c r="P83" s="183"/>
      <c r="Q83" s="183"/>
      <c r="R83" s="183"/>
      <c r="S83" s="184"/>
      <c r="T83" s="633">
        <f t="shared" si="24"/>
        <v>0</v>
      </c>
      <c r="V83" s="547"/>
      <c r="W83" s="548"/>
      <c r="X83" s="548"/>
      <c r="Y83" s="588"/>
    </row>
    <row r="84" spans="1:25" s="443" customFormat="1" ht="18.95" customHeight="1" x14ac:dyDescent="0.25">
      <c r="A84" s="112"/>
      <c r="B84" s="145" t="s">
        <v>1211</v>
      </c>
      <c r="C84" s="532"/>
      <c r="D84" s="149"/>
      <c r="E84" s="491"/>
      <c r="F84" s="491" t="s">
        <v>1809</v>
      </c>
      <c r="G84" s="491"/>
      <c r="H84" s="491"/>
      <c r="I84" s="491"/>
      <c r="J84" s="491"/>
      <c r="K84" s="150"/>
      <c r="L84" s="151"/>
      <c r="M84" s="144"/>
      <c r="N84" s="183"/>
      <c r="O84" s="183"/>
      <c r="P84" s="183"/>
      <c r="Q84" s="183"/>
      <c r="R84" s="183"/>
      <c r="S84" s="183"/>
      <c r="T84" s="633">
        <f t="shared" si="24"/>
        <v>0</v>
      </c>
      <c r="V84" s="547"/>
      <c r="W84" s="548"/>
      <c r="X84" s="545"/>
      <c r="Y84" s="587"/>
    </row>
    <row r="85" spans="1:25" s="443" customFormat="1" ht="18.95" customHeight="1" x14ac:dyDescent="0.25">
      <c r="A85" s="110"/>
      <c r="B85" s="146" t="s">
        <v>1212</v>
      </c>
      <c r="C85" s="534" t="s">
        <v>755</v>
      </c>
      <c r="D85" s="152"/>
      <c r="E85" s="492"/>
      <c r="F85" s="492"/>
      <c r="G85" s="493" t="s">
        <v>723</v>
      </c>
      <c r="H85" s="492"/>
      <c r="I85" s="492"/>
      <c r="J85" s="492"/>
      <c r="K85" s="492"/>
      <c r="L85" s="153"/>
      <c r="M85" s="147" t="s">
        <v>373</v>
      </c>
      <c r="N85" s="183">
        <v>56</v>
      </c>
      <c r="O85" s="185"/>
      <c r="P85" s="183"/>
      <c r="Q85" s="185"/>
      <c r="R85" s="185"/>
      <c r="S85" s="183"/>
      <c r="T85" s="633">
        <f t="shared" si="24"/>
        <v>56</v>
      </c>
      <c r="V85" s="547">
        <v>5.38</v>
      </c>
      <c r="W85" s="548">
        <v>2.27</v>
      </c>
      <c r="X85" s="548">
        <f t="shared" ref="X85:X122" si="25">+V85+W85</f>
        <v>7.65</v>
      </c>
      <c r="Y85" s="588">
        <f t="shared" ref="Y85:Y122" si="26">ROUNDUP((+X85*T85),2)</f>
        <v>428.4</v>
      </c>
    </row>
    <row r="86" spans="1:25" s="443" customFormat="1" ht="18.95" customHeight="1" x14ac:dyDescent="0.25">
      <c r="A86" s="110"/>
      <c r="B86" s="146" t="s">
        <v>1213</v>
      </c>
      <c r="C86" s="534" t="s">
        <v>758</v>
      </c>
      <c r="D86" s="152"/>
      <c r="E86" s="492"/>
      <c r="F86" s="492"/>
      <c r="G86" s="493" t="s">
        <v>752</v>
      </c>
      <c r="H86" s="492"/>
      <c r="I86" s="492"/>
      <c r="J86" s="492"/>
      <c r="K86" s="492"/>
      <c r="L86" s="153"/>
      <c r="M86" s="147" t="s">
        <v>373</v>
      </c>
      <c r="N86" s="183">
        <v>48</v>
      </c>
      <c r="O86" s="185"/>
      <c r="P86" s="183"/>
      <c r="Q86" s="185"/>
      <c r="R86" s="185"/>
      <c r="S86" s="183"/>
      <c r="T86" s="633">
        <f t="shared" si="24"/>
        <v>48</v>
      </c>
      <c r="V86" s="547">
        <v>18.5</v>
      </c>
      <c r="W86" s="548">
        <v>4.5</v>
      </c>
      <c r="X86" s="548">
        <f t="shared" ref="X86:X121" si="27">+V86+W86</f>
        <v>23</v>
      </c>
      <c r="Y86" s="588">
        <f t="shared" si="26"/>
        <v>1104</v>
      </c>
    </row>
    <row r="87" spans="1:25" s="443" customFormat="1" ht="18.95" customHeight="1" x14ac:dyDescent="0.25">
      <c r="A87" s="110"/>
      <c r="B87" s="146" t="s">
        <v>1214</v>
      </c>
      <c r="C87" s="534" t="s">
        <v>759</v>
      </c>
      <c r="D87" s="152"/>
      <c r="E87" s="492"/>
      <c r="F87" s="492"/>
      <c r="G87" s="493" t="s">
        <v>724</v>
      </c>
      <c r="H87" s="492"/>
      <c r="I87" s="492"/>
      <c r="J87" s="492"/>
      <c r="K87" s="492"/>
      <c r="L87" s="153"/>
      <c r="M87" s="147" t="s">
        <v>373</v>
      </c>
      <c r="N87" s="183">
        <v>2</v>
      </c>
      <c r="O87" s="185"/>
      <c r="P87" s="183"/>
      <c r="Q87" s="185"/>
      <c r="R87" s="185"/>
      <c r="S87" s="183"/>
      <c r="T87" s="633">
        <f t="shared" si="24"/>
        <v>2</v>
      </c>
      <c r="V87" s="547">
        <v>65.88</v>
      </c>
      <c r="W87" s="548">
        <v>6.77</v>
      </c>
      <c r="X87" s="548">
        <f t="shared" ref="X87:X103" si="28">+V87+W87</f>
        <v>72.649999999999991</v>
      </c>
      <c r="Y87" s="588">
        <f t="shared" si="26"/>
        <v>145.30000000000001</v>
      </c>
    </row>
    <row r="88" spans="1:25" s="443" customFormat="1" ht="18.95" customHeight="1" x14ac:dyDescent="0.25">
      <c r="A88" s="110"/>
      <c r="B88" s="146" t="s">
        <v>1777</v>
      </c>
      <c r="C88" s="804">
        <v>71796</v>
      </c>
      <c r="D88" s="152"/>
      <c r="E88" s="492"/>
      <c r="F88" s="492"/>
      <c r="G88" s="493" t="s">
        <v>853</v>
      </c>
      <c r="H88" s="492"/>
      <c r="I88" s="492"/>
      <c r="J88" s="492"/>
      <c r="K88" s="492"/>
      <c r="L88" s="153"/>
      <c r="M88" s="147" t="s">
        <v>373</v>
      </c>
      <c r="N88" s="183">
        <v>2</v>
      </c>
      <c r="O88" s="185"/>
      <c r="P88" s="183"/>
      <c r="Q88" s="185"/>
      <c r="R88" s="185"/>
      <c r="S88" s="183"/>
      <c r="T88" s="633">
        <f t="shared" si="24"/>
        <v>2</v>
      </c>
      <c r="V88" s="547">
        <f>IF(C88&lt;&gt;0,VLOOKUP(C88,'base 2015'!$A$1:$L$2120,9,FALSE),0)</f>
        <v>18.79</v>
      </c>
      <c r="W88" s="548">
        <f>IF(C88&lt;&gt;0,VLOOKUP(C88,'base 2015'!$A$1:$L$2120,10,FALSE),0)</f>
        <v>3.65</v>
      </c>
      <c r="X88" s="548">
        <f t="shared" si="28"/>
        <v>22.439999999999998</v>
      </c>
      <c r="Y88" s="588">
        <f t="shared" si="26"/>
        <v>44.88</v>
      </c>
    </row>
    <row r="89" spans="1:25" s="443" customFormat="1" ht="18.75" customHeight="1" x14ac:dyDescent="0.25">
      <c r="A89" s="110"/>
      <c r="B89" s="146" t="s">
        <v>1778</v>
      </c>
      <c r="C89" s="534" t="s">
        <v>762</v>
      </c>
      <c r="D89" s="152"/>
      <c r="E89" s="492"/>
      <c r="F89" s="492"/>
      <c r="G89" s="493" t="s">
        <v>725</v>
      </c>
      <c r="H89" s="492"/>
      <c r="I89" s="492"/>
      <c r="J89" s="492"/>
      <c r="K89" s="492"/>
      <c r="L89" s="153"/>
      <c r="M89" s="147" t="s">
        <v>373</v>
      </c>
      <c r="N89" s="183">
        <v>200</v>
      </c>
      <c r="O89" s="185"/>
      <c r="P89" s="183"/>
      <c r="Q89" s="185"/>
      <c r="R89" s="185"/>
      <c r="S89" s="183"/>
      <c r="T89" s="633">
        <f t="shared" si="24"/>
        <v>200</v>
      </c>
      <c r="V89" s="547">
        <v>0.2</v>
      </c>
      <c r="W89" s="548">
        <v>0.45</v>
      </c>
      <c r="X89" s="548">
        <f t="shared" si="28"/>
        <v>0.65</v>
      </c>
      <c r="Y89" s="588">
        <f t="shared" si="26"/>
        <v>130</v>
      </c>
    </row>
    <row r="90" spans="1:25" s="598" customFormat="1" ht="18.95" customHeight="1" x14ac:dyDescent="0.25">
      <c r="A90" s="110"/>
      <c r="B90" s="146" t="s">
        <v>1779</v>
      </c>
      <c r="C90" s="534" t="s">
        <v>1327</v>
      </c>
      <c r="D90" s="152"/>
      <c r="E90" s="492"/>
      <c r="F90" s="492"/>
      <c r="G90" s="493" t="s">
        <v>726</v>
      </c>
      <c r="H90" s="492"/>
      <c r="I90" s="492"/>
      <c r="J90" s="492"/>
      <c r="K90" s="492"/>
      <c r="L90" s="153"/>
      <c r="M90" s="147" t="s">
        <v>373</v>
      </c>
      <c r="N90" s="183">
        <v>10</v>
      </c>
      <c r="O90" s="185"/>
      <c r="P90" s="183"/>
      <c r="Q90" s="185"/>
      <c r="R90" s="185"/>
      <c r="S90" s="183"/>
      <c r="T90" s="633">
        <f t="shared" si="24"/>
        <v>10</v>
      </c>
      <c r="V90" s="599">
        <v>0.2</v>
      </c>
      <c r="W90" s="600">
        <v>0.78</v>
      </c>
      <c r="X90" s="600">
        <f t="shared" si="28"/>
        <v>0.98</v>
      </c>
      <c r="Y90" s="588">
        <f t="shared" si="26"/>
        <v>9.8000000000000007</v>
      </c>
    </row>
    <row r="91" spans="1:25" s="443" customFormat="1" ht="18.95" customHeight="1" x14ac:dyDescent="0.25">
      <c r="A91" s="110"/>
      <c r="B91" s="146" t="s">
        <v>1780</v>
      </c>
      <c r="C91" s="534" t="s">
        <v>764</v>
      </c>
      <c r="D91" s="152"/>
      <c r="E91" s="492"/>
      <c r="F91" s="492"/>
      <c r="G91" s="493" t="s">
        <v>727</v>
      </c>
      <c r="H91" s="492"/>
      <c r="I91" s="492"/>
      <c r="J91" s="492"/>
      <c r="K91" s="492"/>
      <c r="L91" s="153"/>
      <c r="M91" s="147" t="s">
        <v>373</v>
      </c>
      <c r="N91" s="183">
        <v>40</v>
      </c>
      <c r="O91" s="185"/>
      <c r="P91" s="183"/>
      <c r="Q91" s="185"/>
      <c r="R91" s="185"/>
      <c r="S91" s="183"/>
      <c r="T91" s="633">
        <f t="shared" si="24"/>
        <v>40</v>
      </c>
      <c r="V91" s="547">
        <v>0.3</v>
      </c>
      <c r="W91" s="548">
        <v>0.45</v>
      </c>
      <c r="X91" s="548">
        <f t="shared" si="28"/>
        <v>0.75</v>
      </c>
      <c r="Y91" s="588">
        <f t="shared" si="26"/>
        <v>30</v>
      </c>
    </row>
    <row r="92" spans="1:25" s="443" customFormat="1" ht="18.95" customHeight="1" x14ac:dyDescent="0.25">
      <c r="A92" s="110"/>
      <c r="B92" s="146" t="s">
        <v>1781</v>
      </c>
      <c r="C92" s="804">
        <v>70211</v>
      </c>
      <c r="D92" s="152"/>
      <c r="E92" s="492"/>
      <c r="F92" s="492"/>
      <c r="G92" s="493" t="s">
        <v>766</v>
      </c>
      <c r="H92" s="492"/>
      <c r="I92" s="492"/>
      <c r="J92" s="492"/>
      <c r="K92" s="492"/>
      <c r="L92" s="153"/>
      <c r="M92" s="147" t="s">
        <v>373</v>
      </c>
      <c r="N92" s="183">
        <v>200</v>
      </c>
      <c r="O92" s="185"/>
      <c r="P92" s="183"/>
      <c r="Q92" s="185"/>
      <c r="R92" s="185"/>
      <c r="S92" s="183"/>
      <c r="T92" s="633">
        <f t="shared" si="24"/>
        <v>200</v>
      </c>
      <c r="V92" s="547">
        <f>IF(C92&lt;&gt;0,VLOOKUP(C92,'base 2015'!$A$1:$L$2120,9,FALSE),0)</f>
        <v>0.13</v>
      </c>
      <c r="W92" s="548">
        <f>IF(C92&lt;&gt;0,VLOOKUP(C92,'base 2015'!$A$1:$L$2120,10,FALSE),0)</f>
        <v>0.32</v>
      </c>
      <c r="X92" s="548">
        <f t="shared" si="28"/>
        <v>0.45</v>
      </c>
      <c r="Y92" s="588">
        <f t="shared" si="26"/>
        <v>90</v>
      </c>
    </row>
    <row r="93" spans="1:25" s="443" customFormat="1" ht="18.95" customHeight="1" x14ac:dyDescent="0.25">
      <c r="A93" s="110"/>
      <c r="B93" s="146" t="s">
        <v>1782</v>
      </c>
      <c r="C93" s="804">
        <v>70691</v>
      </c>
      <c r="D93" s="152"/>
      <c r="E93" s="492"/>
      <c r="F93" s="492"/>
      <c r="G93" s="493" t="s">
        <v>767</v>
      </c>
      <c r="H93" s="492"/>
      <c r="I93" s="492"/>
      <c r="J93" s="492"/>
      <c r="K93" s="492"/>
      <c r="L93" s="153"/>
      <c r="M93" s="147" t="s">
        <v>373</v>
      </c>
      <c r="N93" s="183">
        <v>28</v>
      </c>
      <c r="O93" s="185"/>
      <c r="P93" s="183"/>
      <c r="Q93" s="185"/>
      <c r="R93" s="185"/>
      <c r="S93" s="183"/>
      <c r="T93" s="633">
        <f t="shared" si="24"/>
        <v>28</v>
      </c>
      <c r="V93" s="547">
        <f>IF(C93&lt;&gt;0,VLOOKUP(C93,'base 2015'!$A$1:$L$2120,9,FALSE),0)</f>
        <v>1.18</v>
      </c>
      <c r="W93" s="548">
        <f>IF(C93&lt;&gt;0,VLOOKUP(C93,'base 2015'!$A$1:$L$2120,10,FALSE),0)</f>
        <v>3.65</v>
      </c>
      <c r="X93" s="548">
        <f t="shared" si="28"/>
        <v>4.83</v>
      </c>
      <c r="Y93" s="588">
        <f t="shared" si="26"/>
        <v>135.24</v>
      </c>
    </row>
    <row r="94" spans="1:25" s="443" customFormat="1" ht="18.95" customHeight="1" x14ac:dyDescent="0.25">
      <c r="A94" s="110"/>
      <c r="B94" s="146" t="s">
        <v>1783</v>
      </c>
      <c r="C94" s="804">
        <v>70251</v>
      </c>
      <c r="D94" s="152"/>
      <c r="E94" s="492"/>
      <c r="F94" s="492"/>
      <c r="G94" s="493" t="s">
        <v>729</v>
      </c>
      <c r="H94" s="492"/>
      <c r="I94" s="492"/>
      <c r="J94" s="492"/>
      <c r="K94" s="492"/>
      <c r="L94" s="153"/>
      <c r="M94" s="147" t="s">
        <v>373</v>
      </c>
      <c r="N94" s="183">
        <v>703</v>
      </c>
      <c r="O94" s="185"/>
      <c r="P94" s="183"/>
      <c r="Q94" s="185"/>
      <c r="R94" s="185"/>
      <c r="S94" s="183"/>
      <c r="T94" s="633">
        <f t="shared" si="24"/>
        <v>703</v>
      </c>
      <c r="V94" s="547">
        <f>IF(C94&lt;&gt;0,VLOOKUP(C94,'base 2015'!$A$1:$L$2120,9,FALSE),0)</f>
        <v>0.06</v>
      </c>
      <c r="W94" s="548">
        <f>IF(C94&lt;&gt;0,VLOOKUP(C94,'base 2015'!$A$1:$L$2120,10,FALSE),0)</f>
        <v>0</v>
      </c>
      <c r="X94" s="548">
        <f t="shared" si="28"/>
        <v>0.06</v>
      </c>
      <c r="Y94" s="588">
        <f t="shared" si="26"/>
        <v>42.18</v>
      </c>
    </row>
    <row r="95" spans="1:25" s="443" customFormat="1" ht="18.95" customHeight="1" x14ac:dyDescent="0.25">
      <c r="A95" s="110"/>
      <c r="B95" s="146" t="s">
        <v>1784</v>
      </c>
      <c r="C95" s="804">
        <v>70252</v>
      </c>
      <c r="D95" s="152"/>
      <c r="E95" s="492"/>
      <c r="F95" s="492"/>
      <c r="G95" s="493" t="s">
        <v>730</v>
      </c>
      <c r="H95" s="492"/>
      <c r="I95" s="492"/>
      <c r="J95" s="492"/>
      <c r="K95" s="492"/>
      <c r="L95" s="153"/>
      <c r="M95" s="147" t="s">
        <v>373</v>
      </c>
      <c r="N95" s="183">
        <v>147</v>
      </c>
      <c r="O95" s="185"/>
      <c r="P95" s="183"/>
      <c r="Q95" s="185"/>
      <c r="R95" s="185"/>
      <c r="S95" s="183"/>
      <c r="T95" s="633">
        <f t="shared" si="24"/>
        <v>147</v>
      </c>
      <c r="V95" s="547">
        <f>IF(C95&lt;&gt;0,VLOOKUP(C95,'base 2015'!$A$1:$L$2120,9,FALSE),0)</f>
        <v>7.0000000000000007E-2</v>
      </c>
      <c r="W95" s="548">
        <f>IF(C95&lt;&gt;0,VLOOKUP(C95,'base 2015'!$A$1:$L$2120,10,FALSE),0)</f>
        <v>0</v>
      </c>
      <c r="X95" s="548">
        <f t="shared" si="28"/>
        <v>7.0000000000000007E-2</v>
      </c>
      <c r="Y95" s="588">
        <f t="shared" si="26"/>
        <v>10.29</v>
      </c>
    </row>
    <row r="96" spans="1:25" s="443" customFormat="1" ht="18.95" customHeight="1" x14ac:dyDescent="0.25">
      <c r="A96" s="110"/>
      <c r="B96" s="146" t="s">
        <v>1785</v>
      </c>
      <c r="C96" s="804">
        <v>70391</v>
      </c>
      <c r="D96" s="152"/>
      <c r="E96" s="492"/>
      <c r="F96" s="492"/>
      <c r="G96" s="493" t="s">
        <v>731</v>
      </c>
      <c r="H96" s="492"/>
      <c r="I96" s="492"/>
      <c r="J96" s="492"/>
      <c r="K96" s="492"/>
      <c r="L96" s="153"/>
      <c r="M96" s="147" t="s">
        <v>373</v>
      </c>
      <c r="N96" s="183">
        <v>32</v>
      </c>
      <c r="O96" s="185"/>
      <c r="P96" s="183"/>
      <c r="Q96" s="185"/>
      <c r="R96" s="185"/>
      <c r="S96" s="183"/>
      <c r="T96" s="633">
        <f t="shared" si="24"/>
        <v>32</v>
      </c>
      <c r="V96" s="547">
        <f>IF(C96&lt;&gt;0,VLOOKUP(C96,'base 2015'!$A$1:$L$2120,9,FALSE),0)</f>
        <v>0.05</v>
      </c>
      <c r="W96" s="548">
        <f>IF(C96&lt;&gt;0,VLOOKUP(C96,'base 2015'!$A$1:$L$2120,10,FALSE),0)</f>
        <v>0.23</v>
      </c>
      <c r="X96" s="548">
        <f t="shared" si="28"/>
        <v>0.28000000000000003</v>
      </c>
      <c r="Y96" s="588">
        <f t="shared" si="26"/>
        <v>8.9600000000000009</v>
      </c>
    </row>
    <row r="97" spans="1:25" s="443" customFormat="1" ht="18.95" customHeight="1" x14ac:dyDescent="0.25">
      <c r="A97" s="110"/>
      <c r="B97" s="146" t="s">
        <v>1786</v>
      </c>
      <c r="C97" s="804">
        <v>70393</v>
      </c>
      <c r="D97" s="152"/>
      <c r="E97" s="492"/>
      <c r="F97" s="492"/>
      <c r="G97" s="493" t="s">
        <v>732</v>
      </c>
      <c r="H97" s="492"/>
      <c r="I97" s="492"/>
      <c r="J97" s="492"/>
      <c r="K97" s="492"/>
      <c r="L97" s="153"/>
      <c r="M97" s="147" t="s">
        <v>373</v>
      </c>
      <c r="N97" s="183">
        <v>147</v>
      </c>
      <c r="O97" s="185"/>
      <c r="P97" s="183"/>
      <c r="Q97" s="185"/>
      <c r="R97" s="185"/>
      <c r="S97" s="183"/>
      <c r="T97" s="633">
        <f t="shared" si="24"/>
        <v>147</v>
      </c>
      <c r="V97" s="547">
        <f>IF(C97&lt;&gt;0,VLOOKUP(C97,'base 2015'!$A$1:$L$2120,9,FALSE),0)</f>
        <v>0.06</v>
      </c>
      <c r="W97" s="548">
        <f>IF(C97&lt;&gt;0,VLOOKUP(C97,'base 2015'!$A$1:$L$2120,10,FALSE),0)</f>
        <v>0.48</v>
      </c>
      <c r="X97" s="548">
        <f t="shared" si="28"/>
        <v>0.54</v>
      </c>
      <c r="Y97" s="588">
        <f t="shared" si="26"/>
        <v>79.38</v>
      </c>
    </row>
    <row r="98" spans="1:25" s="443" customFormat="1" ht="18.95" customHeight="1" x14ac:dyDescent="0.25">
      <c r="A98" s="110"/>
      <c r="B98" s="146" t="s">
        <v>1787</v>
      </c>
      <c r="C98" s="534" t="s">
        <v>768</v>
      </c>
      <c r="D98" s="152"/>
      <c r="E98" s="492"/>
      <c r="F98" s="492"/>
      <c r="G98" s="493" t="s">
        <v>733</v>
      </c>
      <c r="H98" s="492"/>
      <c r="I98" s="492"/>
      <c r="J98" s="492"/>
      <c r="K98" s="492"/>
      <c r="L98" s="153"/>
      <c r="M98" s="147" t="s">
        <v>373</v>
      </c>
      <c r="N98" s="183">
        <v>32</v>
      </c>
      <c r="O98" s="185"/>
      <c r="P98" s="183"/>
      <c r="Q98" s="185"/>
      <c r="R98" s="185"/>
      <c r="S98" s="183"/>
      <c r="T98" s="633">
        <f t="shared" si="24"/>
        <v>32</v>
      </c>
      <c r="V98" s="547">
        <v>1.6</v>
      </c>
      <c r="W98" s="548">
        <v>0.04</v>
      </c>
      <c r="X98" s="548">
        <f t="shared" si="28"/>
        <v>1.6400000000000001</v>
      </c>
      <c r="Y98" s="588">
        <f t="shared" si="26"/>
        <v>52.48</v>
      </c>
    </row>
    <row r="99" spans="1:25" s="443" customFormat="1" ht="18.95" customHeight="1" x14ac:dyDescent="0.25">
      <c r="A99" s="110"/>
      <c r="B99" s="146" t="s">
        <v>1788</v>
      </c>
      <c r="C99" s="534" t="s">
        <v>770</v>
      </c>
      <c r="D99" s="152"/>
      <c r="E99" s="492"/>
      <c r="F99" s="492"/>
      <c r="G99" s="493" t="s">
        <v>771</v>
      </c>
      <c r="H99" s="492"/>
      <c r="I99" s="492"/>
      <c r="J99" s="492"/>
      <c r="K99" s="492"/>
      <c r="L99" s="153"/>
      <c r="M99" s="147" t="s">
        <v>373</v>
      </c>
      <c r="N99" s="183">
        <v>147</v>
      </c>
      <c r="O99" s="185"/>
      <c r="P99" s="183"/>
      <c r="Q99" s="185"/>
      <c r="R99" s="185"/>
      <c r="S99" s="183"/>
      <c r="T99" s="633">
        <f t="shared" si="24"/>
        <v>147</v>
      </c>
      <c r="V99" s="547">
        <v>0.34</v>
      </c>
      <c r="W99" s="548">
        <v>0.04</v>
      </c>
      <c r="X99" s="548">
        <f t="shared" si="28"/>
        <v>0.38</v>
      </c>
      <c r="Y99" s="588">
        <f t="shared" si="26"/>
        <v>55.86</v>
      </c>
    </row>
    <row r="100" spans="1:25" s="443" customFormat="1" ht="18.95" customHeight="1" x14ac:dyDescent="0.25">
      <c r="A100" s="110"/>
      <c r="B100" s="146" t="s">
        <v>1789</v>
      </c>
      <c r="C100" s="804">
        <v>71872</v>
      </c>
      <c r="D100" s="152"/>
      <c r="E100" s="492"/>
      <c r="F100" s="492"/>
      <c r="G100" s="493" t="s">
        <v>734</v>
      </c>
      <c r="H100" s="492"/>
      <c r="I100" s="492"/>
      <c r="J100" s="492"/>
      <c r="K100" s="492"/>
      <c r="L100" s="153"/>
      <c r="M100" s="147" t="s">
        <v>373</v>
      </c>
      <c r="N100" s="183">
        <v>408</v>
      </c>
      <c r="O100" s="185"/>
      <c r="P100" s="183"/>
      <c r="Q100" s="185"/>
      <c r="R100" s="185"/>
      <c r="S100" s="183"/>
      <c r="T100" s="633">
        <f t="shared" si="24"/>
        <v>408</v>
      </c>
      <c r="V100" s="547">
        <f>IF(C100&lt;&gt;0,VLOOKUP(C100,'base 2015'!$A$1:$L$2120,9,FALSE),0)</f>
        <v>0.18</v>
      </c>
      <c r="W100" s="548">
        <f>IF(C100&lt;&gt;0,VLOOKUP(C100,'base 2015'!$A$1:$L$2120,10,FALSE),0)</f>
        <v>0.16</v>
      </c>
      <c r="X100" s="548">
        <f t="shared" si="28"/>
        <v>0.33999999999999997</v>
      </c>
      <c r="Y100" s="588">
        <f t="shared" si="26"/>
        <v>138.72</v>
      </c>
    </row>
    <row r="101" spans="1:25" s="443" customFormat="1" ht="18.95" customHeight="1" x14ac:dyDescent="0.25">
      <c r="A101" s="110"/>
      <c r="B101" s="146" t="s">
        <v>1790</v>
      </c>
      <c r="C101" s="804">
        <v>71981</v>
      </c>
      <c r="D101" s="152"/>
      <c r="E101" s="492"/>
      <c r="F101" s="492"/>
      <c r="G101" s="493" t="s">
        <v>735</v>
      </c>
      <c r="H101" s="492"/>
      <c r="I101" s="492"/>
      <c r="J101" s="492"/>
      <c r="K101" s="492"/>
      <c r="L101" s="153"/>
      <c r="M101" s="147" t="s">
        <v>373</v>
      </c>
      <c r="N101" s="183">
        <v>487</v>
      </c>
      <c r="O101" s="185"/>
      <c r="P101" s="183"/>
      <c r="Q101" s="185"/>
      <c r="R101" s="185"/>
      <c r="S101" s="183"/>
      <c r="T101" s="633">
        <f t="shared" si="24"/>
        <v>487</v>
      </c>
      <c r="V101" s="547">
        <f>IF(C101&lt;&gt;0,VLOOKUP(C101,'base 2015'!$A$1:$L$2120,9,FALSE),0)</f>
        <v>0.04</v>
      </c>
      <c r="W101" s="548">
        <f>IF(C101&lt;&gt;0,VLOOKUP(C101,'base 2015'!$A$1:$L$2120,10,FALSE),0)</f>
        <v>0.16</v>
      </c>
      <c r="X101" s="548">
        <f t="shared" si="28"/>
        <v>0.2</v>
      </c>
      <c r="Y101" s="588">
        <f t="shared" si="26"/>
        <v>97.4</v>
      </c>
    </row>
    <row r="102" spans="1:25" s="443" customFormat="1" ht="18.95" customHeight="1" x14ac:dyDescent="0.25">
      <c r="A102" s="110"/>
      <c r="B102" s="146" t="s">
        <v>1791</v>
      </c>
      <c r="C102" s="534" t="s">
        <v>774</v>
      </c>
      <c r="D102" s="152"/>
      <c r="E102" s="492"/>
      <c r="F102" s="492"/>
      <c r="G102" s="493" t="s">
        <v>736</v>
      </c>
      <c r="H102" s="492"/>
      <c r="I102" s="492"/>
      <c r="J102" s="492"/>
      <c r="K102" s="492"/>
      <c r="L102" s="153"/>
      <c r="M102" s="147" t="s">
        <v>373</v>
      </c>
      <c r="N102" s="183">
        <v>147</v>
      </c>
      <c r="O102" s="185"/>
      <c r="P102" s="183"/>
      <c r="Q102" s="185"/>
      <c r="R102" s="185"/>
      <c r="S102" s="183"/>
      <c r="T102" s="633">
        <f t="shared" si="24"/>
        <v>147</v>
      </c>
      <c r="V102" s="547">
        <v>4.1500000000000004</v>
      </c>
      <c r="W102" s="548">
        <v>2.27</v>
      </c>
      <c r="X102" s="548">
        <f t="shared" si="28"/>
        <v>6.42</v>
      </c>
      <c r="Y102" s="588">
        <f t="shared" si="26"/>
        <v>943.74</v>
      </c>
    </row>
    <row r="103" spans="1:25" s="443" customFormat="1" ht="18.95" customHeight="1" x14ac:dyDescent="0.25">
      <c r="A103" s="110"/>
      <c r="B103" s="146" t="s">
        <v>1792</v>
      </c>
      <c r="C103" s="804">
        <v>72660</v>
      </c>
      <c r="D103" s="152"/>
      <c r="E103" s="492"/>
      <c r="F103" s="492"/>
      <c r="G103" s="493" t="s">
        <v>737</v>
      </c>
      <c r="H103" s="492"/>
      <c r="I103" s="492"/>
      <c r="J103" s="492"/>
      <c r="K103" s="492"/>
      <c r="L103" s="153"/>
      <c r="M103" s="147" t="s">
        <v>327</v>
      </c>
      <c r="N103" s="183">
        <v>74</v>
      </c>
      <c r="O103" s="185"/>
      <c r="P103" s="183"/>
      <c r="Q103" s="185"/>
      <c r="R103" s="185"/>
      <c r="S103" s="183"/>
      <c r="T103" s="633">
        <f t="shared" si="24"/>
        <v>74</v>
      </c>
      <c r="V103" s="547">
        <f>IF(C103&lt;&gt;0,VLOOKUP(C103,'base 2015'!$A$1:$L$2120,9,FALSE),0)</f>
        <v>1.47</v>
      </c>
      <c r="W103" s="548">
        <f>IF(C103&lt;&gt;0,VLOOKUP(C103,'base 2015'!$A$1:$L$2120,10,FALSE),0)</f>
        <v>5.84</v>
      </c>
      <c r="X103" s="548">
        <f t="shared" si="28"/>
        <v>7.31</v>
      </c>
      <c r="Y103" s="588">
        <f t="shared" si="26"/>
        <v>540.94000000000005</v>
      </c>
    </row>
    <row r="104" spans="1:25" s="443" customFormat="1" ht="39" customHeight="1" x14ac:dyDescent="0.25">
      <c r="A104" s="110"/>
      <c r="B104" s="146" t="s">
        <v>1793</v>
      </c>
      <c r="C104" s="534" t="s">
        <v>776</v>
      </c>
      <c r="D104" s="152"/>
      <c r="E104" s="492"/>
      <c r="F104" s="492"/>
      <c r="G104" s="928" t="s">
        <v>777</v>
      </c>
      <c r="H104" s="928"/>
      <c r="I104" s="928"/>
      <c r="J104" s="928"/>
      <c r="K104" s="928"/>
      <c r="L104" s="929"/>
      <c r="M104" s="147" t="s">
        <v>327</v>
      </c>
      <c r="N104" s="183">
        <v>1350</v>
      </c>
      <c r="O104" s="185"/>
      <c r="P104" s="183"/>
      <c r="Q104" s="185"/>
      <c r="R104" s="185"/>
      <c r="S104" s="183"/>
      <c r="T104" s="633">
        <f t="shared" si="24"/>
        <v>1350</v>
      </c>
      <c r="V104" s="547">
        <v>1.73</v>
      </c>
      <c r="W104" s="548">
        <v>1.1299999999999999</v>
      </c>
      <c r="X104" s="548">
        <f t="shared" si="27"/>
        <v>2.86</v>
      </c>
      <c r="Y104" s="588">
        <f t="shared" si="26"/>
        <v>3861</v>
      </c>
    </row>
    <row r="105" spans="1:25" s="443" customFormat="1" ht="18.95" customHeight="1" x14ac:dyDescent="0.25">
      <c r="A105" s="110"/>
      <c r="B105" s="146" t="s">
        <v>1794</v>
      </c>
      <c r="C105" s="534" t="s">
        <v>779</v>
      </c>
      <c r="D105" s="152"/>
      <c r="E105" s="492"/>
      <c r="F105" s="492"/>
      <c r="G105" s="493" t="s">
        <v>738</v>
      </c>
      <c r="H105" s="492"/>
      <c r="I105" s="492"/>
      <c r="J105" s="492"/>
      <c r="K105" s="492"/>
      <c r="L105" s="153"/>
      <c r="M105" s="147" t="s">
        <v>373</v>
      </c>
      <c r="N105" s="183">
        <v>9</v>
      </c>
      <c r="O105" s="185"/>
      <c r="P105" s="183"/>
      <c r="Q105" s="185"/>
      <c r="R105" s="185"/>
      <c r="S105" s="183"/>
      <c r="T105" s="633">
        <f t="shared" si="24"/>
        <v>9</v>
      </c>
      <c r="V105" s="547">
        <v>13.5</v>
      </c>
      <c r="W105" s="548">
        <v>4.5</v>
      </c>
      <c r="X105" s="548">
        <f t="shared" si="27"/>
        <v>18</v>
      </c>
      <c r="Y105" s="588">
        <f t="shared" si="26"/>
        <v>162</v>
      </c>
    </row>
    <row r="106" spans="1:25" s="443" customFormat="1" ht="18.95" customHeight="1" x14ac:dyDescent="0.25">
      <c r="A106" s="110"/>
      <c r="B106" s="146" t="s">
        <v>1795</v>
      </c>
      <c r="C106" s="804">
        <v>72374</v>
      </c>
      <c r="D106" s="152"/>
      <c r="E106" s="492"/>
      <c r="F106" s="492"/>
      <c r="G106" s="493" t="s">
        <v>739</v>
      </c>
      <c r="H106" s="492"/>
      <c r="I106" s="492"/>
      <c r="J106" s="492"/>
      <c r="K106" s="492"/>
      <c r="L106" s="153"/>
      <c r="M106" s="147" t="s">
        <v>373</v>
      </c>
      <c r="N106" s="183">
        <v>5</v>
      </c>
      <c r="O106" s="185"/>
      <c r="P106" s="183"/>
      <c r="Q106" s="185"/>
      <c r="R106" s="185"/>
      <c r="S106" s="183"/>
      <c r="T106" s="633">
        <f t="shared" si="24"/>
        <v>5</v>
      </c>
      <c r="V106" s="547">
        <f>IF(C106&lt;&gt;0,VLOOKUP(C106,'base 2015'!$A$1:$L$2120,9,FALSE),0)</f>
        <v>15.19</v>
      </c>
      <c r="W106" s="548">
        <f>IF(C106&lt;&gt;0,VLOOKUP(C106,'base 2015'!$A$1:$L$2120,10,FALSE),0)</f>
        <v>3.89</v>
      </c>
      <c r="X106" s="548">
        <f t="shared" si="27"/>
        <v>19.079999999999998</v>
      </c>
      <c r="Y106" s="588">
        <f t="shared" si="26"/>
        <v>95.4</v>
      </c>
    </row>
    <row r="107" spans="1:25" s="443" customFormat="1" ht="18.95" customHeight="1" x14ac:dyDescent="0.25">
      <c r="A107" s="110"/>
      <c r="B107" s="146" t="s">
        <v>1796</v>
      </c>
      <c r="C107" s="804">
        <v>72326</v>
      </c>
      <c r="D107" s="152"/>
      <c r="E107" s="492"/>
      <c r="F107" s="492"/>
      <c r="G107" s="493" t="s">
        <v>740</v>
      </c>
      <c r="H107" s="492"/>
      <c r="I107" s="492"/>
      <c r="J107" s="492"/>
      <c r="K107" s="492"/>
      <c r="L107" s="153"/>
      <c r="M107" s="147" t="s">
        <v>373</v>
      </c>
      <c r="N107" s="183">
        <v>16</v>
      </c>
      <c r="O107" s="185"/>
      <c r="P107" s="183"/>
      <c r="Q107" s="185"/>
      <c r="R107" s="185"/>
      <c r="S107" s="183"/>
      <c r="T107" s="633">
        <f t="shared" si="24"/>
        <v>16</v>
      </c>
      <c r="V107" s="547">
        <f>IF(C107&lt;&gt;0,VLOOKUP(C107,'base 2015'!$A$1:$L$2120,9,FALSE),0)</f>
        <v>1.25</v>
      </c>
      <c r="W107" s="548">
        <f>IF(C107&lt;&gt;0,VLOOKUP(C107,'base 2015'!$A$1:$L$2120,10,FALSE),0)</f>
        <v>2.92</v>
      </c>
      <c r="X107" s="548">
        <f t="shared" si="27"/>
        <v>4.17</v>
      </c>
      <c r="Y107" s="588">
        <f t="shared" si="26"/>
        <v>66.72</v>
      </c>
    </row>
    <row r="108" spans="1:25" s="443" customFormat="1" ht="18.95" customHeight="1" x14ac:dyDescent="0.25">
      <c r="A108" s="110"/>
      <c r="B108" s="146" t="s">
        <v>1797</v>
      </c>
      <c r="C108" s="804">
        <v>72375</v>
      </c>
      <c r="D108" s="152"/>
      <c r="E108" s="492"/>
      <c r="F108" s="492"/>
      <c r="G108" s="493" t="s">
        <v>741</v>
      </c>
      <c r="H108" s="492"/>
      <c r="I108" s="492"/>
      <c r="J108" s="492"/>
      <c r="K108" s="492"/>
      <c r="L108" s="153"/>
      <c r="M108" s="147" t="s">
        <v>373</v>
      </c>
      <c r="N108" s="183">
        <v>3</v>
      </c>
      <c r="O108" s="185"/>
      <c r="P108" s="183"/>
      <c r="Q108" s="185"/>
      <c r="R108" s="185"/>
      <c r="S108" s="183"/>
      <c r="T108" s="633">
        <f t="shared" si="24"/>
        <v>3</v>
      </c>
      <c r="V108" s="547">
        <f>IF(C108&lt;&gt;0,VLOOKUP(C108,'base 2015'!$A$1:$L$2120,9,FALSE),0)</f>
        <v>17.3</v>
      </c>
      <c r="W108" s="548">
        <f>IF(C108&lt;&gt;0,VLOOKUP(C108,'base 2015'!$A$1:$L$2120,10,FALSE),0)</f>
        <v>3.89</v>
      </c>
      <c r="X108" s="548">
        <f t="shared" si="27"/>
        <v>21.19</v>
      </c>
      <c r="Y108" s="588">
        <f t="shared" si="26"/>
        <v>63.57</v>
      </c>
    </row>
    <row r="109" spans="1:25" s="443" customFormat="1" ht="18.95" customHeight="1" x14ac:dyDescent="0.25">
      <c r="A109" s="110"/>
      <c r="B109" s="146" t="s">
        <v>1798</v>
      </c>
      <c r="C109" s="534" t="s">
        <v>780</v>
      </c>
      <c r="D109" s="152"/>
      <c r="E109" s="492"/>
      <c r="F109" s="492"/>
      <c r="G109" s="493" t="s">
        <v>742</v>
      </c>
      <c r="H109" s="492"/>
      <c r="I109" s="492"/>
      <c r="J109" s="492"/>
      <c r="K109" s="492"/>
      <c r="L109" s="153"/>
      <c r="M109" s="147" t="s">
        <v>373</v>
      </c>
      <c r="N109" s="183">
        <v>102</v>
      </c>
      <c r="O109" s="185"/>
      <c r="P109" s="183"/>
      <c r="Q109" s="185"/>
      <c r="R109" s="185"/>
      <c r="S109" s="183"/>
      <c r="T109" s="633">
        <f t="shared" si="24"/>
        <v>102</v>
      </c>
      <c r="V109" s="547">
        <v>1.65</v>
      </c>
      <c r="W109" s="548">
        <v>2.27</v>
      </c>
      <c r="X109" s="548">
        <f t="shared" si="27"/>
        <v>3.92</v>
      </c>
      <c r="Y109" s="588">
        <f t="shared" si="26"/>
        <v>399.84</v>
      </c>
    </row>
    <row r="110" spans="1:25" s="443" customFormat="1" ht="18.95" customHeight="1" x14ac:dyDescent="0.25">
      <c r="A110" s="110"/>
      <c r="B110" s="146" t="s">
        <v>1799</v>
      </c>
      <c r="C110" s="804">
        <v>72560</v>
      </c>
      <c r="D110" s="152"/>
      <c r="E110" s="492"/>
      <c r="F110" s="492"/>
      <c r="G110" s="493" t="s">
        <v>743</v>
      </c>
      <c r="H110" s="492"/>
      <c r="I110" s="492"/>
      <c r="J110" s="492"/>
      <c r="K110" s="492"/>
      <c r="L110" s="153"/>
      <c r="M110" s="147" t="s">
        <v>373</v>
      </c>
      <c r="N110" s="183">
        <v>6</v>
      </c>
      <c r="O110" s="185"/>
      <c r="P110" s="183"/>
      <c r="Q110" s="185"/>
      <c r="R110" s="185"/>
      <c r="S110" s="183"/>
      <c r="T110" s="633">
        <f t="shared" si="24"/>
        <v>6</v>
      </c>
      <c r="V110" s="547">
        <f>IF(C110&lt;&gt;0,VLOOKUP(C110,'base 2015'!$A$1:$L$2120,9,FALSE),0)</f>
        <v>1.96</v>
      </c>
      <c r="W110" s="548">
        <f>IF(C110&lt;&gt;0,VLOOKUP(C110,'base 2015'!$A$1:$L$2120,10,FALSE),0)</f>
        <v>3.89</v>
      </c>
      <c r="X110" s="548">
        <f t="shared" si="27"/>
        <v>5.85</v>
      </c>
      <c r="Y110" s="588">
        <f t="shared" si="26"/>
        <v>35.1</v>
      </c>
    </row>
    <row r="111" spans="1:25" s="443" customFormat="1" ht="18.95" customHeight="1" x14ac:dyDescent="0.25">
      <c r="A111" s="110"/>
      <c r="B111" s="146" t="s">
        <v>1800</v>
      </c>
      <c r="C111" s="534" t="s">
        <v>783</v>
      </c>
      <c r="D111" s="152"/>
      <c r="E111" s="492"/>
      <c r="F111" s="492"/>
      <c r="G111" s="493" t="s">
        <v>744</v>
      </c>
      <c r="H111" s="492"/>
      <c r="I111" s="492"/>
      <c r="J111" s="492"/>
      <c r="K111" s="492"/>
      <c r="L111" s="153"/>
      <c r="M111" s="147" t="s">
        <v>373</v>
      </c>
      <c r="N111" s="183">
        <v>74</v>
      </c>
      <c r="O111" s="185"/>
      <c r="P111" s="183"/>
      <c r="Q111" s="185"/>
      <c r="R111" s="185"/>
      <c r="S111" s="183"/>
      <c r="T111" s="633">
        <f t="shared" si="24"/>
        <v>74</v>
      </c>
      <c r="V111" s="547">
        <v>3.95</v>
      </c>
      <c r="W111" s="548">
        <v>3.38</v>
      </c>
      <c r="X111" s="548">
        <f t="shared" si="27"/>
        <v>7.33</v>
      </c>
      <c r="Y111" s="588">
        <f t="shared" si="26"/>
        <v>542.41999999999996</v>
      </c>
    </row>
    <row r="112" spans="1:25" s="443" customFormat="1" ht="18.95" customHeight="1" x14ac:dyDescent="0.25">
      <c r="A112" s="110"/>
      <c r="B112" s="146" t="s">
        <v>1801</v>
      </c>
      <c r="C112" s="534" t="s">
        <v>785</v>
      </c>
      <c r="D112" s="152"/>
      <c r="E112" s="492"/>
      <c r="F112" s="492"/>
      <c r="G112" s="493" t="s">
        <v>745</v>
      </c>
      <c r="H112" s="492"/>
      <c r="I112" s="492"/>
      <c r="J112" s="492"/>
      <c r="K112" s="492"/>
      <c r="L112" s="153"/>
      <c r="M112" s="147" t="s">
        <v>327</v>
      </c>
      <c r="N112" s="183">
        <v>130</v>
      </c>
      <c r="O112" s="185"/>
      <c r="P112" s="183"/>
      <c r="Q112" s="185"/>
      <c r="R112" s="185"/>
      <c r="S112" s="183"/>
      <c r="T112" s="633">
        <f t="shared" si="24"/>
        <v>130</v>
      </c>
      <c r="V112" s="547">
        <v>10.050000000000001</v>
      </c>
      <c r="W112" s="548">
        <v>12.65</v>
      </c>
      <c r="X112" s="548">
        <f t="shared" si="27"/>
        <v>22.700000000000003</v>
      </c>
      <c r="Y112" s="588">
        <f t="shared" si="26"/>
        <v>2951</v>
      </c>
    </row>
    <row r="113" spans="1:25" s="443" customFormat="1" ht="18.95" customHeight="1" x14ac:dyDescent="0.25">
      <c r="A113" s="110"/>
      <c r="B113" s="146" t="s">
        <v>1802</v>
      </c>
      <c r="C113" s="804">
        <v>70556</v>
      </c>
      <c r="D113" s="152"/>
      <c r="E113" s="492"/>
      <c r="F113" s="492"/>
      <c r="G113" s="493" t="s">
        <v>746</v>
      </c>
      <c r="H113" s="492"/>
      <c r="I113" s="492"/>
      <c r="J113" s="492"/>
      <c r="K113" s="492"/>
      <c r="L113" s="153"/>
      <c r="M113" s="147" t="s">
        <v>327</v>
      </c>
      <c r="N113" s="183">
        <v>750</v>
      </c>
      <c r="O113" s="185"/>
      <c r="P113" s="183"/>
      <c r="Q113" s="185"/>
      <c r="R113" s="185"/>
      <c r="S113" s="183"/>
      <c r="T113" s="633">
        <f t="shared" si="24"/>
        <v>750</v>
      </c>
      <c r="V113" s="547">
        <f>IF(C113&lt;&gt;0,VLOOKUP(C113,'base 2015'!$A$1:$L$2120,9,FALSE),0)</f>
        <v>1.93</v>
      </c>
      <c r="W113" s="548">
        <f>IF(C113&lt;&gt;0,VLOOKUP(C113,'base 2015'!$A$1:$L$2120,10,FALSE),0)</f>
        <v>1.46</v>
      </c>
      <c r="X113" s="548">
        <f t="shared" ref="X113" si="29">+V113+W113</f>
        <v>3.3899999999999997</v>
      </c>
      <c r="Y113" s="588">
        <f t="shared" si="26"/>
        <v>2542.5</v>
      </c>
    </row>
    <row r="114" spans="1:25" s="443" customFormat="1" ht="18.95" customHeight="1" x14ac:dyDescent="0.25">
      <c r="A114" s="110"/>
      <c r="B114" s="146" t="s">
        <v>1803</v>
      </c>
      <c r="C114" s="534" t="s">
        <v>787</v>
      </c>
      <c r="D114" s="152"/>
      <c r="E114" s="492"/>
      <c r="F114" s="492"/>
      <c r="G114" s="493" t="s">
        <v>747</v>
      </c>
      <c r="H114" s="492"/>
      <c r="I114" s="492"/>
      <c r="J114" s="492"/>
      <c r="K114" s="492"/>
      <c r="L114" s="153"/>
      <c r="M114" s="147" t="s">
        <v>373</v>
      </c>
      <c r="N114" s="183">
        <v>1</v>
      </c>
      <c r="O114" s="185"/>
      <c r="P114" s="183"/>
      <c r="Q114" s="185"/>
      <c r="R114" s="185"/>
      <c r="S114" s="183"/>
      <c r="T114" s="633">
        <f t="shared" si="24"/>
        <v>1</v>
      </c>
      <c r="V114" s="547">
        <v>316.95</v>
      </c>
      <c r="W114" s="548">
        <v>45.11</v>
      </c>
      <c r="X114" s="548">
        <f t="shared" si="27"/>
        <v>362.06</v>
      </c>
      <c r="Y114" s="588">
        <f t="shared" si="26"/>
        <v>362.06</v>
      </c>
    </row>
    <row r="115" spans="1:25" s="443" customFormat="1" ht="18.95" customHeight="1" x14ac:dyDescent="0.25">
      <c r="A115" s="110"/>
      <c r="B115" s="146" t="s">
        <v>1804</v>
      </c>
      <c r="C115" s="804">
        <v>71212</v>
      </c>
      <c r="D115" s="152"/>
      <c r="E115" s="492"/>
      <c r="F115" s="492"/>
      <c r="G115" s="928" t="s">
        <v>995</v>
      </c>
      <c r="H115" s="928"/>
      <c r="I115" s="928"/>
      <c r="J115" s="928"/>
      <c r="K115" s="928"/>
      <c r="L115" s="929"/>
      <c r="M115" s="147" t="s">
        <v>327</v>
      </c>
      <c r="N115" s="183">
        <v>660</v>
      </c>
      <c r="O115" s="185"/>
      <c r="P115" s="183"/>
      <c r="Q115" s="185"/>
      <c r="R115" s="185"/>
      <c r="S115" s="183"/>
      <c r="T115" s="633">
        <f t="shared" si="24"/>
        <v>660</v>
      </c>
      <c r="V115" s="547">
        <f>IF(C115&lt;&gt;0,VLOOKUP(C115,'base 2015'!$A$1:$L$2120,9,FALSE),0)</f>
        <v>10.5</v>
      </c>
      <c r="W115" s="548">
        <f>IF(C115&lt;&gt;0,VLOOKUP(C115,'base 2015'!$A$1:$L$2120,10,FALSE),0)</f>
        <v>9.73</v>
      </c>
      <c r="X115" s="548">
        <f t="shared" ref="X115:X116" si="30">+V115+W115</f>
        <v>20.23</v>
      </c>
      <c r="Y115" s="588">
        <f t="shared" si="26"/>
        <v>13351.8</v>
      </c>
    </row>
    <row r="116" spans="1:25" s="443" customFormat="1" ht="18.95" customHeight="1" x14ac:dyDescent="0.25">
      <c r="A116" s="110"/>
      <c r="B116" s="146" t="s">
        <v>1805</v>
      </c>
      <c r="C116" s="804">
        <v>70555</v>
      </c>
      <c r="D116" s="152"/>
      <c r="E116" s="492"/>
      <c r="F116" s="492"/>
      <c r="G116" s="928" t="s">
        <v>1811</v>
      </c>
      <c r="H116" s="928"/>
      <c r="I116" s="928"/>
      <c r="J116" s="928"/>
      <c r="K116" s="928"/>
      <c r="L116" s="929"/>
      <c r="M116" s="147" t="s">
        <v>327</v>
      </c>
      <c r="N116" s="183">
        <v>900</v>
      </c>
      <c r="O116" s="185"/>
      <c r="P116" s="183"/>
      <c r="Q116" s="185"/>
      <c r="R116" s="185"/>
      <c r="S116" s="183"/>
      <c r="T116" s="633">
        <f t="shared" si="24"/>
        <v>900</v>
      </c>
      <c r="V116" s="547">
        <f>IF(C116&lt;&gt;0,VLOOKUP(C116,'base 2015'!$A$1:$L$2120,9,FALSE),0)</f>
        <v>1.22</v>
      </c>
      <c r="W116" s="548">
        <f>IF(C116&lt;&gt;0,VLOOKUP(C116,'base 2015'!$A$1:$L$2120,10,FALSE),0)</f>
        <v>1.34</v>
      </c>
      <c r="X116" s="548">
        <f t="shared" si="30"/>
        <v>2.56</v>
      </c>
      <c r="Y116" s="588">
        <f t="shared" si="26"/>
        <v>2304</v>
      </c>
    </row>
    <row r="117" spans="1:25" s="598" customFormat="1" ht="18.95" customHeight="1" x14ac:dyDescent="0.25">
      <c r="A117" s="110"/>
      <c r="B117" s="146" t="s">
        <v>1806</v>
      </c>
      <c r="C117" s="534" t="s">
        <v>1351</v>
      </c>
      <c r="D117" s="152"/>
      <c r="E117" s="492"/>
      <c r="F117" s="492"/>
      <c r="G117" s="493" t="s">
        <v>846</v>
      </c>
      <c r="H117" s="492"/>
      <c r="I117" s="492"/>
      <c r="J117" s="492"/>
      <c r="K117" s="492"/>
      <c r="L117" s="153"/>
      <c r="M117" s="147" t="s">
        <v>327</v>
      </c>
      <c r="N117" s="183">
        <v>60</v>
      </c>
      <c r="O117" s="185"/>
      <c r="P117" s="183"/>
      <c r="Q117" s="185"/>
      <c r="R117" s="185"/>
      <c r="S117" s="183"/>
      <c r="T117" s="633">
        <f t="shared" si="24"/>
        <v>60</v>
      </c>
      <c r="V117" s="599">
        <v>46.55</v>
      </c>
      <c r="W117" s="600">
        <v>13.54</v>
      </c>
      <c r="X117" s="600">
        <f t="shared" ref="X117" si="31">+V117+W117</f>
        <v>60.089999999999996</v>
      </c>
      <c r="Y117" s="588">
        <f t="shared" si="26"/>
        <v>3605.4</v>
      </c>
    </row>
    <row r="118" spans="1:25" s="443" customFormat="1" ht="18.95" customHeight="1" x14ac:dyDescent="0.25">
      <c r="A118" s="110"/>
      <c r="B118" s="146" t="s">
        <v>1807</v>
      </c>
      <c r="C118" s="534" t="s">
        <v>788</v>
      </c>
      <c r="D118" s="152"/>
      <c r="E118" s="492"/>
      <c r="F118" s="492"/>
      <c r="G118" s="493" t="s">
        <v>748</v>
      </c>
      <c r="H118" s="492"/>
      <c r="I118" s="492"/>
      <c r="J118" s="492"/>
      <c r="K118" s="492"/>
      <c r="L118" s="153"/>
      <c r="M118" s="147" t="s">
        <v>373</v>
      </c>
      <c r="N118" s="183">
        <v>28</v>
      </c>
      <c r="O118" s="185"/>
      <c r="P118" s="183"/>
      <c r="Q118" s="185"/>
      <c r="R118" s="185"/>
      <c r="S118" s="183"/>
      <c r="T118" s="633">
        <f t="shared" si="24"/>
        <v>28</v>
      </c>
      <c r="V118" s="547">
        <v>732</v>
      </c>
      <c r="W118" s="548">
        <v>67.66</v>
      </c>
      <c r="X118" s="548">
        <f t="shared" si="27"/>
        <v>799.66</v>
      </c>
      <c r="Y118" s="588">
        <f t="shared" si="26"/>
        <v>22390.48</v>
      </c>
    </row>
    <row r="119" spans="1:25" s="443" customFormat="1" ht="18.95" customHeight="1" x14ac:dyDescent="0.25">
      <c r="A119" s="110"/>
      <c r="B119" s="146" t="s">
        <v>1810</v>
      </c>
      <c r="C119" s="534" t="s">
        <v>791</v>
      </c>
      <c r="D119" s="152"/>
      <c r="E119" s="492"/>
      <c r="F119" s="492"/>
      <c r="G119" s="493" t="s">
        <v>749</v>
      </c>
      <c r="H119" s="492"/>
      <c r="I119" s="492"/>
      <c r="J119" s="492"/>
      <c r="K119" s="492"/>
      <c r="L119" s="153"/>
      <c r="M119" s="147" t="s">
        <v>373</v>
      </c>
      <c r="N119" s="183">
        <v>1</v>
      </c>
      <c r="O119" s="185"/>
      <c r="P119" s="183"/>
      <c r="Q119" s="185"/>
      <c r="R119" s="185"/>
      <c r="S119" s="183"/>
      <c r="T119" s="633">
        <f t="shared" si="24"/>
        <v>1</v>
      </c>
      <c r="V119" s="547">
        <v>1250</v>
      </c>
      <c r="W119" s="548">
        <v>67.66</v>
      </c>
      <c r="X119" s="548">
        <f t="shared" si="27"/>
        <v>1317.66</v>
      </c>
      <c r="Y119" s="588">
        <f t="shared" si="26"/>
        <v>1317.66</v>
      </c>
    </row>
    <row r="120" spans="1:25" s="443" customFormat="1" ht="18.95" customHeight="1" x14ac:dyDescent="0.25">
      <c r="A120" s="110"/>
      <c r="B120" s="146" t="s">
        <v>1812</v>
      </c>
      <c r="C120" s="534" t="s">
        <v>792</v>
      </c>
      <c r="D120" s="152"/>
      <c r="E120" s="492"/>
      <c r="F120" s="492"/>
      <c r="G120" s="493" t="s">
        <v>798</v>
      </c>
      <c r="H120" s="492"/>
      <c r="I120" s="492"/>
      <c r="J120" s="492"/>
      <c r="K120" s="492"/>
      <c r="L120" s="153"/>
      <c r="M120" s="147" t="s">
        <v>373</v>
      </c>
      <c r="N120" s="183">
        <v>1</v>
      </c>
      <c r="O120" s="185"/>
      <c r="P120" s="183"/>
      <c r="Q120" s="185"/>
      <c r="R120" s="185"/>
      <c r="S120" s="183"/>
      <c r="T120" s="633">
        <f t="shared" si="24"/>
        <v>1</v>
      </c>
      <c r="V120" s="547">
        <v>1622.68</v>
      </c>
      <c r="W120" s="548">
        <v>0</v>
      </c>
      <c r="X120" s="548">
        <f t="shared" si="27"/>
        <v>1622.68</v>
      </c>
      <c r="Y120" s="588">
        <f t="shared" si="26"/>
        <v>1622.68</v>
      </c>
    </row>
    <row r="121" spans="1:25" s="443" customFormat="1" ht="18.95" customHeight="1" x14ac:dyDescent="0.25">
      <c r="A121" s="110"/>
      <c r="B121" s="146" t="s">
        <v>1813</v>
      </c>
      <c r="C121" s="534" t="s">
        <v>794</v>
      </c>
      <c r="D121" s="152"/>
      <c r="E121" s="492"/>
      <c r="F121" s="492"/>
      <c r="G121" s="493" t="s">
        <v>750</v>
      </c>
      <c r="H121" s="492"/>
      <c r="I121" s="492"/>
      <c r="J121" s="492"/>
      <c r="K121" s="492"/>
      <c r="L121" s="153"/>
      <c r="M121" s="147" t="s">
        <v>373</v>
      </c>
      <c r="N121" s="183">
        <v>1</v>
      </c>
      <c r="O121" s="185"/>
      <c r="P121" s="183"/>
      <c r="Q121" s="185"/>
      <c r="R121" s="185"/>
      <c r="S121" s="183"/>
      <c r="T121" s="633">
        <f t="shared" si="24"/>
        <v>1</v>
      </c>
      <c r="V121" s="547">
        <v>535.6</v>
      </c>
      <c r="W121" s="548">
        <v>45.11</v>
      </c>
      <c r="X121" s="548">
        <f t="shared" si="27"/>
        <v>580.71</v>
      </c>
      <c r="Y121" s="588">
        <f t="shared" si="26"/>
        <v>580.71</v>
      </c>
    </row>
    <row r="122" spans="1:25" s="443" customFormat="1" ht="18.95" customHeight="1" x14ac:dyDescent="0.25">
      <c r="A122" s="110"/>
      <c r="B122" s="146" t="s">
        <v>1814</v>
      </c>
      <c r="C122" s="534" t="s">
        <v>796</v>
      </c>
      <c r="D122" s="152"/>
      <c r="E122" s="492"/>
      <c r="F122" s="492"/>
      <c r="G122" s="493" t="s">
        <v>751</v>
      </c>
      <c r="H122" s="492"/>
      <c r="I122" s="492"/>
      <c r="J122" s="492"/>
      <c r="K122" s="492"/>
      <c r="L122" s="153"/>
      <c r="M122" s="147" t="s">
        <v>373</v>
      </c>
      <c r="N122" s="183">
        <v>2</v>
      </c>
      <c r="O122" s="185"/>
      <c r="P122" s="183"/>
      <c r="Q122" s="185"/>
      <c r="R122" s="185"/>
      <c r="S122" s="183"/>
      <c r="T122" s="633">
        <f t="shared" si="24"/>
        <v>2</v>
      </c>
      <c r="V122" s="547">
        <v>135</v>
      </c>
      <c r="W122" s="548">
        <v>67.66</v>
      </c>
      <c r="X122" s="548">
        <f t="shared" si="25"/>
        <v>202.66</v>
      </c>
      <c r="Y122" s="588">
        <f t="shared" si="26"/>
        <v>405.32</v>
      </c>
    </row>
    <row r="123" spans="1:25" s="443" customFormat="1" ht="20.100000000000001" customHeight="1" x14ac:dyDescent="0.25">
      <c r="A123" s="112"/>
      <c r="B123" s="143">
        <v>0</v>
      </c>
      <c r="C123" s="532"/>
      <c r="D123" s="149"/>
      <c r="E123" s="491"/>
      <c r="F123" s="150"/>
      <c r="G123" s="491"/>
      <c r="H123" s="491"/>
      <c r="I123" s="491"/>
      <c r="J123" s="491"/>
      <c r="K123" s="150"/>
      <c r="L123" s="151"/>
      <c r="M123" s="147"/>
      <c r="N123" s="183"/>
      <c r="O123" s="183"/>
      <c r="P123" s="183"/>
      <c r="Q123" s="183"/>
      <c r="R123" s="183"/>
      <c r="S123" s="183"/>
      <c r="T123" s="633">
        <f t="shared" si="24"/>
        <v>0</v>
      </c>
      <c r="V123" s="925" t="s">
        <v>357</v>
      </c>
      <c r="W123" s="926"/>
      <c r="X123" s="927"/>
      <c r="Y123" s="589">
        <f>SUM(Y83:Y122)</f>
        <v>60747.23</v>
      </c>
    </row>
    <row r="124" spans="1:25" s="443" customFormat="1" ht="18.95" customHeight="1" x14ac:dyDescent="0.25">
      <c r="A124" s="112"/>
      <c r="B124" s="145" t="s">
        <v>1215</v>
      </c>
      <c r="C124" s="533"/>
      <c r="D124" s="149"/>
      <c r="E124" s="491" t="s">
        <v>1808</v>
      </c>
      <c r="F124" s="491"/>
      <c r="G124" s="491"/>
      <c r="H124" s="491"/>
      <c r="I124" s="491"/>
      <c r="J124" s="491"/>
      <c r="K124" s="491"/>
      <c r="L124" s="151"/>
      <c r="M124" s="144"/>
      <c r="N124" s="183"/>
      <c r="O124" s="183"/>
      <c r="P124" s="183"/>
      <c r="Q124" s="183"/>
      <c r="R124" s="183"/>
      <c r="S124" s="184"/>
      <c r="T124" s="633">
        <f t="shared" si="24"/>
        <v>0</v>
      </c>
      <c r="V124" s="547"/>
      <c r="W124" s="548"/>
      <c r="X124" s="548"/>
      <c r="Y124" s="588"/>
    </row>
    <row r="125" spans="1:25" s="443" customFormat="1" ht="18.95" customHeight="1" x14ac:dyDescent="0.25">
      <c r="A125" s="110"/>
      <c r="B125" s="146" t="s">
        <v>1216</v>
      </c>
      <c r="C125" s="534" t="s">
        <v>762</v>
      </c>
      <c r="D125" s="152"/>
      <c r="E125" s="492"/>
      <c r="F125" s="492"/>
      <c r="G125" s="493" t="s">
        <v>809</v>
      </c>
      <c r="H125" s="492"/>
      <c r="I125" s="492"/>
      <c r="J125" s="492"/>
      <c r="K125" s="492"/>
      <c r="L125" s="153"/>
      <c r="M125" s="147" t="s">
        <v>373</v>
      </c>
      <c r="N125" s="183">
        <v>1500</v>
      </c>
      <c r="O125" s="185"/>
      <c r="P125" s="183"/>
      <c r="Q125" s="185"/>
      <c r="R125" s="185"/>
      <c r="S125" s="183"/>
      <c r="T125" s="633">
        <f t="shared" si="24"/>
        <v>1500</v>
      </c>
      <c r="V125" s="547">
        <v>0.2</v>
      </c>
      <c r="W125" s="548">
        <v>0.45</v>
      </c>
      <c r="X125" s="548">
        <f>+V125+W125</f>
        <v>0.65</v>
      </c>
      <c r="Y125" s="588">
        <f t="shared" ref="Y125:Y188" si="32">ROUNDUP((+X125*T125),2)</f>
        <v>975</v>
      </c>
    </row>
    <row r="126" spans="1:25" s="598" customFormat="1" ht="18.95" customHeight="1" x14ac:dyDescent="0.25">
      <c r="A126" s="110"/>
      <c r="B126" s="146" t="s">
        <v>1217</v>
      </c>
      <c r="C126" s="534" t="s">
        <v>1327</v>
      </c>
      <c r="D126" s="152"/>
      <c r="E126" s="492"/>
      <c r="F126" s="492"/>
      <c r="G126" s="493" t="s">
        <v>726</v>
      </c>
      <c r="H126" s="492"/>
      <c r="I126" s="492"/>
      <c r="J126" s="492"/>
      <c r="K126" s="492"/>
      <c r="L126" s="153"/>
      <c r="M126" s="147" t="s">
        <v>373</v>
      </c>
      <c r="N126" s="183">
        <v>200</v>
      </c>
      <c r="O126" s="185"/>
      <c r="P126" s="183"/>
      <c r="Q126" s="185"/>
      <c r="R126" s="185"/>
      <c r="S126" s="183"/>
      <c r="T126" s="633">
        <f t="shared" si="24"/>
        <v>200</v>
      </c>
      <c r="V126" s="599">
        <v>0.2</v>
      </c>
      <c r="W126" s="600">
        <v>0.78</v>
      </c>
      <c r="X126" s="600">
        <f t="shared" ref="X126:X185" si="33">+V126+W126</f>
        <v>0.98</v>
      </c>
      <c r="Y126" s="588">
        <f t="shared" si="32"/>
        <v>196</v>
      </c>
    </row>
    <row r="127" spans="1:25" s="443" customFormat="1" ht="18.95" customHeight="1" x14ac:dyDescent="0.25">
      <c r="A127" s="110"/>
      <c r="B127" s="146" t="s">
        <v>1818</v>
      </c>
      <c r="C127" s="534" t="s">
        <v>764</v>
      </c>
      <c r="D127" s="152"/>
      <c r="E127" s="492"/>
      <c r="F127" s="492"/>
      <c r="G127" s="493" t="s">
        <v>810</v>
      </c>
      <c r="H127" s="492"/>
      <c r="I127" s="492"/>
      <c r="J127" s="492"/>
      <c r="K127" s="492"/>
      <c r="L127" s="153"/>
      <c r="M127" s="147" t="s">
        <v>373</v>
      </c>
      <c r="N127" s="183">
        <v>800</v>
      </c>
      <c r="O127" s="185"/>
      <c r="P127" s="183"/>
      <c r="Q127" s="185"/>
      <c r="R127" s="185"/>
      <c r="S127" s="183"/>
      <c r="T127" s="633">
        <f t="shared" si="24"/>
        <v>800</v>
      </c>
      <c r="V127" s="547">
        <v>0.3</v>
      </c>
      <c r="W127" s="548">
        <v>0.45</v>
      </c>
      <c r="X127" s="548">
        <f t="shared" si="33"/>
        <v>0.75</v>
      </c>
      <c r="Y127" s="588">
        <f t="shared" si="32"/>
        <v>600</v>
      </c>
    </row>
    <row r="128" spans="1:25" s="598" customFormat="1" ht="18.95" customHeight="1" x14ac:dyDescent="0.25">
      <c r="A128" s="110"/>
      <c r="B128" s="146" t="s">
        <v>1819</v>
      </c>
      <c r="C128" s="804">
        <v>70211</v>
      </c>
      <c r="D128" s="152"/>
      <c r="E128" s="492"/>
      <c r="F128" s="492"/>
      <c r="G128" s="493" t="s">
        <v>766</v>
      </c>
      <c r="H128" s="492"/>
      <c r="I128" s="492"/>
      <c r="J128" s="492"/>
      <c r="K128" s="492"/>
      <c r="L128" s="153"/>
      <c r="M128" s="147" t="s">
        <v>373</v>
      </c>
      <c r="N128" s="183">
        <v>4000</v>
      </c>
      <c r="O128" s="185"/>
      <c r="P128" s="183"/>
      <c r="Q128" s="185"/>
      <c r="R128" s="185"/>
      <c r="S128" s="183"/>
      <c r="T128" s="633">
        <f t="shared" si="24"/>
        <v>4000</v>
      </c>
      <c r="V128" s="547">
        <f>IF(C128&lt;&gt;0,VLOOKUP(C128,'base 2015'!$A$1:$L$2120,9,FALSE),0)</f>
        <v>0.13</v>
      </c>
      <c r="W128" s="548">
        <f>IF(C128&lt;&gt;0,VLOOKUP(C128,'base 2015'!$A$1:$L$2120,10,FALSE),0)</f>
        <v>0.32</v>
      </c>
      <c r="X128" s="548">
        <f t="shared" si="33"/>
        <v>0.45</v>
      </c>
      <c r="Y128" s="588">
        <f t="shared" si="32"/>
        <v>1800</v>
      </c>
    </row>
    <row r="129" spans="1:25" s="443" customFormat="1" ht="18.95" customHeight="1" x14ac:dyDescent="0.25">
      <c r="A129" s="110"/>
      <c r="B129" s="146" t="s">
        <v>1820</v>
      </c>
      <c r="C129" s="804">
        <v>70251</v>
      </c>
      <c r="D129" s="152"/>
      <c r="E129" s="492"/>
      <c r="F129" s="492"/>
      <c r="G129" s="493" t="s">
        <v>729</v>
      </c>
      <c r="H129" s="492"/>
      <c r="I129" s="492"/>
      <c r="J129" s="492"/>
      <c r="K129" s="492"/>
      <c r="L129" s="153"/>
      <c r="M129" s="147" t="s">
        <v>373</v>
      </c>
      <c r="N129" s="183">
        <v>1488</v>
      </c>
      <c r="O129" s="185"/>
      <c r="P129" s="183"/>
      <c r="Q129" s="185"/>
      <c r="R129" s="185"/>
      <c r="S129" s="183"/>
      <c r="T129" s="633">
        <f t="shared" si="24"/>
        <v>1488</v>
      </c>
      <c r="V129" s="547">
        <f>IF(C129&lt;&gt;0,VLOOKUP(C129,'base 2015'!$A$1:$L$2120,9,FALSE),0)</f>
        <v>0.06</v>
      </c>
      <c r="W129" s="548">
        <f>IF(C129&lt;&gt;0,VLOOKUP(C129,'base 2015'!$A$1:$L$2120,10,FALSE),0)</f>
        <v>0</v>
      </c>
      <c r="X129" s="548">
        <f t="shared" si="33"/>
        <v>0.06</v>
      </c>
      <c r="Y129" s="588">
        <f t="shared" si="32"/>
        <v>89.28</v>
      </c>
    </row>
    <row r="130" spans="1:25" s="443" customFormat="1" ht="18.95" customHeight="1" x14ac:dyDescent="0.25">
      <c r="A130" s="110"/>
      <c r="B130" s="146" t="s">
        <v>1821</v>
      </c>
      <c r="C130" s="804">
        <v>70252</v>
      </c>
      <c r="D130" s="152"/>
      <c r="E130" s="492"/>
      <c r="F130" s="492"/>
      <c r="G130" s="493" t="s">
        <v>730</v>
      </c>
      <c r="H130" s="492"/>
      <c r="I130" s="492"/>
      <c r="J130" s="492"/>
      <c r="K130" s="492"/>
      <c r="L130" s="153"/>
      <c r="M130" s="147" t="s">
        <v>373</v>
      </c>
      <c r="N130" s="183">
        <v>4</v>
      </c>
      <c r="O130" s="185"/>
      <c r="P130" s="183"/>
      <c r="Q130" s="185"/>
      <c r="R130" s="185"/>
      <c r="S130" s="183"/>
      <c r="T130" s="633">
        <f t="shared" si="24"/>
        <v>4</v>
      </c>
      <c r="V130" s="547">
        <f>IF(C130&lt;&gt;0,VLOOKUP(C130,'base 2015'!$A$1:$L$2120,9,FALSE),0)</f>
        <v>7.0000000000000007E-2</v>
      </c>
      <c r="W130" s="548">
        <f>IF(C130&lt;&gt;0,VLOOKUP(C130,'base 2015'!$A$1:$L$2120,10,FALSE),0)</f>
        <v>0</v>
      </c>
      <c r="X130" s="548">
        <f t="shared" si="33"/>
        <v>7.0000000000000007E-2</v>
      </c>
      <c r="Y130" s="588">
        <f t="shared" si="32"/>
        <v>0.28000000000000003</v>
      </c>
    </row>
    <row r="131" spans="1:25" s="598" customFormat="1" ht="18.95" customHeight="1" x14ac:dyDescent="0.25">
      <c r="A131" s="110"/>
      <c r="B131" s="146" t="s">
        <v>1822</v>
      </c>
      <c r="C131" s="804">
        <v>71887</v>
      </c>
      <c r="D131" s="152"/>
      <c r="E131" s="492"/>
      <c r="F131" s="492"/>
      <c r="G131" s="493" t="s">
        <v>847</v>
      </c>
      <c r="H131" s="492"/>
      <c r="I131" s="492"/>
      <c r="J131" s="492"/>
      <c r="K131" s="492"/>
      <c r="L131" s="153"/>
      <c r="M131" s="147" t="s">
        <v>373</v>
      </c>
      <c r="N131" s="183">
        <v>23</v>
      </c>
      <c r="O131" s="185"/>
      <c r="P131" s="183"/>
      <c r="Q131" s="185"/>
      <c r="R131" s="185"/>
      <c r="S131" s="183"/>
      <c r="T131" s="633">
        <f t="shared" si="24"/>
        <v>23</v>
      </c>
      <c r="V131" s="547">
        <f>IF(C131&lt;&gt;0,VLOOKUP(C131,'base 2015'!$A$1:$L$2120,9,FALSE),0)</f>
        <v>442.23</v>
      </c>
      <c r="W131" s="548">
        <f>IF(C131&lt;&gt;0,VLOOKUP(C131,'base 2015'!$A$1:$L$2120,10,FALSE),0)</f>
        <v>36.5</v>
      </c>
      <c r="X131" s="548">
        <f t="shared" si="33"/>
        <v>478.73</v>
      </c>
      <c r="Y131" s="588">
        <f t="shared" si="32"/>
        <v>11010.79</v>
      </c>
    </row>
    <row r="132" spans="1:25" s="598" customFormat="1" ht="18.95" customHeight="1" x14ac:dyDescent="0.25">
      <c r="A132" s="110"/>
      <c r="B132" s="146" t="s">
        <v>1823</v>
      </c>
      <c r="C132" s="804">
        <v>70261</v>
      </c>
      <c r="D132" s="152"/>
      <c r="E132" s="492"/>
      <c r="F132" s="492"/>
      <c r="G132" s="493" t="s">
        <v>848</v>
      </c>
      <c r="H132" s="492"/>
      <c r="I132" s="492"/>
      <c r="J132" s="492"/>
      <c r="K132" s="492"/>
      <c r="L132" s="153"/>
      <c r="M132" s="147" t="s">
        <v>373</v>
      </c>
      <c r="N132" s="183">
        <v>1</v>
      </c>
      <c r="O132" s="185"/>
      <c r="P132" s="183"/>
      <c r="Q132" s="185"/>
      <c r="R132" s="185"/>
      <c r="S132" s="183"/>
      <c r="T132" s="633">
        <f t="shared" si="24"/>
        <v>1</v>
      </c>
      <c r="V132" s="547">
        <f>IF(C132&lt;&gt;0,VLOOKUP(C132,'base 2015'!$A$1:$L$2120,9,FALSE),0)</f>
        <v>57.6</v>
      </c>
      <c r="W132" s="548">
        <f>IF(C132&lt;&gt;0,VLOOKUP(C132,'base 2015'!$A$1:$L$2120,10,FALSE),0)</f>
        <v>16.3</v>
      </c>
      <c r="X132" s="548">
        <f t="shared" si="33"/>
        <v>73.900000000000006</v>
      </c>
      <c r="Y132" s="588">
        <f t="shared" si="32"/>
        <v>73.900000000000006</v>
      </c>
    </row>
    <row r="133" spans="1:25" s="443" customFormat="1" ht="18.95" customHeight="1" x14ac:dyDescent="0.25">
      <c r="A133" s="110"/>
      <c r="B133" s="146" t="s">
        <v>1824</v>
      </c>
      <c r="C133" s="804">
        <v>70283</v>
      </c>
      <c r="D133" s="152"/>
      <c r="E133" s="492"/>
      <c r="F133" s="492"/>
      <c r="G133" s="493" t="s">
        <v>839</v>
      </c>
      <c r="H133" s="492"/>
      <c r="I133" s="492"/>
      <c r="J133" s="492"/>
      <c r="K133" s="492"/>
      <c r="L133" s="153"/>
      <c r="M133" s="147" t="s">
        <v>373</v>
      </c>
      <c r="N133" s="183">
        <v>25</v>
      </c>
      <c r="O133" s="185"/>
      <c r="P133" s="183"/>
      <c r="Q133" s="185"/>
      <c r="R133" s="185"/>
      <c r="S133" s="183"/>
      <c r="T133" s="633">
        <f t="shared" si="24"/>
        <v>25</v>
      </c>
      <c r="V133" s="547">
        <f>IF(C133&lt;&gt;0,VLOOKUP(C133,'base 2015'!$A$1:$L$2120,9,FALSE),0)</f>
        <v>6.41</v>
      </c>
      <c r="W133" s="548">
        <f>IF(C133&lt;&gt;0,VLOOKUP(C133,'base 2015'!$A$1:$L$2120,10,FALSE),0)</f>
        <v>12.17</v>
      </c>
      <c r="X133" s="548">
        <f t="shared" si="33"/>
        <v>18.579999999999998</v>
      </c>
      <c r="Y133" s="588">
        <f t="shared" si="32"/>
        <v>464.5</v>
      </c>
    </row>
    <row r="134" spans="1:25" s="443" customFormat="1" ht="18.95" customHeight="1" x14ac:dyDescent="0.25">
      <c r="A134" s="110"/>
      <c r="B134" s="146" t="s">
        <v>1825</v>
      </c>
      <c r="C134" s="804">
        <v>70393</v>
      </c>
      <c r="D134" s="152"/>
      <c r="E134" s="492"/>
      <c r="F134" s="492"/>
      <c r="G134" s="493" t="s">
        <v>732</v>
      </c>
      <c r="H134" s="492"/>
      <c r="I134" s="492"/>
      <c r="J134" s="492"/>
      <c r="K134" s="492"/>
      <c r="L134" s="153"/>
      <c r="M134" s="147" t="s">
        <v>373</v>
      </c>
      <c r="N134" s="183">
        <v>257</v>
      </c>
      <c r="O134" s="185"/>
      <c r="P134" s="183"/>
      <c r="Q134" s="185"/>
      <c r="R134" s="185"/>
      <c r="S134" s="183"/>
      <c r="T134" s="633">
        <f t="shared" si="24"/>
        <v>257</v>
      </c>
      <c r="V134" s="547">
        <f>IF(C134&lt;&gt;0,VLOOKUP(C134,'base 2015'!$A$1:$L$2120,9,FALSE),0)</f>
        <v>0.06</v>
      </c>
      <c r="W134" s="548">
        <f>IF(C134&lt;&gt;0,VLOOKUP(C134,'base 2015'!$A$1:$L$2120,10,FALSE),0)</f>
        <v>0.48</v>
      </c>
      <c r="X134" s="548">
        <f t="shared" si="33"/>
        <v>0.54</v>
      </c>
      <c r="Y134" s="588">
        <f t="shared" si="32"/>
        <v>138.78</v>
      </c>
    </row>
    <row r="135" spans="1:25" s="443" customFormat="1" ht="18.95" customHeight="1" x14ac:dyDescent="0.25">
      <c r="A135" s="110"/>
      <c r="B135" s="146" t="s">
        <v>1826</v>
      </c>
      <c r="C135" s="804">
        <v>70391</v>
      </c>
      <c r="D135" s="152"/>
      <c r="E135" s="492"/>
      <c r="F135" s="492"/>
      <c r="G135" s="493" t="s">
        <v>731</v>
      </c>
      <c r="H135" s="492"/>
      <c r="I135" s="492"/>
      <c r="J135" s="492"/>
      <c r="K135" s="492"/>
      <c r="L135" s="153"/>
      <c r="M135" s="147" t="s">
        <v>373</v>
      </c>
      <c r="N135" s="183">
        <v>1315</v>
      </c>
      <c r="O135" s="185"/>
      <c r="P135" s="183"/>
      <c r="Q135" s="185"/>
      <c r="R135" s="185"/>
      <c r="S135" s="183"/>
      <c r="T135" s="633">
        <f t="shared" si="24"/>
        <v>1315</v>
      </c>
      <c r="V135" s="547">
        <f>IF(C135&lt;&gt;0,VLOOKUP(C135,'base 2015'!$A$1:$L$2120,9,FALSE),0)</f>
        <v>0.05</v>
      </c>
      <c r="W135" s="548">
        <f>IF(C135&lt;&gt;0,VLOOKUP(C135,'base 2015'!$A$1:$L$2120,10,FALSE),0)</f>
        <v>0.23</v>
      </c>
      <c r="X135" s="548">
        <f t="shared" si="33"/>
        <v>0.28000000000000003</v>
      </c>
      <c r="Y135" s="588">
        <f t="shared" si="32"/>
        <v>368.2</v>
      </c>
    </row>
    <row r="136" spans="1:25" s="443" customFormat="1" ht="18.95" customHeight="1" x14ac:dyDescent="0.25">
      <c r="A136" s="110"/>
      <c r="B136" s="146" t="s">
        <v>1827</v>
      </c>
      <c r="C136" s="804">
        <v>70541</v>
      </c>
      <c r="D136" s="152"/>
      <c r="E136" s="492"/>
      <c r="F136" s="492"/>
      <c r="G136" s="493" t="s">
        <v>844</v>
      </c>
      <c r="H136" s="492"/>
      <c r="I136" s="492"/>
      <c r="J136" s="492"/>
      <c r="K136" s="492"/>
      <c r="L136" s="153"/>
      <c r="M136" s="147" t="s">
        <v>327</v>
      </c>
      <c r="N136" s="183">
        <v>50</v>
      </c>
      <c r="O136" s="185"/>
      <c r="P136" s="183"/>
      <c r="Q136" s="185"/>
      <c r="R136" s="185"/>
      <c r="S136" s="183"/>
      <c r="T136" s="633">
        <f t="shared" si="24"/>
        <v>50</v>
      </c>
      <c r="V136" s="547">
        <f>IF(C136&lt;&gt;0,VLOOKUP(C136,'base 2015'!$A$1:$L$2120,9,FALSE),0)</f>
        <v>5.37</v>
      </c>
      <c r="W136" s="548">
        <f>IF(C136&lt;&gt;0,VLOOKUP(C136,'base 2015'!$A$1:$L$2120,10,FALSE),0)</f>
        <v>1.95</v>
      </c>
      <c r="X136" s="548">
        <f t="shared" si="33"/>
        <v>7.32</v>
      </c>
      <c r="Y136" s="588">
        <f t="shared" si="32"/>
        <v>366</v>
      </c>
    </row>
    <row r="137" spans="1:25" s="598" customFormat="1" ht="18.95" customHeight="1" x14ac:dyDescent="0.25">
      <c r="A137" s="110"/>
      <c r="B137" s="146" t="s">
        <v>1828</v>
      </c>
      <c r="C137" s="534" t="s">
        <v>1328</v>
      </c>
      <c r="D137" s="152"/>
      <c r="E137" s="492"/>
      <c r="F137" s="492"/>
      <c r="G137" s="493" t="s">
        <v>819</v>
      </c>
      <c r="H137" s="492"/>
      <c r="I137" s="492"/>
      <c r="J137" s="492"/>
      <c r="K137" s="492"/>
      <c r="L137" s="153"/>
      <c r="M137" s="147" t="s">
        <v>327</v>
      </c>
      <c r="N137" s="183">
        <v>660</v>
      </c>
      <c r="O137" s="185"/>
      <c r="P137" s="183"/>
      <c r="Q137" s="185"/>
      <c r="R137" s="185"/>
      <c r="S137" s="183"/>
      <c r="T137" s="633">
        <f t="shared" si="24"/>
        <v>660</v>
      </c>
      <c r="V137" s="599">
        <v>2.13</v>
      </c>
      <c r="W137" s="600">
        <v>1.81</v>
      </c>
      <c r="X137" s="600">
        <f t="shared" si="33"/>
        <v>3.94</v>
      </c>
      <c r="Y137" s="588">
        <f t="shared" si="32"/>
        <v>2600.4</v>
      </c>
    </row>
    <row r="138" spans="1:25" s="443" customFormat="1" ht="18.95" customHeight="1" x14ac:dyDescent="0.25">
      <c r="A138" s="110"/>
      <c r="B138" s="146" t="s">
        <v>1829</v>
      </c>
      <c r="C138" s="804">
        <v>70613</v>
      </c>
      <c r="D138" s="152"/>
      <c r="E138" s="492"/>
      <c r="F138" s="492"/>
      <c r="G138" s="493" t="s">
        <v>841</v>
      </c>
      <c r="H138" s="492"/>
      <c r="I138" s="492"/>
      <c r="J138" s="492"/>
      <c r="K138" s="492"/>
      <c r="L138" s="153"/>
      <c r="M138" s="147" t="s">
        <v>327</v>
      </c>
      <c r="N138" s="183">
        <v>60</v>
      </c>
      <c r="O138" s="185"/>
      <c r="P138" s="183"/>
      <c r="Q138" s="185"/>
      <c r="R138" s="185"/>
      <c r="S138" s="183"/>
      <c r="T138" s="633">
        <f t="shared" si="24"/>
        <v>60</v>
      </c>
      <c r="V138" s="547">
        <f>IF(C138&lt;&gt;0,VLOOKUP(C138,'base 2015'!$A$1:$L$2120,9,FALSE),0)</f>
        <v>13.94</v>
      </c>
      <c r="W138" s="548">
        <f>IF(C138&lt;&gt;0,VLOOKUP(C138,'base 2015'!$A$1:$L$2120,10,FALSE),0)</f>
        <v>4.13</v>
      </c>
      <c r="X138" s="548">
        <f t="shared" si="33"/>
        <v>18.07</v>
      </c>
      <c r="Y138" s="588">
        <f t="shared" si="32"/>
        <v>1084.2</v>
      </c>
    </row>
    <row r="139" spans="1:25" s="598" customFormat="1" ht="18.95" customHeight="1" x14ac:dyDescent="0.25">
      <c r="A139" s="110"/>
      <c r="B139" s="146" t="s">
        <v>1830</v>
      </c>
      <c r="C139" s="534" t="s">
        <v>1330</v>
      </c>
      <c r="D139" s="152"/>
      <c r="E139" s="492"/>
      <c r="F139" s="492"/>
      <c r="G139" s="493" t="s">
        <v>842</v>
      </c>
      <c r="H139" s="492"/>
      <c r="I139" s="492"/>
      <c r="J139" s="492"/>
      <c r="K139" s="492"/>
      <c r="L139" s="153"/>
      <c r="M139" s="147" t="s">
        <v>327</v>
      </c>
      <c r="N139" s="183">
        <v>40</v>
      </c>
      <c r="O139" s="185"/>
      <c r="P139" s="183"/>
      <c r="Q139" s="185"/>
      <c r="R139" s="185"/>
      <c r="S139" s="183"/>
      <c r="T139" s="633">
        <f t="shared" si="24"/>
        <v>40</v>
      </c>
      <c r="V139" s="599">
        <v>26.94</v>
      </c>
      <c r="W139" s="600">
        <v>6.77</v>
      </c>
      <c r="X139" s="600">
        <f t="shared" si="33"/>
        <v>33.71</v>
      </c>
      <c r="Y139" s="588">
        <f t="shared" si="32"/>
        <v>1348.4</v>
      </c>
    </row>
    <row r="140" spans="1:25" s="443" customFormat="1" ht="18.95" customHeight="1" x14ac:dyDescent="0.25">
      <c r="A140" s="110"/>
      <c r="B140" s="146" t="s">
        <v>1831</v>
      </c>
      <c r="C140" s="804">
        <v>70626</v>
      </c>
      <c r="D140" s="152"/>
      <c r="E140" s="492"/>
      <c r="F140" s="492"/>
      <c r="G140" s="493" t="s">
        <v>818</v>
      </c>
      <c r="H140" s="492"/>
      <c r="I140" s="492"/>
      <c r="J140" s="492"/>
      <c r="K140" s="492"/>
      <c r="L140" s="153"/>
      <c r="M140" s="147" t="s">
        <v>327</v>
      </c>
      <c r="N140" s="183">
        <v>16600</v>
      </c>
      <c r="O140" s="185"/>
      <c r="P140" s="183"/>
      <c r="Q140" s="185"/>
      <c r="R140" s="185"/>
      <c r="S140" s="183"/>
      <c r="T140" s="633">
        <f t="shared" si="24"/>
        <v>16600</v>
      </c>
      <c r="V140" s="547">
        <f>IF(C140&lt;&gt;0,VLOOKUP(C140,'base 2015'!$A$1:$L$2120,9,FALSE),0)</f>
        <v>1.9</v>
      </c>
      <c r="W140" s="548">
        <f>IF(C140&lt;&gt;0,VLOOKUP(C140,'base 2015'!$A$1:$L$2120,10,FALSE),0)</f>
        <v>1.58</v>
      </c>
      <c r="X140" s="548">
        <f t="shared" si="33"/>
        <v>3.48</v>
      </c>
      <c r="Y140" s="588">
        <f t="shared" si="32"/>
        <v>57768</v>
      </c>
    </row>
    <row r="141" spans="1:25" s="443" customFormat="1" ht="18.95" customHeight="1" x14ac:dyDescent="0.25">
      <c r="A141" s="110"/>
      <c r="B141" s="146" t="s">
        <v>1832</v>
      </c>
      <c r="C141" s="804">
        <v>70673</v>
      </c>
      <c r="D141" s="152"/>
      <c r="E141" s="492"/>
      <c r="F141" s="492"/>
      <c r="G141" s="493" t="s">
        <v>843</v>
      </c>
      <c r="H141" s="492"/>
      <c r="I141" s="492"/>
      <c r="J141" s="492"/>
      <c r="K141" s="492"/>
      <c r="L141" s="153"/>
      <c r="M141" s="147" t="s">
        <v>373</v>
      </c>
      <c r="N141" s="183">
        <v>1</v>
      </c>
      <c r="O141" s="185"/>
      <c r="P141" s="183"/>
      <c r="Q141" s="185"/>
      <c r="R141" s="185"/>
      <c r="S141" s="183"/>
      <c r="T141" s="633">
        <f t="shared" si="24"/>
        <v>1</v>
      </c>
      <c r="V141" s="547">
        <f>IF(C141&lt;&gt;0,VLOOKUP(C141,'base 2015'!$A$1:$L$2120,9,FALSE),0)</f>
        <v>327.43</v>
      </c>
      <c r="W141" s="548">
        <f>IF(C141&lt;&gt;0,VLOOKUP(C141,'base 2015'!$A$1:$L$2120,10,FALSE),0)</f>
        <v>55.96</v>
      </c>
      <c r="X141" s="548">
        <f t="shared" si="33"/>
        <v>383.39</v>
      </c>
      <c r="Y141" s="588">
        <f t="shared" si="32"/>
        <v>383.39</v>
      </c>
    </row>
    <row r="142" spans="1:25" s="443" customFormat="1" ht="18.95" customHeight="1" x14ac:dyDescent="0.25">
      <c r="A142" s="110"/>
      <c r="B142" s="146" t="s">
        <v>1833</v>
      </c>
      <c r="C142" s="804">
        <v>70647</v>
      </c>
      <c r="D142" s="152"/>
      <c r="E142" s="492"/>
      <c r="F142" s="492"/>
      <c r="G142" s="493" t="s">
        <v>820</v>
      </c>
      <c r="H142" s="492"/>
      <c r="I142" s="492"/>
      <c r="J142" s="492"/>
      <c r="K142" s="492"/>
      <c r="L142" s="153"/>
      <c r="M142" s="147" t="s">
        <v>373</v>
      </c>
      <c r="N142" s="183">
        <v>1</v>
      </c>
      <c r="O142" s="185"/>
      <c r="P142" s="183"/>
      <c r="Q142" s="185"/>
      <c r="R142" s="185"/>
      <c r="S142" s="183"/>
      <c r="T142" s="633">
        <f t="shared" si="24"/>
        <v>1</v>
      </c>
      <c r="V142" s="547">
        <f>IF(C142&lt;&gt;0,VLOOKUP(C142,'base 2015'!$A$1:$L$2120,9,FALSE),0)</f>
        <v>24.04</v>
      </c>
      <c r="W142" s="548">
        <f>IF(C142&lt;&gt;0,VLOOKUP(C142,'base 2015'!$A$1:$L$2120,10,FALSE),0)</f>
        <v>36.5</v>
      </c>
      <c r="X142" s="548">
        <f t="shared" si="33"/>
        <v>60.54</v>
      </c>
      <c r="Y142" s="588">
        <f t="shared" si="32"/>
        <v>60.54</v>
      </c>
    </row>
    <row r="143" spans="1:25" s="443" customFormat="1" ht="18.95" customHeight="1" x14ac:dyDescent="0.25">
      <c r="A143" s="110"/>
      <c r="B143" s="146" t="s">
        <v>1834</v>
      </c>
      <c r="C143" s="804">
        <v>70713</v>
      </c>
      <c r="D143" s="152"/>
      <c r="E143" s="492"/>
      <c r="F143" s="492"/>
      <c r="G143" s="493" t="s">
        <v>849</v>
      </c>
      <c r="H143" s="492"/>
      <c r="I143" s="492"/>
      <c r="J143" s="492"/>
      <c r="K143" s="492"/>
      <c r="L143" s="153"/>
      <c r="M143" s="147" t="s">
        <v>373</v>
      </c>
      <c r="N143" s="183">
        <v>13</v>
      </c>
      <c r="O143" s="185"/>
      <c r="P143" s="183"/>
      <c r="Q143" s="185"/>
      <c r="R143" s="185"/>
      <c r="S143" s="183"/>
      <c r="T143" s="633">
        <f t="shared" si="24"/>
        <v>13</v>
      </c>
      <c r="V143" s="547">
        <f>IF(C143&lt;&gt;0,VLOOKUP(C143,'base 2015'!$A$1:$L$2120,9,FALSE),0)</f>
        <v>35.65</v>
      </c>
      <c r="W143" s="548">
        <f>IF(C143&lt;&gt;0,VLOOKUP(C143,'base 2015'!$A$1:$L$2120,10,FALSE),0)</f>
        <v>75.08</v>
      </c>
      <c r="X143" s="548">
        <f t="shared" si="33"/>
        <v>110.72999999999999</v>
      </c>
      <c r="Y143" s="588">
        <f t="shared" si="32"/>
        <v>1439.49</v>
      </c>
    </row>
    <row r="144" spans="1:25" s="443" customFormat="1" ht="18.95" customHeight="1" x14ac:dyDescent="0.25">
      <c r="A144" s="110"/>
      <c r="B144" s="146" t="s">
        <v>1835</v>
      </c>
      <c r="C144" s="804">
        <v>70691</v>
      </c>
      <c r="D144" s="152"/>
      <c r="E144" s="492"/>
      <c r="F144" s="492"/>
      <c r="G144" s="493" t="s">
        <v>811</v>
      </c>
      <c r="H144" s="492"/>
      <c r="I144" s="492"/>
      <c r="J144" s="492"/>
      <c r="K144" s="492"/>
      <c r="L144" s="153"/>
      <c r="M144" s="147" t="s">
        <v>373</v>
      </c>
      <c r="N144" s="183">
        <v>196</v>
      </c>
      <c r="O144" s="185"/>
      <c r="P144" s="183"/>
      <c r="Q144" s="185"/>
      <c r="R144" s="185"/>
      <c r="S144" s="183"/>
      <c r="T144" s="633">
        <f t="shared" si="24"/>
        <v>196</v>
      </c>
      <c r="V144" s="547">
        <f>IF(C144&lt;&gt;0,VLOOKUP(C144,'base 2015'!$A$1:$L$2120,9,FALSE),0)</f>
        <v>1.18</v>
      </c>
      <c r="W144" s="548">
        <f>IF(C144&lt;&gt;0,VLOOKUP(C144,'base 2015'!$A$1:$L$2120,10,FALSE),0)</f>
        <v>3.65</v>
      </c>
      <c r="X144" s="548">
        <f t="shared" si="33"/>
        <v>4.83</v>
      </c>
      <c r="Y144" s="588">
        <f t="shared" si="32"/>
        <v>946.68</v>
      </c>
    </row>
    <row r="145" spans="1:25" s="598" customFormat="1" ht="18.95" customHeight="1" x14ac:dyDescent="0.25">
      <c r="A145" s="110"/>
      <c r="B145" s="146" t="s">
        <v>1836</v>
      </c>
      <c r="C145" s="804">
        <v>72291</v>
      </c>
      <c r="D145" s="152"/>
      <c r="E145" s="492"/>
      <c r="F145" s="492"/>
      <c r="G145" s="493" t="s">
        <v>850</v>
      </c>
      <c r="H145" s="492"/>
      <c r="I145" s="492"/>
      <c r="J145" s="492"/>
      <c r="K145" s="492"/>
      <c r="L145" s="153"/>
      <c r="M145" s="147" t="s">
        <v>373</v>
      </c>
      <c r="N145" s="183">
        <v>3</v>
      </c>
      <c r="O145" s="185"/>
      <c r="P145" s="183"/>
      <c r="Q145" s="185"/>
      <c r="R145" s="185"/>
      <c r="S145" s="183"/>
      <c r="T145" s="633">
        <f t="shared" si="24"/>
        <v>3</v>
      </c>
      <c r="V145" s="547">
        <f>IF(C145&lt;&gt;0,VLOOKUP(C145,'base 2015'!$A$1:$L$2120,9,FALSE),0)</f>
        <v>41.21</v>
      </c>
      <c r="W145" s="548">
        <f>IF(C145&lt;&gt;0,VLOOKUP(C145,'base 2015'!$A$1:$L$2120,10,FALSE),0)</f>
        <v>2.4300000000000002</v>
      </c>
      <c r="X145" s="548">
        <f t="shared" si="33"/>
        <v>43.64</v>
      </c>
      <c r="Y145" s="588">
        <f t="shared" si="32"/>
        <v>130.91999999999999</v>
      </c>
    </row>
    <row r="146" spans="1:25" s="443" customFormat="1" ht="18.95" customHeight="1" x14ac:dyDescent="0.25">
      <c r="A146" s="110"/>
      <c r="B146" s="146" t="s">
        <v>1837</v>
      </c>
      <c r="C146" s="804">
        <v>70772</v>
      </c>
      <c r="D146" s="152"/>
      <c r="E146" s="492"/>
      <c r="F146" s="492"/>
      <c r="G146" s="493" t="s">
        <v>845</v>
      </c>
      <c r="H146" s="492"/>
      <c r="I146" s="492"/>
      <c r="J146" s="492"/>
      <c r="K146" s="492"/>
      <c r="L146" s="153"/>
      <c r="M146" s="147" t="s">
        <v>373</v>
      </c>
      <c r="N146" s="183">
        <v>399</v>
      </c>
      <c r="O146" s="185"/>
      <c r="P146" s="183"/>
      <c r="Q146" s="185"/>
      <c r="R146" s="185"/>
      <c r="S146" s="183"/>
      <c r="T146" s="633">
        <f t="shared" ref="T146:T209" si="34">SUM(N146:S146)</f>
        <v>399</v>
      </c>
      <c r="V146" s="547">
        <f>IF(C146&lt;&gt;0,VLOOKUP(C146,'base 2015'!$A$1:$L$2120,9,FALSE),0)</f>
        <v>11.08</v>
      </c>
      <c r="W146" s="548">
        <f>IF(C146&lt;&gt;0,VLOOKUP(C146,'base 2015'!$A$1:$L$2120,10,FALSE),0)</f>
        <v>0</v>
      </c>
      <c r="X146" s="548">
        <f t="shared" si="33"/>
        <v>11.08</v>
      </c>
      <c r="Y146" s="588">
        <f t="shared" si="32"/>
        <v>4420.92</v>
      </c>
    </row>
    <row r="147" spans="1:25" s="443" customFormat="1" ht="18.95" customHeight="1" x14ac:dyDescent="0.25">
      <c r="A147" s="110"/>
      <c r="B147" s="146" t="s">
        <v>1838</v>
      </c>
      <c r="C147" s="804">
        <v>71026</v>
      </c>
      <c r="D147" s="152"/>
      <c r="E147" s="492"/>
      <c r="F147" s="492"/>
      <c r="G147" s="493" t="s">
        <v>800</v>
      </c>
      <c r="H147" s="492"/>
      <c r="I147" s="492"/>
      <c r="J147" s="492"/>
      <c r="K147" s="492"/>
      <c r="L147" s="153"/>
      <c r="M147" s="147" t="s">
        <v>373</v>
      </c>
      <c r="N147" s="183">
        <v>399</v>
      </c>
      <c r="O147" s="185"/>
      <c r="P147" s="183"/>
      <c r="Q147" s="185"/>
      <c r="R147" s="185"/>
      <c r="S147" s="183"/>
      <c r="T147" s="633">
        <f t="shared" si="34"/>
        <v>399</v>
      </c>
      <c r="V147" s="547">
        <f>IF(C147&lt;&gt;0,VLOOKUP(C147,'base 2015'!$A$1:$L$2120,9,FALSE),0)</f>
        <v>1.9</v>
      </c>
      <c r="W147" s="548">
        <f>IF(C147&lt;&gt;0,VLOOKUP(C147,'base 2015'!$A$1:$L$2120,10,FALSE),0)</f>
        <v>1.22</v>
      </c>
      <c r="X147" s="548">
        <f t="shared" si="33"/>
        <v>3.12</v>
      </c>
      <c r="Y147" s="588">
        <f t="shared" si="32"/>
        <v>1244.8800000000001</v>
      </c>
    </row>
    <row r="148" spans="1:25" s="598" customFormat="1" ht="18.95" customHeight="1" x14ac:dyDescent="0.25">
      <c r="A148" s="110"/>
      <c r="B148" s="146" t="s">
        <v>1839</v>
      </c>
      <c r="C148" s="534" t="s">
        <v>1339</v>
      </c>
      <c r="D148" s="152"/>
      <c r="E148" s="492"/>
      <c r="F148" s="492"/>
      <c r="G148" s="493" t="s">
        <v>826</v>
      </c>
      <c r="H148" s="492"/>
      <c r="I148" s="492"/>
      <c r="J148" s="492"/>
      <c r="K148" s="492"/>
      <c r="L148" s="153"/>
      <c r="M148" s="147" t="s">
        <v>373</v>
      </c>
      <c r="N148" s="183">
        <v>2</v>
      </c>
      <c r="O148" s="185"/>
      <c r="P148" s="183"/>
      <c r="Q148" s="185"/>
      <c r="R148" s="185"/>
      <c r="S148" s="183"/>
      <c r="T148" s="633">
        <f t="shared" si="34"/>
        <v>2</v>
      </c>
      <c r="V148" s="599">
        <v>40.31</v>
      </c>
      <c r="W148" s="600">
        <v>4.5</v>
      </c>
      <c r="X148" s="600">
        <f t="shared" si="33"/>
        <v>44.81</v>
      </c>
      <c r="Y148" s="588">
        <f t="shared" si="32"/>
        <v>89.62</v>
      </c>
    </row>
    <row r="149" spans="1:25" s="598" customFormat="1" ht="18.95" customHeight="1" x14ac:dyDescent="0.25">
      <c r="A149" s="110"/>
      <c r="B149" s="146" t="s">
        <v>1840</v>
      </c>
      <c r="C149" s="534" t="s">
        <v>1341</v>
      </c>
      <c r="D149" s="152"/>
      <c r="E149" s="492"/>
      <c r="F149" s="492"/>
      <c r="G149" s="493" t="s">
        <v>824</v>
      </c>
      <c r="H149" s="492"/>
      <c r="I149" s="492"/>
      <c r="J149" s="492"/>
      <c r="K149" s="492"/>
      <c r="L149" s="153"/>
      <c r="M149" s="147" t="s">
        <v>373</v>
      </c>
      <c r="N149" s="183">
        <v>6</v>
      </c>
      <c r="O149" s="185"/>
      <c r="P149" s="183"/>
      <c r="Q149" s="185"/>
      <c r="R149" s="185"/>
      <c r="S149" s="183"/>
      <c r="T149" s="633">
        <f t="shared" si="34"/>
        <v>6</v>
      </c>
      <c r="V149" s="599">
        <v>32.4</v>
      </c>
      <c r="W149" s="600">
        <v>3.38</v>
      </c>
      <c r="X149" s="600">
        <f t="shared" si="33"/>
        <v>35.78</v>
      </c>
      <c r="Y149" s="588">
        <f t="shared" si="32"/>
        <v>214.68</v>
      </c>
    </row>
    <row r="150" spans="1:25" s="598" customFormat="1" ht="18.95" customHeight="1" x14ac:dyDescent="0.25">
      <c r="A150" s="110"/>
      <c r="B150" s="146" t="s">
        <v>1841</v>
      </c>
      <c r="C150" s="534" t="s">
        <v>1342</v>
      </c>
      <c r="D150" s="152"/>
      <c r="E150" s="492"/>
      <c r="F150" s="492"/>
      <c r="G150" s="493" t="s">
        <v>825</v>
      </c>
      <c r="H150" s="492"/>
      <c r="I150" s="492"/>
      <c r="J150" s="492"/>
      <c r="K150" s="492"/>
      <c r="L150" s="153"/>
      <c r="M150" s="147" t="s">
        <v>373</v>
      </c>
      <c r="N150" s="183">
        <v>9</v>
      </c>
      <c r="O150" s="185"/>
      <c r="P150" s="183"/>
      <c r="Q150" s="185"/>
      <c r="R150" s="185"/>
      <c r="S150" s="183"/>
      <c r="T150" s="633">
        <f t="shared" si="34"/>
        <v>9</v>
      </c>
      <c r="V150" s="599">
        <v>41.5</v>
      </c>
      <c r="W150" s="600">
        <v>4.5</v>
      </c>
      <c r="X150" s="600">
        <f t="shared" si="33"/>
        <v>46</v>
      </c>
      <c r="Y150" s="588">
        <f t="shared" si="32"/>
        <v>414</v>
      </c>
    </row>
    <row r="151" spans="1:25" s="598" customFormat="1" ht="18.95" customHeight="1" x14ac:dyDescent="0.25">
      <c r="A151" s="110"/>
      <c r="B151" s="146" t="s">
        <v>1842</v>
      </c>
      <c r="C151" s="534" t="s">
        <v>1343</v>
      </c>
      <c r="D151" s="152"/>
      <c r="E151" s="492"/>
      <c r="F151" s="492"/>
      <c r="G151" s="493" t="s">
        <v>827</v>
      </c>
      <c r="H151" s="492"/>
      <c r="I151" s="492"/>
      <c r="J151" s="492"/>
      <c r="K151" s="492"/>
      <c r="L151" s="153"/>
      <c r="M151" s="147" t="s">
        <v>373</v>
      </c>
      <c r="N151" s="183">
        <v>6</v>
      </c>
      <c r="O151" s="185"/>
      <c r="P151" s="183"/>
      <c r="Q151" s="185"/>
      <c r="R151" s="185"/>
      <c r="S151" s="183"/>
      <c r="T151" s="633">
        <f t="shared" si="34"/>
        <v>6</v>
      </c>
      <c r="V151" s="599">
        <v>46.7</v>
      </c>
      <c r="W151" s="600">
        <v>4.5</v>
      </c>
      <c r="X151" s="600">
        <f t="shared" si="33"/>
        <v>51.2</v>
      </c>
      <c r="Y151" s="588">
        <f t="shared" si="32"/>
        <v>307.2</v>
      </c>
    </row>
    <row r="152" spans="1:25" s="598" customFormat="1" ht="18.95" customHeight="1" x14ac:dyDescent="0.25">
      <c r="A152" s="110"/>
      <c r="B152" s="146" t="s">
        <v>1843</v>
      </c>
      <c r="C152" s="534" t="s">
        <v>1347</v>
      </c>
      <c r="D152" s="152"/>
      <c r="E152" s="492"/>
      <c r="F152" s="492"/>
      <c r="G152" s="493" t="s">
        <v>806</v>
      </c>
      <c r="H152" s="492"/>
      <c r="I152" s="492"/>
      <c r="J152" s="492"/>
      <c r="K152" s="492"/>
      <c r="L152" s="153"/>
      <c r="M152" s="147" t="s">
        <v>373</v>
      </c>
      <c r="N152" s="183">
        <v>3</v>
      </c>
      <c r="O152" s="185"/>
      <c r="P152" s="183"/>
      <c r="Q152" s="185"/>
      <c r="R152" s="185"/>
      <c r="S152" s="183"/>
      <c r="T152" s="633">
        <f t="shared" si="34"/>
        <v>3</v>
      </c>
      <c r="V152" s="599">
        <v>249</v>
      </c>
      <c r="W152" s="600">
        <v>22.55</v>
      </c>
      <c r="X152" s="600">
        <f t="shared" si="33"/>
        <v>271.55</v>
      </c>
      <c r="Y152" s="588">
        <f t="shared" si="32"/>
        <v>814.65</v>
      </c>
    </row>
    <row r="153" spans="1:25" s="598" customFormat="1" ht="18.95" customHeight="1" x14ac:dyDescent="0.25">
      <c r="A153" s="110"/>
      <c r="B153" s="146" t="s">
        <v>1844</v>
      </c>
      <c r="C153" s="534" t="s">
        <v>1348</v>
      </c>
      <c r="D153" s="152"/>
      <c r="E153" s="492"/>
      <c r="F153" s="492"/>
      <c r="G153" s="493" t="s">
        <v>807</v>
      </c>
      <c r="H153" s="492"/>
      <c r="I153" s="492"/>
      <c r="J153" s="492"/>
      <c r="K153" s="492"/>
      <c r="L153" s="153"/>
      <c r="M153" s="147" t="s">
        <v>373</v>
      </c>
      <c r="N153" s="183">
        <v>1</v>
      </c>
      <c r="O153" s="185"/>
      <c r="P153" s="183"/>
      <c r="Q153" s="185"/>
      <c r="R153" s="185"/>
      <c r="S153" s="183"/>
      <c r="T153" s="633">
        <f t="shared" si="34"/>
        <v>1</v>
      </c>
      <c r="V153" s="599">
        <v>125</v>
      </c>
      <c r="W153" s="600">
        <v>22.55</v>
      </c>
      <c r="X153" s="600">
        <f t="shared" si="33"/>
        <v>147.55000000000001</v>
      </c>
      <c r="Y153" s="588">
        <f t="shared" si="32"/>
        <v>147.55000000000001</v>
      </c>
    </row>
    <row r="154" spans="1:25" s="598" customFormat="1" ht="18.95" customHeight="1" x14ac:dyDescent="0.25">
      <c r="A154" s="110"/>
      <c r="B154" s="146" t="s">
        <v>1845</v>
      </c>
      <c r="C154" s="534" t="s">
        <v>1349</v>
      </c>
      <c r="D154" s="152"/>
      <c r="E154" s="492"/>
      <c r="F154" s="492"/>
      <c r="G154" s="493" t="s">
        <v>829</v>
      </c>
      <c r="H154" s="492"/>
      <c r="I154" s="492"/>
      <c r="J154" s="492"/>
      <c r="K154" s="492"/>
      <c r="L154" s="153"/>
      <c r="M154" s="147" t="s">
        <v>327</v>
      </c>
      <c r="N154" s="183">
        <v>15</v>
      </c>
      <c r="O154" s="185"/>
      <c r="P154" s="183"/>
      <c r="Q154" s="185"/>
      <c r="R154" s="185"/>
      <c r="S154" s="183"/>
      <c r="T154" s="633">
        <f t="shared" si="34"/>
        <v>15</v>
      </c>
      <c r="V154" s="599">
        <v>15.83</v>
      </c>
      <c r="W154" s="600">
        <v>9.02</v>
      </c>
      <c r="X154" s="600">
        <f t="shared" si="33"/>
        <v>24.85</v>
      </c>
      <c r="Y154" s="588">
        <f t="shared" si="32"/>
        <v>372.75</v>
      </c>
    </row>
    <row r="155" spans="1:25" s="598" customFormat="1" ht="18.95" customHeight="1" x14ac:dyDescent="0.25">
      <c r="A155" s="110"/>
      <c r="B155" s="146" t="s">
        <v>1846</v>
      </c>
      <c r="C155" s="534" t="s">
        <v>1350</v>
      </c>
      <c r="D155" s="152"/>
      <c r="E155" s="492"/>
      <c r="F155" s="492"/>
      <c r="G155" s="493" t="s">
        <v>830</v>
      </c>
      <c r="H155" s="492"/>
      <c r="I155" s="492"/>
      <c r="J155" s="492"/>
      <c r="K155" s="492"/>
      <c r="L155" s="153"/>
      <c r="M155" s="147" t="s">
        <v>327</v>
      </c>
      <c r="N155" s="183">
        <v>260</v>
      </c>
      <c r="O155" s="185"/>
      <c r="P155" s="183"/>
      <c r="Q155" s="185"/>
      <c r="R155" s="185"/>
      <c r="S155" s="183"/>
      <c r="T155" s="633">
        <f t="shared" si="34"/>
        <v>260</v>
      </c>
      <c r="V155" s="599">
        <v>30</v>
      </c>
      <c r="W155" s="600">
        <v>5.63</v>
      </c>
      <c r="X155" s="600">
        <f t="shared" si="33"/>
        <v>35.630000000000003</v>
      </c>
      <c r="Y155" s="588">
        <f t="shared" si="32"/>
        <v>9263.7999999999993</v>
      </c>
    </row>
    <row r="156" spans="1:25" s="598" customFormat="1" ht="18.95" customHeight="1" x14ac:dyDescent="0.25">
      <c r="A156" s="110"/>
      <c r="B156" s="146" t="s">
        <v>1847</v>
      </c>
      <c r="C156" s="534" t="s">
        <v>1351</v>
      </c>
      <c r="D156" s="152"/>
      <c r="E156" s="492"/>
      <c r="F156" s="492"/>
      <c r="G156" s="493" t="s">
        <v>846</v>
      </c>
      <c r="H156" s="492"/>
      <c r="I156" s="492"/>
      <c r="J156" s="492"/>
      <c r="K156" s="492"/>
      <c r="L156" s="153"/>
      <c r="M156" s="147" t="s">
        <v>327</v>
      </c>
      <c r="N156" s="183">
        <v>60</v>
      </c>
      <c r="O156" s="185"/>
      <c r="P156" s="183"/>
      <c r="Q156" s="185"/>
      <c r="R156" s="185"/>
      <c r="S156" s="183"/>
      <c r="T156" s="633">
        <f t="shared" si="34"/>
        <v>60</v>
      </c>
      <c r="V156" s="599">
        <v>46.55</v>
      </c>
      <c r="W156" s="600">
        <v>13.54</v>
      </c>
      <c r="X156" s="600">
        <f t="shared" si="33"/>
        <v>60.089999999999996</v>
      </c>
      <c r="Y156" s="588">
        <f t="shared" si="32"/>
        <v>3605.4</v>
      </c>
    </row>
    <row r="157" spans="1:25" s="443" customFormat="1" ht="18.95" customHeight="1" x14ac:dyDescent="0.25">
      <c r="A157" s="110"/>
      <c r="B157" s="146" t="s">
        <v>1848</v>
      </c>
      <c r="C157" s="804">
        <v>71198</v>
      </c>
      <c r="D157" s="152"/>
      <c r="E157" s="492"/>
      <c r="F157" s="492"/>
      <c r="G157" s="493" t="s">
        <v>851</v>
      </c>
      <c r="H157" s="492"/>
      <c r="I157" s="492"/>
      <c r="J157" s="492"/>
      <c r="K157" s="492"/>
      <c r="L157" s="153"/>
      <c r="M157" s="147" t="s">
        <v>327</v>
      </c>
      <c r="N157" s="183">
        <v>190</v>
      </c>
      <c r="O157" s="185"/>
      <c r="P157" s="183"/>
      <c r="Q157" s="185"/>
      <c r="R157" s="185"/>
      <c r="S157" s="183"/>
      <c r="T157" s="633">
        <f t="shared" si="34"/>
        <v>190</v>
      </c>
      <c r="V157" s="547">
        <f>IF(C157&lt;&gt;0,VLOOKUP(C157,'base 2015'!$A$1:$L$2120,9,FALSE),0)</f>
        <v>2.35</v>
      </c>
      <c r="W157" s="548">
        <f>IF(C157&lt;&gt;0,VLOOKUP(C157,'base 2015'!$A$1:$L$2120,10,FALSE),0)</f>
        <v>12.17</v>
      </c>
      <c r="X157" s="548">
        <f t="shared" si="33"/>
        <v>14.52</v>
      </c>
      <c r="Y157" s="588">
        <f t="shared" si="32"/>
        <v>2758.8</v>
      </c>
    </row>
    <row r="158" spans="1:25" s="443" customFormat="1" ht="18.95" customHeight="1" x14ac:dyDescent="0.25">
      <c r="A158" s="110"/>
      <c r="B158" s="146" t="s">
        <v>1849</v>
      </c>
      <c r="C158" s="804">
        <v>71212</v>
      </c>
      <c r="D158" s="152"/>
      <c r="E158" s="492"/>
      <c r="F158" s="492"/>
      <c r="G158" s="493" t="s">
        <v>836</v>
      </c>
      <c r="H158" s="492"/>
      <c r="I158" s="492"/>
      <c r="J158" s="492"/>
      <c r="K158" s="492"/>
      <c r="L158" s="153"/>
      <c r="M158" s="147" t="s">
        <v>327</v>
      </c>
      <c r="N158" s="183">
        <v>360</v>
      </c>
      <c r="O158" s="185"/>
      <c r="P158" s="183"/>
      <c r="Q158" s="185"/>
      <c r="R158" s="185"/>
      <c r="S158" s="183"/>
      <c r="T158" s="633">
        <f t="shared" si="34"/>
        <v>360</v>
      </c>
      <c r="V158" s="547">
        <f>IF(C158&lt;&gt;0,VLOOKUP(C158,'base 2015'!$A$1:$L$2120,9,FALSE),0)</f>
        <v>10.5</v>
      </c>
      <c r="W158" s="548">
        <f>IF(C158&lt;&gt;0,VLOOKUP(C158,'base 2015'!$A$1:$L$2120,10,FALSE),0)</f>
        <v>9.73</v>
      </c>
      <c r="X158" s="548">
        <f t="shared" si="33"/>
        <v>20.23</v>
      </c>
      <c r="Y158" s="588">
        <f t="shared" si="32"/>
        <v>7282.8</v>
      </c>
    </row>
    <row r="159" spans="1:25" s="443" customFormat="1" ht="18.95" customHeight="1" x14ac:dyDescent="0.25">
      <c r="A159" s="110"/>
      <c r="B159" s="146" t="s">
        <v>1850</v>
      </c>
      <c r="C159" s="804">
        <v>71202</v>
      </c>
      <c r="D159" s="152"/>
      <c r="E159" s="492"/>
      <c r="F159" s="492"/>
      <c r="G159" s="493" t="s">
        <v>837</v>
      </c>
      <c r="H159" s="492"/>
      <c r="I159" s="492"/>
      <c r="J159" s="492"/>
      <c r="K159" s="492"/>
      <c r="L159" s="153"/>
      <c r="M159" s="147" t="s">
        <v>327</v>
      </c>
      <c r="N159" s="183">
        <v>1200</v>
      </c>
      <c r="O159" s="185"/>
      <c r="P159" s="183"/>
      <c r="Q159" s="185"/>
      <c r="R159" s="185"/>
      <c r="S159" s="183"/>
      <c r="T159" s="633">
        <f t="shared" si="34"/>
        <v>1200</v>
      </c>
      <c r="V159" s="547">
        <f>IF(C159&lt;&gt;0,VLOOKUP(C159,'base 2015'!$A$1:$L$2120,9,FALSE),0)</f>
        <v>4.0199999999999996</v>
      </c>
      <c r="W159" s="548">
        <f>IF(C159&lt;&gt;0,VLOOKUP(C159,'base 2015'!$A$1:$L$2120,10,FALSE),0)</f>
        <v>4.87</v>
      </c>
      <c r="X159" s="548">
        <f t="shared" si="33"/>
        <v>8.89</v>
      </c>
      <c r="Y159" s="588">
        <f t="shared" si="32"/>
        <v>10668</v>
      </c>
    </row>
    <row r="160" spans="1:25" s="443" customFormat="1" ht="18.95" customHeight="1" x14ac:dyDescent="0.25">
      <c r="A160" s="110"/>
      <c r="B160" s="146" t="s">
        <v>1851</v>
      </c>
      <c r="C160" s="534" t="s">
        <v>1357</v>
      </c>
      <c r="D160" s="152"/>
      <c r="E160" s="492"/>
      <c r="F160" s="492"/>
      <c r="G160" s="493" t="s">
        <v>852</v>
      </c>
      <c r="H160" s="492"/>
      <c r="I160" s="492"/>
      <c r="J160" s="492"/>
      <c r="K160" s="492"/>
      <c r="L160" s="153"/>
      <c r="M160" s="147" t="s">
        <v>373</v>
      </c>
      <c r="N160" s="183">
        <v>24</v>
      </c>
      <c r="O160" s="185"/>
      <c r="P160" s="183"/>
      <c r="Q160" s="185"/>
      <c r="R160" s="185"/>
      <c r="S160" s="183"/>
      <c r="T160" s="633">
        <f t="shared" si="34"/>
        <v>24</v>
      </c>
      <c r="V160" s="547">
        <v>18.75</v>
      </c>
      <c r="W160" s="548">
        <v>2.27</v>
      </c>
      <c r="X160" s="548">
        <f t="shared" si="33"/>
        <v>21.02</v>
      </c>
      <c r="Y160" s="588">
        <f t="shared" si="32"/>
        <v>504.48</v>
      </c>
    </row>
    <row r="161" spans="1:25" s="443" customFormat="1" ht="18.95" customHeight="1" x14ac:dyDescent="0.25">
      <c r="A161" s="110"/>
      <c r="B161" s="146" t="s">
        <v>1852</v>
      </c>
      <c r="C161" s="804">
        <v>71796</v>
      </c>
      <c r="D161" s="152"/>
      <c r="E161" s="492"/>
      <c r="F161" s="492"/>
      <c r="G161" s="493" t="s">
        <v>853</v>
      </c>
      <c r="H161" s="492"/>
      <c r="I161" s="492"/>
      <c r="J161" s="492"/>
      <c r="K161" s="492"/>
      <c r="L161" s="153"/>
      <c r="M161" s="147" t="s">
        <v>373</v>
      </c>
      <c r="N161" s="183">
        <v>49</v>
      </c>
      <c r="O161" s="185"/>
      <c r="P161" s="183"/>
      <c r="Q161" s="185"/>
      <c r="R161" s="185"/>
      <c r="S161" s="183"/>
      <c r="T161" s="633">
        <f t="shared" si="34"/>
        <v>49</v>
      </c>
      <c r="V161" s="547">
        <f>IF(C161&lt;&gt;0,VLOOKUP(C161,'base 2015'!$A$1:$L$2120,9,FALSE),0)</f>
        <v>18.79</v>
      </c>
      <c r="W161" s="548">
        <f>IF(C161&lt;&gt;0,VLOOKUP(C161,'base 2015'!$A$1:$L$2120,10,FALSE),0)</f>
        <v>3.65</v>
      </c>
      <c r="X161" s="548">
        <f t="shared" si="33"/>
        <v>22.439999999999998</v>
      </c>
      <c r="Y161" s="588">
        <f t="shared" si="32"/>
        <v>1099.56</v>
      </c>
    </row>
    <row r="162" spans="1:25" s="598" customFormat="1" ht="18.95" customHeight="1" x14ac:dyDescent="0.25">
      <c r="A162" s="110"/>
      <c r="B162" s="146" t="s">
        <v>1853</v>
      </c>
      <c r="C162" s="534" t="s">
        <v>1359</v>
      </c>
      <c r="D162" s="152"/>
      <c r="E162" s="492"/>
      <c r="F162" s="492"/>
      <c r="G162" s="493" t="s">
        <v>808</v>
      </c>
      <c r="H162" s="492"/>
      <c r="I162" s="492"/>
      <c r="J162" s="492"/>
      <c r="K162" s="492"/>
      <c r="L162" s="153"/>
      <c r="M162" s="147" t="s">
        <v>373</v>
      </c>
      <c r="N162" s="183">
        <v>3</v>
      </c>
      <c r="O162" s="185"/>
      <c r="P162" s="183"/>
      <c r="Q162" s="185"/>
      <c r="R162" s="185"/>
      <c r="S162" s="183"/>
      <c r="T162" s="633">
        <f t="shared" si="34"/>
        <v>3</v>
      </c>
      <c r="V162" s="599">
        <v>36.44</v>
      </c>
      <c r="W162" s="600">
        <v>4.5</v>
      </c>
      <c r="X162" s="600">
        <f t="shared" si="33"/>
        <v>40.94</v>
      </c>
      <c r="Y162" s="588">
        <f t="shared" si="32"/>
        <v>122.82</v>
      </c>
    </row>
    <row r="163" spans="1:25" s="598" customFormat="1" ht="18.95" customHeight="1" x14ac:dyDescent="0.25">
      <c r="A163" s="110"/>
      <c r="B163" s="146" t="s">
        <v>1854</v>
      </c>
      <c r="C163" s="534" t="s">
        <v>1360</v>
      </c>
      <c r="D163" s="152"/>
      <c r="E163" s="492"/>
      <c r="F163" s="492"/>
      <c r="G163" s="493" t="s">
        <v>804</v>
      </c>
      <c r="H163" s="492"/>
      <c r="I163" s="492"/>
      <c r="J163" s="492"/>
      <c r="K163" s="492"/>
      <c r="L163" s="153"/>
      <c r="M163" s="147" t="s">
        <v>373</v>
      </c>
      <c r="N163" s="183">
        <v>3</v>
      </c>
      <c r="O163" s="185"/>
      <c r="P163" s="183"/>
      <c r="Q163" s="185"/>
      <c r="R163" s="185"/>
      <c r="S163" s="183"/>
      <c r="T163" s="633">
        <f t="shared" si="34"/>
        <v>3</v>
      </c>
      <c r="V163" s="599">
        <v>21.44</v>
      </c>
      <c r="W163" s="600">
        <v>3.38</v>
      </c>
      <c r="X163" s="600">
        <f t="shared" si="33"/>
        <v>24.82</v>
      </c>
      <c r="Y163" s="588">
        <f t="shared" si="32"/>
        <v>74.459999999999994</v>
      </c>
    </row>
    <row r="164" spans="1:25" s="443" customFormat="1" ht="18.95" customHeight="1" x14ac:dyDescent="0.25">
      <c r="A164" s="110"/>
      <c r="B164" s="146" t="s">
        <v>1855</v>
      </c>
      <c r="C164" s="804">
        <v>71702</v>
      </c>
      <c r="D164" s="152"/>
      <c r="E164" s="492"/>
      <c r="F164" s="492"/>
      <c r="G164" s="493" t="s">
        <v>728</v>
      </c>
      <c r="H164" s="492"/>
      <c r="I164" s="492"/>
      <c r="J164" s="492"/>
      <c r="K164" s="492"/>
      <c r="L164" s="153"/>
      <c r="M164" s="147" t="s">
        <v>373</v>
      </c>
      <c r="N164" s="183">
        <v>345</v>
      </c>
      <c r="O164" s="185"/>
      <c r="P164" s="183"/>
      <c r="Q164" s="185"/>
      <c r="R164" s="185"/>
      <c r="S164" s="183"/>
      <c r="T164" s="633">
        <f t="shared" si="34"/>
        <v>345</v>
      </c>
      <c r="V164" s="547">
        <f>IF(C164&lt;&gt;0,VLOOKUP(C164,'base 2015'!$A$1:$L$2120,9,FALSE),0)</f>
        <v>1.47</v>
      </c>
      <c r="W164" s="548">
        <f>IF(C164&lt;&gt;0,VLOOKUP(C164,'base 2015'!$A$1:$L$2120,10,FALSE),0)</f>
        <v>1.46</v>
      </c>
      <c r="X164" s="548">
        <f t="shared" si="33"/>
        <v>2.9299999999999997</v>
      </c>
      <c r="Y164" s="588">
        <f t="shared" si="32"/>
        <v>1010.85</v>
      </c>
    </row>
    <row r="165" spans="1:25" s="443" customFormat="1" ht="18.95" customHeight="1" x14ac:dyDescent="0.25">
      <c r="A165" s="110"/>
      <c r="B165" s="146" t="s">
        <v>1856</v>
      </c>
      <c r="C165" s="804">
        <v>71705</v>
      </c>
      <c r="D165" s="152"/>
      <c r="E165" s="492"/>
      <c r="F165" s="492"/>
      <c r="G165" s="493" t="s">
        <v>812</v>
      </c>
      <c r="H165" s="492"/>
      <c r="I165" s="492"/>
      <c r="J165" s="492"/>
      <c r="K165" s="492"/>
      <c r="L165" s="153"/>
      <c r="M165" s="147" t="s">
        <v>373</v>
      </c>
      <c r="N165" s="183">
        <v>2</v>
      </c>
      <c r="O165" s="185"/>
      <c r="P165" s="183"/>
      <c r="Q165" s="185"/>
      <c r="R165" s="185"/>
      <c r="S165" s="183"/>
      <c r="T165" s="633">
        <f t="shared" si="34"/>
        <v>2</v>
      </c>
      <c r="V165" s="547">
        <f>IF(C165&lt;&gt;0,VLOOKUP(C165,'base 2015'!$A$1:$L$2120,9,FALSE),0)</f>
        <v>4.6399999999999997</v>
      </c>
      <c r="W165" s="548">
        <f>IF(C165&lt;&gt;0,VLOOKUP(C165,'base 2015'!$A$1:$L$2120,10,FALSE),0)</f>
        <v>3.17</v>
      </c>
      <c r="X165" s="548">
        <f t="shared" si="33"/>
        <v>7.81</v>
      </c>
      <c r="Y165" s="588">
        <f t="shared" si="32"/>
        <v>15.62</v>
      </c>
    </row>
    <row r="166" spans="1:25" s="598" customFormat="1" ht="18.95" customHeight="1" x14ac:dyDescent="0.25">
      <c r="A166" s="110"/>
      <c r="B166" s="146" t="s">
        <v>1857</v>
      </c>
      <c r="C166" s="804">
        <v>71886</v>
      </c>
      <c r="D166" s="152"/>
      <c r="E166" s="492"/>
      <c r="F166" s="492"/>
      <c r="G166" s="493" t="s">
        <v>1815</v>
      </c>
      <c r="H166" s="492"/>
      <c r="I166" s="492"/>
      <c r="J166" s="492"/>
      <c r="K166" s="492"/>
      <c r="L166" s="153"/>
      <c r="M166" s="147" t="s">
        <v>373</v>
      </c>
      <c r="N166" s="183">
        <v>350</v>
      </c>
      <c r="O166" s="185"/>
      <c r="P166" s="183"/>
      <c r="Q166" s="185"/>
      <c r="R166" s="185"/>
      <c r="S166" s="183"/>
      <c r="T166" s="633">
        <f t="shared" si="34"/>
        <v>350</v>
      </c>
      <c r="V166" s="547">
        <f>IF(C166&lt;&gt;0,VLOOKUP(C166,'base 2015'!$A$1:$L$2120,9,FALSE),0)</f>
        <v>18.11</v>
      </c>
      <c r="W166" s="548">
        <f>IF(C166&lt;&gt;0,VLOOKUP(C166,'base 2015'!$A$1:$L$2120,10,FALSE),0)</f>
        <v>3.17</v>
      </c>
      <c r="X166" s="548">
        <f t="shared" si="33"/>
        <v>21.28</v>
      </c>
      <c r="Y166" s="588">
        <f t="shared" si="32"/>
        <v>7448</v>
      </c>
    </row>
    <row r="167" spans="1:25" s="443" customFormat="1" ht="18.95" customHeight="1" x14ac:dyDescent="0.25">
      <c r="A167" s="110"/>
      <c r="B167" s="146" t="s">
        <v>1858</v>
      </c>
      <c r="C167" s="534" t="s">
        <v>768</v>
      </c>
      <c r="D167" s="152"/>
      <c r="E167" s="492"/>
      <c r="F167" s="492"/>
      <c r="G167" s="493" t="s">
        <v>813</v>
      </c>
      <c r="H167" s="492"/>
      <c r="I167" s="492"/>
      <c r="J167" s="492"/>
      <c r="K167" s="492"/>
      <c r="L167" s="153"/>
      <c r="M167" s="147" t="s">
        <v>373</v>
      </c>
      <c r="N167" s="183">
        <v>1315</v>
      </c>
      <c r="O167" s="185"/>
      <c r="P167" s="183"/>
      <c r="Q167" s="185"/>
      <c r="R167" s="185"/>
      <c r="S167" s="183"/>
      <c r="T167" s="633">
        <f t="shared" si="34"/>
        <v>1315</v>
      </c>
      <c r="V167" s="547">
        <v>1.6</v>
      </c>
      <c r="W167" s="548">
        <v>0.04</v>
      </c>
      <c r="X167" s="548">
        <f t="shared" si="33"/>
        <v>1.6400000000000001</v>
      </c>
      <c r="Y167" s="588">
        <f t="shared" si="32"/>
        <v>2156.6</v>
      </c>
    </row>
    <row r="168" spans="1:25" s="598" customFormat="1" ht="18.95" customHeight="1" x14ac:dyDescent="0.25">
      <c r="A168" s="110"/>
      <c r="B168" s="146" t="s">
        <v>1859</v>
      </c>
      <c r="C168" s="534" t="s">
        <v>1363</v>
      </c>
      <c r="D168" s="152"/>
      <c r="E168" s="492"/>
      <c r="F168" s="492"/>
      <c r="G168" s="493" t="s">
        <v>840</v>
      </c>
      <c r="H168" s="492"/>
      <c r="I168" s="492"/>
      <c r="J168" s="492"/>
      <c r="K168" s="492"/>
      <c r="L168" s="153"/>
      <c r="M168" s="147" t="s">
        <v>373</v>
      </c>
      <c r="N168" s="183">
        <v>30</v>
      </c>
      <c r="O168" s="185"/>
      <c r="P168" s="183"/>
      <c r="Q168" s="185"/>
      <c r="R168" s="185"/>
      <c r="S168" s="183"/>
      <c r="T168" s="633">
        <f t="shared" si="34"/>
        <v>30</v>
      </c>
      <c r="V168" s="599">
        <v>1.05</v>
      </c>
      <c r="W168" s="600">
        <v>0.04</v>
      </c>
      <c r="X168" s="600">
        <f t="shared" si="33"/>
        <v>1.0900000000000001</v>
      </c>
      <c r="Y168" s="588">
        <f t="shared" si="32"/>
        <v>32.700000000000003</v>
      </c>
    </row>
    <row r="169" spans="1:25" s="443" customFormat="1" ht="18.95" customHeight="1" x14ac:dyDescent="0.25">
      <c r="A169" s="110"/>
      <c r="B169" s="146" t="s">
        <v>1860</v>
      </c>
      <c r="C169" s="804">
        <v>71872</v>
      </c>
      <c r="D169" s="152"/>
      <c r="E169" s="492"/>
      <c r="F169" s="492"/>
      <c r="G169" s="493" t="s">
        <v>815</v>
      </c>
      <c r="H169" s="492"/>
      <c r="I169" s="492"/>
      <c r="J169" s="492"/>
      <c r="K169" s="492"/>
      <c r="L169" s="153"/>
      <c r="M169" s="147" t="s">
        <v>373</v>
      </c>
      <c r="N169" s="183">
        <v>720</v>
      </c>
      <c r="O169" s="185"/>
      <c r="P169" s="183"/>
      <c r="Q169" s="185"/>
      <c r="R169" s="185"/>
      <c r="S169" s="183"/>
      <c r="T169" s="633">
        <f t="shared" si="34"/>
        <v>720</v>
      </c>
      <c r="V169" s="547">
        <f>IF(C169&lt;&gt;0,VLOOKUP(C169,'base 2015'!$A$1:$L$2120,9,FALSE),0)</f>
        <v>0.18</v>
      </c>
      <c r="W169" s="548">
        <f>IF(C169&lt;&gt;0,VLOOKUP(C169,'base 2015'!$A$1:$L$2120,10,FALSE),0)</f>
        <v>0.16</v>
      </c>
      <c r="X169" s="548">
        <f t="shared" si="33"/>
        <v>0.33999999999999997</v>
      </c>
      <c r="Y169" s="588">
        <f t="shared" si="32"/>
        <v>244.8</v>
      </c>
    </row>
    <row r="170" spans="1:25" s="598" customFormat="1" ht="18.95" customHeight="1" x14ac:dyDescent="0.25">
      <c r="A170" s="110"/>
      <c r="B170" s="146" t="s">
        <v>1861</v>
      </c>
      <c r="C170" s="534" t="s">
        <v>1366</v>
      </c>
      <c r="D170" s="152"/>
      <c r="E170" s="492"/>
      <c r="F170" s="492"/>
      <c r="G170" s="493" t="s">
        <v>814</v>
      </c>
      <c r="H170" s="492"/>
      <c r="I170" s="492"/>
      <c r="J170" s="492"/>
      <c r="K170" s="492"/>
      <c r="L170" s="153"/>
      <c r="M170" s="147" t="s">
        <v>373</v>
      </c>
      <c r="N170" s="183">
        <v>257</v>
      </c>
      <c r="O170" s="185"/>
      <c r="P170" s="183"/>
      <c r="Q170" s="185"/>
      <c r="R170" s="185"/>
      <c r="S170" s="183"/>
      <c r="T170" s="633">
        <f t="shared" si="34"/>
        <v>257</v>
      </c>
      <c r="V170" s="599">
        <v>0.88</v>
      </c>
      <c r="W170" s="600">
        <v>0.04</v>
      </c>
      <c r="X170" s="600">
        <f t="shared" si="33"/>
        <v>0.92</v>
      </c>
      <c r="Y170" s="588">
        <f t="shared" si="32"/>
        <v>236.44</v>
      </c>
    </row>
    <row r="171" spans="1:25" s="598" customFormat="1" ht="18.95" customHeight="1" x14ac:dyDescent="0.25">
      <c r="A171" s="110"/>
      <c r="B171" s="146" t="s">
        <v>1862</v>
      </c>
      <c r="C171" s="534" t="s">
        <v>1367</v>
      </c>
      <c r="D171" s="152"/>
      <c r="E171" s="492"/>
      <c r="F171" s="492"/>
      <c r="G171" s="493" t="s">
        <v>821</v>
      </c>
      <c r="H171" s="492"/>
      <c r="I171" s="492"/>
      <c r="J171" s="492"/>
      <c r="K171" s="492"/>
      <c r="L171" s="153"/>
      <c r="M171" s="147" t="s">
        <v>373</v>
      </c>
      <c r="N171" s="183">
        <v>194</v>
      </c>
      <c r="O171" s="185"/>
      <c r="P171" s="183"/>
      <c r="Q171" s="185"/>
      <c r="R171" s="185"/>
      <c r="S171" s="183"/>
      <c r="T171" s="633">
        <f t="shared" si="34"/>
        <v>194</v>
      </c>
      <c r="V171" s="599">
        <v>1.8</v>
      </c>
      <c r="W171" s="600">
        <v>0.45</v>
      </c>
      <c r="X171" s="600">
        <f t="shared" si="33"/>
        <v>2.25</v>
      </c>
      <c r="Y171" s="588">
        <f t="shared" si="32"/>
        <v>436.5</v>
      </c>
    </row>
    <row r="172" spans="1:25" s="598" customFormat="1" ht="18.95" customHeight="1" x14ac:dyDescent="0.25">
      <c r="A172" s="110"/>
      <c r="B172" s="146" t="s">
        <v>1863</v>
      </c>
      <c r="C172" s="534" t="s">
        <v>1368</v>
      </c>
      <c r="D172" s="152"/>
      <c r="E172" s="492"/>
      <c r="F172" s="492"/>
      <c r="G172" s="493" t="s">
        <v>1365</v>
      </c>
      <c r="H172" s="492"/>
      <c r="I172" s="492"/>
      <c r="J172" s="492"/>
      <c r="K172" s="492"/>
      <c r="L172" s="153"/>
      <c r="M172" s="147" t="s">
        <v>373</v>
      </c>
      <c r="N172" s="183">
        <v>1</v>
      </c>
      <c r="O172" s="185"/>
      <c r="P172" s="183"/>
      <c r="Q172" s="185"/>
      <c r="R172" s="185"/>
      <c r="S172" s="183"/>
      <c r="T172" s="633">
        <f t="shared" si="34"/>
        <v>1</v>
      </c>
      <c r="V172" s="599">
        <v>3.45</v>
      </c>
      <c r="W172" s="600">
        <v>0.55000000000000004</v>
      </c>
      <c r="X172" s="600">
        <f t="shared" si="33"/>
        <v>4</v>
      </c>
      <c r="Y172" s="588">
        <f t="shared" si="32"/>
        <v>4</v>
      </c>
    </row>
    <row r="173" spans="1:25" s="598" customFormat="1" ht="18.95" customHeight="1" x14ac:dyDescent="0.25">
      <c r="A173" s="110"/>
      <c r="B173" s="146" t="s">
        <v>1864</v>
      </c>
      <c r="C173" s="534" t="s">
        <v>1369</v>
      </c>
      <c r="D173" s="152"/>
      <c r="E173" s="492"/>
      <c r="F173" s="492"/>
      <c r="G173" s="493" t="s">
        <v>803</v>
      </c>
      <c r="H173" s="492"/>
      <c r="I173" s="492"/>
      <c r="J173" s="492"/>
      <c r="K173" s="492"/>
      <c r="L173" s="153"/>
      <c r="M173" s="147" t="s">
        <v>373</v>
      </c>
      <c r="N173" s="183">
        <v>6</v>
      </c>
      <c r="O173" s="185"/>
      <c r="P173" s="183"/>
      <c r="Q173" s="185"/>
      <c r="R173" s="185"/>
      <c r="S173" s="183"/>
      <c r="T173" s="633">
        <f t="shared" si="34"/>
        <v>6</v>
      </c>
      <c r="V173" s="599">
        <v>3.12</v>
      </c>
      <c r="W173" s="600">
        <v>0.45</v>
      </c>
      <c r="X173" s="600">
        <f t="shared" si="33"/>
        <v>3.5700000000000003</v>
      </c>
      <c r="Y173" s="588">
        <f t="shared" si="32"/>
        <v>21.42</v>
      </c>
    </row>
    <row r="174" spans="1:25" s="443" customFormat="1" ht="18.95" customHeight="1" x14ac:dyDescent="0.25">
      <c r="A174" s="110"/>
      <c r="B174" s="146" t="s">
        <v>1865</v>
      </c>
      <c r="C174" s="804">
        <v>71981</v>
      </c>
      <c r="D174" s="152"/>
      <c r="E174" s="492"/>
      <c r="F174" s="492"/>
      <c r="G174" s="493" t="s">
        <v>816</v>
      </c>
      <c r="H174" s="492"/>
      <c r="I174" s="492"/>
      <c r="J174" s="492"/>
      <c r="K174" s="492"/>
      <c r="L174" s="153"/>
      <c r="M174" s="147" t="s">
        <v>373</v>
      </c>
      <c r="N174" s="183">
        <v>995</v>
      </c>
      <c r="O174" s="185"/>
      <c r="P174" s="183"/>
      <c r="Q174" s="185"/>
      <c r="R174" s="185"/>
      <c r="S174" s="183"/>
      <c r="T174" s="633">
        <f t="shared" si="34"/>
        <v>995</v>
      </c>
      <c r="V174" s="547">
        <f>IF(C174&lt;&gt;0,VLOOKUP(C174,'base 2015'!$A$1:$L$2120,9,FALSE),0)</f>
        <v>0.04</v>
      </c>
      <c r="W174" s="548">
        <f>IF(C174&lt;&gt;0,VLOOKUP(C174,'base 2015'!$A$1:$L$2120,10,FALSE),0)</f>
        <v>0.16</v>
      </c>
      <c r="X174" s="548">
        <f t="shared" si="33"/>
        <v>0.2</v>
      </c>
      <c r="Y174" s="588">
        <f t="shared" si="32"/>
        <v>199</v>
      </c>
    </row>
    <row r="175" spans="1:25" s="598" customFormat="1" ht="18.95" customHeight="1" x14ac:dyDescent="0.25">
      <c r="A175" s="110"/>
      <c r="B175" s="146" t="s">
        <v>1866</v>
      </c>
      <c r="C175" s="534" t="s">
        <v>1375</v>
      </c>
      <c r="D175" s="152"/>
      <c r="E175" s="492"/>
      <c r="F175" s="492"/>
      <c r="G175" s="493" t="s">
        <v>838</v>
      </c>
      <c r="H175" s="492"/>
      <c r="I175" s="492"/>
      <c r="J175" s="492"/>
      <c r="K175" s="492"/>
      <c r="L175" s="153"/>
      <c r="M175" s="147" t="s">
        <v>373</v>
      </c>
      <c r="N175" s="183">
        <v>3</v>
      </c>
      <c r="O175" s="185"/>
      <c r="P175" s="183"/>
      <c r="Q175" s="185"/>
      <c r="R175" s="185"/>
      <c r="S175" s="183"/>
      <c r="T175" s="633">
        <f t="shared" si="34"/>
        <v>3</v>
      </c>
      <c r="V175" s="599">
        <v>2037.48</v>
      </c>
      <c r="W175" s="600">
        <v>56.39</v>
      </c>
      <c r="X175" s="600">
        <f t="shared" si="33"/>
        <v>2093.87</v>
      </c>
      <c r="Y175" s="588">
        <f t="shared" si="32"/>
        <v>6281.61</v>
      </c>
    </row>
    <row r="176" spans="1:25" s="443" customFormat="1" ht="18.95" customHeight="1" x14ac:dyDescent="0.25">
      <c r="A176" s="110"/>
      <c r="B176" s="146" t="s">
        <v>1867</v>
      </c>
      <c r="C176" s="534" t="s">
        <v>787</v>
      </c>
      <c r="D176" s="152"/>
      <c r="E176" s="492"/>
      <c r="F176" s="492"/>
      <c r="G176" s="493" t="s">
        <v>747</v>
      </c>
      <c r="H176" s="492"/>
      <c r="I176" s="492"/>
      <c r="J176" s="492"/>
      <c r="K176" s="492"/>
      <c r="L176" s="153"/>
      <c r="M176" s="147" t="s">
        <v>373</v>
      </c>
      <c r="N176" s="183">
        <v>1</v>
      </c>
      <c r="O176" s="185"/>
      <c r="P176" s="183"/>
      <c r="Q176" s="185"/>
      <c r="R176" s="185"/>
      <c r="S176" s="183"/>
      <c r="T176" s="633">
        <f t="shared" si="34"/>
        <v>1</v>
      </c>
      <c r="V176" s="547">
        <v>316.95</v>
      </c>
      <c r="W176" s="548">
        <v>45.11</v>
      </c>
      <c r="X176" s="548">
        <f t="shared" si="33"/>
        <v>362.06</v>
      </c>
      <c r="Y176" s="588">
        <f t="shared" si="32"/>
        <v>362.06</v>
      </c>
    </row>
    <row r="177" spans="1:25" s="443" customFormat="1" ht="18.95" customHeight="1" x14ac:dyDescent="0.25">
      <c r="A177" s="110"/>
      <c r="B177" s="146" t="s">
        <v>1868</v>
      </c>
      <c r="C177" s="804">
        <v>72326</v>
      </c>
      <c r="D177" s="152"/>
      <c r="E177" s="492"/>
      <c r="F177" s="492"/>
      <c r="G177" s="493" t="s">
        <v>740</v>
      </c>
      <c r="H177" s="492"/>
      <c r="I177" s="492"/>
      <c r="J177" s="492"/>
      <c r="K177" s="492"/>
      <c r="L177" s="153"/>
      <c r="M177" s="147" t="s">
        <v>373</v>
      </c>
      <c r="N177" s="183">
        <v>89</v>
      </c>
      <c r="O177" s="185"/>
      <c r="P177" s="183"/>
      <c r="Q177" s="185"/>
      <c r="R177" s="185"/>
      <c r="S177" s="183"/>
      <c r="T177" s="633">
        <f t="shared" si="34"/>
        <v>89</v>
      </c>
      <c r="V177" s="547">
        <f>IF(C177&lt;&gt;0,VLOOKUP(C177,'base 2015'!$A$1:$L$2120,9,FALSE),0)</f>
        <v>1.25</v>
      </c>
      <c r="W177" s="548">
        <f>IF(C177&lt;&gt;0,VLOOKUP(C177,'base 2015'!$A$1:$L$2120,10,FALSE),0)</f>
        <v>2.92</v>
      </c>
      <c r="X177" s="548">
        <f t="shared" si="33"/>
        <v>4.17</v>
      </c>
      <c r="Y177" s="588">
        <f t="shared" si="32"/>
        <v>371.13</v>
      </c>
    </row>
    <row r="178" spans="1:25" s="598" customFormat="1" ht="18.95" customHeight="1" x14ac:dyDescent="0.25">
      <c r="A178" s="110"/>
      <c r="B178" s="146" t="s">
        <v>1869</v>
      </c>
      <c r="C178" s="534" t="s">
        <v>1376</v>
      </c>
      <c r="D178" s="152"/>
      <c r="E178" s="492"/>
      <c r="F178" s="492"/>
      <c r="G178" s="493" t="s">
        <v>831</v>
      </c>
      <c r="H178" s="492"/>
      <c r="I178" s="492"/>
      <c r="J178" s="492"/>
      <c r="K178" s="492"/>
      <c r="L178" s="153"/>
      <c r="M178" s="147" t="s">
        <v>373</v>
      </c>
      <c r="N178" s="183">
        <v>2</v>
      </c>
      <c r="O178" s="185"/>
      <c r="P178" s="183"/>
      <c r="Q178" s="185"/>
      <c r="R178" s="185"/>
      <c r="S178" s="183"/>
      <c r="T178" s="633">
        <f t="shared" si="34"/>
        <v>2</v>
      </c>
      <c r="V178" s="599">
        <v>5.55</v>
      </c>
      <c r="W178" s="600">
        <v>2.27</v>
      </c>
      <c r="X178" s="600">
        <f t="shared" si="33"/>
        <v>7.82</v>
      </c>
      <c r="Y178" s="588">
        <f t="shared" si="32"/>
        <v>15.64</v>
      </c>
    </row>
    <row r="179" spans="1:25" s="598" customFormat="1" ht="18.95" customHeight="1" x14ac:dyDescent="0.25">
      <c r="A179" s="110"/>
      <c r="B179" s="146" t="s">
        <v>1870</v>
      </c>
      <c r="C179" s="534" t="s">
        <v>1378</v>
      </c>
      <c r="D179" s="152"/>
      <c r="E179" s="492"/>
      <c r="F179" s="492"/>
      <c r="G179" s="493" t="s">
        <v>832</v>
      </c>
      <c r="H179" s="492"/>
      <c r="I179" s="492"/>
      <c r="J179" s="492"/>
      <c r="K179" s="492"/>
      <c r="L179" s="153"/>
      <c r="M179" s="147" t="s">
        <v>373</v>
      </c>
      <c r="N179" s="183">
        <v>127</v>
      </c>
      <c r="O179" s="185"/>
      <c r="P179" s="183"/>
      <c r="Q179" s="185"/>
      <c r="R179" s="185"/>
      <c r="S179" s="183"/>
      <c r="T179" s="633">
        <f t="shared" si="34"/>
        <v>127</v>
      </c>
      <c r="V179" s="599">
        <v>5.95</v>
      </c>
      <c r="W179" s="600">
        <v>2.27</v>
      </c>
      <c r="X179" s="600">
        <f t="shared" si="33"/>
        <v>8.2200000000000006</v>
      </c>
      <c r="Y179" s="588">
        <f t="shared" si="32"/>
        <v>1043.94</v>
      </c>
    </row>
    <row r="180" spans="1:25" s="443" customFormat="1" ht="18.95" customHeight="1" x14ac:dyDescent="0.25">
      <c r="A180" s="110"/>
      <c r="B180" s="146" t="s">
        <v>1871</v>
      </c>
      <c r="C180" s="534" t="s">
        <v>774</v>
      </c>
      <c r="D180" s="152"/>
      <c r="E180" s="492"/>
      <c r="F180" s="492"/>
      <c r="G180" s="493" t="s">
        <v>736</v>
      </c>
      <c r="H180" s="492"/>
      <c r="I180" s="492"/>
      <c r="J180" s="492"/>
      <c r="K180" s="492"/>
      <c r="L180" s="153"/>
      <c r="M180" s="147" t="s">
        <v>373</v>
      </c>
      <c r="N180" s="183">
        <v>257</v>
      </c>
      <c r="O180" s="185"/>
      <c r="P180" s="183"/>
      <c r="Q180" s="185"/>
      <c r="R180" s="185"/>
      <c r="S180" s="183"/>
      <c r="T180" s="633">
        <f t="shared" si="34"/>
        <v>257</v>
      </c>
      <c r="V180" s="547">
        <v>4.1500000000000004</v>
      </c>
      <c r="W180" s="548">
        <v>2.27</v>
      </c>
      <c r="X180" s="548">
        <f t="shared" si="33"/>
        <v>6.42</v>
      </c>
      <c r="Y180" s="588">
        <f t="shared" si="32"/>
        <v>1649.94</v>
      </c>
    </row>
    <row r="181" spans="1:25" s="598" customFormat="1" ht="18.95" customHeight="1" x14ac:dyDescent="0.25">
      <c r="A181" s="110"/>
      <c r="B181" s="146" t="s">
        <v>1872</v>
      </c>
      <c r="C181" s="534" t="s">
        <v>1380</v>
      </c>
      <c r="D181" s="152"/>
      <c r="E181" s="492"/>
      <c r="F181" s="492"/>
      <c r="G181" s="493" t="s">
        <v>833</v>
      </c>
      <c r="H181" s="492"/>
      <c r="I181" s="492"/>
      <c r="J181" s="492"/>
      <c r="K181" s="492"/>
      <c r="L181" s="153"/>
      <c r="M181" s="147" t="s">
        <v>373</v>
      </c>
      <c r="N181" s="183">
        <v>168</v>
      </c>
      <c r="O181" s="185"/>
      <c r="P181" s="183"/>
      <c r="Q181" s="185"/>
      <c r="R181" s="185"/>
      <c r="S181" s="183"/>
      <c r="T181" s="633">
        <f t="shared" si="34"/>
        <v>168</v>
      </c>
      <c r="V181" s="599">
        <v>2.15</v>
      </c>
      <c r="W181" s="600">
        <v>1.81</v>
      </c>
      <c r="X181" s="600">
        <f t="shared" si="33"/>
        <v>3.96</v>
      </c>
      <c r="Y181" s="588">
        <f t="shared" si="32"/>
        <v>665.28</v>
      </c>
    </row>
    <row r="182" spans="1:25" s="598" customFormat="1" ht="18.95" customHeight="1" x14ac:dyDescent="0.25">
      <c r="A182" s="110"/>
      <c r="B182" s="146" t="s">
        <v>1873</v>
      </c>
      <c r="C182" s="534" t="s">
        <v>1381</v>
      </c>
      <c r="D182" s="152"/>
      <c r="E182" s="492"/>
      <c r="F182" s="492"/>
      <c r="G182" s="493" t="s">
        <v>802</v>
      </c>
      <c r="H182" s="492"/>
      <c r="I182" s="492"/>
      <c r="J182" s="492"/>
      <c r="K182" s="492"/>
      <c r="L182" s="153"/>
      <c r="M182" s="147" t="s">
        <v>373</v>
      </c>
      <c r="N182" s="183">
        <v>3</v>
      </c>
      <c r="O182" s="185"/>
      <c r="P182" s="183"/>
      <c r="Q182" s="185"/>
      <c r="R182" s="185"/>
      <c r="S182" s="183"/>
      <c r="T182" s="633">
        <f t="shared" si="34"/>
        <v>3</v>
      </c>
      <c r="V182" s="599">
        <v>3.56</v>
      </c>
      <c r="W182" s="600">
        <v>2.27</v>
      </c>
      <c r="X182" s="600">
        <f t="shared" si="33"/>
        <v>5.83</v>
      </c>
      <c r="Y182" s="588">
        <f t="shared" si="32"/>
        <v>17.489999999999998</v>
      </c>
    </row>
    <row r="183" spans="1:25" s="598" customFormat="1" ht="18.95" customHeight="1" x14ac:dyDescent="0.25">
      <c r="A183" s="110"/>
      <c r="B183" s="146" t="s">
        <v>1874</v>
      </c>
      <c r="C183" s="534" t="s">
        <v>1382</v>
      </c>
      <c r="D183" s="152"/>
      <c r="E183" s="492"/>
      <c r="F183" s="492"/>
      <c r="G183" s="493" t="s">
        <v>834</v>
      </c>
      <c r="H183" s="492"/>
      <c r="I183" s="492"/>
      <c r="J183" s="492"/>
      <c r="K183" s="492"/>
      <c r="L183" s="153"/>
      <c r="M183" s="147" t="s">
        <v>327</v>
      </c>
      <c r="N183" s="183">
        <v>15</v>
      </c>
      <c r="O183" s="185"/>
      <c r="P183" s="183"/>
      <c r="Q183" s="185"/>
      <c r="R183" s="185"/>
      <c r="S183" s="183"/>
      <c r="T183" s="633">
        <f t="shared" si="34"/>
        <v>15</v>
      </c>
      <c r="V183" s="599">
        <v>12.15</v>
      </c>
      <c r="W183" s="600">
        <v>4.5</v>
      </c>
      <c r="X183" s="600">
        <f t="shared" si="33"/>
        <v>16.649999999999999</v>
      </c>
      <c r="Y183" s="588">
        <f t="shared" si="32"/>
        <v>249.75</v>
      </c>
    </row>
    <row r="184" spans="1:25" s="598" customFormat="1" ht="18.95" customHeight="1" x14ac:dyDescent="0.25">
      <c r="A184" s="110"/>
      <c r="B184" s="146" t="s">
        <v>1875</v>
      </c>
      <c r="C184" s="534" t="s">
        <v>1383</v>
      </c>
      <c r="D184" s="152"/>
      <c r="E184" s="492"/>
      <c r="F184" s="492"/>
      <c r="G184" s="493" t="s">
        <v>835</v>
      </c>
      <c r="H184" s="492"/>
      <c r="I184" s="492"/>
      <c r="J184" s="492"/>
      <c r="K184" s="492"/>
      <c r="L184" s="153"/>
      <c r="M184" s="147" t="s">
        <v>327</v>
      </c>
      <c r="N184" s="183">
        <v>260</v>
      </c>
      <c r="O184" s="185"/>
      <c r="P184" s="183"/>
      <c r="Q184" s="185"/>
      <c r="R184" s="185"/>
      <c r="S184" s="183"/>
      <c r="T184" s="633">
        <f t="shared" si="34"/>
        <v>260</v>
      </c>
      <c r="V184" s="599">
        <v>18.649999999999999</v>
      </c>
      <c r="W184" s="600">
        <v>5.63</v>
      </c>
      <c r="X184" s="600">
        <f t="shared" si="33"/>
        <v>24.279999999999998</v>
      </c>
      <c r="Y184" s="588">
        <f t="shared" si="32"/>
        <v>6312.8</v>
      </c>
    </row>
    <row r="185" spans="1:25" s="598" customFormat="1" ht="18.95" customHeight="1" x14ac:dyDescent="0.25">
      <c r="A185" s="110"/>
      <c r="B185" s="146" t="s">
        <v>1876</v>
      </c>
      <c r="C185" s="534" t="s">
        <v>1384</v>
      </c>
      <c r="D185" s="152"/>
      <c r="E185" s="492"/>
      <c r="F185" s="492"/>
      <c r="G185" s="493" t="s">
        <v>828</v>
      </c>
      <c r="H185" s="492"/>
      <c r="I185" s="492"/>
      <c r="J185" s="492"/>
      <c r="K185" s="492"/>
      <c r="L185" s="153"/>
      <c r="M185" s="147" t="s">
        <v>373</v>
      </c>
      <c r="N185" s="183">
        <v>7</v>
      </c>
      <c r="O185" s="185"/>
      <c r="P185" s="183"/>
      <c r="Q185" s="185"/>
      <c r="R185" s="185"/>
      <c r="S185" s="183"/>
      <c r="T185" s="633">
        <f t="shared" si="34"/>
        <v>7</v>
      </c>
      <c r="V185" s="599">
        <v>8.44</v>
      </c>
      <c r="W185" s="600">
        <v>5.63</v>
      </c>
      <c r="X185" s="600">
        <f t="shared" si="33"/>
        <v>14.07</v>
      </c>
      <c r="Y185" s="588">
        <f t="shared" si="32"/>
        <v>98.49</v>
      </c>
    </row>
    <row r="186" spans="1:25" s="598" customFormat="1" ht="18.95" customHeight="1" x14ac:dyDescent="0.25">
      <c r="A186" s="110"/>
      <c r="B186" s="146" t="s">
        <v>1877</v>
      </c>
      <c r="C186" s="534" t="s">
        <v>1385</v>
      </c>
      <c r="D186" s="152"/>
      <c r="E186" s="492"/>
      <c r="F186" s="492"/>
      <c r="G186" s="493" t="s">
        <v>822</v>
      </c>
      <c r="H186" s="492"/>
      <c r="I186" s="492"/>
      <c r="J186" s="492"/>
      <c r="K186" s="492"/>
      <c r="L186" s="153"/>
      <c r="M186" s="147" t="s">
        <v>373</v>
      </c>
      <c r="N186" s="183">
        <v>9</v>
      </c>
      <c r="O186" s="185"/>
      <c r="P186" s="183"/>
      <c r="Q186" s="185"/>
      <c r="R186" s="185"/>
      <c r="S186" s="183"/>
      <c r="T186" s="633">
        <f t="shared" si="34"/>
        <v>9</v>
      </c>
      <c r="V186" s="599">
        <v>31</v>
      </c>
      <c r="W186" s="600">
        <v>3.38</v>
      </c>
      <c r="X186" s="600">
        <f t="shared" ref="X186:X192" si="35">+V186+W186</f>
        <v>34.380000000000003</v>
      </c>
      <c r="Y186" s="588">
        <f t="shared" si="32"/>
        <v>309.42</v>
      </c>
    </row>
    <row r="187" spans="1:25" s="598" customFormat="1" ht="18.95" customHeight="1" x14ac:dyDescent="0.25">
      <c r="A187" s="110"/>
      <c r="B187" s="146" t="s">
        <v>1878</v>
      </c>
      <c r="C187" s="534" t="s">
        <v>1386</v>
      </c>
      <c r="D187" s="152"/>
      <c r="E187" s="492"/>
      <c r="F187" s="492"/>
      <c r="G187" s="493" t="s">
        <v>823</v>
      </c>
      <c r="H187" s="492"/>
      <c r="I187" s="492"/>
      <c r="J187" s="492"/>
      <c r="K187" s="492"/>
      <c r="L187" s="153"/>
      <c r="M187" s="147" t="s">
        <v>373</v>
      </c>
      <c r="N187" s="183">
        <v>5</v>
      </c>
      <c r="O187" s="185"/>
      <c r="P187" s="183"/>
      <c r="Q187" s="185"/>
      <c r="R187" s="185"/>
      <c r="S187" s="183"/>
      <c r="T187" s="633">
        <f t="shared" si="34"/>
        <v>5</v>
      </c>
      <c r="V187" s="599">
        <v>41</v>
      </c>
      <c r="W187" s="600">
        <v>4.5</v>
      </c>
      <c r="X187" s="600">
        <f t="shared" si="35"/>
        <v>45.5</v>
      </c>
      <c r="Y187" s="588">
        <f t="shared" si="32"/>
        <v>227.5</v>
      </c>
    </row>
    <row r="188" spans="1:25" s="598" customFormat="1" ht="18.95" customHeight="1" x14ac:dyDescent="0.25">
      <c r="A188" s="110"/>
      <c r="B188" s="146" t="s">
        <v>1879</v>
      </c>
      <c r="C188" s="534" t="s">
        <v>1387</v>
      </c>
      <c r="D188" s="152"/>
      <c r="E188" s="492"/>
      <c r="F188" s="492"/>
      <c r="G188" s="493" t="s">
        <v>805</v>
      </c>
      <c r="H188" s="492"/>
      <c r="I188" s="492"/>
      <c r="J188" s="492"/>
      <c r="K188" s="492"/>
      <c r="L188" s="153"/>
      <c r="M188" s="147" t="s">
        <v>373</v>
      </c>
      <c r="N188" s="183">
        <v>3</v>
      </c>
      <c r="O188" s="185"/>
      <c r="P188" s="183"/>
      <c r="Q188" s="185"/>
      <c r="R188" s="185"/>
      <c r="S188" s="183"/>
      <c r="T188" s="633">
        <f t="shared" si="34"/>
        <v>3</v>
      </c>
      <c r="V188" s="599">
        <v>115.6</v>
      </c>
      <c r="W188" s="600">
        <v>22.55</v>
      </c>
      <c r="X188" s="600">
        <f t="shared" si="35"/>
        <v>138.15</v>
      </c>
      <c r="Y188" s="588">
        <f t="shared" si="32"/>
        <v>414.45</v>
      </c>
    </row>
    <row r="189" spans="1:25" s="443" customFormat="1" ht="18.95" customHeight="1" x14ac:dyDescent="0.25">
      <c r="A189" s="110"/>
      <c r="B189" s="146" t="s">
        <v>1880</v>
      </c>
      <c r="C189" s="804">
        <v>72660</v>
      </c>
      <c r="D189" s="152"/>
      <c r="E189" s="492"/>
      <c r="F189" s="492"/>
      <c r="G189" s="493" t="s">
        <v>817</v>
      </c>
      <c r="H189" s="492"/>
      <c r="I189" s="492"/>
      <c r="J189" s="492"/>
      <c r="K189" s="492"/>
      <c r="L189" s="153"/>
      <c r="M189" s="147" t="s">
        <v>373</v>
      </c>
      <c r="N189" s="183">
        <v>129</v>
      </c>
      <c r="O189" s="185"/>
      <c r="P189" s="183"/>
      <c r="Q189" s="185"/>
      <c r="R189" s="185"/>
      <c r="S189" s="183"/>
      <c r="T189" s="633">
        <f t="shared" si="34"/>
        <v>129</v>
      </c>
      <c r="V189" s="547">
        <f>IF(C189&lt;&gt;0,VLOOKUP(C189,'base 2015'!$A$1:$L$2120,9,FALSE),0)</f>
        <v>1.47</v>
      </c>
      <c r="W189" s="548">
        <f>IF(C189&lt;&gt;0,VLOOKUP(C189,'base 2015'!$A$1:$L$2120,10,FALSE),0)</f>
        <v>5.84</v>
      </c>
      <c r="X189" s="548">
        <f t="shared" si="35"/>
        <v>7.31</v>
      </c>
      <c r="Y189" s="588">
        <f t="shared" ref="Y189:Y192" si="36">ROUNDUP((+X189*T189),2)</f>
        <v>942.99</v>
      </c>
    </row>
    <row r="190" spans="1:25" s="598" customFormat="1" ht="18.95" customHeight="1" x14ac:dyDescent="0.25">
      <c r="A190" s="110"/>
      <c r="B190" s="146" t="s">
        <v>1881</v>
      </c>
      <c r="C190" s="534" t="s">
        <v>1396</v>
      </c>
      <c r="D190" s="152"/>
      <c r="E190" s="492"/>
      <c r="F190" s="492"/>
      <c r="G190" s="493" t="s">
        <v>801</v>
      </c>
      <c r="H190" s="492"/>
      <c r="I190" s="492"/>
      <c r="J190" s="492"/>
      <c r="K190" s="492"/>
      <c r="L190" s="153"/>
      <c r="M190" s="147" t="s">
        <v>373</v>
      </c>
      <c r="N190" s="183">
        <v>3</v>
      </c>
      <c r="O190" s="185"/>
      <c r="P190" s="183"/>
      <c r="Q190" s="185"/>
      <c r="R190" s="185"/>
      <c r="S190" s="183"/>
      <c r="T190" s="633">
        <f t="shared" si="34"/>
        <v>3</v>
      </c>
      <c r="V190" s="599">
        <v>257.25</v>
      </c>
      <c r="W190" s="600">
        <v>56.39</v>
      </c>
      <c r="X190" s="600">
        <f t="shared" si="35"/>
        <v>313.64</v>
      </c>
      <c r="Y190" s="588">
        <f t="shared" si="36"/>
        <v>940.92</v>
      </c>
    </row>
    <row r="191" spans="1:25" s="598" customFormat="1" ht="18.95" customHeight="1" x14ac:dyDescent="0.25">
      <c r="A191" s="110"/>
      <c r="B191" s="146" t="s">
        <v>1882</v>
      </c>
      <c r="C191" s="804">
        <v>70711</v>
      </c>
      <c r="D191" s="152"/>
      <c r="E191" s="492"/>
      <c r="F191" s="492"/>
      <c r="G191" s="493" t="s">
        <v>1816</v>
      </c>
      <c r="H191" s="492"/>
      <c r="I191" s="492"/>
      <c r="J191" s="492"/>
      <c r="K191" s="492"/>
      <c r="L191" s="153"/>
      <c r="M191" s="147" t="s">
        <v>373</v>
      </c>
      <c r="N191" s="183">
        <v>3</v>
      </c>
      <c r="O191" s="185"/>
      <c r="P191" s="183"/>
      <c r="Q191" s="185"/>
      <c r="R191" s="185"/>
      <c r="S191" s="183"/>
      <c r="T191" s="633">
        <f t="shared" si="34"/>
        <v>3</v>
      </c>
      <c r="V191" s="547">
        <f>IF(C191&lt;&gt;0,VLOOKUP(C191,'base 2015'!$A$1:$L$2120,9,FALSE),0)</f>
        <v>46.19</v>
      </c>
      <c r="W191" s="548">
        <f>IF(C191&lt;&gt;0,VLOOKUP(C191,'base 2015'!$A$1:$L$2120,10,FALSE),0)</f>
        <v>95.72</v>
      </c>
      <c r="X191" s="548">
        <f t="shared" si="35"/>
        <v>141.91</v>
      </c>
      <c r="Y191" s="588">
        <f t="shared" si="36"/>
        <v>425.73</v>
      </c>
    </row>
    <row r="192" spans="1:25" s="598" customFormat="1" ht="18.95" customHeight="1" x14ac:dyDescent="0.25">
      <c r="A192" s="110"/>
      <c r="B192" s="146" t="s">
        <v>1883</v>
      </c>
      <c r="C192" s="804">
        <v>72450</v>
      </c>
      <c r="D192" s="152"/>
      <c r="E192" s="492"/>
      <c r="F192" s="492"/>
      <c r="G192" s="493" t="s">
        <v>1817</v>
      </c>
      <c r="H192" s="492"/>
      <c r="I192" s="492"/>
      <c r="J192" s="492"/>
      <c r="K192" s="492"/>
      <c r="L192" s="153"/>
      <c r="M192" s="147" t="s">
        <v>373</v>
      </c>
      <c r="N192" s="183">
        <v>3</v>
      </c>
      <c r="O192" s="185"/>
      <c r="P192" s="183"/>
      <c r="Q192" s="185"/>
      <c r="R192" s="185"/>
      <c r="S192" s="183"/>
      <c r="T192" s="633">
        <f t="shared" si="34"/>
        <v>3</v>
      </c>
      <c r="V192" s="547">
        <f>IF(C192&lt;&gt;0,VLOOKUP(C192,'base 2015'!$A$1:$L$2120,9,FALSE),0)</f>
        <v>166.32</v>
      </c>
      <c r="W192" s="548">
        <f>IF(C192&lt;&gt;0,VLOOKUP(C192,'base 2015'!$A$1:$L$2120,10,FALSE),0)</f>
        <v>2.4300000000000002</v>
      </c>
      <c r="X192" s="548">
        <f t="shared" si="35"/>
        <v>168.75</v>
      </c>
      <c r="Y192" s="588">
        <f t="shared" si="36"/>
        <v>506.25</v>
      </c>
    </row>
    <row r="193" spans="1:25" s="443" customFormat="1" ht="20.100000000000001" customHeight="1" x14ac:dyDescent="0.25">
      <c r="A193" s="112"/>
      <c r="B193" s="143">
        <v>0</v>
      </c>
      <c r="C193" s="532"/>
      <c r="D193" s="149"/>
      <c r="E193" s="491"/>
      <c r="F193" s="150"/>
      <c r="G193" s="491"/>
      <c r="H193" s="491"/>
      <c r="I193" s="491"/>
      <c r="J193" s="491"/>
      <c r="K193" s="150"/>
      <c r="L193" s="151"/>
      <c r="M193" s="147"/>
      <c r="N193" s="183"/>
      <c r="O193" s="183"/>
      <c r="P193" s="183"/>
      <c r="Q193" s="183"/>
      <c r="R193" s="183"/>
      <c r="S193" s="183"/>
      <c r="T193" s="633">
        <f t="shared" si="34"/>
        <v>0</v>
      </c>
      <c r="V193" s="925" t="s">
        <v>357</v>
      </c>
      <c r="W193" s="926"/>
      <c r="X193" s="927"/>
      <c r="Y193" s="589">
        <f>SUM(Y124:Y192)</f>
        <v>157892.44000000003</v>
      </c>
    </row>
    <row r="194" spans="1:25" s="443" customFormat="1" ht="18.95" customHeight="1" x14ac:dyDescent="0.25">
      <c r="A194" s="112"/>
      <c r="B194" s="143">
        <v>0</v>
      </c>
      <c r="C194" s="532"/>
      <c r="D194" s="149"/>
      <c r="E194" s="491"/>
      <c r="F194" s="150"/>
      <c r="G194" s="491"/>
      <c r="H194" s="491"/>
      <c r="I194" s="491"/>
      <c r="J194" s="491"/>
      <c r="K194" s="150"/>
      <c r="L194" s="151"/>
      <c r="M194" s="144"/>
      <c r="N194" s="183"/>
      <c r="O194" s="183"/>
      <c r="P194" s="183"/>
      <c r="Q194" s="183"/>
      <c r="R194" s="183"/>
      <c r="S194" s="183"/>
      <c r="T194" s="633">
        <f t="shared" si="34"/>
        <v>0</v>
      </c>
      <c r="V194" s="547"/>
      <c r="W194" s="548"/>
      <c r="X194" s="548"/>
      <c r="Y194" s="588"/>
    </row>
    <row r="195" spans="1:25" s="443" customFormat="1" ht="18.95" customHeight="1" x14ac:dyDescent="0.25">
      <c r="A195" s="112"/>
      <c r="B195" s="145" t="s">
        <v>1218</v>
      </c>
      <c r="C195" s="533"/>
      <c r="D195" s="149"/>
      <c r="E195" s="491" t="s">
        <v>854</v>
      </c>
      <c r="F195" s="491"/>
      <c r="G195" s="491"/>
      <c r="H195" s="491"/>
      <c r="I195" s="491"/>
      <c r="J195" s="491"/>
      <c r="K195" s="491"/>
      <c r="L195" s="151"/>
      <c r="M195" s="144"/>
      <c r="N195" s="183"/>
      <c r="O195" s="183"/>
      <c r="P195" s="183"/>
      <c r="Q195" s="183"/>
      <c r="R195" s="183"/>
      <c r="S195" s="184"/>
      <c r="T195" s="633">
        <f t="shared" si="34"/>
        <v>0</v>
      </c>
      <c r="V195" s="547"/>
      <c r="W195" s="548"/>
      <c r="X195" s="548"/>
      <c r="Y195" s="588"/>
    </row>
    <row r="196" spans="1:25" s="443" customFormat="1" ht="18.95" customHeight="1" x14ac:dyDescent="0.25">
      <c r="A196" s="110"/>
      <c r="B196" s="146" t="s">
        <v>1219</v>
      </c>
      <c r="C196" s="804">
        <v>70372</v>
      </c>
      <c r="D196" s="152"/>
      <c r="E196" s="492"/>
      <c r="F196" s="492"/>
      <c r="G196" s="493" t="s">
        <v>859</v>
      </c>
      <c r="H196" s="492"/>
      <c r="I196" s="492"/>
      <c r="J196" s="492"/>
      <c r="K196" s="492"/>
      <c r="L196" s="153"/>
      <c r="M196" s="147" t="s">
        <v>373</v>
      </c>
      <c r="N196" s="183">
        <v>150</v>
      </c>
      <c r="O196" s="185"/>
      <c r="P196" s="183"/>
      <c r="Q196" s="185"/>
      <c r="R196" s="185"/>
      <c r="S196" s="183"/>
      <c r="T196" s="633">
        <f t="shared" si="34"/>
        <v>150</v>
      </c>
      <c r="V196" s="547">
        <f>IF(C196&lt;&gt;0,VLOOKUP(C196,'base 2015'!$A$1:$L$2120,9,FALSE),0)</f>
        <v>0.71</v>
      </c>
      <c r="W196" s="548">
        <f>IF(C196&lt;&gt;0,VLOOKUP(C196,'base 2015'!$A$1:$L$2120,10,FALSE),0)</f>
        <v>0.24</v>
      </c>
      <c r="X196" s="548">
        <f t="shared" ref="X196" si="37">+V196+W196</f>
        <v>0.95</v>
      </c>
      <c r="Y196" s="588">
        <f t="shared" ref="Y196:Y220" si="38">ROUNDUP((+X196*T196),2)</f>
        <v>142.5</v>
      </c>
    </row>
    <row r="197" spans="1:25" s="598" customFormat="1" ht="18.95" customHeight="1" x14ac:dyDescent="0.25">
      <c r="A197" s="110"/>
      <c r="B197" s="146" t="s">
        <v>1884</v>
      </c>
      <c r="C197" s="534" t="s">
        <v>1399</v>
      </c>
      <c r="D197" s="152"/>
      <c r="E197" s="492"/>
      <c r="F197" s="492"/>
      <c r="G197" s="493" t="s">
        <v>862</v>
      </c>
      <c r="H197" s="492"/>
      <c r="I197" s="492"/>
      <c r="J197" s="492"/>
      <c r="K197" s="492"/>
      <c r="L197" s="153"/>
      <c r="M197" s="147" t="s">
        <v>373</v>
      </c>
      <c r="N197" s="183">
        <v>500</v>
      </c>
      <c r="O197" s="185"/>
      <c r="P197" s="183"/>
      <c r="Q197" s="185"/>
      <c r="R197" s="185"/>
      <c r="S197" s="183"/>
      <c r="T197" s="633">
        <f t="shared" si="34"/>
        <v>500</v>
      </c>
      <c r="V197" s="599">
        <v>0.12</v>
      </c>
      <c r="W197" s="600">
        <v>0.04</v>
      </c>
      <c r="X197" s="600">
        <f t="shared" ref="X197:X210" si="39">+V197+W197</f>
        <v>0.16</v>
      </c>
      <c r="Y197" s="588">
        <f t="shared" si="38"/>
        <v>80</v>
      </c>
    </row>
    <row r="198" spans="1:25" s="598" customFormat="1" ht="18.95" customHeight="1" x14ac:dyDescent="0.25">
      <c r="A198" s="110"/>
      <c r="B198" s="146" t="s">
        <v>1885</v>
      </c>
      <c r="C198" s="534" t="s">
        <v>1400</v>
      </c>
      <c r="D198" s="152"/>
      <c r="E198" s="492"/>
      <c r="F198" s="492"/>
      <c r="G198" s="493" t="s">
        <v>863</v>
      </c>
      <c r="H198" s="492"/>
      <c r="I198" s="492"/>
      <c r="J198" s="492"/>
      <c r="K198" s="492"/>
      <c r="L198" s="153"/>
      <c r="M198" s="147" t="s">
        <v>373</v>
      </c>
      <c r="N198" s="183">
        <v>500</v>
      </c>
      <c r="O198" s="185"/>
      <c r="P198" s="183"/>
      <c r="Q198" s="185"/>
      <c r="R198" s="185"/>
      <c r="S198" s="183"/>
      <c r="T198" s="633">
        <f t="shared" si="34"/>
        <v>500</v>
      </c>
      <c r="V198" s="599">
        <v>0.48</v>
      </c>
      <c r="W198" s="600">
        <v>0.04</v>
      </c>
      <c r="X198" s="600">
        <f t="shared" si="39"/>
        <v>0.52</v>
      </c>
      <c r="Y198" s="588">
        <f t="shared" si="38"/>
        <v>260</v>
      </c>
    </row>
    <row r="199" spans="1:25" s="598" customFormat="1" ht="18.95" customHeight="1" x14ac:dyDescent="0.25">
      <c r="A199" s="110"/>
      <c r="B199" s="146" t="s">
        <v>1886</v>
      </c>
      <c r="C199" s="534" t="s">
        <v>1402</v>
      </c>
      <c r="D199" s="152"/>
      <c r="E199" s="492"/>
      <c r="F199" s="492"/>
      <c r="G199" s="493" t="s">
        <v>864</v>
      </c>
      <c r="H199" s="492"/>
      <c r="I199" s="492"/>
      <c r="J199" s="492"/>
      <c r="K199" s="492"/>
      <c r="L199" s="153"/>
      <c r="M199" s="147" t="s">
        <v>373</v>
      </c>
      <c r="N199" s="183">
        <v>500</v>
      </c>
      <c r="O199" s="185"/>
      <c r="P199" s="183"/>
      <c r="Q199" s="185"/>
      <c r="R199" s="185"/>
      <c r="S199" s="183"/>
      <c r="T199" s="633">
        <f t="shared" si="34"/>
        <v>500</v>
      </c>
      <c r="V199" s="599">
        <v>0.48</v>
      </c>
      <c r="W199" s="600">
        <v>0.04</v>
      </c>
      <c r="X199" s="600">
        <f t="shared" si="39"/>
        <v>0.52</v>
      </c>
      <c r="Y199" s="588">
        <f t="shared" si="38"/>
        <v>260</v>
      </c>
    </row>
    <row r="200" spans="1:25" s="598" customFormat="1" ht="18.75" customHeight="1" x14ac:dyDescent="0.25">
      <c r="A200" s="110"/>
      <c r="B200" s="146" t="s">
        <v>1887</v>
      </c>
      <c r="C200" s="534" t="s">
        <v>1404</v>
      </c>
      <c r="D200" s="152"/>
      <c r="E200" s="492"/>
      <c r="F200" s="492"/>
      <c r="G200" s="493" t="s">
        <v>855</v>
      </c>
      <c r="H200" s="492"/>
      <c r="I200" s="492"/>
      <c r="J200" s="492"/>
      <c r="K200" s="492"/>
      <c r="L200" s="153"/>
      <c r="M200" s="147" t="s">
        <v>373</v>
      </c>
      <c r="N200" s="183">
        <v>120</v>
      </c>
      <c r="O200" s="185"/>
      <c r="P200" s="183"/>
      <c r="Q200" s="185"/>
      <c r="R200" s="185"/>
      <c r="S200" s="183"/>
      <c r="T200" s="633">
        <f t="shared" si="34"/>
        <v>120</v>
      </c>
      <c r="V200" s="599">
        <v>27.79</v>
      </c>
      <c r="W200" s="600">
        <v>7.9</v>
      </c>
      <c r="X200" s="600">
        <f t="shared" si="39"/>
        <v>35.69</v>
      </c>
      <c r="Y200" s="588">
        <f t="shared" si="38"/>
        <v>4282.8</v>
      </c>
    </row>
    <row r="201" spans="1:25" s="443" customFormat="1" ht="18.95" customHeight="1" x14ac:dyDescent="0.25">
      <c r="A201" s="110"/>
      <c r="B201" s="146" t="s">
        <v>1888</v>
      </c>
      <c r="C201" s="804">
        <v>70391</v>
      </c>
      <c r="D201" s="152"/>
      <c r="E201" s="492"/>
      <c r="F201" s="492"/>
      <c r="G201" s="493" t="s">
        <v>865</v>
      </c>
      <c r="H201" s="492"/>
      <c r="I201" s="492"/>
      <c r="J201" s="492"/>
      <c r="K201" s="492"/>
      <c r="L201" s="153"/>
      <c r="M201" s="147" t="s">
        <v>373</v>
      </c>
      <c r="N201" s="183">
        <v>500</v>
      </c>
      <c r="O201" s="185"/>
      <c r="P201" s="183"/>
      <c r="Q201" s="185"/>
      <c r="R201" s="185"/>
      <c r="S201" s="183"/>
      <c r="T201" s="633">
        <f t="shared" si="34"/>
        <v>500</v>
      </c>
      <c r="V201" s="547">
        <f>IF(C201&lt;&gt;0,VLOOKUP(C201,'base 2015'!$A$1:$L$2120,9,FALSE),0)</f>
        <v>0.05</v>
      </c>
      <c r="W201" s="548">
        <f>IF(C201&lt;&gt;0,VLOOKUP(C201,'base 2015'!$A$1:$L$2120,10,FALSE),0)</f>
        <v>0.23</v>
      </c>
      <c r="X201" s="548">
        <f t="shared" si="39"/>
        <v>0.28000000000000003</v>
      </c>
      <c r="Y201" s="588">
        <f t="shared" si="38"/>
        <v>140</v>
      </c>
    </row>
    <row r="202" spans="1:25" s="443" customFormat="1" ht="18.95" customHeight="1" x14ac:dyDescent="0.25">
      <c r="A202" s="110"/>
      <c r="B202" s="146" t="s">
        <v>1889</v>
      </c>
      <c r="C202" s="804">
        <v>70543</v>
      </c>
      <c r="D202" s="152"/>
      <c r="E202" s="492"/>
      <c r="F202" s="492"/>
      <c r="G202" s="493" t="s">
        <v>866</v>
      </c>
      <c r="H202" s="492"/>
      <c r="I202" s="492"/>
      <c r="J202" s="492"/>
      <c r="K202" s="492"/>
      <c r="L202" s="153"/>
      <c r="M202" s="147" t="s">
        <v>327</v>
      </c>
      <c r="N202" s="183">
        <v>300</v>
      </c>
      <c r="O202" s="185"/>
      <c r="P202" s="183"/>
      <c r="Q202" s="185"/>
      <c r="R202" s="185"/>
      <c r="S202" s="183"/>
      <c r="T202" s="633">
        <f t="shared" si="34"/>
        <v>300</v>
      </c>
      <c r="V202" s="547">
        <f>IF(C202&lt;&gt;0,VLOOKUP(C202,'base 2015'!$A$1:$L$2120,9,FALSE),0)</f>
        <v>12.49</v>
      </c>
      <c r="W202" s="548">
        <f>IF(C202&lt;&gt;0,VLOOKUP(C202,'base 2015'!$A$1:$L$2120,10,FALSE),0)</f>
        <v>3.89</v>
      </c>
      <c r="X202" s="548">
        <f t="shared" si="39"/>
        <v>16.38</v>
      </c>
      <c r="Y202" s="588">
        <f t="shared" si="38"/>
        <v>4914</v>
      </c>
    </row>
    <row r="203" spans="1:25" s="443" customFormat="1" ht="18.95" customHeight="1" x14ac:dyDescent="0.25">
      <c r="A203" s="110"/>
      <c r="B203" s="146" t="s">
        <v>1890</v>
      </c>
      <c r="C203" s="804">
        <v>70544</v>
      </c>
      <c r="D203" s="152"/>
      <c r="E203" s="492"/>
      <c r="F203" s="492"/>
      <c r="G203" s="493" t="s">
        <v>867</v>
      </c>
      <c r="H203" s="492"/>
      <c r="I203" s="492"/>
      <c r="J203" s="492"/>
      <c r="K203" s="492"/>
      <c r="L203" s="153"/>
      <c r="M203" s="147" t="s">
        <v>327</v>
      </c>
      <c r="N203" s="183">
        <v>250</v>
      </c>
      <c r="O203" s="185"/>
      <c r="P203" s="183"/>
      <c r="Q203" s="185"/>
      <c r="R203" s="185"/>
      <c r="S203" s="183"/>
      <c r="T203" s="633">
        <f t="shared" si="34"/>
        <v>250</v>
      </c>
      <c r="V203" s="547">
        <f>IF(C203&lt;&gt;0,VLOOKUP(C203,'base 2015'!$A$1:$L$2120,9,FALSE),0)</f>
        <v>16.399999999999999</v>
      </c>
      <c r="W203" s="548">
        <f>IF(C203&lt;&gt;0,VLOOKUP(C203,'base 2015'!$A$1:$L$2120,10,FALSE),0)</f>
        <v>4.13</v>
      </c>
      <c r="X203" s="548">
        <f t="shared" si="39"/>
        <v>20.529999999999998</v>
      </c>
      <c r="Y203" s="588">
        <f t="shared" si="38"/>
        <v>5132.5</v>
      </c>
    </row>
    <row r="204" spans="1:25" s="598" customFormat="1" ht="18.95" customHeight="1" x14ac:dyDescent="0.25">
      <c r="A204" s="110"/>
      <c r="B204" s="146" t="s">
        <v>1891</v>
      </c>
      <c r="C204" s="534" t="s">
        <v>1405</v>
      </c>
      <c r="D204" s="152"/>
      <c r="E204" s="492"/>
      <c r="F204" s="492"/>
      <c r="G204" s="493" t="s">
        <v>869</v>
      </c>
      <c r="H204" s="492"/>
      <c r="I204" s="492"/>
      <c r="J204" s="492"/>
      <c r="K204" s="492"/>
      <c r="L204" s="153"/>
      <c r="M204" s="147" t="s">
        <v>373</v>
      </c>
      <c r="N204" s="183">
        <v>11</v>
      </c>
      <c r="O204" s="185"/>
      <c r="P204" s="183"/>
      <c r="Q204" s="185"/>
      <c r="R204" s="185"/>
      <c r="S204" s="183"/>
      <c r="T204" s="633">
        <f t="shared" si="34"/>
        <v>11</v>
      </c>
      <c r="V204" s="599">
        <v>191.19</v>
      </c>
      <c r="W204" s="600">
        <v>41.42</v>
      </c>
      <c r="X204" s="600">
        <f t="shared" si="39"/>
        <v>232.61</v>
      </c>
      <c r="Y204" s="588">
        <f t="shared" si="38"/>
        <v>2558.71</v>
      </c>
    </row>
    <row r="205" spans="1:25" s="598" customFormat="1" ht="18.95" customHeight="1" x14ac:dyDescent="0.25">
      <c r="A205" s="110"/>
      <c r="B205" s="146" t="s">
        <v>1892</v>
      </c>
      <c r="C205" s="804">
        <v>70645</v>
      </c>
      <c r="D205" s="152"/>
      <c r="E205" s="492"/>
      <c r="F205" s="492"/>
      <c r="G205" s="493" t="s">
        <v>868</v>
      </c>
      <c r="H205" s="492"/>
      <c r="I205" s="492"/>
      <c r="J205" s="492"/>
      <c r="K205" s="492"/>
      <c r="L205" s="153"/>
      <c r="M205" s="147" t="s">
        <v>373</v>
      </c>
      <c r="N205" s="183">
        <v>14</v>
      </c>
      <c r="O205" s="185"/>
      <c r="P205" s="183"/>
      <c r="Q205" s="185"/>
      <c r="R205" s="185"/>
      <c r="S205" s="183"/>
      <c r="T205" s="633">
        <f t="shared" si="34"/>
        <v>14</v>
      </c>
      <c r="V205" s="547">
        <f>IF(C205&lt;&gt;0,VLOOKUP(C205,'base 2015'!$A$1:$L$2120,9,FALSE),0)</f>
        <v>10.27</v>
      </c>
      <c r="W205" s="871">
        <f>IF(C205&lt;&gt;0,VLOOKUP(C205,'base 2015'!$A$1:$L$2120,10,FALSE),0)</f>
        <v>17.03</v>
      </c>
      <c r="X205" s="548">
        <f t="shared" si="39"/>
        <v>27.3</v>
      </c>
      <c r="Y205" s="588">
        <f t="shared" si="38"/>
        <v>382.2</v>
      </c>
    </row>
    <row r="206" spans="1:25" s="598" customFormat="1" ht="18.95" customHeight="1" x14ac:dyDescent="0.25">
      <c r="A206" s="110"/>
      <c r="B206" s="146" t="s">
        <v>1893</v>
      </c>
      <c r="C206" s="534" t="s">
        <v>1421</v>
      </c>
      <c r="D206" s="152"/>
      <c r="E206" s="492"/>
      <c r="F206" s="492"/>
      <c r="G206" s="493" t="s">
        <v>870</v>
      </c>
      <c r="H206" s="492"/>
      <c r="I206" s="492"/>
      <c r="J206" s="492"/>
      <c r="K206" s="492"/>
      <c r="L206" s="153"/>
      <c r="M206" s="147" t="s">
        <v>373</v>
      </c>
      <c r="N206" s="183">
        <v>14</v>
      </c>
      <c r="O206" s="185"/>
      <c r="P206" s="183"/>
      <c r="Q206" s="185"/>
      <c r="R206" s="185"/>
      <c r="S206" s="183"/>
      <c r="T206" s="633">
        <f t="shared" si="34"/>
        <v>14</v>
      </c>
      <c r="V206" s="599">
        <v>4</v>
      </c>
      <c r="W206" s="600">
        <v>1.81</v>
      </c>
      <c r="X206" s="600">
        <f t="shared" si="39"/>
        <v>5.8100000000000005</v>
      </c>
      <c r="Y206" s="588">
        <f t="shared" si="38"/>
        <v>81.34</v>
      </c>
    </row>
    <row r="207" spans="1:25" s="598" customFormat="1" ht="18.95" customHeight="1" x14ac:dyDescent="0.25">
      <c r="A207" s="110"/>
      <c r="B207" s="146" t="s">
        <v>1894</v>
      </c>
      <c r="C207" s="534" t="s">
        <v>885</v>
      </c>
      <c r="D207" s="152"/>
      <c r="E207" s="492"/>
      <c r="F207" s="492"/>
      <c r="G207" s="493" t="s">
        <v>871</v>
      </c>
      <c r="H207" s="492"/>
      <c r="I207" s="492"/>
      <c r="J207" s="492"/>
      <c r="K207" s="492"/>
      <c r="L207" s="153"/>
      <c r="M207" s="147" t="s">
        <v>373</v>
      </c>
      <c r="N207" s="183">
        <v>10</v>
      </c>
      <c r="O207" s="185"/>
      <c r="P207" s="183"/>
      <c r="Q207" s="185"/>
      <c r="R207" s="185"/>
      <c r="S207" s="183"/>
      <c r="T207" s="633">
        <f t="shared" si="34"/>
        <v>10</v>
      </c>
      <c r="V207" s="599">
        <v>5.89</v>
      </c>
      <c r="W207" s="600">
        <v>1.96</v>
      </c>
      <c r="X207" s="600">
        <f t="shared" si="39"/>
        <v>7.85</v>
      </c>
      <c r="Y207" s="588">
        <f t="shared" si="38"/>
        <v>78.5</v>
      </c>
    </row>
    <row r="208" spans="1:25" s="598" customFormat="1" ht="18.95" customHeight="1" x14ac:dyDescent="0.25">
      <c r="A208" s="110"/>
      <c r="B208" s="146" t="s">
        <v>1895</v>
      </c>
      <c r="C208" s="534" t="s">
        <v>1423</v>
      </c>
      <c r="D208" s="152"/>
      <c r="E208" s="492"/>
      <c r="F208" s="492"/>
      <c r="G208" s="493" t="s">
        <v>872</v>
      </c>
      <c r="H208" s="492"/>
      <c r="I208" s="492"/>
      <c r="J208" s="492"/>
      <c r="K208" s="492"/>
      <c r="L208" s="153"/>
      <c r="M208" s="147" t="s">
        <v>373</v>
      </c>
      <c r="N208" s="183">
        <v>18</v>
      </c>
      <c r="O208" s="185"/>
      <c r="P208" s="183"/>
      <c r="Q208" s="185"/>
      <c r="R208" s="185"/>
      <c r="S208" s="183"/>
      <c r="T208" s="633">
        <f t="shared" si="34"/>
        <v>18</v>
      </c>
      <c r="V208" s="599">
        <v>3.88</v>
      </c>
      <c r="W208" s="600">
        <v>1.81</v>
      </c>
      <c r="X208" s="600">
        <f t="shared" si="39"/>
        <v>5.6899999999999995</v>
      </c>
      <c r="Y208" s="588">
        <f t="shared" si="38"/>
        <v>102.42</v>
      </c>
    </row>
    <row r="209" spans="1:25" s="598" customFormat="1" ht="18.95" customHeight="1" x14ac:dyDescent="0.25">
      <c r="A209" s="110"/>
      <c r="B209" s="146" t="s">
        <v>1896</v>
      </c>
      <c r="C209" s="804">
        <v>71202</v>
      </c>
      <c r="D209" s="152"/>
      <c r="E209" s="492"/>
      <c r="F209" s="492"/>
      <c r="G209" s="493" t="s">
        <v>873</v>
      </c>
      <c r="H209" s="492"/>
      <c r="I209" s="492"/>
      <c r="J209" s="492"/>
      <c r="K209" s="492"/>
      <c r="L209" s="153"/>
      <c r="M209" s="147" t="s">
        <v>373</v>
      </c>
      <c r="N209" s="183">
        <v>45</v>
      </c>
      <c r="O209" s="185"/>
      <c r="P209" s="183"/>
      <c r="Q209" s="185"/>
      <c r="R209" s="185"/>
      <c r="S209" s="183"/>
      <c r="T209" s="633">
        <f t="shared" si="34"/>
        <v>45</v>
      </c>
      <c r="V209" s="547">
        <f>IF(C209&lt;&gt;0,VLOOKUP(C209,'base 2015'!$A$1:$L$2120,9,FALSE),0)</f>
        <v>4.0199999999999996</v>
      </c>
      <c r="W209" s="548">
        <f>IF(C209&lt;&gt;0,VLOOKUP(C209,'base 2015'!$A$1:$L$2120,10,FALSE),0)</f>
        <v>4.87</v>
      </c>
      <c r="X209" s="548">
        <f t="shared" si="39"/>
        <v>8.89</v>
      </c>
      <c r="Y209" s="588">
        <f t="shared" si="38"/>
        <v>400.05</v>
      </c>
    </row>
    <row r="210" spans="1:25" s="443" customFormat="1" ht="18.95" customHeight="1" x14ac:dyDescent="0.25">
      <c r="A210" s="110"/>
      <c r="B210" s="146" t="s">
        <v>1897</v>
      </c>
      <c r="C210" s="804">
        <v>72400</v>
      </c>
      <c r="D210" s="152"/>
      <c r="E210" s="492"/>
      <c r="F210" s="492"/>
      <c r="G210" s="493" t="s">
        <v>874</v>
      </c>
      <c r="H210" s="492"/>
      <c r="I210" s="492"/>
      <c r="J210" s="492"/>
      <c r="K210" s="492"/>
      <c r="L210" s="153"/>
      <c r="M210" s="147" t="s">
        <v>373</v>
      </c>
      <c r="N210" s="183">
        <v>14</v>
      </c>
      <c r="O210" s="185"/>
      <c r="P210" s="183"/>
      <c r="Q210" s="185"/>
      <c r="R210" s="185"/>
      <c r="S210" s="183"/>
      <c r="T210" s="633">
        <f t="shared" ref="T210:T273" si="40">SUM(N210:S210)</f>
        <v>14</v>
      </c>
      <c r="V210" s="547">
        <f>IF(C210&lt;&gt;0,VLOOKUP(C210,'base 2015'!$A$1:$L$2120,9,FALSE),0)</f>
        <v>2.1</v>
      </c>
      <c r="W210" s="548">
        <f>IF(C210&lt;&gt;0,VLOOKUP(C210,'base 2015'!$A$1:$L$2120,10,FALSE),0)</f>
        <v>0.73</v>
      </c>
      <c r="X210" s="548">
        <f t="shared" si="39"/>
        <v>2.83</v>
      </c>
      <c r="Y210" s="588">
        <f t="shared" si="38"/>
        <v>39.619999999999997</v>
      </c>
    </row>
    <row r="211" spans="1:25" s="598" customFormat="1" ht="18.95" customHeight="1" x14ac:dyDescent="0.25">
      <c r="A211" s="110"/>
      <c r="B211" s="146" t="s">
        <v>1898</v>
      </c>
      <c r="C211" s="534" t="s">
        <v>1425</v>
      </c>
      <c r="D211" s="152"/>
      <c r="E211" s="492"/>
      <c r="F211" s="492"/>
      <c r="G211" s="493" t="s">
        <v>875</v>
      </c>
      <c r="H211" s="492"/>
      <c r="I211" s="492"/>
      <c r="J211" s="492"/>
      <c r="K211" s="492"/>
      <c r="L211" s="153"/>
      <c r="M211" s="147" t="s">
        <v>373</v>
      </c>
      <c r="N211" s="183">
        <v>100</v>
      </c>
      <c r="O211" s="185"/>
      <c r="P211" s="183"/>
      <c r="Q211" s="185"/>
      <c r="R211" s="185"/>
      <c r="S211" s="183"/>
      <c r="T211" s="633">
        <f t="shared" si="40"/>
        <v>100</v>
      </c>
      <c r="V211" s="599">
        <v>1.05</v>
      </c>
      <c r="W211" s="600">
        <v>0.06</v>
      </c>
      <c r="X211" s="600">
        <f t="shared" ref="X211:X220" si="41">+V211+W211</f>
        <v>1.1100000000000001</v>
      </c>
      <c r="Y211" s="588">
        <f t="shared" si="38"/>
        <v>111</v>
      </c>
    </row>
    <row r="212" spans="1:25" s="443" customFormat="1" ht="18.95" customHeight="1" x14ac:dyDescent="0.25">
      <c r="A212" s="110"/>
      <c r="B212" s="146" t="s">
        <v>1899</v>
      </c>
      <c r="C212" s="804">
        <v>71381</v>
      </c>
      <c r="D212" s="152"/>
      <c r="E212" s="492"/>
      <c r="F212" s="492"/>
      <c r="G212" s="493" t="s">
        <v>883</v>
      </c>
      <c r="H212" s="492"/>
      <c r="I212" s="492"/>
      <c r="J212" s="492"/>
      <c r="K212" s="492"/>
      <c r="L212" s="153"/>
      <c r="M212" s="147" t="s">
        <v>373</v>
      </c>
      <c r="N212" s="183">
        <v>10</v>
      </c>
      <c r="O212" s="185"/>
      <c r="P212" s="183"/>
      <c r="Q212" s="185"/>
      <c r="R212" s="185"/>
      <c r="S212" s="183"/>
      <c r="T212" s="633">
        <f t="shared" si="40"/>
        <v>10</v>
      </c>
      <c r="V212" s="547">
        <f>IF(C212&lt;&gt;0,VLOOKUP(C212,'base 2015'!$A$1:$L$2120,9,FALSE),0)</f>
        <v>25</v>
      </c>
      <c r="W212" s="548">
        <f>IF(C212&lt;&gt;0,VLOOKUP(C212,'base 2015'!$A$1:$L$2120,10,FALSE),0)</f>
        <v>9.73</v>
      </c>
      <c r="X212" s="548">
        <f t="shared" si="41"/>
        <v>34.730000000000004</v>
      </c>
      <c r="Y212" s="588">
        <f t="shared" si="38"/>
        <v>347.3</v>
      </c>
    </row>
    <row r="213" spans="1:25" s="598" customFormat="1" ht="18.95" customHeight="1" x14ac:dyDescent="0.25">
      <c r="A213" s="110"/>
      <c r="B213" s="146" t="s">
        <v>1900</v>
      </c>
      <c r="C213" s="534" t="s">
        <v>1428</v>
      </c>
      <c r="D213" s="152"/>
      <c r="E213" s="492"/>
      <c r="F213" s="492"/>
      <c r="G213" s="493" t="s">
        <v>876</v>
      </c>
      <c r="H213" s="492"/>
      <c r="I213" s="492"/>
      <c r="J213" s="492"/>
      <c r="K213" s="492"/>
      <c r="L213" s="153"/>
      <c r="M213" s="147" t="s">
        <v>373</v>
      </c>
      <c r="N213" s="183">
        <v>360</v>
      </c>
      <c r="O213" s="185"/>
      <c r="P213" s="183"/>
      <c r="Q213" s="185"/>
      <c r="R213" s="185"/>
      <c r="S213" s="183"/>
      <c r="T213" s="633">
        <f t="shared" si="40"/>
        <v>360</v>
      </c>
      <c r="V213" s="599">
        <v>1.65</v>
      </c>
      <c r="W213" s="600">
        <v>0.23</v>
      </c>
      <c r="X213" s="600">
        <f t="shared" si="41"/>
        <v>1.88</v>
      </c>
      <c r="Y213" s="588">
        <f t="shared" si="38"/>
        <v>676.8</v>
      </c>
    </row>
    <row r="214" spans="1:25" s="443" customFormat="1" ht="18.95" customHeight="1" x14ac:dyDescent="0.25">
      <c r="A214" s="110"/>
      <c r="B214" s="146" t="s">
        <v>1901</v>
      </c>
      <c r="C214" s="534" t="s">
        <v>884</v>
      </c>
      <c r="D214" s="152"/>
      <c r="E214" s="492"/>
      <c r="F214" s="492"/>
      <c r="G214" s="493" t="s">
        <v>881</v>
      </c>
      <c r="H214" s="492"/>
      <c r="I214" s="492"/>
      <c r="J214" s="492"/>
      <c r="K214" s="492"/>
      <c r="L214" s="153"/>
      <c r="M214" s="147" t="s">
        <v>373</v>
      </c>
      <c r="N214" s="183">
        <v>2</v>
      </c>
      <c r="O214" s="185"/>
      <c r="P214" s="183"/>
      <c r="Q214" s="185"/>
      <c r="R214" s="185"/>
      <c r="S214" s="183"/>
      <c r="T214" s="633">
        <f t="shared" si="40"/>
        <v>2</v>
      </c>
      <c r="V214" s="547">
        <v>262.39</v>
      </c>
      <c r="W214" s="548">
        <v>72.45</v>
      </c>
      <c r="X214" s="548">
        <f t="shared" si="41"/>
        <v>334.84</v>
      </c>
      <c r="Y214" s="588">
        <f t="shared" si="38"/>
        <v>669.68</v>
      </c>
    </row>
    <row r="215" spans="1:25" s="443" customFormat="1" ht="18.95" customHeight="1" x14ac:dyDescent="0.25">
      <c r="A215" s="110"/>
      <c r="B215" s="146" t="s">
        <v>1902</v>
      </c>
      <c r="C215" s="804">
        <v>71982</v>
      </c>
      <c r="D215" s="152"/>
      <c r="E215" s="492"/>
      <c r="F215" s="492"/>
      <c r="G215" s="493" t="s">
        <v>877</v>
      </c>
      <c r="H215" s="492"/>
      <c r="I215" s="492"/>
      <c r="J215" s="492"/>
      <c r="K215" s="492"/>
      <c r="L215" s="153"/>
      <c r="M215" s="147" t="s">
        <v>373</v>
      </c>
      <c r="N215" s="183">
        <v>360</v>
      </c>
      <c r="O215" s="185"/>
      <c r="P215" s="183"/>
      <c r="Q215" s="185"/>
      <c r="R215" s="185"/>
      <c r="S215" s="183"/>
      <c r="T215" s="633">
        <f t="shared" si="40"/>
        <v>360</v>
      </c>
      <c r="V215" s="547">
        <f>IF(C215&lt;&gt;0,VLOOKUP(C215,'base 2015'!$A$1:$L$2120,9,FALSE),0)</f>
        <v>0.05</v>
      </c>
      <c r="W215" s="548">
        <f>IF(C215&lt;&gt;0,VLOOKUP(C215,'base 2015'!$A$1:$L$2120,10,FALSE),0)</f>
        <v>0.16</v>
      </c>
      <c r="X215" s="548">
        <f t="shared" si="41"/>
        <v>0.21000000000000002</v>
      </c>
      <c r="Y215" s="588">
        <f t="shared" si="38"/>
        <v>75.599999999999994</v>
      </c>
    </row>
    <row r="216" spans="1:25" s="598" customFormat="1" ht="18.95" customHeight="1" x14ac:dyDescent="0.25">
      <c r="A216" s="110"/>
      <c r="B216" s="146" t="s">
        <v>1903</v>
      </c>
      <c r="C216" s="534" t="s">
        <v>1429</v>
      </c>
      <c r="D216" s="152"/>
      <c r="E216" s="492"/>
      <c r="F216" s="492"/>
      <c r="G216" s="493" t="s">
        <v>860</v>
      </c>
      <c r="H216" s="492"/>
      <c r="I216" s="492"/>
      <c r="J216" s="492"/>
      <c r="K216" s="492"/>
      <c r="L216" s="153"/>
      <c r="M216" s="147" t="s">
        <v>373</v>
      </c>
      <c r="N216" s="183">
        <v>100</v>
      </c>
      <c r="O216" s="185"/>
      <c r="P216" s="183"/>
      <c r="Q216" s="185"/>
      <c r="R216" s="185"/>
      <c r="S216" s="183"/>
      <c r="T216" s="633">
        <f t="shared" si="40"/>
        <v>100</v>
      </c>
      <c r="V216" s="599">
        <v>0.65</v>
      </c>
      <c r="W216" s="600">
        <v>0.04</v>
      </c>
      <c r="X216" s="600">
        <f t="shared" si="41"/>
        <v>0.69000000000000006</v>
      </c>
      <c r="Y216" s="588">
        <f t="shared" si="38"/>
        <v>69</v>
      </c>
    </row>
    <row r="217" spans="1:25" s="598" customFormat="1" ht="18.95" customHeight="1" x14ac:dyDescent="0.25">
      <c r="A217" s="110"/>
      <c r="B217" s="146" t="s">
        <v>1904</v>
      </c>
      <c r="C217" s="534" t="s">
        <v>1431</v>
      </c>
      <c r="D217" s="152"/>
      <c r="E217" s="492"/>
      <c r="F217" s="492"/>
      <c r="G217" s="493" t="s">
        <v>879</v>
      </c>
      <c r="H217" s="492"/>
      <c r="I217" s="492"/>
      <c r="J217" s="492"/>
      <c r="K217" s="492"/>
      <c r="L217" s="153"/>
      <c r="M217" s="147" t="s">
        <v>373</v>
      </c>
      <c r="N217" s="183">
        <v>102</v>
      </c>
      <c r="O217" s="185"/>
      <c r="P217" s="183"/>
      <c r="Q217" s="185"/>
      <c r="R217" s="185"/>
      <c r="S217" s="183"/>
      <c r="T217" s="633">
        <f t="shared" si="40"/>
        <v>102</v>
      </c>
      <c r="V217" s="599">
        <v>0.12</v>
      </c>
      <c r="W217" s="600">
        <v>0.04</v>
      </c>
      <c r="X217" s="600">
        <f t="shared" si="41"/>
        <v>0.16</v>
      </c>
      <c r="Y217" s="588">
        <f t="shared" si="38"/>
        <v>16.32</v>
      </c>
    </row>
    <row r="218" spans="1:25" s="598" customFormat="1" ht="18.95" customHeight="1" x14ac:dyDescent="0.25">
      <c r="A218" s="110"/>
      <c r="B218" s="146" t="s">
        <v>1905</v>
      </c>
      <c r="C218" s="534" t="s">
        <v>1432</v>
      </c>
      <c r="D218" s="152"/>
      <c r="E218" s="492"/>
      <c r="F218" s="492"/>
      <c r="G218" s="493" t="s">
        <v>861</v>
      </c>
      <c r="H218" s="492"/>
      <c r="I218" s="492"/>
      <c r="J218" s="492"/>
      <c r="K218" s="492"/>
      <c r="L218" s="153"/>
      <c r="M218" s="147" t="s">
        <v>373</v>
      </c>
      <c r="N218" s="183">
        <v>20</v>
      </c>
      <c r="O218" s="185"/>
      <c r="P218" s="183"/>
      <c r="Q218" s="185"/>
      <c r="R218" s="185"/>
      <c r="S218" s="183"/>
      <c r="T218" s="633">
        <f t="shared" si="40"/>
        <v>20</v>
      </c>
      <c r="V218" s="599">
        <v>6.98</v>
      </c>
      <c r="W218" s="600">
        <v>3.38</v>
      </c>
      <c r="X218" s="600">
        <f t="shared" si="41"/>
        <v>10.36</v>
      </c>
      <c r="Y218" s="588">
        <f t="shared" si="38"/>
        <v>207.2</v>
      </c>
    </row>
    <row r="219" spans="1:25" s="598" customFormat="1" ht="18.95" customHeight="1" x14ac:dyDescent="0.25">
      <c r="A219" s="110"/>
      <c r="B219" s="146" t="s">
        <v>1906</v>
      </c>
      <c r="C219" s="534" t="s">
        <v>1433</v>
      </c>
      <c r="D219" s="152"/>
      <c r="E219" s="492"/>
      <c r="F219" s="492"/>
      <c r="G219" s="493" t="s">
        <v>880</v>
      </c>
      <c r="H219" s="492"/>
      <c r="I219" s="492"/>
      <c r="J219" s="492"/>
      <c r="K219" s="492"/>
      <c r="L219" s="153"/>
      <c r="M219" s="147" t="s">
        <v>373</v>
      </c>
      <c r="N219" s="183">
        <v>18</v>
      </c>
      <c r="O219" s="185"/>
      <c r="P219" s="183"/>
      <c r="Q219" s="185"/>
      <c r="R219" s="185"/>
      <c r="S219" s="183"/>
      <c r="T219" s="633">
        <f t="shared" si="40"/>
        <v>18</v>
      </c>
      <c r="V219" s="599">
        <v>8</v>
      </c>
      <c r="W219" s="600">
        <v>11.29</v>
      </c>
      <c r="X219" s="600">
        <f t="shared" si="41"/>
        <v>19.29</v>
      </c>
      <c r="Y219" s="588">
        <f t="shared" si="38"/>
        <v>347.22</v>
      </c>
    </row>
    <row r="220" spans="1:25" s="598" customFormat="1" ht="18.95" customHeight="1" x14ac:dyDescent="0.25">
      <c r="A220" s="110"/>
      <c r="B220" s="146" t="s">
        <v>1907</v>
      </c>
      <c r="C220" s="534" t="s">
        <v>1434</v>
      </c>
      <c r="D220" s="152"/>
      <c r="E220" s="492"/>
      <c r="F220" s="492"/>
      <c r="G220" s="493" t="s">
        <v>882</v>
      </c>
      <c r="H220" s="492"/>
      <c r="I220" s="492"/>
      <c r="J220" s="492"/>
      <c r="K220" s="492"/>
      <c r="L220" s="153"/>
      <c r="M220" s="147" t="s">
        <v>373</v>
      </c>
      <c r="N220" s="183">
        <v>15</v>
      </c>
      <c r="O220" s="185"/>
      <c r="P220" s="183"/>
      <c r="Q220" s="185"/>
      <c r="R220" s="185"/>
      <c r="S220" s="183"/>
      <c r="T220" s="633">
        <f t="shared" si="40"/>
        <v>15</v>
      </c>
      <c r="V220" s="599">
        <v>56.88</v>
      </c>
      <c r="W220" s="600">
        <v>11.29</v>
      </c>
      <c r="X220" s="600">
        <f t="shared" si="41"/>
        <v>68.17</v>
      </c>
      <c r="Y220" s="588">
        <f t="shared" si="38"/>
        <v>1022.55</v>
      </c>
    </row>
    <row r="221" spans="1:25" s="443" customFormat="1" ht="20.100000000000001" customHeight="1" x14ac:dyDescent="0.25">
      <c r="A221" s="112"/>
      <c r="B221" s="143">
        <v>0</v>
      </c>
      <c r="C221" s="532"/>
      <c r="D221" s="149"/>
      <c r="E221" s="491"/>
      <c r="F221" s="150"/>
      <c r="G221" s="491"/>
      <c r="H221" s="491"/>
      <c r="I221" s="491"/>
      <c r="J221" s="491"/>
      <c r="K221" s="150"/>
      <c r="L221" s="151"/>
      <c r="M221" s="147"/>
      <c r="N221" s="183"/>
      <c r="O221" s="183"/>
      <c r="P221" s="183"/>
      <c r="Q221" s="183"/>
      <c r="R221" s="183"/>
      <c r="S221" s="183"/>
      <c r="T221" s="633">
        <f t="shared" si="40"/>
        <v>0</v>
      </c>
      <c r="V221" s="925" t="s">
        <v>357</v>
      </c>
      <c r="W221" s="926"/>
      <c r="X221" s="927"/>
      <c r="Y221" s="589">
        <f>SUM(Y195:Y220)</f>
        <v>22397.309999999994</v>
      </c>
    </row>
    <row r="222" spans="1:25" s="443" customFormat="1" ht="18.95" customHeight="1" x14ac:dyDescent="0.25">
      <c r="A222" s="112"/>
      <c r="B222" s="143">
        <v>0</v>
      </c>
      <c r="C222" s="532"/>
      <c r="D222" s="149"/>
      <c r="E222" s="491"/>
      <c r="F222" s="150"/>
      <c r="G222" s="491"/>
      <c r="H222" s="491"/>
      <c r="I222" s="491"/>
      <c r="J222" s="491"/>
      <c r="K222" s="150"/>
      <c r="L222" s="151"/>
      <c r="M222" s="144"/>
      <c r="N222" s="183"/>
      <c r="O222" s="183"/>
      <c r="P222" s="183"/>
      <c r="Q222" s="183"/>
      <c r="R222" s="183"/>
      <c r="S222" s="183"/>
      <c r="T222" s="633">
        <f t="shared" si="40"/>
        <v>0</v>
      </c>
      <c r="V222" s="547"/>
      <c r="W222" s="548"/>
      <c r="X222" s="548"/>
      <c r="Y222" s="588"/>
    </row>
    <row r="223" spans="1:25" s="443" customFormat="1" ht="18.95" customHeight="1" x14ac:dyDescent="0.25">
      <c r="A223" s="112"/>
      <c r="B223" s="145" t="s">
        <v>1220</v>
      </c>
      <c r="C223" s="533"/>
      <c r="D223" s="149"/>
      <c r="E223" s="491" t="s">
        <v>989</v>
      </c>
      <c r="F223" s="491"/>
      <c r="G223" s="491"/>
      <c r="H223" s="491"/>
      <c r="I223" s="491"/>
      <c r="J223" s="491"/>
      <c r="K223" s="491"/>
      <c r="L223" s="151"/>
      <c r="M223" s="144"/>
      <c r="N223" s="183"/>
      <c r="O223" s="183"/>
      <c r="P223" s="183"/>
      <c r="Q223" s="183"/>
      <c r="R223" s="183"/>
      <c r="S223" s="184"/>
      <c r="T223" s="633">
        <f t="shared" si="40"/>
        <v>0</v>
      </c>
      <c r="V223" s="547"/>
      <c r="W223" s="548"/>
      <c r="X223" s="548"/>
      <c r="Y223" s="588"/>
    </row>
    <row r="224" spans="1:25" s="598" customFormat="1" ht="18.95" customHeight="1" x14ac:dyDescent="0.25">
      <c r="A224" s="110"/>
      <c r="B224" s="146" t="s">
        <v>1221</v>
      </c>
      <c r="C224" s="534" t="s">
        <v>1446</v>
      </c>
      <c r="D224" s="152"/>
      <c r="E224" s="492"/>
      <c r="F224" s="492"/>
      <c r="G224" s="928" t="s">
        <v>886</v>
      </c>
      <c r="H224" s="928"/>
      <c r="I224" s="928"/>
      <c r="J224" s="928"/>
      <c r="K224" s="928"/>
      <c r="L224" s="929"/>
      <c r="M224" s="147" t="s">
        <v>327</v>
      </c>
      <c r="N224" s="183">
        <v>300</v>
      </c>
      <c r="O224" s="185"/>
      <c r="P224" s="183"/>
      <c r="Q224" s="185"/>
      <c r="R224" s="185"/>
      <c r="S224" s="183"/>
      <c r="T224" s="633">
        <f t="shared" si="40"/>
        <v>300</v>
      </c>
      <c r="V224" s="599">
        <v>14</v>
      </c>
      <c r="W224" s="600">
        <v>5.63</v>
      </c>
      <c r="X224" s="600">
        <f t="shared" ref="X224" si="42">+V224+W224</f>
        <v>19.63</v>
      </c>
      <c r="Y224" s="588">
        <f t="shared" ref="Y224:Y287" si="43">ROUNDUP((+X224*T224),2)</f>
        <v>5889</v>
      </c>
    </row>
    <row r="225" spans="1:25" s="598" customFormat="1" ht="18.95" customHeight="1" x14ac:dyDescent="0.25">
      <c r="A225" s="110"/>
      <c r="B225" s="146" t="s">
        <v>1933</v>
      </c>
      <c r="C225" s="534" t="s">
        <v>1447</v>
      </c>
      <c r="D225" s="152"/>
      <c r="E225" s="492"/>
      <c r="F225" s="492"/>
      <c r="G225" s="928" t="s">
        <v>887</v>
      </c>
      <c r="H225" s="928"/>
      <c r="I225" s="928"/>
      <c r="J225" s="928"/>
      <c r="K225" s="928"/>
      <c r="L225" s="929"/>
      <c r="M225" s="147" t="s">
        <v>373</v>
      </c>
      <c r="N225" s="183">
        <v>154</v>
      </c>
      <c r="O225" s="185"/>
      <c r="P225" s="183"/>
      <c r="Q225" s="185"/>
      <c r="R225" s="185"/>
      <c r="S225" s="183"/>
      <c r="T225" s="633">
        <f t="shared" si="40"/>
        <v>154</v>
      </c>
      <c r="V225" s="599">
        <v>3.95</v>
      </c>
      <c r="W225" s="600">
        <v>3.38</v>
      </c>
      <c r="X225" s="600">
        <f t="shared" ref="X225:X288" si="44">+V225+W225</f>
        <v>7.33</v>
      </c>
      <c r="Y225" s="588">
        <f t="shared" si="43"/>
        <v>1128.82</v>
      </c>
    </row>
    <row r="226" spans="1:25" s="598" customFormat="1" ht="18.95" customHeight="1" x14ac:dyDescent="0.25">
      <c r="A226" s="110"/>
      <c r="B226" s="146" t="s">
        <v>1934</v>
      </c>
      <c r="C226" s="534" t="s">
        <v>1448</v>
      </c>
      <c r="D226" s="152"/>
      <c r="E226" s="492"/>
      <c r="F226" s="492"/>
      <c r="G226" s="928" t="s">
        <v>888</v>
      </c>
      <c r="H226" s="928"/>
      <c r="I226" s="928"/>
      <c r="J226" s="928"/>
      <c r="K226" s="928"/>
      <c r="L226" s="929"/>
      <c r="M226" s="147" t="s">
        <v>373</v>
      </c>
      <c r="N226" s="183">
        <v>230</v>
      </c>
      <c r="O226" s="185"/>
      <c r="P226" s="183"/>
      <c r="Q226" s="185"/>
      <c r="R226" s="185"/>
      <c r="S226" s="183"/>
      <c r="T226" s="633">
        <f t="shared" si="40"/>
        <v>230</v>
      </c>
      <c r="V226" s="599">
        <v>2.2999999999999998</v>
      </c>
      <c r="W226" s="600">
        <v>0.55000000000000004</v>
      </c>
      <c r="X226" s="600">
        <f t="shared" si="44"/>
        <v>2.8499999999999996</v>
      </c>
      <c r="Y226" s="588">
        <f t="shared" si="43"/>
        <v>655.5</v>
      </c>
    </row>
    <row r="227" spans="1:25" s="598" customFormat="1" ht="18.95" customHeight="1" x14ac:dyDescent="0.25">
      <c r="A227" s="110"/>
      <c r="B227" s="146" t="s">
        <v>1935</v>
      </c>
      <c r="C227" s="804">
        <v>71190</v>
      </c>
      <c r="D227" s="152"/>
      <c r="E227" s="492"/>
      <c r="F227" s="492"/>
      <c r="G227" s="928" t="s">
        <v>889</v>
      </c>
      <c r="H227" s="928"/>
      <c r="I227" s="928"/>
      <c r="J227" s="928"/>
      <c r="K227" s="928"/>
      <c r="L227" s="929"/>
      <c r="M227" s="147" t="s">
        <v>327</v>
      </c>
      <c r="N227" s="183">
        <v>180</v>
      </c>
      <c r="O227" s="185"/>
      <c r="P227" s="183"/>
      <c r="Q227" s="185"/>
      <c r="R227" s="185"/>
      <c r="S227" s="183"/>
      <c r="T227" s="633">
        <f t="shared" si="40"/>
        <v>180</v>
      </c>
      <c r="V227" s="547">
        <f>IF(C227&lt;&gt;0,VLOOKUP(C227,'base 2015'!$A$1:$L$2120,9,FALSE),0)</f>
        <v>6.69</v>
      </c>
      <c r="W227" s="548">
        <f>IF(C227&lt;&gt;0,VLOOKUP(C227,'base 2015'!$A$1:$L$2120,10,FALSE),0)</f>
        <v>7.78</v>
      </c>
      <c r="X227" s="548">
        <f t="shared" si="44"/>
        <v>14.47</v>
      </c>
      <c r="Y227" s="588">
        <f t="shared" si="43"/>
        <v>2604.6</v>
      </c>
    </row>
    <row r="228" spans="1:25" s="598" customFormat="1" ht="18.95" customHeight="1" x14ac:dyDescent="0.25">
      <c r="A228" s="110"/>
      <c r="B228" s="146" t="s">
        <v>1936</v>
      </c>
      <c r="C228" s="534" t="s">
        <v>1452</v>
      </c>
      <c r="D228" s="152"/>
      <c r="E228" s="492"/>
      <c r="F228" s="492"/>
      <c r="G228" s="928" t="s">
        <v>890</v>
      </c>
      <c r="H228" s="928"/>
      <c r="I228" s="928"/>
      <c r="J228" s="928"/>
      <c r="K228" s="928"/>
      <c r="L228" s="929"/>
      <c r="M228" s="147" t="s">
        <v>327</v>
      </c>
      <c r="N228" s="183">
        <v>18</v>
      </c>
      <c r="O228" s="185"/>
      <c r="P228" s="183"/>
      <c r="Q228" s="185"/>
      <c r="R228" s="185"/>
      <c r="S228" s="183"/>
      <c r="T228" s="633">
        <f t="shared" si="40"/>
        <v>18</v>
      </c>
      <c r="V228" s="599">
        <v>11.31</v>
      </c>
      <c r="W228" s="600">
        <v>4.7300000000000004</v>
      </c>
      <c r="X228" s="600">
        <f t="shared" si="44"/>
        <v>16.04</v>
      </c>
      <c r="Y228" s="588">
        <f t="shared" si="43"/>
        <v>288.72000000000003</v>
      </c>
    </row>
    <row r="229" spans="1:25" s="598" customFormat="1" ht="18.95" customHeight="1" x14ac:dyDescent="0.25">
      <c r="A229" s="110"/>
      <c r="B229" s="146" t="s">
        <v>1937</v>
      </c>
      <c r="C229" s="534" t="s">
        <v>1453</v>
      </c>
      <c r="D229" s="152"/>
      <c r="E229" s="492"/>
      <c r="F229" s="492"/>
      <c r="G229" s="928" t="s">
        <v>891</v>
      </c>
      <c r="H229" s="928"/>
      <c r="I229" s="928"/>
      <c r="J229" s="928"/>
      <c r="K229" s="928"/>
      <c r="L229" s="929"/>
      <c r="M229" s="147" t="s">
        <v>373</v>
      </c>
      <c r="N229" s="183">
        <v>250</v>
      </c>
      <c r="O229" s="185"/>
      <c r="P229" s="183"/>
      <c r="Q229" s="185"/>
      <c r="R229" s="185"/>
      <c r="S229" s="183"/>
      <c r="T229" s="633">
        <f t="shared" si="40"/>
        <v>250</v>
      </c>
      <c r="V229" s="599">
        <v>6.37</v>
      </c>
      <c r="W229" s="600">
        <v>2.27</v>
      </c>
      <c r="X229" s="600">
        <f t="shared" si="44"/>
        <v>8.64</v>
      </c>
      <c r="Y229" s="588">
        <f t="shared" si="43"/>
        <v>2160</v>
      </c>
    </row>
    <row r="230" spans="1:25" s="598" customFormat="1" ht="18.95" customHeight="1" x14ac:dyDescent="0.25">
      <c r="A230" s="110"/>
      <c r="B230" s="146" t="s">
        <v>1938</v>
      </c>
      <c r="C230" s="534" t="s">
        <v>1454</v>
      </c>
      <c r="D230" s="152"/>
      <c r="E230" s="492"/>
      <c r="F230" s="492"/>
      <c r="G230" s="928" t="s">
        <v>892</v>
      </c>
      <c r="H230" s="928"/>
      <c r="I230" s="928"/>
      <c r="J230" s="928"/>
      <c r="K230" s="928"/>
      <c r="L230" s="929"/>
      <c r="M230" s="147" t="s">
        <v>373</v>
      </c>
      <c r="N230" s="183">
        <v>1</v>
      </c>
      <c r="O230" s="185"/>
      <c r="P230" s="183"/>
      <c r="Q230" s="185"/>
      <c r="R230" s="185"/>
      <c r="S230" s="183"/>
      <c r="T230" s="633">
        <f t="shared" si="40"/>
        <v>1</v>
      </c>
      <c r="V230" s="599">
        <v>18.579999999999998</v>
      </c>
      <c r="W230" s="600">
        <v>3.95</v>
      </c>
      <c r="X230" s="600">
        <f t="shared" si="44"/>
        <v>22.529999999999998</v>
      </c>
      <c r="Y230" s="588">
        <f t="shared" si="43"/>
        <v>22.53</v>
      </c>
    </row>
    <row r="231" spans="1:25" s="598" customFormat="1" ht="18.95" customHeight="1" x14ac:dyDescent="0.25">
      <c r="A231" s="110"/>
      <c r="B231" s="146" t="s">
        <v>1939</v>
      </c>
      <c r="C231" s="534" t="s">
        <v>1455</v>
      </c>
      <c r="D231" s="152"/>
      <c r="E231" s="492"/>
      <c r="F231" s="492"/>
      <c r="G231" s="928" t="s">
        <v>893</v>
      </c>
      <c r="H231" s="928"/>
      <c r="I231" s="928"/>
      <c r="J231" s="928"/>
      <c r="K231" s="928"/>
      <c r="L231" s="929"/>
      <c r="M231" s="147" t="s">
        <v>373</v>
      </c>
      <c r="N231" s="183">
        <v>1</v>
      </c>
      <c r="O231" s="185"/>
      <c r="P231" s="183"/>
      <c r="Q231" s="185"/>
      <c r="R231" s="185"/>
      <c r="S231" s="183"/>
      <c r="T231" s="633">
        <f t="shared" si="40"/>
        <v>1</v>
      </c>
      <c r="V231" s="599">
        <v>18.579999999999998</v>
      </c>
      <c r="W231" s="600">
        <v>3.95</v>
      </c>
      <c r="X231" s="600">
        <f t="shared" si="44"/>
        <v>22.529999999999998</v>
      </c>
      <c r="Y231" s="588">
        <f t="shared" si="43"/>
        <v>22.53</v>
      </c>
    </row>
    <row r="232" spans="1:25" s="598" customFormat="1" ht="18.95" customHeight="1" x14ac:dyDescent="0.25">
      <c r="A232" s="110"/>
      <c r="B232" s="146" t="s">
        <v>1940</v>
      </c>
      <c r="C232" s="534" t="s">
        <v>1456</v>
      </c>
      <c r="D232" s="152"/>
      <c r="E232" s="492"/>
      <c r="F232" s="492"/>
      <c r="G232" s="928" t="s">
        <v>894</v>
      </c>
      <c r="H232" s="928"/>
      <c r="I232" s="928"/>
      <c r="J232" s="928"/>
      <c r="K232" s="928"/>
      <c r="L232" s="929"/>
      <c r="M232" s="147" t="s">
        <v>373</v>
      </c>
      <c r="N232" s="183">
        <v>2</v>
      </c>
      <c r="O232" s="185"/>
      <c r="P232" s="183"/>
      <c r="Q232" s="185"/>
      <c r="R232" s="185"/>
      <c r="S232" s="183"/>
      <c r="T232" s="633">
        <f t="shared" si="40"/>
        <v>2</v>
      </c>
      <c r="V232" s="599">
        <v>19.7</v>
      </c>
      <c r="W232" s="600">
        <v>3.95</v>
      </c>
      <c r="X232" s="600">
        <f t="shared" si="44"/>
        <v>23.65</v>
      </c>
      <c r="Y232" s="588">
        <f t="shared" si="43"/>
        <v>47.3</v>
      </c>
    </row>
    <row r="233" spans="1:25" s="598" customFormat="1" ht="18.95" customHeight="1" x14ac:dyDescent="0.25">
      <c r="A233" s="110"/>
      <c r="B233" s="146" t="s">
        <v>1941</v>
      </c>
      <c r="C233" s="534" t="s">
        <v>780</v>
      </c>
      <c r="D233" s="152"/>
      <c r="E233" s="492"/>
      <c r="F233" s="492"/>
      <c r="G233" s="928" t="s">
        <v>742</v>
      </c>
      <c r="H233" s="928"/>
      <c r="I233" s="928"/>
      <c r="J233" s="928"/>
      <c r="K233" s="928"/>
      <c r="L233" s="929"/>
      <c r="M233" s="147" t="s">
        <v>373</v>
      </c>
      <c r="N233" s="183">
        <v>156</v>
      </c>
      <c r="O233" s="185"/>
      <c r="P233" s="183"/>
      <c r="Q233" s="185"/>
      <c r="R233" s="185"/>
      <c r="S233" s="183"/>
      <c r="T233" s="633">
        <f t="shared" si="40"/>
        <v>156</v>
      </c>
      <c r="V233" s="599">
        <v>1.65</v>
      </c>
      <c r="W233" s="600">
        <v>2.27</v>
      </c>
      <c r="X233" s="600">
        <f t="shared" si="44"/>
        <v>3.92</v>
      </c>
      <c r="Y233" s="588">
        <f t="shared" si="43"/>
        <v>611.52</v>
      </c>
    </row>
    <row r="234" spans="1:25" s="598" customFormat="1" ht="18.95" customHeight="1" x14ac:dyDescent="0.25">
      <c r="A234" s="110"/>
      <c r="B234" s="146" t="s">
        <v>1942</v>
      </c>
      <c r="C234" s="534" t="s">
        <v>1462</v>
      </c>
      <c r="D234" s="152"/>
      <c r="E234" s="492"/>
      <c r="F234" s="492"/>
      <c r="G234" s="928" t="s">
        <v>895</v>
      </c>
      <c r="H234" s="928"/>
      <c r="I234" s="928"/>
      <c r="J234" s="928"/>
      <c r="K234" s="928"/>
      <c r="L234" s="929"/>
      <c r="M234" s="147" t="s">
        <v>373</v>
      </c>
      <c r="N234" s="183">
        <v>5</v>
      </c>
      <c r="O234" s="185"/>
      <c r="P234" s="183"/>
      <c r="Q234" s="185"/>
      <c r="R234" s="185"/>
      <c r="S234" s="183"/>
      <c r="T234" s="633">
        <f t="shared" si="40"/>
        <v>5</v>
      </c>
      <c r="V234" s="599">
        <v>23</v>
      </c>
      <c r="W234" s="600">
        <v>3.95</v>
      </c>
      <c r="X234" s="600">
        <f t="shared" si="44"/>
        <v>26.95</v>
      </c>
      <c r="Y234" s="588">
        <f t="shared" si="43"/>
        <v>134.75</v>
      </c>
    </row>
    <row r="235" spans="1:25" s="598" customFormat="1" ht="18.95" customHeight="1" x14ac:dyDescent="0.25">
      <c r="A235" s="110"/>
      <c r="B235" s="146" t="s">
        <v>1943</v>
      </c>
      <c r="C235" s="534" t="s">
        <v>1463</v>
      </c>
      <c r="D235" s="152"/>
      <c r="E235" s="492"/>
      <c r="F235" s="492"/>
      <c r="G235" s="928" t="s">
        <v>896</v>
      </c>
      <c r="H235" s="928"/>
      <c r="I235" s="928"/>
      <c r="J235" s="928"/>
      <c r="K235" s="928"/>
      <c r="L235" s="929"/>
      <c r="M235" s="147" t="s">
        <v>373</v>
      </c>
      <c r="N235" s="183">
        <v>6</v>
      </c>
      <c r="O235" s="185"/>
      <c r="P235" s="183"/>
      <c r="Q235" s="185"/>
      <c r="R235" s="185"/>
      <c r="S235" s="183"/>
      <c r="T235" s="633">
        <f t="shared" si="40"/>
        <v>6</v>
      </c>
      <c r="V235" s="599">
        <v>27</v>
      </c>
      <c r="W235" s="600">
        <v>3.95</v>
      </c>
      <c r="X235" s="600">
        <f t="shared" si="44"/>
        <v>30.95</v>
      </c>
      <c r="Y235" s="588">
        <f t="shared" si="43"/>
        <v>185.7</v>
      </c>
    </row>
    <row r="236" spans="1:25" s="598" customFormat="1" ht="18.95" customHeight="1" x14ac:dyDescent="0.25">
      <c r="A236" s="110"/>
      <c r="B236" s="146" t="s">
        <v>1944</v>
      </c>
      <c r="C236" s="534" t="s">
        <v>1464</v>
      </c>
      <c r="D236" s="152"/>
      <c r="E236" s="492"/>
      <c r="F236" s="492"/>
      <c r="G236" s="928" t="s">
        <v>897</v>
      </c>
      <c r="H236" s="928"/>
      <c r="I236" s="928"/>
      <c r="J236" s="928"/>
      <c r="K236" s="928"/>
      <c r="L236" s="929"/>
      <c r="M236" s="147" t="s">
        <v>373</v>
      </c>
      <c r="N236" s="183">
        <v>6</v>
      </c>
      <c r="O236" s="185"/>
      <c r="P236" s="183"/>
      <c r="Q236" s="185"/>
      <c r="R236" s="185"/>
      <c r="S236" s="183"/>
      <c r="T236" s="633">
        <f t="shared" si="40"/>
        <v>6</v>
      </c>
      <c r="V236" s="599">
        <v>24</v>
      </c>
      <c r="W236" s="600">
        <v>3.95</v>
      </c>
      <c r="X236" s="600">
        <f t="shared" si="44"/>
        <v>27.95</v>
      </c>
      <c r="Y236" s="588">
        <f t="shared" si="43"/>
        <v>167.7</v>
      </c>
    </row>
    <row r="237" spans="1:25" s="598" customFormat="1" ht="31.5" customHeight="1" x14ac:dyDescent="0.25">
      <c r="A237" s="110"/>
      <c r="B237" s="146" t="s">
        <v>1945</v>
      </c>
      <c r="C237" s="534" t="s">
        <v>1465</v>
      </c>
      <c r="D237" s="152"/>
      <c r="E237" s="492"/>
      <c r="F237" s="492"/>
      <c r="G237" s="928" t="s">
        <v>898</v>
      </c>
      <c r="H237" s="928"/>
      <c r="I237" s="928"/>
      <c r="J237" s="928"/>
      <c r="K237" s="928"/>
      <c r="L237" s="929"/>
      <c r="M237" s="147" t="s">
        <v>373</v>
      </c>
      <c r="N237" s="183">
        <v>83</v>
      </c>
      <c r="O237" s="185"/>
      <c r="P237" s="183"/>
      <c r="Q237" s="185"/>
      <c r="R237" s="185"/>
      <c r="S237" s="183"/>
      <c r="T237" s="633">
        <f t="shared" si="40"/>
        <v>83</v>
      </c>
      <c r="V237" s="599">
        <v>23.44</v>
      </c>
      <c r="W237" s="600">
        <v>9.02</v>
      </c>
      <c r="X237" s="600">
        <f t="shared" si="44"/>
        <v>32.46</v>
      </c>
      <c r="Y237" s="588">
        <f t="shared" si="43"/>
        <v>2694.18</v>
      </c>
    </row>
    <row r="238" spans="1:25" s="598" customFormat="1" ht="29.25" customHeight="1" x14ac:dyDescent="0.25">
      <c r="A238" s="110"/>
      <c r="B238" s="146" t="s">
        <v>1946</v>
      </c>
      <c r="C238" s="804">
        <v>70111</v>
      </c>
      <c r="D238" s="152"/>
      <c r="E238" s="492"/>
      <c r="F238" s="492"/>
      <c r="G238" s="928" t="s">
        <v>899</v>
      </c>
      <c r="H238" s="928"/>
      <c r="I238" s="928"/>
      <c r="J238" s="928"/>
      <c r="K238" s="928"/>
      <c r="L238" s="929"/>
      <c r="M238" s="147" t="s">
        <v>373</v>
      </c>
      <c r="N238" s="183">
        <v>16</v>
      </c>
      <c r="O238" s="185"/>
      <c r="P238" s="183"/>
      <c r="Q238" s="185"/>
      <c r="R238" s="185"/>
      <c r="S238" s="183"/>
      <c r="T238" s="633">
        <f t="shared" si="40"/>
        <v>16</v>
      </c>
      <c r="V238" s="547">
        <f>IF(C238&lt;&gt;0,VLOOKUP(C238,'base 2015'!$A$1:$L$2120,9,FALSE),0)</f>
        <v>51.32</v>
      </c>
      <c r="W238" s="548">
        <f>IF(C238&lt;&gt;0,VLOOKUP(C238,'base 2015'!$A$1:$L$2120,10,FALSE),0)</f>
        <v>106.07</v>
      </c>
      <c r="X238" s="548">
        <f t="shared" si="44"/>
        <v>157.38999999999999</v>
      </c>
      <c r="Y238" s="588">
        <f t="shared" si="43"/>
        <v>2518.2399999999998</v>
      </c>
    </row>
    <row r="239" spans="1:25" s="598" customFormat="1" ht="18.95" customHeight="1" x14ac:dyDescent="0.25">
      <c r="A239" s="110"/>
      <c r="B239" s="146" t="s">
        <v>1947</v>
      </c>
      <c r="C239" s="534" t="s">
        <v>1470</v>
      </c>
      <c r="D239" s="152"/>
      <c r="E239" s="492"/>
      <c r="F239" s="492"/>
      <c r="G239" s="928" t="s">
        <v>900</v>
      </c>
      <c r="H239" s="928"/>
      <c r="I239" s="928"/>
      <c r="J239" s="928"/>
      <c r="K239" s="928"/>
      <c r="L239" s="929"/>
      <c r="M239" s="147" t="s">
        <v>373</v>
      </c>
      <c r="N239" s="183">
        <v>8</v>
      </c>
      <c r="O239" s="185"/>
      <c r="P239" s="183"/>
      <c r="Q239" s="185"/>
      <c r="R239" s="185"/>
      <c r="S239" s="183"/>
      <c r="T239" s="633">
        <f t="shared" si="40"/>
        <v>8</v>
      </c>
      <c r="V239" s="599">
        <v>72.680000000000007</v>
      </c>
      <c r="W239" s="600">
        <v>134.24</v>
      </c>
      <c r="X239" s="600">
        <f t="shared" si="44"/>
        <v>206.92000000000002</v>
      </c>
      <c r="Y239" s="588">
        <f t="shared" si="43"/>
        <v>1655.36</v>
      </c>
    </row>
    <row r="240" spans="1:25" s="443" customFormat="1" ht="18.95" customHeight="1" x14ac:dyDescent="0.25">
      <c r="A240" s="110"/>
      <c r="B240" s="146" t="s">
        <v>1948</v>
      </c>
      <c r="C240" s="804">
        <v>70680</v>
      </c>
      <c r="D240" s="152"/>
      <c r="E240" s="492"/>
      <c r="F240" s="492"/>
      <c r="G240" s="928" t="s">
        <v>901</v>
      </c>
      <c r="H240" s="928"/>
      <c r="I240" s="928"/>
      <c r="J240" s="928"/>
      <c r="K240" s="928"/>
      <c r="L240" s="929"/>
      <c r="M240" s="147" t="s">
        <v>373</v>
      </c>
      <c r="N240" s="183">
        <v>450</v>
      </c>
      <c r="O240" s="185"/>
      <c r="P240" s="183"/>
      <c r="Q240" s="185"/>
      <c r="R240" s="185"/>
      <c r="S240" s="183"/>
      <c r="T240" s="633">
        <f t="shared" si="40"/>
        <v>450</v>
      </c>
      <c r="V240" s="547">
        <f>IF(C240&lt;&gt;0,VLOOKUP(C240,'base 2015'!$A$1:$L$2120,9,FALSE),0)</f>
        <v>1.05</v>
      </c>
      <c r="W240" s="548">
        <f>IF(C240&lt;&gt;0,VLOOKUP(C240,'base 2015'!$A$1:$L$2120,10,FALSE),0)</f>
        <v>3.65</v>
      </c>
      <c r="X240" s="548">
        <f t="shared" si="44"/>
        <v>4.7</v>
      </c>
      <c r="Y240" s="588">
        <f t="shared" si="43"/>
        <v>2115</v>
      </c>
    </row>
    <row r="241" spans="1:25" s="443" customFormat="1" ht="18.95" customHeight="1" x14ac:dyDescent="0.25">
      <c r="A241" s="110"/>
      <c r="B241" s="146" t="s">
        <v>1949</v>
      </c>
      <c r="C241" s="804">
        <v>70251</v>
      </c>
      <c r="D241" s="152"/>
      <c r="E241" s="492"/>
      <c r="F241" s="492"/>
      <c r="G241" s="928" t="s">
        <v>902</v>
      </c>
      <c r="H241" s="928"/>
      <c r="I241" s="928"/>
      <c r="J241" s="928"/>
      <c r="K241" s="928"/>
      <c r="L241" s="929"/>
      <c r="M241" s="147" t="s">
        <v>373</v>
      </c>
      <c r="N241" s="183">
        <v>1420</v>
      </c>
      <c r="O241" s="185"/>
      <c r="P241" s="183"/>
      <c r="Q241" s="185"/>
      <c r="R241" s="185"/>
      <c r="S241" s="183"/>
      <c r="T241" s="633">
        <f t="shared" si="40"/>
        <v>1420</v>
      </c>
      <c r="V241" s="547">
        <f>IF(C241&lt;&gt;0,VLOOKUP(C241,'base 2015'!$A$1:$L$2120,9,FALSE),0)</f>
        <v>0.06</v>
      </c>
      <c r="W241" s="548">
        <f>IF(C241&lt;&gt;0,VLOOKUP(C241,'base 2015'!$A$1:$L$2120,10,FALSE),0)</f>
        <v>0</v>
      </c>
      <c r="X241" s="548">
        <f t="shared" si="44"/>
        <v>0.06</v>
      </c>
      <c r="Y241" s="588">
        <f t="shared" si="43"/>
        <v>85.2</v>
      </c>
    </row>
    <row r="242" spans="1:25" s="598" customFormat="1" ht="18.95" customHeight="1" x14ac:dyDescent="0.25">
      <c r="A242" s="110"/>
      <c r="B242" s="146" t="s">
        <v>1950</v>
      </c>
      <c r="C242" s="534" t="s">
        <v>1473</v>
      </c>
      <c r="D242" s="152"/>
      <c r="E242" s="492"/>
      <c r="F242" s="492"/>
      <c r="G242" s="928" t="s">
        <v>903</v>
      </c>
      <c r="H242" s="928"/>
      <c r="I242" s="928"/>
      <c r="J242" s="928"/>
      <c r="K242" s="928"/>
      <c r="L242" s="929"/>
      <c r="M242" s="147" t="s">
        <v>373</v>
      </c>
      <c r="N242" s="183">
        <v>205</v>
      </c>
      <c r="O242" s="185"/>
      <c r="P242" s="183"/>
      <c r="Q242" s="185"/>
      <c r="R242" s="185"/>
      <c r="S242" s="183"/>
      <c r="T242" s="633">
        <f t="shared" si="40"/>
        <v>205</v>
      </c>
      <c r="V242" s="599">
        <v>0.06</v>
      </c>
      <c r="W242" s="600">
        <v>0.04</v>
      </c>
      <c r="X242" s="600">
        <f t="shared" si="44"/>
        <v>0.1</v>
      </c>
      <c r="Y242" s="588">
        <f t="shared" si="43"/>
        <v>20.5</v>
      </c>
    </row>
    <row r="243" spans="1:25" s="443" customFormat="1" ht="18.95" customHeight="1" x14ac:dyDescent="0.25">
      <c r="A243" s="110"/>
      <c r="B243" s="146" t="s">
        <v>1951</v>
      </c>
      <c r="C243" s="804">
        <v>70391</v>
      </c>
      <c r="D243" s="152"/>
      <c r="E243" s="492"/>
      <c r="F243" s="492"/>
      <c r="G243" s="928" t="s">
        <v>731</v>
      </c>
      <c r="H243" s="928"/>
      <c r="I243" s="928"/>
      <c r="J243" s="928"/>
      <c r="K243" s="928"/>
      <c r="L243" s="929"/>
      <c r="M243" s="147" t="s">
        <v>373</v>
      </c>
      <c r="N243" s="183">
        <v>1789</v>
      </c>
      <c r="O243" s="185"/>
      <c r="P243" s="183"/>
      <c r="Q243" s="185"/>
      <c r="R243" s="185"/>
      <c r="S243" s="183"/>
      <c r="T243" s="633">
        <f t="shared" si="40"/>
        <v>1789</v>
      </c>
      <c r="V243" s="547">
        <f>IF(C243&lt;&gt;0,VLOOKUP(C243,'base 2015'!$A$1:$L$2120,9,FALSE),0)</f>
        <v>0.05</v>
      </c>
      <c r="W243" s="548">
        <f>IF(C243&lt;&gt;0,VLOOKUP(C243,'base 2015'!$A$1:$L$2120,10,FALSE),0)</f>
        <v>0.23</v>
      </c>
      <c r="X243" s="548">
        <f t="shared" si="44"/>
        <v>0.28000000000000003</v>
      </c>
      <c r="Y243" s="588">
        <f t="shared" si="43"/>
        <v>500.92</v>
      </c>
    </row>
    <row r="244" spans="1:25" s="443" customFormat="1" ht="18.95" customHeight="1" x14ac:dyDescent="0.25">
      <c r="A244" s="110"/>
      <c r="B244" s="146" t="s">
        <v>1952</v>
      </c>
      <c r="C244" s="804">
        <v>71321</v>
      </c>
      <c r="D244" s="152"/>
      <c r="E244" s="492"/>
      <c r="F244" s="492"/>
      <c r="G244" s="928" t="s">
        <v>991</v>
      </c>
      <c r="H244" s="928"/>
      <c r="I244" s="928"/>
      <c r="J244" s="928"/>
      <c r="K244" s="928"/>
      <c r="L244" s="929"/>
      <c r="M244" s="147" t="s">
        <v>373</v>
      </c>
      <c r="N244" s="183">
        <v>100</v>
      </c>
      <c r="O244" s="185"/>
      <c r="P244" s="183"/>
      <c r="Q244" s="185"/>
      <c r="R244" s="185"/>
      <c r="S244" s="183"/>
      <c r="T244" s="633">
        <f t="shared" si="40"/>
        <v>100</v>
      </c>
      <c r="V244" s="547">
        <f>IF(C244&lt;&gt;0,VLOOKUP(C244,'base 2015'!$A$1:$L$2120,9,FALSE),0)</f>
        <v>12.26</v>
      </c>
      <c r="W244" s="548">
        <f>IF(C244&lt;&gt;0,VLOOKUP(C244,'base 2015'!$A$1:$L$2120,10,FALSE),0)</f>
        <v>4.87</v>
      </c>
      <c r="X244" s="548">
        <f t="shared" si="44"/>
        <v>17.13</v>
      </c>
      <c r="Y244" s="588">
        <f t="shared" si="43"/>
        <v>1713</v>
      </c>
    </row>
    <row r="245" spans="1:25" s="598" customFormat="1" ht="18.75" customHeight="1" x14ac:dyDescent="0.25">
      <c r="A245" s="110"/>
      <c r="B245" s="146" t="s">
        <v>1953</v>
      </c>
      <c r="C245" s="534" t="s">
        <v>768</v>
      </c>
      <c r="D245" s="152"/>
      <c r="E245" s="492"/>
      <c r="F245" s="492"/>
      <c r="G245" s="928" t="s">
        <v>904</v>
      </c>
      <c r="H245" s="928"/>
      <c r="I245" s="928"/>
      <c r="J245" s="928"/>
      <c r="K245" s="928"/>
      <c r="L245" s="929"/>
      <c r="M245" s="147" t="s">
        <v>373</v>
      </c>
      <c r="N245" s="183">
        <v>1789</v>
      </c>
      <c r="O245" s="185"/>
      <c r="P245" s="183"/>
      <c r="Q245" s="185"/>
      <c r="R245" s="185"/>
      <c r="S245" s="183"/>
      <c r="T245" s="633">
        <f t="shared" si="40"/>
        <v>1789</v>
      </c>
      <c r="V245" s="599">
        <v>1.6</v>
      </c>
      <c r="W245" s="600">
        <v>0.04</v>
      </c>
      <c r="X245" s="600">
        <f t="shared" si="44"/>
        <v>1.6400000000000001</v>
      </c>
      <c r="Y245" s="588">
        <f t="shared" si="43"/>
        <v>2933.96</v>
      </c>
    </row>
    <row r="246" spans="1:25" s="598" customFormat="1" ht="18.95" customHeight="1" x14ac:dyDescent="0.25">
      <c r="A246" s="110"/>
      <c r="B246" s="146" t="s">
        <v>1954</v>
      </c>
      <c r="C246" s="534" t="s">
        <v>1475</v>
      </c>
      <c r="D246" s="152"/>
      <c r="E246" s="492"/>
      <c r="F246" s="492"/>
      <c r="G246" s="928" t="s">
        <v>905</v>
      </c>
      <c r="H246" s="928"/>
      <c r="I246" s="928"/>
      <c r="J246" s="928"/>
      <c r="K246" s="928"/>
      <c r="L246" s="929"/>
      <c r="M246" s="147" t="s">
        <v>373</v>
      </c>
      <c r="N246" s="183">
        <v>195</v>
      </c>
      <c r="O246" s="185"/>
      <c r="P246" s="183"/>
      <c r="Q246" s="185"/>
      <c r="R246" s="185"/>
      <c r="S246" s="183"/>
      <c r="T246" s="633">
        <f t="shared" si="40"/>
        <v>195</v>
      </c>
      <c r="V246" s="599">
        <v>0.36</v>
      </c>
      <c r="W246" s="600">
        <v>0.04</v>
      </c>
      <c r="X246" s="600">
        <f t="shared" si="44"/>
        <v>0.39999999999999997</v>
      </c>
      <c r="Y246" s="588">
        <f t="shared" si="43"/>
        <v>78</v>
      </c>
    </row>
    <row r="247" spans="1:25" s="598" customFormat="1" ht="18.95" customHeight="1" x14ac:dyDescent="0.25">
      <c r="A247" s="110"/>
      <c r="B247" s="146" t="s">
        <v>1955</v>
      </c>
      <c r="C247" s="534" t="s">
        <v>1476</v>
      </c>
      <c r="D247" s="152"/>
      <c r="E247" s="492"/>
      <c r="F247" s="492"/>
      <c r="G247" s="928" t="s">
        <v>906</v>
      </c>
      <c r="H247" s="928"/>
      <c r="I247" s="928"/>
      <c r="J247" s="928"/>
      <c r="K247" s="928"/>
      <c r="L247" s="929"/>
      <c r="M247" s="147" t="s">
        <v>373</v>
      </c>
      <c r="N247" s="183">
        <v>10</v>
      </c>
      <c r="O247" s="185"/>
      <c r="P247" s="183"/>
      <c r="Q247" s="185"/>
      <c r="R247" s="185"/>
      <c r="S247" s="183"/>
      <c r="T247" s="633">
        <f t="shared" si="40"/>
        <v>10</v>
      </c>
      <c r="V247" s="599">
        <v>0.38</v>
      </c>
      <c r="W247" s="600">
        <v>0.04</v>
      </c>
      <c r="X247" s="600">
        <f t="shared" si="44"/>
        <v>0.42</v>
      </c>
      <c r="Y247" s="588">
        <f t="shared" si="43"/>
        <v>4.2</v>
      </c>
    </row>
    <row r="248" spans="1:25" s="598" customFormat="1" ht="18.95" customHeight="1" x14ac:dyDescent="0.25">
      <c r="A248" s="110"/>
      <c r="B248" s="146" t="s">
        <v>1956</v>
      </c>
      <c r="C248" s="804">
        <v>71872</v>
      </c>
      <c r="D248" s="152"/>
      <c r="E248" s="492"/>
      <c r="F248" s="492"/>
      <c r="G248" s="928" t="s">
        <v>907</v>
      </c>
      <c r="H248" s="928"/>
      <c r="I248" s="928"/>
      <c r="J248" s="928"/>
      <c r="K248" s="928"/>
      <c r="L248" s="929"/>
      <c r="M248" s="147" t="s">
        <v>373</v>
      </c>
      <c r="N248" s="183">
        <v>600</v>
      </c>
      <c r="O248" s="185"/>
      <c r="P248" s="183"/>
      <c r="Q248" s="185"/>
      <c r="R248" s="185"/>
      <c r="S248" s="183"/>
      <c r="T248" s="633">
        <f t="shared" si="40"/>
        <v>600</v>
      </c>
      <c r="V248" s="547">
        <f>IF(C248&lt;&gt;0,VLOOKUP(C248,'base 2015'!$A$1:$L$2120,9,FALSE),0)</f>
        <v>0.18</v>
      </c>
      <c r="W248" s="548">
        <f>IF(C248&lt;&gt;0,VLOOKUP(C248,'base 2015'!$A$1:$L$2120,10,FALSE),0)</f>
        <v>0.16</v>
      </c>
      <c r="X248" s="548">
        <f t="shared" si="44"/>
        <v>0.33999999999999997</v>
      </c>
      <c r="Y248" s="588">
        <f t="shared" si="43"/>
        <v>204</v>
      </c>
    </row>
    <row r="249" spans="1:25" s="598" customFormat="1" ht="18.75" customHeight="1" x14ac:dyDescent="0.25">
      <c r="A249" s="110"/>
      <c r="B249" s="146" t="s">
        <v>1957</v>
      </c>
      <c r="C249" s="804">
        <v>71981</v>
      </c>
      <c r="D249" s="152"/>
      <c r="E249" s="492"/>
      <c r="F249" s="492"/>
      <c r="G249" s="928" t="s">
        <v>908</v>
      </c>
      <c r="H249" s="928"/>
      <c r="I249" s="928"/>
      <c r="J249" s="928"/>
      <c r="K249" s="928"/>
      <c r="L249" s="929"/>
      <c r="M249" s="147" t="s">
        <v>373</v>
      </c>
      <c r="N249" s="183">
        <v>1044</v>
      </c>
      <c r="O249" s="185"/>
      <c r="P249" s="183"/>
      <c r="Q249" s="185"/>
      <c r="R249" s="185"/>
      <c r="S249" s="183"/>
      <c r="T249" s="633">
        <f t="shared" si="40"/>
        <v>1044</v>
      </c>
      <c r="V249" s="547">
        <f>IF(C249&lt;&gt;0,VLOOKUP(C249,'base 2015'!$A$1:$L$2120,9,FALSE),0)</f>
        <v>0.04</v>
      </c>
      <c r="W249" s="548">
        <f>IF(C249&lt;&gt;0,VLOOKUP(C249,'base 2015'!$A$1:$L$2120,10,FALSE),0)</f>
        <v>0.16</v>
      </c>
      <c r="X249" s="548">
        <f t="shared" si="44"/>
        <v>0.2</v>
      </c>
      <c r="Y249" s="588">
        <f t="shared" si="43"/>
        <v>208.8</v>
      </c>
    </row>
    <row r="250" spans="1:25" s="598" customFormat="1" ht="18.95" customHeight="1" x14ac:dyDescent="0.25">
      <c r="A250" s="110"/>
      <c r="B250" s="146" t="s">
        <v>1958</v>
      </c>
      <c r="C250" s="534" t="s">
        <v>1479</v>
      </c>
      <c r="D250" s="152"/>
      <c r="E250" s="492"/>
      <c r="F250" s="492"/>
      <c r="G250" s="928" t="s">
        <v>1481</v>
      </c>
      <c r="H250" s="928"/>
      <c r="I250" s="928"/>
      <c r="J250" s="928"/>
      <c r="K250" s="928"/>
      <c r="L250" s="929"/>
      <c r="M250" s="147" t="s">
        <v>373</v>
      </c>
      <c r="N250" s="183">
        <v>205</v>
      </c>
      <c r="O250" s="185"/>
      <c r="P250" s="183"/>
      <c r="Q250" s="185"/>
      <c r="R250" s="185"/>
      <c r="S250" s="183"/>
      <c r="T250" s="633">
        <f t="shared" si="40"/>
        <v>205</v>
      </c>
      <c r="V250" s="599">
        <v>0.19</v>
      </c>
      <c r="W250" s="600">
        <v>0.04</v>
      </c>
      <c r="X250" s="600">
        <f t="shared" si="44"/>
        <v>0.23</v>
      </c>
      <c r="Y250" s="588">
        <f t="shared" si="43"/>
        <v>47.15</v>
      </c>
    </row>
    <row r="251" spans="1:25" s="598" customFormat="1" ht="18.95" customHeight="1" x14ac:dyDescent="0.25">
      <c r="A251" s="110"/>
      <c r="B251" s="146" t="s">
        <v>1959</v>
      </c>
      <c r="C251" s="534" t="s">
        <v>1480</v>
      </c>
      <c r="D251" s="152"/>
      <c r="E251" s="492"/>
      <c r="F251" s="492"/>
      <c r="G251" s="928" t="s">
        <v>909</v>
      </c>
      <c r="H251" s="928"/>
      <c r="I251" s="928"/>
      <c r="J251" s="928"/>
      <c r="K251" s="928"/>
      <c r="L251" s="929"/>
      <c r="M251" s="147" t="s">
        <v>373</v>
      </c>
      <c r="N251" s="183">
        <v>205</v>
      </c>
      <c r="O251" s="185"/>
      <c r="P251" s="183"/>
      <c r="Q251" s="185"/>
      <c r="R251" s="185"/>
      <c r="S251" s="183"/>
      <c r="T251" s="633">
        <f t="shared" si="40"/>
        <v>205</v>
      </c>
      <c r="V251" s="599">
        <v>4.5</v>
      </c>
      <c r="W251" s="600">
        <v>3.38</v>
      </c>
      <c r="X251" s="600">
        <f t="shared" si="44"/>
        <v>7.88</v>
      </c>
      <c r="Y251" s="588">
        <f t="shared" si="43"/>
        <v>1615.4</v>
      </c>
    </row>
    <row r="252" spans="1:25" s="443" customFormat="1" ht="18.95" customHeight="1" x14ac:dyDescent="0.25">
      <c r="A252" s="110"/>
      <c r="B252" s="146" t="s">
        <v>1960</v>
      </c>
      <c r="C252" s="804">
        <v>72660</v>
      </c>
      <c r="D252" s="152"/>
      <c r="E252" s="492"/>
      <c r="F252" s="492"/>
      <c r="G252" s="928" t="s">
        <v>910</v>
      </c>
      <c r="H252" s="928"/>
      <c r="I252" s="928"/>
      <c r="J252" s="928"/>
      <c r="K252" s="928"/>
      <c r="L252" s="929"/>
      <c r="M252" s="147" t="s">
        <v>327</v>
      </c>
      <c r="N252" s="183">
        <v>205</v>
      </c>
      <c r="O252" s="185"/>
      <c r="P252" s="183"/>
      <c r="Q252" s="185"/>
      <c r="R252" s="185"/>
      <c r="S252" s="183"/>
      <c r="T252" s="633">
        <f t="shared" si="40"/>
        <v>205</v>
      </c>
      <c r="V252" s="547">
        <f>IF(C252&lt;&gt;0,VLOOKUP(C252,'base 2015'!$A$1:$L$2120,9,FALSE),0)</f>
        <v>1.47</v>
      </c>
      <c r="W252" s="548">
        <f>IF(C252&lt;&gt;0,VLOOKUP(C252,'base 2015'!$A$1:$L$2120,10,FALSE),0)</f>
        <v>5.84</v>
      </c>
      <c r="X252" s="548">
        <f t="shared" si="44"/>
        <v>7.31</v>
      </c>
      <c r="Y252" s="588">
        <f t="shared" si="43"/>
        <v>1498.55</v>
      </c>
    </row>
    <row r="253" spans="1:25" s="443" customFormat="1" ht="27" customHeight="1" x14ac:dyDescent="0.25">
      <c r="A253" s="110"/>
      <c r="B253" s="146" t="s">
        <v>1961</v>
      </c>
      <c r="C253" s="804">
        <v>70584</v>
      </c>
      <c r="D253" s="152"/>
      <c r="E253" s="492"/>
      <c r="F253" s="492"/>
      <c r="G253" s="928" t="s">
        <v>911</v>
      </c>
      <c r="H253" s="928"/>
      <c r="I253" s="928"/>
      <c r="J253" s="928"/>
      <c r="K253" s="928"/>
      <c r="L253" s="929"/>
      <c r="M253" s="147" t="s">
        <v>327</v>
      </c>
      <c r="N253" s="183">
        <v>500</v>
      </c>
      <c r="O253" s="185"/>
      <c r="P253" s="183"/>
      <c r="Q253" s="185"/>
      <c r="R253" s="185"/>
      <c r="S253" s="183"/>
      <c r="T253" s="633">
        <f t="shared" si="40"/>
        <v>500</v>
      </c>
      <c r="V253" s="547">
        <f>IF(C253&lt;&gt;0,VLOOKUP(C253,'base 2015'!$A$1:$L$2120,9,FALSE),0)</f>
        <v>4.1500000000000004</v>
      </c>
      <c r="W253" s="548">
        <f>IF(C253&lt;&gt;0,VLOOKUP(C253,'base 2015'!$A$1:$L$2120,10,FALSE),0)</f>
        <v>1.7</v>
      </c>
      <c r="X253" s="548">
        <f t="shared" si="44"/>
        <v>5.8500000000000005</v>
      </c>
      <c r="Y253" s="588">
        <f t="shared" si="43"/>
        <v>2925</v>
      </c>
    </row>
    <row r="254" spans="1:25" s="443" customFormat="1" ht="27" customHeight="1" x14ac:dyDescent="0.25">
      <c r="A254" s="110"/>
      <c r="B254" s="146" t="s">
        <v>1962</v>
      </c>
      <c r="C254" s="804">
        <v>70585</v>
      </c>
      <c r="D254" s="152"/>
      <c r="E254" s="492"/>
      <c r="F254" s="492"/>
      <c r="G254" s="928" t="s">
        <v>912</v>
      </c>
      <c r="H254" s="928"/>
      <c r="I254" s="928"/>
      <c r="J254" s="928"/>
      <c r="K254" s="928"/>
      <c r="L254" s="929"/>
      <c r="M254" s="147" t="s">
        <v>327</v>
      </c>
      <c r="N254" s="183">
        <v>30</v>
      </c>
      <c r="O254" s="185"/>
      <c r="P254" s="183"/>
      <c r="Q254" s="185"/>
      <c r="R254" s="185"/>
      <c r="S254" s="183"/>
      <c r="T254" s="633">
        <f t="shared" si="40"/>
        <v>30</v>
      </c>
      <c r="V254" s="547">
        <f>IF(C254&lt;&gt;0,VLOOKUP(C254,'base 2015'!$A$1:$L$2120,9,FALSE),0)</f>
        <v>6.48</v>
      </c>
      <c r="W254" s="548">
        <f>IF(C254&lt;&gt;0,VLOOKUP(C254,'base 2015'!$A$1:$L$2120,10,FALSE),0)</f>
        <v>1.95</v>
      </c>
      <c r="X254" s="548">
        <f t="shared" si="44"/>
        <v>8.43</v>
      </c>
      <c r="Y254" s="588">
        <f t="shared" si="43"/>
        <v>252.9</v>
      </c>
    </row>
    <row r="255" spans="1:25" s="443" customFormat="1" ht="27" customHeight="1" x14ac:dyDescent="0.25">
      <c r="A255" s="110"/>
      <c r="B255" s="146" t="s">
        <v>1963</v>
      </c>
      <c r="C255" s="804">
        <v>70583</v>
      </c>
      <c r="D255" s="152"/>
      <c r="E255" s="492"/>
      <c r="F255" s="492"/>
      <c r="G255" s="928" t="s">
        <v>913</v>
      </c>
      <c r="H255" s="928"/>
      <c r="I255" s="928"/>
      <c r="J255" s="928"/>
      <c r="K255" s="928"/>
      <c r="L255" s="929"/>
      <c r="M255" s="147" t="s">
        <v>327</v>
      </c>
      <c r="N255" s="183">
        <v>150</v>
      </c>
      <c r="O255" s="185"/>
      <c r="P255" s="183"/>
      <c r="Q255" s="185"/>
      <c r="R255" s="185"/>
      <c r="S255" s="183"/>
      <c r="T255" s="633">
        <f t="shared" si="40"/>
        <v>150</v>
      </c>
      <c r="V255" s="547">
        <f>IF(C255&lt;&gt;0,VLOOKUP(C255,'base 2015'!$A$1:$L$2120,9,FALSE),0)</f>
        <v>2.58</v>
      </c>
      <c r="W255" s="548">
        <f>IF(C255&lt;&gt;0,VLOOKUP(C255,'base 2015'!$A$1:$L$2120,10,FALSE),0)</f>
        <v>1.58</v>
      </c>
      <c r="X255" s="548">
        <f t="shared" si="44"/>
        <v>4.16</v>
      </c>
      <c r="Y255" s="588">
        <f t="shared" si="43"/>
        <v>624</v>
      </c>
    </row>
    <row r="256" spans="1:25" s="443" customFormat="1" ht="27" customHeight="1" x14ac:dyDescent="0.25">
      <c r="A256" s="110"/>
      <c r="B256" s="146" t="s">
        <v>1964</v>
      </c>
      <c r="C256" s="804">
        <v>70587</v>
      </c>
      <c r="D256" s="152"/>
      <c r="E256" s="492"/>
      <c r="F256" s="492"/>
      <c r="G256" s="928" t="s">
        <v>914</v>
      </c>
      <c r="H256" s="928"/>
      <c r="I256" s="928"/>
      <c r="J256" s="928"/>
      <c r="K256" s="928"/>
      <c r="L256" s="929"/>
      <c r="M256" s="147" t="s">
        <v>327</v>
      </c>
      <c r="N256" s="183">
        <v>45</v>
      </c>
      <c r="O256" s="185"/>
      <c r="P256" s="183"/>
      <c r="Q256" s="185"/>
      <c r="R256" s="185"/>
      <c r="S256" s="183"/>
      <c r="T256" s="633">
        <f t="shared" si="40"/>
        <v>45</v>
      </c>
      <c r="V256" s="547">
        <f>IF(C256&lt;&gt;0,VLOOKUP(C256,'base 2015'!$A$1:$L$2120,9,FALSE),0)</f>
        <v>12.61</v>
      </c>
      <c r="W256" s="548">
        <f>IF(C256&lt;&gt;0,VLOOKUP(C256,'base 2015'!$A$1:$L$2120,10,FALSE),0)</f>
        <v>2.5499999999999998</v>
      </c>
      <c r="X256" s="548">
        <f t="shared" si="44"/>
        <v>15.16</v>
      </c>
      <c r="Y256" s="588">
        <f t="shared" si="43"/>
        <v>682.2</v>
      </c>
    </row>
    <row r="257" spans="1:25" s="443" customFormat="1" ht="27" customHeight="1" x14ac:dyDescent="0.25">
      <c r="A257" s="110"/>
      <c r="B257" s="146" t="s">
        <v>1965</v>
      </c>
      <c r="C257" s="804">
        <v>70589</v>
      </c>
      <c r="D257" s="152"/>
      <c r="E257" s="492"/>
      <c r="F257" s="492"/>
      <c r="G257" s="928" t="s">
        <v>915</v>
      </c>
      <c r="H257" s="928"/>
      <c r="I257" s="928"/>
      <c r="J257" s="928"/>
      <c r="K257" s="928"/>
      <c r="L257" s="929"/>
      <c r="M257" s="147" t="s">
        <v>327</v>
      </c>
      <c r="N257" s="183">
        <v>90</v>
      </c>
      <c r="O257" s="185"/>
      <c r="P257" s="183"/>
      <c r="Q257" s="185"/>
      <c r="R257" s="185"/>
      <c r="S257" s="183"/>
      <c r="T257" s="633">
        <f t="shared" si="40"/>
        <v>90</v>
      </c>
      <c r="V257" s="547">
        <f>IF(C257&lt;&gt;0,VLOOKUP(C257,'base 2015'!$A$1:$L$2120,9,FALSE),0)</f>
        <v>28.16</v>
      </c>
      <c r="W257" s="548">
        <f>IF(C257&lt;&gt;0,VLOOKUP(C257,'base 2015'!$A$1:$L$2120,10,FALSE),0)</f>
        <v>4.13</v>
      </c>
      <c r="X257" s="548">
        <f t="shared" si="44"/>
        <v>32.29</v>
      </c>
      <c r="Y257" s="588">
        <f t="shared" si="43"/>
        <v>2906.1</v>
      </c>
    </row>
    <row r="258" spans="1:25" s="443" customFormat="1" ht="27" customHeight="1" x14ac:dyDescent="0.25">
      <c r="A258" s="110"/>
      <c r="B258" s="146" t="s">
        <v>1966</v>
      </c>
      <c r="C258" s="804">
        <v>70590</v>
      </c>
      <c r="D258" s="152"/>
      <c r="E258" s="492"/>
      <c r="F258" s="492"/>
      <c r="G258" s="928" t="s">
        <v>992</v>
      </c>
      <c r="H258" s="928"/>
      <c r="I258" s="928"/>
      <c r="J258" s="928"/>
      <c r="K258" s="928"/>
      <c r="L258" s="929"/>
      <c r="M258" s="147" t="s">
        <v>327</v>
      </c>
      <c r="N258" s="183">
        <v>100</v>
      </c>
      <c r="O258" s="185"/>
      <c r="P258" s="183"/>
      <c r="Q258" s="185"/>
      <c r="R258" s="185"/>
      <c r="S258" s="183"/>
      <c r="T258" s="633">
        <f t="shared" si="40"/>
        <v>100</v>
      </c>
      <c r="V258" s="547">
        <f>IF(C258&lt;&gt;0,VLOOKUP(C258,'base 2015'!$A$1:$L$2120,9,FALSE),0)</f>
        <v>37.049999999999997</v>
      </c>
      <c r="W258" s="548">
        <f>IF(C258&lt;&gt;0,VLOOKUP(C258,'base 2015'!$A$1:$L$2120,10,FALSE),0)</f>
        <v>4.38</v>
      </c>
      <c r="X258" s="548">
        <f t="shared" si="44"/>
        <v>41.43</v>
      </c>
      <c r="Y258" s="588">
        <f t="shared" si="43"/>
        <v>4143</v>
      </c>
    </row>
    <row r="259" spans="1:25" s="443" customFormat="1" ht="27" customHeight="1" x14ac:dyDescent="0.25">
      <c r="A259" s="110"/>
      <c r="B259" s="146" t="s">
        <v>1967</v>
      </c>
      <c r="C259" s="804">
        <v>70593</v>
      </c>
      <c r="D259" s="152"/>
      <c r="E259" s="492"/>
      <c r="F259" s="492"/>
      <c r="G259" s="928" t="s">
        <v>916</v>
      </c>
      <c r="H259" s="928"/>
      <c r="I259" s="928"/>
      <c r="J259" s="928"/>
      <c r="K259" s="928"/>
      <c r="L259" s="929"/>
      <c r="M259" s="147" t="s">
        <v>327</v>
      </c>
      <c r="N259" s="183">
        <v>800</v>
      </c>
      <c r="O259" s="185"/>
      <c r="P259" s="183"/>
      <c r="Q259" s="185"/>
      <c r="R259" s="185"/>
      <c r="S259" s="183"/>
      <c r="T259" s="633">
        <f t="shared" si="40"/>
        <v>800</v>
      </c>
      <c r="V259" s="547">
        <f>IF(C259&lt;&gt;0,VLOOKUP(C259,'base 2015'!$A$1:$L$2120,9,FALSE),0)</f>
        <v>68.91</v>
      </c>
      <c r="W259" s="548">
        <f>IF(C259&lt;&gt;0,VLOOKUP(C259,'base 2015'!$A$1:$L$2120,10,FALSE),0)</f>
        <v>7.91</v>
      </c>
      <c r="X259" s="548">
        <f t="shared" si="44"/>
        <v>76.819999999999993</v>
      </c>
      <c r="Y259" s="588">
        <f t="shared" si="43"/>
        <v>61456</v>
      </c>
    </row>
    <row r="260" spans="1:25" s="443" customFormat="1" ht="18.95" customHeight="1" x14ac:dyDescent="0.25">
      <c r="A260" s="110"/>
      <c r="B260" s="146" t="s">
        <v>1968</v>
      </c>
      <c r="C260" s="804">
        <v>71291</v>
      </c>
      <c r="D260" s="152"/>
      <c r="E260" s="492"/>
      <c r="F260" s="492"/>
      <c r="G260" s="928" t="s">
        <v>917</v>
      </c>
      <c r="H260" s="928"/>
      <c r="I260" s="928"/>
      <c r="J260" s="928"/>
      <c r="K260" s="928"/>
      <c r="L260" s="929"/>
      <c r="M260" s="147" t="s">
        <v>327</v>
      </c>
      <c r="N260" s="183">
        <v>19600</v>
      </c>
      <c r="O260" s="185"/>
      <c r="P260" s="183"/>
      <c r="Q260" s="185"/>
      <c r="R260" s="185"/>
      <c r="S260" s="183"/>
      <c r="T260" s="633">
        <f t="shared" si="40"/>
        <v>19600</v>
      </c>
      <c r="V260" s="547">
        <f>IF(C260&lt;&gt;0,VLOOKUP(C260,'base 2015'!$A$1:$L$2120,9,FALSE),0)</f>
        <v>0.98</v>
      </c>
      <c r="W260" s="548">
        <f>IF(C260&lt;&gt;0,VLOOKUP(C260,'base 2015'!$A$1:$L$2120,10,FALSE),0)</f>
        <v>1.34</v>
      </c>
      <c r="X260" s="548">
        <f t="shared" si="44"/>
        <v>2.3200000000000003</v>
      </c>
      <c r="Y260" s="588">
        <f t="shared" si="43"/>
        <v>45472</v>
      </c>
    </row>
    <row r="261" spans="1:25" s="443" customFormat="1" ht="18.95" customHeight="1" x14ac:dyDescent="0.25">
      <c r="A261" s="110"/>
      <c r="B261" s="146" t="s">
        <v>1969</v>
      </c>
      <c r="C261" s="804">
        <v>71292</v>
      </c>
      <c r="D261" s="152"/>
      <c r="E261" s="492"/>
      <c r="F261" s="492"/>
      <c r="G261" s="928" t="s">
        <v>918</v>
      </c>
      <c r="H261" s="928"/>
      <c r="I261" s="928"/>
      <c r="J261" s="928"/>
      <c r="K261" s="928"/>
      <c r="L261" s="929"/>
      <c r="M261" s="147" t="s">
        <v>327</v>
      </c>
      <c r="N261" s="183">
        <v>3130</v>
      </c>
      <c r="O261" s="185"/>
      <c r="P261" s="183"/>
      <c r="Q261" s="185"/>
      <c r="R261" s="185"/>
      <c r="S261" s="183"/>
      <c r="T261" s="633">
        <f t="shared" si="40"/>
        <v>3130</v>
      </c>
      <c r="V261" s="547">
        <f>IF(C261&lt;&gt;0,VLOOKUP(C261,'base 2015'!$A$1:$L$2120,9,FALSE),0)</f>
        <v>1.54</v>
      </c>
      <c r="W261" s="548">
        <f>IF(C261&lt;&gt;0,VLOOKUP(C261,'base 2015'!$A$1:$L$2120,10,FALSE),0)</f>
        <v>1.46</v>
      </c>
      <c r="X261" s="548">
        <f t="shared" si="44"/>
        <v>3</v>
      </c>
      <c r="Y261" s="588">
        <f t="shared" si="43"/>
        <v>9390</v>
      </c>
    </row>
    <row r="262" spans="1:25" s="443" customFormat="1" ht="18.95" customHeight="1" x14ac:dyDescent="0.25">
      <c r="A262" s="110"/>
      <c r="B262" s="146" t="s">
        <v>1970</v>
      </c>
      <c r="C262" s="804">
        <v>71293</v>
      </c>
      <c r="D262" s="152"/>
      <c r="E262" s="492"/>
      <c r="F262" s="492"/>
      <c r="G262" s="928" t="s">
        <v>919</v>
      </c>
      <c r="H262" s="928"/>
      <c r="I262" s="928"/>
      <c r="J262" s="928"/>
      <c r="K262" s="928"/>
      <c r="L262" s="929"/>
      <c r="M262" s="147" t="s">
        <v>327</v>
      </c>
      <c r="N262" s="183">
        <v>1200</v>
      </c>
      <c r="O262" s="185"/>
      <c r="P262" s="183"/>
      <c r="Q262" s="185"/>
      <c r="R262" s="185"/>
      <c r="S262" s="183"/>
      <c r="T262" s="633">
        <f t="shared" si="40"/>
        <v>1200</v>
      </c>
      <c r="V262" s="547">
        <f>IF(C262&lt;&gt;0,VLOOKUP(C262,'base 2015'!$A$1:$L$2120,9,FALSE),0)</f>
        <v>2.2599999999999998</v>
      </c>
      <c r="W262" s="548">
        <f>IF(C262&lt;&gt;0,VLOOKUP(C262,'base 2015'!$A$1:$L$2120,10,FALSE),0)</f>
        <v>1.58</v>
      </c>
      <c r="X262" s="548">
        <f t="shared" si="44"/>
        <v>3.84</v>
      </c>
      <c r="Y262" s="588">
        <f t="shared" si="43"/>
        <v>4608</v>
      </c>
    </row>
    <row r="263" spans="1:25" s="443" customFormat="1" ht="24.95" customHeight="1" x14ac:dyDescent="0.25">
      <c r="A263" s="110"/>
      <c r="B263" s="146" t="s">
        <v>1971</v>
      </c>
      <c r="C263" s="804">
        <v>71431</v>
      </c>
      <c r="D263" s="152"/>
      <c r="E263" s="492"/>
      <c r="F263" s="492"/>
      <c r="G263" s="928" t="s">
        <v>920</v>
      </c>
      <c r="H263" s="928"/>
      <c r="I263" s="928"/>
      <c r="J263" s="928"/>
      <c r="K263" s="928"/>
      <c r="L263" s="929"/>
      <c r="M263" s="147" t="s">
        <v>373</v>
      </c>
      <c r="N263" s="183">
        <v>16</v>
      </c>
      <c r="O263" s="185"/>
      <c r="P263" s="183"/>
      <c r="Q263" s="185"/>
      <c r="R263" s="185"/>
      <c r="S263" s="183"/>
      <c r="T263" s="633">
        <f t="shared" si="40"/>
        <v>16</v>
      </c>
      <c r="V263" s="547">
        <f>IF(C263&lt;&gt;0,VLOOKUP(C263,'base 2015'!$A$1:$L$2120,9,FALSE),0)</f>
        <v>5.0599999999999996</v>
      </c>
      <c r="W263" s="548">
        <f>IF(C263&lt;&gt;0,VLOOKUP(C263,'base 2015'!$A$1:$L$2120,10,FALSE),0)</f>
        <v>7.06</v>
      </c>
      <c r="X263" s="548">
        <f t="shared" si="44"/>
        <v>12.12</v>
      </c>
      <c r="Y263" s="588">
        <f t="shared" si="43"/>
        <v>193.92</v>
      </c>
    </row>
    <row r="264" spans="1:25" s="598" customFormat="1" ht="24.95" customHeight="1" x14ac:dyDescent="0.25">
      <c r="A264" s="110"/>
      <c r="B264" s="146" t="s">
        <v>1972</v>
      </c>
      <c r="C264" s="534" t="s">
        <v>1485</v>
      </c>
      <c r="D264" s="152"/>
      <c r="E264" s="492"/>
      <c r="F264" s="492"/>
      <c r="G264" s="928" t="s">
        <v>921</v>
      </c>
      <c r="H264" s="928"/>
      <c r="I264" s="928"/>
      <c r="J264" s="928"/>
      <c r="K264" s="928"/>
      <c r="L264" s="929"/>
      <c r="M264" s="147" t="s">
        <v>373</v>
      </c>
      <c r="N264" s="183">
        <v>4</v>
      </c>
      <c r="O264" s="185"/>
      <c r="P264" s="183"/>
      <c r="Q264" s="185"/>
      <c r="R264" s="185"/>
      <c r="S264" s="183"/>
      <c r="T264" s="633">
        <f t="shared" si="40"/>
        <v>4</v>
      </c>
      <c r="V264" s="599">
        <v>16.3</v>
      </c>
      <c r="W264" s="600">
        <v>6.77</v>
      </c>
      <c r="X264" s="600">
        <f t="shared" si="44"/>
        <v>23.07</v>
      </c>
      <c r="Y264" s="588">
        <f t="shared" si="43"/>
        <v>92.28</v>
      </c>
    </row>
    <row r="265" spans="1:25" s="598" customFormat="1" ht="24.95" customHeight="1" x14ac:dyDescent="0.25">
      <c r="A265" s="110"/>
      <c r="B265" s="146" t="s">
        <v>1973</v>
      </c>
      <c r="C265" s="534" t="s">
        <v>1486</v>
      </c>
      <c r="D265" s="152"/>
      <c r="E265" s="492"/>
      <c r="F265" s="492"/>
      <c r="G265" s="928" t="s">
        <v>922</v>
      </c>
      <c r="H265" s="928"/>
      <c r="I265" s="928"/>
      <c r="J265" s="928"/>
      <c r="K265" s="928"/>
      <c r="L265" s="929"/>
      <c r="M265" s="147" t="s">
        <v>373</v>
      </c>
      <c r="N265" s="183">
        <v>5</v>
      </c>
      <c r="O265" s="185"/>
      <c r="P265" s="183"/>
      <c r="Q265" s="185"/>
      <c r="R265" s="185"/>
      <c r="S265" s="183"/>
      <c r="T265" s="633">
        <f t="shared" si="40"/>
        <v>5</v>
      </c>
      <c r="V265" s="599">
        <v>15.8</v>
      </c>
      <c r="W265" s="600">
        <v>6.77</v>
      </c>
      <c r="X265" s="600">
        <f t="shared" si="44"/>
        <v>22.57</v>
      </c>
      <c r="Y265" s="588">
        <f t="shared" si="43"/>
        <v>112.85</v>
      </c>
    </row>
    <row r="266" spans="1:25" s="443" customFormat="1" ht="24.95" customHeight="1" x14ac:dyDescent="0.25">
      <c r="A266" s="110"/>
      <c r="B266" s="146" t="s">
        <v>1974</v>
      </c>
      <c r="C266" s="804">
        <v>71440</v>
      </c>
      <c r="D266" s="152"/>
      <c r="E266" s="492"/>
      <c r="F266" s="492"/>
      <c r="G266" s="928" t="s">
        <v>923</v>
      </c>
      <c r="H266" s="928"/>
      <c r="I266" s="928"/>
      <c r="J266" s="928"/>
      <c r="K266" s="928"/>
      <c r="L266" s="929"/>
      <c r="M266" s="147" t="s">
        <v>373</v>
      </c>
      <c r="N266" s="183">
        <v>70</v>
      </c>
      <c r="O266" s="185"/>
      <c r="P266" s="183"/>
      <c r="Q266" s="185"/>
      <c r="R266" s="185"/>
      <c r="S266" s="183"/>
      <c r="T266" s="633">
        <f t="shared" si="40"/>
        <v>70</v>
      </c>
      <c r="V266" s="547">
        <f>IF(C266&lt;&gt;0,VLOOKUP(C266,'base 2015'!$A$1:$L$2120,9,FALSE),0)</f>
        <v>5.25</v>
      </c>
      <c r="W266" s="548">
        <f>IF(C266&lt;&gt;0,VLOOKUP(C266,'base 2015'!$A$1:$L$2120,10,FALSE),0)</f>
        <v>5.1100000000000003</v>
      </c>
      <c r="X266" s="548">
        <f t="shared" si="44"/>
        <v>10.36</v>
      </c>
      <c r="Y266" s="588">
        <f t="shared" si="43"/>
        <v>725.2</v>
      </c>
    </row>
    <row r="267" spans="1:25" s="443" customFormat="1" ht="24.95" customHeight="1" x14ac:dyDescent="0.25">
      <c r="A267" s="110"/>
      <c r="B267" s="146" t="s">
        <v>1975</v>
      </c>
      <c r="C267" s="804">
        <v>71441</v>
      </c>
      <c r="D267" s="152"/>
      <c r="E267" s="492"/>
      <c r="F267" s="492"/>
      <c r="G267" s="928" t="s">
        <v>924</v>
      </c>
      <c r="H267" s="928"/>
      <c r="I267" s="928"/>
      <c r="J267" s="928"/>
      <c r="K267" s="928"/>
      <c r="L267" s="929"/>
      <c r="M267" s="147" t="s">
        <v>373</v>
      </c>
      <c r="N267" s="183">
        <v>5</v>
      </c>
      <c r="O267" s="185"/>
      <c r="P267" s="183"/>
      <c r="Q267" s="185"/>
      <c r="R267" s="185"/>
      <c r="S267" s="183"/>
      <c r="T267" s="633">
        <f t="shared" si="40"/>
        <v>5</v>
      </c>
      <c r="V267" s="547">
        <f>IF(C267&lt;&gt;0,VLOOKUP(C267,'base 2015'!$A$1:$L$2120,9,FALSE),0)</f>
        <v>6.78</v>
      </c>
      <c r="W267" s="548">
        <f>IF(C267&lt;&gt;0,VLOOKUP(C267,'base 2015'!$A$1:$L$2120,10,FALSE),0)</f>
        <v>9</v>
      </c>
      <c r="X267" s="548">
        <f t="shared" si="44"/>
        <v>15.780000000000001</v>
      </c>
      <c r="Y267" s="588">
        <f t="shared" si="43"/>
        <v>78.900000000000006</v>
      </c>
    </row>
    <row r="268" spans="1:25" s="443" customFormat="1" ht="24.95" customHeight="1" x14ac:dyDescent="0.25">
      <c r="A268" s="110"/>
      <c r="B268" s="146" t="s">
        <v>1976</v>
      </c>
      <c r="C268" s="804">
        <v>71442</v>
      </c>
      <c r="D268" s="152"/>
      <c r="E268" s="492"/>
      <c r="F268" s="492"/>
      <c r="G268" s="928" t="s">
        <v>925</v>
      </c>
      <c r="H268" s="928"/>
      <c r="I268" s="928"/>
      <c r="J268" s="928"/>
      <c r="K268" s="928"/>
      <c r="L268" s="929"/>
      <c r="M268" s="147" t="s">
        <v>373</v>
      </c>
      <c r="N268" s="183">
        <v>1</v>
      </c>
      <c r="O268" s="185"/>
      <c r="P268" s="183"/>
      <c r="Q268" s="185"/>
      <c r="R268" s="185"/>
      <c r="S268" s="183"/>
      <c r="T268" s="633">
        <f t="shared" si="40"/>
        <v>1</v>
      </c>
      <c r="V268" s="547">
        <f>IF(C268&lt;&gt;0,VLOOKUP(C268,'base 2015'!$A$1:$L$2120,9,FALSE),0)</f>
        <v>10.25</v>
      </c>
      <c r="W268" s="548">
        <f>IF(C268&lt;&gt;0,VLOOKUP(C268,'base 2015'!$A$1:$L$2120,10,FALSE),0)</f>
        <v>12.9</v>
      </c>
      <c r="X268" s="548">
        <f t="shared" si="44"/>
        <v>23.15</v>
      </c>
      <c r="Y268" s="588">
        <f t="shared" si="43"/>
        <v>23.15</v>
      </c>
    </row>
    <row r="269" spans="1:25" s="598" customFormat="1" ht="27" customHeight="1" x14ac:dyDescent="0.25">
      <c r="A269" s="110"/>
      <c r="B269" s="146" t="s">
        <v>1977</v>
      </c>
      <c r="C269" s="534" t="s">
        <v>1487</v>
      </c>
      <c r="D269" s="152"/>
      <c r="E269" s="492"/>
      <c r="F269" s="492"/>
      <c r="G269" s="928" t="s">
        <v>926</v>
      </c>
      <c r="H269" s="928"/>
      <c r="I269" s="928"/>
      <c r="J269" s="928"/>
      <c r="K269" s="928"/>
      <c r="L269" s="929"/>
      <c r="M269" s="147" t="s">
        <v>373</v>
      </c>
      <c r="N269" s="183">
        <v>1</v>
      </c>
      <c r="O269" s="185"/>
      <c r="P269" s="183"/>
      <c r="Q269" s="185"/>
      <c r="R269" s="185"/>
      <c r="S269" s="183"/>
      <c r="T269" s="633">
        <f t="shared" si="40"/>
        <v>1</v>
      </c>
      <c r="V269" s="599">
        <v>14.17</v>
      </c>
      <c r="W269" s="600">
        <v>6.07</v>
      </c>
      <c r="X269" s="600">
        <f t="shared" si="44"/>
        <v>20.240000000000002</v>
      </c>
      <c r="Y269" s="588">
        <f t="shared" si="43"/>
        <v>20.239999999999998</v>
      </c>
    </row>
    <row r="270" spans="1:25" s="443" customFormat="1" ht="27" customHeight="1" x14ac:dyDescent="0.25">
      <c r="A270" s="110"/>
      <c r="B270" s="146" t="s">
        <v>1978</v>
      </c>
      <c r="C270" s="804">
        <v>71443</v>
      </c>
      <c r="D270" s="152"/>
      <c r="E270" s="492"/>
      <c r="F270" s="492"/>
      <c r="G270" s="928" t="s">
        <v>927</v>
      </c>
      <c r="H270" s="928"/>
      <c r="I270" s="928"/>
      <c r="J270" s="928"/>
      <c r="K270" s="928"/>
      <c r="L270" s="929"/>
      <c r="M270" s="147" t="s">
        <v>373</v>
      </c>
      <c r="N270" s="183">
        <v>6</v>
      </c>
      <c r="O270" s="185"/>
      <c r="P270" s="183"/>
      <c r="Q270" s="185"/>
      <c r="R270" s="185"/>
      <c r="S270" s="183"/>
      <c r="T270" s="633">
        <f t="shared" si="40"/>
        <v>6</v>
      </c>
      <c r="V270" s="547">
        <f>IF(C270&lt;&gt;0,VLOOKUP(C270,'base 2015'!$A$1:$L$2120,9,FALSE),0)</f>
        <v>8.14</v>
      </c>
      <c r="W270" s="548">
        <f>IF(C270&lt;&gt;0,VLOOKUP(C270,'base 2015'!$A$1:$L$2120,10,FALSE),0)</f>
        <v>9</v>
      </c>
      <c r="X270" s="548">
        <f t="shared" si="44"/>
        <v>17.14</v>
      </c>
      <c r="Y270" s="588">
        <f t="shared" si="43"/>
        <v>102.84</v>
      </c>
    </row>
    <row r="271" spans="1:25" s="443" customFormat="1" ht="18.95" customHeight="1" x14ac:dyDescent="0.25">
      <c r="A271" s="110"/>
      <c r="B271" s="146" t="s">
        <v>1979</v>
      </c>
      <c r="C271" s="804">
        <v>71430</v>
      </c>
      <c r="D271" s="152"/>
      <c r="E271" s="492"/>
      <c r="F271" s="492"/>
      <c r="G271" s="928" t="s">
        <v>928</v>
      </c>
      <c r="H271" s="928"/>
      <c r="I271" s="928"/>
      <c r="J271" s="928"/>
      <c r="K271" s="928"/>
      <c r="L271" s="929"/>
      <c r="M271" s="147" t="s">
        <v>373</v>
      </c>
      <c r="N271" s="183">
        <v>1</v>
      </c>
      <c r="O271" s="185"/>
      <c r="P271" s="183"/>
      <c r="Q271" s="185"/>
      <c r="R271" s="185"/>
      <c r="S271" s="183"/>
      <c r="T271" s="633">
        <f t="shared" si="40"/>
        <v>1</v>
      </c>
      <c r="V271" s="547">
        <f>IF(C271&lt;&gt;0,VLOOKUP(C271,'base 2015'!$A$1:$L$2120,9,FALSE),0)</f>
        <v>15.9</v>
      </c>
      <c r="W271" s="548">
        <f>IF(C271&lt;&gt;0,VLOOKUP(C271,'base 2015'!$A$1:$L$2120,10,FALSE),0)</f>
        <v>12.9</v>
      </c>
      <c r="X271" s="548">
        <f t="shared" si="44"/>
        <v>28.8</v>
      </c>
      <c r="Y271" s="588">
        <f t="shared" si="43"/>
        <v>28.8</v>
      </c>
    </row>
    <row r="272" spans="1:25" s="598" customFormat="1" ht="27" customHeight="1" x14ac:dyDescent="0.25">
      <c r="A272" s="110"/>
      <c r="B272" s="146" t="s">
        <v>1980</v>
      </c>
      <c r="C272" s="534" t="s">
        <v>1489</v>
      </c>
      <c r="D272" s="152"/>
      <c r="E272" s="492"/>
      <c r="F272" s="492"/>
      <c r="G272" s="928" t="s">
        <v>929</v>
      </c>
      <c r="H272" s="928"/>
      <c r="I272" s="928"/>
      <c r="J272" s="928"/>
      <c r="K272" s="928"/>
      <c r="L272" s="929"/>
      <c r="M272" s="147" t="s">
        <v>373</v>
      </c>
      <c r="N272" s="183">
        <v>1</v>
      </c>
      <c r="O272" s="185"/>
      <c r="P272" s="183"/>
      <c r="Q272" s="185"/>
      <c r="R272" s="185"/>
      <c r="S272" s="183"/>
      <c r="T272" s="633">
        <f t="shared" si="40"/>
        <v>1</v>
      </c>
      <c r="V272" s="599">
        <v>15.95</v>
      </c>
      <c r="W272" s="600">
        <v>6.77</v>
      </c>
      <c r="X272" s="600">
        <f t="shared" si="44"/>
        <v>22.72</v>
      </c>
      <c r="Y272" s="588">
        <f t="shared" si="43"/>
        <v>22.72</v>
      </c>
    </row>
    <row r="273" spans="1:25" s="443" customFormat="1" ht="18.95" customHeight="1" x14ac:dyDescent="0.25">
      <c r="A273" s="110"/>
      <c r="B273" s="146" t="s">
        <v>1981</v>
      </c>
      <c r="C273" s="804">
        <v>71440</v>
      </c>
      <c r="D273" s="152"/>
      <c r="E273" s="492"/>
      <c r="F273" s="492"/>
      <c r="G273" s="928" t="s">
        <v>930</v>
      </c>
      <c r="H273" s="928"/>
      <c r="I273" s="928"/>
      <c r="J273" s="928"/>
      <c r="K273" s="928"/>
      <c r="L273" s="929"/>
      <c r="M273" s="147" t="s">
        <v>373</v>
      </c>
      <c r="N273" s="183">
        <v>6</v>
      </c>
      <c r="O273" s="185"/>
      <c r="P273" s="183"/>
      <c r="Q273" s="185"/>
      <c r="R273" s="185"/>
      <c r="S273" s="183"/>
      <c r="T273" s="633">
        <f t="shared" si="40"/>
        <v>6</v>
      </c>
      <c r="V273" s="547">
        <f>IF(C273&lt;&gt;0,VLOOKUP(C273,'base 2015'!$A$1:$L$2120,9,FALSE),0)</f>
        <v>5.25</v>
      </c>
      <c r="W273" s="548">
        <f>IF(C273&lt;&gt;0,VLOOKUP(C273,'base 2015'!$A$1:$L$2120,10,FALSE),0)</f>
        <v>5.1100000000000003</v>
      </c>
      <c r="X273" s="548">
        <f t="shared" si="44"/>
        <v>10.36</v>
      </c>
      <c r="Y273" s="588">
        <f t="shared" si="43"/>
        <v>62.16</v>
      </c>
    </row>
    <row r="274" spans="1:25" s="443" customFormat="1" ht="18.95" customHeight="1" x14ac:dyDescent="0.25">
      <c r="A274" s="110"/>
      <c r="B274" s="146" t="s">
        <v>1982</v>
      </c>
      <c r="C274" s="804">
        <v>71431</v>
      </c>
      <c r="D274" s="152"/>
      <c r="E274" s="492"/>
      <c r="F274" s="492"/>
      <c r="G274" s="928" t="s">
        <v>931</v>
      </c>
      <c r="H274" s="928"/>
      <c r="I274" s="928"/>
      <c r="J274" s="928"/>
      <c r="K274" s="928"/>
      <c r="L274" s="929"/>
      <c r="M274" s="147" t="s">
        <v>373</v>
      </c>
      <c r="N274" s="183">
        <v>2</v>
      </c>
      <c r="O274" s="185"/>
      <c r="P274" s="183"/>
      <c r="Q274" s="185"/>
      <c r="R274" s="185"/>
      <c r="S274" s="183"/>
      <c r="T274" s="633">
        <f t="shared" ref="T274:T337" si="45">SUM(N274:S274)</f>
        <v>2</v>
      </c>
      <c r="V274" s="547">
        <f>IF(C274&lt;&gt;0,VLOOKUP(C274,'base 2015'!$A$1:$L$2120,9,FALSE),0)</f>
        <v>5.0599999999999996</v>
      </c>
      <c r="W274" s="548">
        <f>IF(C274&lt;&gt;0,VLOOKUP(C274,'base 2015'!$A$1:$L$2120,10,FALSE),0)</f>
        <v>7.06</v>
      </c>
      <c r="X274" s="548">
        <f t="shared" si="44"/>
        <v>12.12</v>
      </c>
      <c r="Y274" s="588">
        <f t="shared" si="43"/>
        <v>24.24</v>
      </c>
    </row>
    <row r="275" spans="1:25" s="598" customFormat="1" ht="18.95" customHeight="1" x14ac:dyDescent="0.25">
      <c r="A275" s="110"/>
      <c r="B275" s="146" t="s">
        <v>1983</v>
      </c>
      <c r="C275" s="534" t="s">
        <v>1491</v>
      </c>
      <c r="D275" s="152"/>
      <c r="E275" s="492"/>
      <c r="F275" s="492"/>
      <c r="G275" s="928" t="s">
        <v>932</v>
      </c>
      <c r="H275" s="928"/>
      <c r="I275" s="928"/>
      <c r="J275" s="928"/>
      <c r="K275" s="928"/>
      <c r="L275" s="929"/>
      <c r="M275" s="147" t="s">
        <v>373</v>
      </c>
      <c r="N275" s="183">
        <v>5</v>
      </c>
      <c r="O275" s="185"/>
      <c r="P275" s="183"/>
      <c r="Q275" s="185"/>
      <c r="R275" s="185"/>
      <c r="S275" s="183"/>
      <c r="T275" s="633">
        <f t="shared" si="45"/>
        <v>5</v>
      </c>
      <c r="V275" s="599">
        <v>23.55</v>
      </c>
      <c r="W275" s="600">
        <v>7.9</v>
      </c>
      <c r="X275" s="600">
        <f t="shared" si="44"/>
        <v>31.450000000000003</v>
      </c>
      <c r="Y275" s="588">
        <f t="shared" si="43"/>
        <v>157.25</v>
      </c>
    </row>
    <row r="276" spans="1:25" s="443" customFormat="1" ht="18.95" customHeight="1" x14ac:dyDescent="0.25">
      <c r="A276" s="110"/>
      <c r="B276" s="146" t="s">
        <v>1984</v>
      </c>
      <c r="C276" s="804">
        <v>72578</v>
      </c>
      <c r="D276" s="152"/>
      <c r="E276" s="492"/>
      <c r="F276" s="492"/>
      <c r="G276" s="928" t="s">
        <v>933</v>
      </c>
      <c r="H276" s="928"/>
      <c r="I276" s="928"/>
      <c r="J276" s="928"/>
      <c r="K276" s="928"/>
      <c r="L276" s="929"/>
      <c r="M276" s="147" t="s">
        <v>373</v>
      </c>
      <c r="N276" s="183">
        <v>702</v>
      </c>
      <c r="O276" s="185"/>
      <c r="P276" s="183"/>
      <c r="Q276" s="185"/>
      <c r="R276" s="185"/>
      <c r="S276" s="183"/>
      <c r="T276" s="633">
        <f t="shared" si="45"/>
        <v>702</v>
      </c>
      <c r="V276" s="547">
        <f>IF(C276&lt;&gt;0,VLOOKUP(C276,'base 2015'!$A$1:$L$2120,9,FALSE),0)</f>
        <v>5.15</v>
      </c>
      <c r="W276" s="548">
        <f>IF(C276&lt;&gt;0,VLOOKUP(C276,'base 2015'!$A$1:$L$2120,10,FALSE),0)</f>
        <v>7.06</v>
      </c>
      <c r="X276" s="548">
        <f t="shared" si="44"/>
        <v>12.21</v>
      </c>
      <c r="Y276" s="588">
        <f t="shared" si="43"/>
        <v>8571.42</v>
      </c>
    </row>
    <row r="277" spans="1:25" s="443" customFormat="1" ht="18.95" customHeight="1" x14ac:dyDescent="0.25">
      <c r="A277" s="110"/>
      <c r="B277" s="146" t="s">
        <v>1985</v>
      </c>
      <c r="C277" s="804">
        <v>72585</v>
      </c>
      <c r="D277" s="152"/>
      <c r="E277" s="492"/>
      <c r="F277" s="492"/>
      <c r="G277" s="928" t="s">
        <v>934</v>
      </c>
      <c r="H277" s="928"/>
      <c r="I277" s="928"/>
      <c r="J277" s="928"/>
      <c r="K277" s="928"/>
      <c r="L277" s="929"/>
      <c r="M277" s="147" t="s">
        <v>373</v>
      </c>
      <c r="N277" s="183">
        <v>15</v>
      </c>
      <c r="O277" s="185"/>
      <c r="P277" s="183"/>
      <c r="Q277" s="185"/>
      <c r="R277" s="185"/>
      <c r="S277" s="183"/>
      <c r="T277" s="633">
        <f t="shared" si="45"/>
        <v>15</v>
      </c>
      <c r="V277" s="547">
        <f>IF(C277&lt;&gt;0,VLOOKUP(C277,'base 2015'!$A$1:$L$2120,9,FALSE),0)</f>
        <v>5.36</v>
      </c>
      <c r="W277" s="548">
        <f>IF(C277&lt;&gt;0,VLOOKUP(C277,'base 2015'!$A$1:$L$2120,10,FALSE),0)</f>
        <v>7.06</v>
      </c>
      <c r="X277" s="548">
        <f t="shared" si="44"/>
        <v>12.42</v>
      </c>
      <c r="Y277" s="588">
        <f t="shared" si="43"/>
        <v>186.3</v>
      </c>
    </row>
    <row r="278" spans="1:25" s="443" customFormat="1" ht="18.95" customHeight="1" x14ac:dyDescent="0.25">
      <c r="A278" s="110"/>
      <c r="B278" s="146" t="s">
        <v>1986</v>
      </c>
      <c r="C278" s="804">
        <v>71171</v>
      </c>
      <c r="D278" s="152"/>
      <c r="E278" s="492"/>
      <c r="F278" s="492"/>
      <c r="G278" s="928" t="s">
        <v>935</v>
      </c>
      <c r="H278" s="928"/>
      <c r="I278" s="928"/>
      <c r="J278" s="928"/>
      <c r="K278" s="928"/>
      <c r="L278" s="929"/>
      <c r="M278" s="147" t="s">
        <v>373</v>
      </c>
      <c r="N278" s="183">
        <v>119</v>
      </c>
      <c r="O278" s="185"/>
      <c r="P278" s="183"/>
      <c r="Q278" s="185"/>
      <c r="R278" s="185"/>
      <c r="S278" s="183"/>
      <c r="T278" s="633">
        <f t="shared" si="45"/>
        <v>119</v>
      </c>
      <c r="V278" s="547">
        <f>IF(C278&lt;&gt;0,VLOOKUP(C278,'base 2015'!$A$1:$L$2120,9,FALSE),0)</f>
        <v>6.16</v>
      </c>
      <c r="W278" s="548">
        <f>IF(C278&lt;&gt;0,VLOOKUP(C278,'base 2015'!$A$1:$L$2120,10,FALSE),0)</f>
        <v>7.3</v>
      </c>
      <c r="X278" s="548">
        <f t="shared" si="44"/>
        <v>13.46</v>
      </c>
      <c r="Y278" s="588">
        <f t="shared" si="43"/>
        <v>1601.74</v>
      </c>
    </row>
    <row r="279" spans="1:25" s="443" customFormat="1" ht="18.95" customHeight="1" x14ac:dyDescent="0.25">
      <c r="A279" s="110"/>
      <c r="B279" s="146" t="s">
        <v>1987</v>
      </c>
      <c r="C279" s="804">
        <v>71171</v>
      </c>
      <c r="D279" s="152"/>
      <c r="E279" s="492"/>
      <c r="F279" s="492"/>
      <c r="G279" s="928" t="s">
        <v>936</v>
      </c>
      <c r="H279" s="928"/>
      <c r="I279" s="928"/>
      <c r="J279" s="928"/>
      <c r="K279" s="928"/>
      <c r="L279" s="929"/>
      <c r="M279" s="147" t="s">
        <v>373</v>
      </c>
      <c r="N279" s="183">
        <v>20</v>
      </c>
      <c r="O279" s="185"/>
      <c r="P279" s="183"/>
      <c r="Q279" s="185"/>
      <c r="R279" s="185"/>
      <c r="S279" s="183"/>
      <c r="T279" s="633">
        <f t="shared" si="45"/>
        <v>20</v>
      </c>
      <c r="V279" s="547">
        <f>IF(C279&lt;&gt;0,VLOOKUP(C279,'base 2015'!$A$1:$L$2120,9,FALSE),0)</f>
        <v>6.16</v>
      </c>
      <c r="W279" s="548">
        <f>IF(C279&lt;&gt;0,VLOOKUP(C279,'base 2015'!$A$1:$L$2120,10,FALSE),0)</f>
        <v>7.3</v>
      </c>
      <c r="X279" s="548">
        <f t="shared" si="44"/>
        <v>13.46</v>
      </c>
      <c r="Y279" s="588">
        <f t="shared" si="43"/>
        <v>269.2</v>
      </c>
    </row>
    <row r="280" spans="1:25" s="443" customFormat="1" ht="18.95" customHeight="1" x14ac:dyDescent="0.25">
      <c r="A280" s="110"/>
      <c r="B280" s="146" t="s">
        <v>1988</v>
      </c>
      <c r="C280" s="804">
        <v>71171</v>
      </c>
      <c r="D280" s="152"/>
      <c r="E280" s="492"/>
      <c r="F280" s="492"/>
      <c r="G280" s="928" t="s">
        <v>937</v>
      </c>
      <c r="H280" s="928"/>
      <c r="I280" s="928"/>
      <c r="J280" s="928"/>
      <c r="K280" s="928"/>
      <c r="L280" s="929"/>
      <c r="M280" s="147" t="s">
        <v>373</v>
      </c>
      <c r="N280" s="183">
        <v>7</v>
      </c>
      <c r="O280" s="185"/>
      <c r="P280" s="183"/>
      <c r="Q280" s="185"/>
      <c r="R280" s="185"/>
      <c r="S280" s="183"/>
      <c r="T280" s="633">
        <f t="shared" si="45"/>
        <v>7</v>
      </c>
      <c r="V280" s="547">
        <f>IF(C280&lt;&gt;0,VLOOKUP(C280,'base 2015'!$A$1:$L$2120,9,FALSE),0)</f>
        <v>6.16</v>
      </c>
      <c r="W280" s="548">
        <f>IF(C280&lt;&gt;0,VLOOKUP(C280,'base 2015'!$A$1:$L$2120,10,FALSE),0)</f>
        <v>7.3</v>
      </c>
      <c r="X280" s="548">
        <f t="shared" si="44"/>
        <v>13.46</v>
      </c>
      <c r="Y280" s="588">
        <f t="shared" si="43"/>
        <v>94.22</v>
      </c>
    </row>
    <row r="281" spans="1:25" s="443" customFormat="1" ht="18.95" customHeight="1" x14ac:dyDescent="0.25">
      <c r="A281" s="110"/>
      <c r="B281" s="146" t="s">
        <v>1989</v>
      </c>
      <c r="C281" s="804">
        <v>71171</v>
      </c>
      <c r="D281" s="152"/>
      <c r="E281" s="492"/>
      <c r="F281" s="492"/>
      <c r="G281" s="928" t="s">
        <v>1908</v>
      </c>
      <c r="H281" s="928"/>
      <c r="I281" s="928"/>
      <c r="J281" s="928"/>
      <c r="K281" s="928"/>
      <c r="L281" s="929"/>
      <c r="M281" s="147" t="s">
        <v>373</v>
      </c>
      <c r="N281" s="183">
        <v>5</v>
      </c>
      <c r="O281" s="185"/>
      <c r="P281" s="183"/>
      <c r="Q281" s="185"/>
      <c r="R281" s="185"/>
      <c r="S281" s="183"/>
      <c r="T281" s="633">
        <f t="shared" si="45"/>
        <v>5</v>
      </c>
      <c r="V281" s="547">
        <f>IF(C281&lt;&gt;0,VLOOKUP(C281,'base 2015'!$A$1:$L$2120,9,FALSE),0)</f>
        <v>6.16</v>
      </c>
      <c r="W281" s="548">
        <f>IF(C281&lt;&gt;0,VLOOKUP(C281,'base 2015'!$A$1:$L$2120,10,FALSE),0)</f>
        <v>7.3</v>
      </c>
      <c r="X281" s="548">
        <f t="shared" si="44"/>
        <v>13.46</v>
      </c>
      <c r="Y281" s="588">
        <f t="shared" si="43"/>
        <v>67.3</v>
      </c>
    </row>
    <row r="282" spans="1:25" s="443" customFormat="1" ht="18.95" customHeight="1" x14ac:dyDescent="0.25">
      <c r="A282" s="110"/>
      <c r="B282" s="146" t="s">
        <v>1990</v>
      </c>
      <c r="C282" s="804">
        <v>71172</v>
      </c>
      <c r="D282" s="152"/>
      <c r="E282" s="492"/>
      <c r="F282" s="492"/>
      <c r="G282" s="928" t="s">
        <v>938</v>
      </c>
      <c r="H282" s="928"/>
      <c r="I282" s="928"/>
      <c r="J282" s="928"/>
      <c r="K282" s="928"/>
      <c r="L282" s="929"/>
      <c r="M282" s="147" t="s">
        <v>373</v>
      </c>
      <c r="N282" s="183">
        <v>2</v>
      </c>
      <c r="O282" s="185"/>
      <c r="P282" s="183"/>
      <c r="Q282" s="185"/>
      <c r="R282" s="185"/>
      <c r="S282" s="183"/>
      <c r="T282" s="633">
        <f t="shared" si="45"/>
        <v>2</v>
      </c>
      <c r="V282" s="547">
        <f>IF(C282&lt;&gt;0,VLOOKUP(C282,'base 2015'!$A$1:$L$2120,9,FALSE),0)</f>
        <v>8.56</v>
      </c>
      <c r="W282" s="548">
        <f>IF(C282&lt;&gt;0,VLOOKUP(C282,'base 2015'!$A$1:$L$2120,10,FALSE),0)</f>
        <v>7.3</v>
      </c>
      <c r="X282" s="548">
        <f t="shared" si="44"/>
        <v>15.86</v>
      </c>
      <c r="Y282" s="588">
        <f t="shared" si="43"/>
        <v>31.72</v>
      </c>
    </row>
    <row r="283" spans="1:25" s="443" customFormat="1" ht="18.95" customHeight="1" x14ac:dyDescent="0.25">
      <c r="A283" s="110"/>
      <c r="B283" s="146" t="s">
        <v>1991</v>
      </c>
      <c r="C283" s="804">
        <v>71173</v>
      </c>
      <c r="D283" s="152"/>
      <c r="E283" s="492"/>
      <c r="F283" s="492"/>
      <c r="G283" s="928" t="s">
        <v>939</v>
      </c>
      <c r="H283" s="928"/>
      <c r="I283" s="928"/>
      <c r="J283" s="928"/>
      <c r="K283" s="928"/>
      <c r="L283" s="929"/>
      <c r="M283" s="147" t="s">
        <v>373</v>
      </c>
      <c r="N283" s="183">
        <v>4</v>
      </c>
      <c r="O283" s="185"/>
      <c r="P283" s="183"/>
      <c r="Q283" s="185"/>
      <c r="R283" s="185"/>
      <c r="S283" s="183"/>
      <c r="T283" s="633">
        <f t="shared" si="45"/>
        <v>4</v>
      </c>
      <c r="V283" s="547">
        <f>IF(C283&lt;&gt;0,VLOOKUP(C283,'base 2015'!$A$1:$L$2120,9,FALSE),0)</f>
        <v>45.2</v>
      </c>
      <c r="W283" s="548">
        <f>IF(C283&lt;&gt;0,VLOOKUP(C283,'base 2015'!$A$1:$L$2120,10,FALSE),0)</f>
        <v>21.9</v>
      </c>
      <c r="X283" s="548">
        <f t="shared" si="44"/>
        <v>67.099999999999994</v>
      </c>
      <c r="Y283" s="588">
        <f t="shared" si="43"/>
        <v>268.39999999999998</v>
      </c>
    </row>
    <row r="284" spans="1:25" s="443" customFormat="1" ht="18.95" customHeight="1" x14ac:dyDescent="0.25">
      <c r="A284" s="110"/>
      <c r="B284" s="146" t="s">
        <v>1992</v>
      </c>
      <c r="C284" s="804">
        <v>71173</v>
      </c>
      <c r="D284" s="152"/>
      <c r="E284" s="492"/>
      <c r="F284" s="492"/>
      <c r="G284" s="928" t="s">
        <v>940</v>
      </c>
      <c r="H284" s="928"/>
      <c r="I284" s="928"/>
      <c r="J284" s="928"/>
      <c r="K284" s="928"/>
      <c r="L284" s="929"/>
      <c r="M284" s="147" t="s">
        <v>373</v>
      </c>
      <c r="N284" s="183">
        <v>2</v>
      </c>
      <c r="O284" s="185"/>
      <c r="P284" s="183"/>
      <c r="Q284" s="185"/>
      <c r="R284" s="185"/>
      <c r="S284" s="183"/>
      <c r="T284" s="633">
        <f t="shared" si="45"/>
        <v>2</v>
      </c>
      <c r="V284" s="547">
        <f>IF(C284&lt;&gt;0,VLOOKUP(C284,'base 2015'!$A$1:$L$2120,9,FALSE),0)</f>
        <v>45.2</v>
      </c>
      <c r="W284" s="548">
        <f>IF(C284&lt;&gt;0,VLOOKUP(C284,'base 2015'!$A$1:$L$2120,10,FALSE),0)</f>
        <v>21.9</v>
      </c>
      <c r="X284" s="548">
        <f t="shared" si="44"/>
        <v>67.099999999999994</v>
      </c>
      <c r="Y284" s="588">
        <f t="shared" si="43"/>
        <v>134.19999999999999</v>
      </c>
    </row>
    <row r="285" spans="1:25" s="443" customFormat="1" ht="18.95" customHeight="1" x14ac:dyDescent="0.25">
      <c r="A285" s="110"/>
      <c r="B285" s="146" t="s">
        <v>1993</v>
      </c>
      <c r="C285" s="804">
        <v>71173</v>
      </c>
      <c r="D285" s="152"/>
      <c r="E285" s="492"/>
      <c r="F285" s="492"/>
      <c r="G285" s="928" t="s">
        <v>941</v>
      </c>
      <c r="H285" s="928"/>
      <c r="I285" s="928"/>
      <c r="J285" s="928"/>
      <c r="K285" s="928"/>
      <c r="L285" s="929"/>
      <c r="M285" s="147" t="s">
        <v>373</v>
      </c>
      <c r="N285" s="183">
        <v>1</v>
      </c>
      <c r="O285" s="185"/>
      <c r="P285" s="183"/>
      <c r="Q285" s="185"/>
      <c r="R285" s="185"/>
      <c r="S285" s="183"/>
      <c r="T285" s="633">
        <f t="shared" si="45"/>
        <v>1</v>
      </c>
      <c r="V285" s="547">
        <f>IF(C285&lt;&gt;0,VLOOKUP(C285,'base 2015'!$A$1:$L$2120,9,FALSE),0)</f>
        <v>45.2</v>
      </c>
      <c r="W285" s="548">
        <f>IF(C285&lt;&gt;0,VLOOKUP(C285,'base 2015'!$A$1:$L$2120,10,FALSE),0)</f>
        <v>21.9</v>
      </c>
      <c r="X285" s="548">
        <f t="shared" si="44"/>
        <v>67.099999999999994</v>
      </c>
      <c r="Y285" s="588">
        <f t="shared" si="43"/>
        <v>67.099999999999994</v>
      </c>
    </row>
    <row r="286" spans="1:25" s="443" customFormat="1" ht="18.95" customHeight="1" x14ac:dyDescent="0.25">
      <c r="A286" s="110"/>
      <c r="B286" s="146" t="s">
        <v>1994</v>
      </c>
      <c r="C286" s="804">
        <v>71174</v>
      </c>
      <c r="D286" s="152"/>
      <c r="E286" s="492"/>
      <c r="F286" s="492"/>
      <c r="G286" s="928" t="s">
        <v>1909</v>
      </c>
      <c r="H286" s="928"/>
      <c r="I286" s="928"/>
      <c r="J286" s="928"/>
      <c r="K286" s="928"/>
      <c r="L286" s="929"/>
      <c r="M286" s="147" t="s">
        <v>373</v>
      </c>
      <c r="N286" s="183">
        <v>2</v>
      </c>
      <c r="O286" s="185"/>
      <c r="P286" s="183"/>
      <c r="Q286" s="185"/>
      <c r="R286" s="185"/>
      <c r="S286" s="183"/>
      <c r="T286" s="633">
        <f t="shared" si="45"/>
        <v>2</v>
      </c>
      <c r="V286" s="547">
        <f>IF(C286&lt;&gt;0,VLOOKUP(C286,'base 2015'!$A$1:$L$2120,9,FALSE),0)</f>
        <v>47.4</v>
      </c>
      <c r="W286" s="548">
        <f>IF(C286&lt;&gt;0,VLOOKUP(C286,'base 2015'!$A$1:$L$2120,10,FALSE),0)</f>
        <v>21.9</v>
      </c>
      <c r="X286" s="548">
        <f t="shared" si="44"/>
        <v>69.3</v>
      </c>
      <c r="Y286" s="588">
        <f t="shared" si="43"/>
        <v>138.6</v>
      </c>
    </row>
    <row r="287" spans="1:25" s="443" customFormat="1" ht="18.95" customHeight="1" x14ac:dyDescent="0.25">
      <c r="A287" s="110"/>
      <c r="B287" s="146" t="s">
        <v>1995</v>
      </c>
      <c r="C287" s="804">
        <v>71175</v>
      </c>
      <c r="D287" s="152"/>
      <c r="E287" s="492"/>
      <c r="F287" s="492"/>
      <c r="G287" s="928" t="s">
        <v>942</v>
      </c>
      <c r="H287" s="928"/>
      <c r="I287" s="928"/>
      <c r="J287" s="928"/>
      <c r="K287" s="928"/>
      <c r="L287" s="929"/>
      <c r="M287" s="147" t="s">
        <v>373</v>
      </c>
      <c r="N287" s="183">
        <v>6</v>
      </c>
      <c r="O287" s="185"/>
      <c r="P287" s="183"/>
      <c r="Q287" s="185"/>
      <c r="R287" s="185"/>
      <c r="S287" s="183"/>
      <c r="T287" s="633">
        <f t="shared" si="45"/>
        <v>6</v>
      </c>
      <c r="V287" s="547">
        <f>IF(C287&lt;&gt;0,VLOOKUP(C287,'base 2015'!$A$1:$L$2120,9,FALSE),0)</f>
        <v>133.03</v>
      </c>
      <c r="W287" s="548">
        <f>IF(C287&lt;&gt;0,VLOOKUP(C287,'base 2015'!$A$1:$L$2120,10,FALSE),0)</f>
        <v>21.9</v>
      </c>
      <c r="X287" s="548">
        <f t="shared" si="44"/>
        <v>154.93</v>
      </c>
      <c r="Y287" s="588">
        <f t="shared" si="43"/>
        <v>929.58</v>
      </c>
    </row>
    <row r="288" spans="1:25" s="443" customFormat="1" ht="18.95" customHeight="1" x14ac:dyDescent="0.25">
      <c r="A288" s="110"/>
      <c r="B288" s="146" t="s">
        <v>1996</v>
      </c>
      <c r="C288" s="804">
        <v>71175</v>
      </c>
      <c r="D288" s="152"/>
      <c r="E288" s="492"/>
      <c r="F288" s="492"/>
      <c r="G288" s="928" t="s">
        <v>1910</v>
      </c>
      <c r="H288" s="928"/>
      <c r="I288" s="928"/>
      <c r="J288" s="928"/>
      <c r="K288" s="928"/>
      <c r="L288" s="929"/>
      <c r="M288" s="147" t="s">
        <v>373</v>
      </c>
      <c r="N288" s="183">
        <v>2</v>
      </c>
      <c r="O288" s="185"/>
      <c r="P288" s="183"/>
      <c r="Q288" s="185"/>
      <c r="R288" s="185"/>
      <c r="S288" s="183"/>
      <c r="T288" s="633">
        <f t="shared" si="45"/>
        <v>2</v>
      </c>
      <c r="V288" s="547">
        <f>IF(C288&lt;&gt;0,VLOOKUP(C288,'base 2015'!$A$1:$L$2120,9,FALSE),0)</f>
        <v>133.03</v>
      </c>
      <c r="W288" s="548">
        <f>IF(C288&lt;&gt;0,VLOOKUP(C288,'base 2015'!$A$1:$L$2120,10,FALSE),0)</f>
        <v>21.9</v>
      </c>
      <c r="X288" s="548">
        <f t="shared" si="44"/>
        <v>154.93</v>
      </c>
      <c r="Y288" s="588">
        <f t="shared" ref="Y288:Y351" si="46">ROUNDUP((+X288*T288),2)</f>
        <v>309.86</v>
      </c>
    </row>
    <row r="289" spans="1:25" s="443" customFormat="1" ht="18.95" customHeight="1" x14ac:dyDescent="0.25">
      <c r="A289" s="110"/>
      <c r="B289" s="146" t="s">
        <v>1997</v>
      </c>
      <c r="C289" s="534" t="s">
        <v>993</v>
      </c>
      <c r="D289" s="152"/>
      <c r="E289" s="492"/>
      <c r="F289" s="492"/>
      <c r="G289" s="928" t="s">
        <v>943</v>
      </c>
      <c r="H289" s="928"/>
      <c r="I289" s="928"/>
      <c r="J289" s="928"/>
      <c r="K289" s="928"/>
      <c r="L289" s="929"/>
      <c r="M289" s="147" t="s">
        <v>373</v>
      </c>
      <c r="N289" s="183">
        <v>6</v>
      </c>
      <c r="O289" s="185"/>
      <c r="P289" s="183"/>
      <c r="Q289" s="185"/>
      <c r="R289" s="185"/>
      <c r="S289" s="183"/>
      <c r="T289" s="633">
        <f t="shared" si="45"/>
        <v>6</v>
      </c>
      <c r="V289" s="547">
        <v>328.05</v>
      </c>
      <c r="W289" s="548">
        <v>82.01</v>
      </c>
      <c r="X289" s="548">
        <f t="shared" ref="X289:X351" si="47">+V289+W289</f>
        <v>410.06</v>
      </c>
      <c r="Y289" s="588">
        <f t="shared" si="46"/>
        <v>2460.36</v>
      </c>
    </row>
    <row r="290" spans="1:25" s="598" customFormat="1" ht="18.95" customHeight="1" x14ac:dyDescent="0.25">
      <c r="A290" s="110"/>
      <c r="B290" s="146" t="s">
        <v>1998</v>
      </c>
      <c r="C290" s="534" t="s">
        <v>993</v>
      </c>
      <c r="D290" s="152"/>
      <c r="E290" s="492"/>
      <c r="F290" s="492"/>
      <c r="G290" s="928" t="s">
        <v>1913</v>
      </c>
      <c r="H290" s="928"/>
      <c r="I290" s="928"/>
      <c r="J290" s="928"/>
      <c r="K290" s="928"/>
      <c r="L290" s="929"/>
      <c r="M290" s="147" t="s">
        <v>373</v>
      </c>
      <c r="N290" s="183">
        <v>2</v>
      </c>
      <c r="O290" s="185"/>
      <c r="P290" s="183"/>
      <c r="Q290" s="185"/>
      <c r="R290" s="185"/>
      <c r="S290" s="183"/>
      <c r="T290" s="633">
        <f t="shared" si="45"/>
        <v>2</v>
      </c>
      <c r="V290" s="599">
        <v>341.49</v>
      </c>
      <c r="W290" s="600">
        <v>90.21</v>
      </c>
      <c r="X290" s="600">
        <f t="shared" si="47"/>
        <v>431.7</v>
      </c>
      <c r="Y290" s="588">
        <f t="shared" si="46"/>
        <v>863.4</v>
      </c>
    </row>
    <row r="291" spans="1:25" s="598" customFormat="1" ht="18.95" customHeight="1" x14ac:dyDescent="0.25">
      <c r="A291" s="110"/>
      <c r="B291" s="146" t="s">
        <v>1999</v>
      </c>
      <c r="C291" s="534" t="s">
        <v>993</v>
      </c>
      <c r="D291" s="152"/>
      <c r="E291" s="492"/>
      <c r="F291" s="492"/>
      <c r="G291" s="928" t="s">
        <v>1914</v>
      </c>
      <c r="H291" s="928"/>
      <c r="I291" s="928"/>
      <c r="J291" s="928"/>
      <c r="K291" s="928"/>
      <c r="L291" s="929"/>
      <c r="M291" s="147" t="s">
        <v>373</v>
      </c>
      <c r="N291" s="183">
        <v>2</v>
      </c>
      <c r="O291" s="185"/>
      <c r="P291" s="183"/>
      <c r="Q291" s="185"/>
      <c r="R291" s="185"/>
      <c r="S291" s="183"/>
      <c r="T291" s="633">
        <f t="shared" si="45"/>
        <v>2</v>
      </c>
      <c r="V291" s="599">
        <v>2052.5100000000002</v>
      </c>
      <c r="W291" s="600">
        <v>90.21</v>
      </c>
      <c r="X291" s="600">
        <f t="shared" ref="X291" si="48">+V291+W291</f>
        <v>2142.7200000000003</v>
      </c>
      <c r="Y291" s="588">
        <f t="shared" si="46"/>
        <v>4285.4399999999996</v>
      </c>
    </row>
    <row r="292" spans="1:25" s="443" customFormat="1" ht="18.95" customHeight="1" x14ac:dyDescent="0.25">
      <c r="A292" s="110"/>
      <c r="B292" s="146" t="s">
        <v>2000</v>
      </c>
      <c r="C292" s="534" t="s">
        <v>994</v>
      </c>
      <c r="D292" s="152"/>
      <c r="E292" s="492"/>
      <c r="F292" s="492"/>
      <c r="G292" s="928" t="s">
        <v>944</v>
      </c>
      <c r="H292" s="928"/>
      <c r="I292" s="928"/>
      <c r="J292" s="928"/>
      <c r="K292" s="928"/>
      <c r="L292" s="929"/>
      <c r="M292" s="147" t="s">
        <v>373</v>
      </c>
      <c r="N292" s="183">
        <v>10</v>
      </c>
      <c r="O292" s="185"/>
      <c r="P292" s="183"/>
      <c r="Q292" s="185"/>
      <c r="R292" s="185"/>
      <c r="S292" s="183"/>
      <c r="T292" s="633">
        <f t="shared" si="45"/>
        <v>10</v>
      </c>
      <c r="V292" s="547">
        <v>38.130000000000003</v>
      </c>
      <c r="W292" s="548">
        <v>9.5299999999999994</v>
      </c>
      <c r="X292" s="548">
        <f t="shared" si="47"/>
        <v>47.660000000000004</v>
      </c>
      <c r="Y292" s="588">
        <f t="shared" si="46"/>
        <v>476.6</v>
      </c>
    </row>
    <row r="293" spans="1:25" s="443" customFormat="1" ht="18.95" customHeight="1" x14ac:dyDescent="0.25">
      <c r="A293" s="110"/>
      <c r="B293" s="146" t="s">
        <v>2001</v>
      </c>
      <c r="C293" s="534" t="s">
        <v>994</v>
      </c>
      <c r="D293" s="152"/>
      <c r="E293" s="492"/>
      <c r="F293" s="492"/>
      <c r="G293" s="928" t="s">
        <v>945</v>
      </c>
      <c r="H293" s="928"/>
      <c r="I293" s="928"/>
      <c r="J293" s="928"/>
      <c r="K293" s="928"/>
      <c r="L293" s="929"/>
      <c r="M293" s="147" t="s">
        <v>373</v>
      </c>
      <c r="N293" s="183">
        <v>4</v>
      </c>
      <c r="O293" s="185"/>
      <c r="P293" s="183"/>
      <c r="Q293" s="185"/>
      <c r="R293" s="185"/>
      <c r="S293" s="183"/>
      <c r="T293" s="633">
        <f t="shared" si="45"/>
        <v>4</v>
      </c>
      <c r="V293" s="547">
        <v>38.130000000000003</v>
      </c>
      <c r="W293" s="548">
        <v>9.5299999999999994</v>
      </c>
      <c r="X293" s="548">
        <f t="shared" si="47"/>
        <v>47.660000000000004</v>
      </c>
      <c r="Y293" s="588">
        <f t="shared" si="46"/>
        <v>190.64</v>
      </c>
    </row>
    <row r="294" spans="1:25" s="443" customFormat="1" ht="18.95" customHeight="1" x14ac:dyDescent="0.25">
      <c r="A294" s="110"/>
      <c r="B294" s="146" t="s">
        <v>2002</v>
      </c>
      <c r="C294" s="534" t="s">
        <v>994</v>
      </c>
      <c r="D294" s="152"/>
      <c r="E294" s="492"/>
      <c r="F294" s="492"/>
      <c r="G294" s="928" t="s">
        <v>946</v>
      </c>
      <c r="H294" s="928"/>
      <c r="I294" s="928"/>
      <c r="J294" s="928"/>
      <c r="K294" s="928"/>
      <c r="L294" s="929"/>
      <c r="M294" s="147" t="s">
        <v>373</v>
      </c>
      <c r="N294" s="183">
        <v>2</v>
      </c>
      <c r="O294" s="185"/>
      <c r="P294" s="183"/>
      <c r="Q294" s="185"/>
      <c r="R294" s="185"/>
      <c r="S294" s="183"/>
      <c r="T294" s="633">
        <f t="shared" si="45"/>
        <v>2</v>
      </c>
      <c r="V294" s="547">
        <v>38.130000000000003</v>
      </c>
      <c r="W294" s="548">
        <v>9.5299999999999994</v>
      </c>
      <c r="X294" s="548">
        <f t="shared" si="47"/>
        <v>47.660000000000004</v>
      </c>
      <c r="Y294" s="588">
        <f t="shared" si="46"/>
        <v>95.32</v>
      </c>
    </row>
    <row r="295" spans="1:25" s="443" customFormat="1" ht="18.95" customHeight="1" x14ac:dyDescent="0.25">
      <c r="A295" s="110"/>
      <c r="B295" s="146" t="s">
        <v>2003</v>
      </c>
      <c r="C295" s="534" t="s">
        <v>994</v>
      </c>
      <c r="D295" s="152"/>
      <c r="E295" s="492"/>
      <c r="F295" s="492"/>
      <c r="G295" s="928" t="s">
        <v>947</v>
      </c>
      <c r="H295" s="928"/>
      <c r="I295" s="928"/>
      <c r="J295" s="928"/>
      <c r="K295" s="928"/>
      <c r="L295" s="929"/>
      <c r="M295" s="147" t="s">
        <v>373</v>
      </c>
      <c r="N295" s="183">
        <v>19</v>
      </c>
      <c r="O295" s="185"/>
      <c r="P295" s="183"/>
      <c r="Q295" s="185"/>
      <c r="R295" s="185"/>
      <c r="S295" s="183"/>
      <c r="T295" s="633">
        <f t="shared" si="45"/>
        <v>19</v>
      </c>
      <c r="V295" s="547">
        <v>38.130000000000003</v>
      </c>
      <c r="W295" s="548">
        <v>9.5299999999999994</v>
      </c>
      <c r="X295" s="548">
        <f t="shared" si="47"/>
        <v>47.660000000000004</v>
      </c>
      <c r="Y295" s="588">
        <f t="shared" si="46"/>
        <v>905.54</v>
      </c>
    </row>
    <row r="296" spans="1:25" s="598" customFormat="1" ht="45" customHeight="1" x14ac:dyDescent="0.25">
      <c r="A296" s="110"/>
      <c r="B296" s="146" t="s">
        <v>2004</v>
      </c>
      <c r="C296" s="534" t="s">
        <v>1493</v>
      </c>
      <c r="D296" s="152"/>
      <c r="E296" s="492"/>
      <c r="F296" s="492"/>
      <c r="G296" s="928" t="s">
        <v>948</v>
      </c>
      <c r="H296" s="928"/>
      <c r="I296" s="928"/>
      <c r="J296" s="928"/>
      <c r="K296" s="928"/>
      <c r="L296" s="929"/>
      <c r="M296" s="147" t="s">
        <v>373</v>
      </c>
      <c r="N296" s="183">
        <v>14</v>
      </c>
      <c r="O296" s="185"/>
      <c r="P296" s="183"/>
      <c r="Q296" s="185"/>
      <c r="R296" s="185"/>
      <c r="S296" s="183"/>
      <c r="T296" s="633">
        <f t="shared" si="45"/>
        <v>14</v>
      </c>
      <c r="V296" s="599">
        <v>125.14</v>
      </c>
      <c r="W296" s="600">
        <v>29.32</v>
      </c>
      <c r="X296" s="600">
        <f t="shared" si="47"/>
        <v>154.46</v>
      </c>
      <c r="Y296" s="588">
        <f t="shared" si="46"/>
        <v>2162.44</v>
      </c>
    </row>
    <row r="297" spans="1:25" s="443" customFormat="1" ht="18.95" customHeight="1" x14ac:dyDescent="0.25">
      <c r="A297" s="110"/>
      <c r="B297" s="146" t="s">
        <v>2005</v>
      </c>
      <c r="C297" s="804">
        <v>71184</v>
      </c>
      <c r="D297" s="152"/>
      <c r="E297" s="492"/>
      <c r="F297" s="492"/>
      <c r="G297" s="928" t="s">
        <v>949</v>
      </c>
      <c r="H297" s="928"/>
      <c r="I297" s="928"/>
      <c r="J297" s="928"/>
      <c r="K297" s="928"/>
      <c r="L297" s="929"/>
      <c r="M297" s="147" t="s">
        <v>373</v>
      </c>
      <c r="N297" s="183">
        <v>8</v>
      </c>
      <c r="O297" s="185"/>
      <c r="P297" s="183"/>
      <c r="Q297" s="185"/>
      <c r="R297" s="185"/>
      <c r="S297" s="183"/>
      <c r="T297" s="633">
        <f t="shared" si="45"/>
        <v>8</v>
      </c>
      <c r="V297" s="547">
        <f>IF(C297&lt;&gt;0,VLOOKUP(C297,'base 2015'!$A$1:$L$2120,9,FALSE),0)</f>
        <v>37.03</v>
      </c>
      <c r="W297" s="548">
        <f>IF(C297&lt;&gt;0,VLOOKUP(C297,'base 2015'!$A$1:$L$2120,10,FALSE),0)</f>
        <v>24.33</v>
      </c>
      <c r="X297" s="548">
        <f t="shared" si="47"/>
        <v>61.36</v>
      </c>
      <c r="Y297" s="588">
        <f t="shared" si="46"/>
        <v>490.88</v>
      </c>
    </row>
    <row r="298" spans="1:25" s="443" customFormat="1" ht="18.95" customHeight="1" x14ac:dyDescent="0.25">
      <c r="A298" s="110"/>
      <c r="B298" s="146" t="s">
        <v>2006</v>
      </c>
      <c r="C298" s="804">
        <v>71212</v>
      </c>
      <c r="D298" s="152"/>
      <c r="E298" s="492"/>
      <c r="F298" s="492"/>
      <c r="G298" s="928" t="s">
        <v>995</v>
      </c>
      <c r="H298" s="928"/>
      <c r="I298" s="928"/>
      <c r="J298" s="928"/>
      <c r="K298" s="928"/>
      <c r="L298" s="929"/>
      <c r="M298" s="147" t="s">
        <v>327</v>
      </c>
      <c r="N298" s="183">
        <v>200</v>
      </c>
      <c r="O298" s="185"/>
      <c r="P298" s="183"/>
      <c r="Q298" s="185"/>
      <c r="R298" s="185"/>
      <c r="S298" s="183"/>
      <c r="T298" s="633">
        <f t="shared" si="45"/>
        <v>200</v>
      </c>
      <c r="V298" s="547">
        <f>IF(C298&lt;&gt;0,VLOOKUP(C298,'base 2015'!$A$1:$L$2120,9,FALSE),0)</f>
        <v>10.5</v>
      </c>
      <c r="W298" s="548">
        <f>IF(C298&lt;&gt;0,VLOOKUP(C298,'base 2015'!$A$1:$L$2120,10,FALSE),0)</f>
        <v>9.73</v>
      </c>
      <c r="X298" s="548">
        <f t="shared" si="47"/>
        <v>20.23</v>
      </c>
      <c r="Y298" s="588">
        <f t="shared" si="46"/>
        <v>4046</v>
      </c>
    </row>
    <row r="299" spans="1:25" s="443" customFormat="1" ht="18.95" customHeight="1" x14ac:dyDescent="0.25">
      <c r="A299" s="110"/>
      <c r="B299" s="146" t="s">
        <v>2007</v>
      </c>
      <c r="C299" s="804">
        <v>71211</v>
      </c>
      <c r="D299" s="152"/>
      <c r="E299" s="492"/>
      <c r="F299" s="492"/>
      <c r="G299" s="928" t="s">
        <v>996</v>
      </c>
      <c r="H299" s="928"/>
      <c r="I299" s="928"/>
      <c r="J299" s="928"/>
      <c r="K299" s="928"/>
      <c r="L299" s="929"/>
      <c r="M299" s="147" t="s">
        <v>327</v>
      </c>
      <c r="N299" s="183">
        <v>2000</v>
      </c>
      <c r="O299" s="185"/>
      <c r="P299" s="183"/>
      <c r="Q299" s="185"/>
      <c r="R299" s="185"/>
      <c r="S299" s="183"/>
      <c r="T299" s="633">
        <f t="shared" si="45"/>
        <v>2000</v>
      </c>
      <c r="V299" s="547">
        <f>IF(C299&lt;&gt;0,VLOOKUP(C299,'base 2015'!$A$1:$L$2120,9,FALSE),0)</f>
        <v>8.9700000000000006</v>
      </c>
      <c r="W299" s="548">
        <f>IF(C299&lt;&gt;0,VLOOKUP(C299,'base 2015'!$A$1:$L$2120,10,FALSE),0)</f>
        <v>7.3</v>
      </c>
      <c r="X299" s="548">
        <f t="shared" si="47"/>
        <v>16.27</v>
      </c>
      <c r="Y299" s="588">
        <f t="shared" si="46"/>
        <v>32540</v>
      </c>
    </row>
    <row r="300" spans="1:25" s="443" customFormat="1" ht="18.95" customHeight="1" x14ac:dyDescent="0.25">
      <c r="A300" s="110"/>
      <c r="B300" s="146" t="s">
        <v>2008</v>
      </c>
      <c r="C300" s="804">
        <v>70372</v>
      </c>
      <c r="D300" s="152"/>
      <c r="E300" s="492"/>
      <c r="F300" s="492"/>
      <c r="G300" s="928" t="s">
        <v>950</v>
      </c>
      <c r="H300" s="928"/>
      <c r="I300" s="928"/>
      <c r="J300" s="928"/>
      <c r="K300" s="928"/>
      <c r="L300" s="929"/>
      <c r="M300" s="147" t="s">
        <v>373</v>
      </c>
      <c r="N300" s="183">
        <v>200</v>
      </c>
      <c r="O300" s="185"/>
      <c r="P300" s="183"/>
      <c r="Q300" s="185"/>
      <c r="R300" s="185"/>
      <c r="S300" s="183"/>
      <c r="T300" s="633">
        <f t="shared" si="45"/>
        <v>200</v>
      </c>
      <c r="V300" s="547">
        <f>IF(C300&lt;&gt;0,VLOOKUP(C300,'base 2015'!$A$1:$L$2120,9,FALSE),0)</f>
        <v>0.71</v>
      </c>
      <c r="W300" s="548">
        <f>IF(C300&lt;&gt;0,VLOOKUP(C300,'base 2015'!$A$1:$L$2120,10,FALSE),0)</f>
        <v>0.24</v>
      </c>
      <c r="X300" s="548">
        <f t="shared" si="47"/>
        <v>0.95</v>
      </c>
      <c r="Y300" s="588">
        <f t="shared" si="46"/>
        <v>190</v>
      </c>
    </row>
    <row r="301" spans="1:25" s="443" customFormat="1" ht="18.95" customHeight="1" x14ac:dyDescent="0.25">
      <c r="A301" s="110"/>
      <c r="B301" s="146" t="s">
        <v>2009</v>
      </c>
      <c r="C301" s="804">
        <v>70371</v>
      </c>
      <c r="D301" s="152"/>
      <c r="E301" s="492"/>
      <c r="F301" s="492"/>
      <c r="G301" s="928" t="s">
        <v>951</v>
      </c>
      <c r="H301" s="928"/>
      <c r="I301" s="928"/>
      <c r="J301" s="928"/>
      <c r="K301" s="928"/>
      <c r="L301" s="929"/>
      <c r="M301" s="147" t="s">
        <v>373</v>
      </c>
      <c r="N301" s="183">
        <v>2000</v>
      </c>
      <c r="O301" s="185"/>
      <c r="P301" s="183"/>
      <c r="Q301" s="185"/>
      <c r="R301" s="185"/>
      <c r="S301" s="183"/>
      <c r="T301" s="633">
        <f t="shared" si="45"/>
        <v>2000</v>
      </c>
      <c r="V301" s="547">
        <f>IF(C301&lt;&gt;0,VLOOKUP(C301,'base 2015'!$A$1:$L$2120,9,FALSE),0)</f>
        <v>0.66</v>
      </c>
      <c r="W301" s="548">
        <f>IF(C301&lt;&gt;0,VLOOKUP(C301,'base 2015'!$A$1:$L$2120,10,FALSE),0)</f>
        <v>0.24</v>
      </c>
      <c r="X301" s="548">
        <f t="shared" si="47"/>
        <v>0.9</v>
      </c>
      <c r="Y301" s="588">
        <f t="shared" si="46"/>
        <v>1800</v>
      </c>
    </row>
    <row r="302" spans="1:25" s="443" customFormat="1" ht="18.95" customHeight="1" x14ac:dyDescent="0.25">
      <c r="A302" s="110"/>
      <c r="B302" s="146" t="s">
        <v>2010</v>
      </c>
      <c r="C302" s="804">
        <v>71194</v>
      </c>
      <c r="D302" s="152"/>
      <c r="E302" s="492"/>
      <c r="F302" s="492"/>
      <c r="G302" s="928" t="s">
        <v>952</v>
      </c>
      <c r="H302" s="928"/>
      <c r="I302" s="928"/>
      <c r="J302" s="928"/>
      <c r="K302" s="928"/>
      <c r="L302" s="929"/>
      <c r="M302" s="147" t="s">
        <v>327</v>
      </c>
      <c r="N302" s="183">
        <v>1200</v>
      </c>
      <c r="O302" s="185"/>
      <c r="P302" s="183"/>
      <c r="Q302" s="185"/>
      <c r="R302" s="185"/>
      <c r="S302" s="183"/>
      <c r="T302" s="633">
        <f t="shared" si="45"/>
        <v>1200</v>
      </c>
      <c r="V302" s="547">
        <f>IF(C302&lt;&gt;0,VLOOKUP(C302,'base 2015'!$A$1:$L$2120,9,FALSE),0)</f>
        <v>1.0900000000000001</v>
      </c>
      <c r="W302" s="548">
        <f>IF(C302&lt;&gt;0,VLOOKUP(C302,'base 2015'!$A$1:$L$2120,10,FALSE),0)</f>
        <v>4.13</v>
      </c>
      <c r="X302" s="548">
        <f t="shared" si="47"/>
        <v>5.22</v>
      </c>
      <c r="Y302" s="588">
        <f t="shared" si="46"/>
        <v>6264</v>
      </c>
    </row>
    <row r="303" spans="1:25" s="443" customFormat="1" ht="18.95" customHeight="1" x14ac:dyDescent="0.25">
      <c r="A303" s="110"/>
      <c r="B303" s="146" t="s">
        <v>2011</v>
      </c>
      <c r="C303" s="804">
        <v>71195</v>
      </c>
      <c r="D303" s="152"/>
      <c r="E303" s="492"/>
      <c r="F303" s="492"/>
      <c r="G303" s="928" t="s">
        <v>953</v>
      </c>
      <c r="H303" s="928"/>
      <c r="I303" s="928"/>
      <c r="J303" s="928"/>
      <c r="K303" s="928"/>
      <c r="L303" s="929"/>
      <c r="M303" s="147" t="s">
        <v>327</v>
      </c>
      <c r="N303" s="183">
        <v>350</v>
      </c>
      <c r="O303" s="185"/>
      <c r="P303" s="183"/>
      <c r="Q303" s="185"/>
      <c r="R303" s="185"/>
      <c r="S303" s="183"/>
      <c r="T303" s="633">
        <f t="shared" si="45"/>
        <v>350</v>
      </c>
      <c r="V303" s="547">
        <f>IF(C303&lt;&gt;0,VLOOKUP(C303,'base 2015'!$A$1:$L$2120,9,FALSE),0)</f>
        <v>1.79</v>
      </c>
      <c r="W303" s="548">
        <f>IF(C303&lt;&gt;0,VLOOKUP(C303,'base 2015'!$A$1:$L$2120,10,FALSE),0)</f>
        <v>4.87</v>
      </c>
      <c r="X303" s="548">
        <f t="shared" si="47"/>
        <v>6.66</v>
      </c>
      <c r="Y303" s="588">
        <f t="shared" si="46"/>
        <v>2331</v>
      </c>
    </row>
    <row r="304" spans="1:25" s="443" customFormat="1" ht="18.95" customHeight="1" x14ac:dyDescent="0.25">
      <c r="A304" s="110"/>
      <c r="B304" s="146" t="s">
        <v>2012</v>
      </c>
      <c r="C304" s="804">
        <v>71197</v>
      </c>
      <c r="D304" s="152"/>
      <c r="E304" s="492"/>
      <c r="F304" s="492"/>
      <c r="G304" s="928" t="s">
        <v>954</v>
      </c>
      <c r="H304" s="928"/>
      <c r="I304" s="928"/>
      <c r="J304" s="928"/>
      <c r="K304" s="928"/>
      <c r="L304" s="929"/>
      <c r="M304" s="147" t="s">
        <v>327</v>
      </c>
      <c r="N304" s="183">
        <v>30</v>
      </c>
      <c r="O304" s="185"/>
      <c r="P304" s="183"/>
      <c r="Q304" s="185"/>
      <c r="R304" s="185"/>
      <c r="S304" s="183"/>
      <c r="T304" s="633">
        <f t="shared" si="45"/>
        <v>30</v>
      </c>
      <c r="V304" s="547">
        <f>IF(C304&lt;&gt;0,VLOOKUP(C304,'base 2015'!$A$1:$L$2120,9,FALSE),0)</f>
        <v>1.77</v>
      </c>
      <c r="W304" s="548">
        <f>IF(C304&lt;&gt;0,VLOOKUP(C304,'base 2015'!$A$1:$L$2120,10,FALSE),0)</f>
        <v>9</v>
      </c>
      <c r="X304" s="548">
        <f t="shared" si="47"/>
        <v>10.77</v>
      </c>
      <c r="Y304" s="588">
        <f t="shared" si="46"/>
        <v>323.10000000000002</v>
      </c>
    </row>
    <row r="305" spans="1:25" s="443" customFormat="1" ht="18.95" customHeight="1" x14ac:dyDescent="0.25">
      <c r="A305" s="110"/>
      <c r="B305" s="146" t="s">
        <v>2013</v>
      </c>
      <c r="C305" s="804">
        <v>71208</v>
      </c>
      <c r="D305" s="152"/>
      <c r="E305" s="492"/>
      <c r="F305" s="492"/>
      <c r="G305" s="928" t="s">
        <v>997</v>
      </c>
      <c r="H305" s="928"/>
      <c r="I305" s="928"/>
      <c r="J305" s="928"/>
      <c r="K305" s="928"/>
      <c r="L305" s="929"/>
      <c r="M305" s="147" t="s">
        <v>327</v>
      </c>
      <c r="N305" s="183">
        <v>100</v>
      </c>
      <c r="O305" s="185"/>
      <c r="P305" s="183"/>
      <c r="Q305" s="185"/>
      <c r="R305" s="185"/>
      <c r="S305" s="183"/>
      <c r="T305" s="633">
        <f t="shared" si="45"/>
        <v>100</v>
      </c>
      <c r="V305" s="547">
        <f>IF(C305&lt;&gt;0,VLOOKUP(C305,'base 2015'!$A$1:$L$2120,9,FALSE),0)</f>
        <v>24.96</v>
      </c>
      <c r="W305" s="548">
        <f>IF(C305&lt;&gt;0,VLOOKUP(C305,'base 2015'!$A$1:$L$2120,10,FALSE),0)</f>
        <v>24.33</v>
      </c>
      <c r="X305" s="548">
        <f t="shared" si="47"/>
        <v>49.29</v>
      </c>
      <c r="Y305" s="588">
        <f t="shared" si="46"/>
        <v>4929</v>
      </c>
    </row>
    <row r="306" spans="1:25" s="598" customFormat="1" ht="32.25" customHeight="1" x14ac:dyDescent="0.25">
      <c r="A306" s="110"/>
      <c r="B306" s="146" t="s">
        <v>2014</v>
      </c>
      <c r="C306" s="534" t="s">
        <v>1495</v>
      </c>
      <c r="D306" s="152"/>
      <c r="E306" s="492"/>
      <c r="F306" s="492"/>
      <c r="G306" s="928" t="s">
        <v>955</v>
      </c>
      <c r="H306" s="928"/>
      <c r="I306" s="928"/>
      <c r="J306" s="928"/>
      <c r="K306" s="928"/>
      <c r="L306" s="929"/>
      <c r="M306" s="147" t="s">
        <v>373</v>
      </c>
      <c r="N306" s="183">
        <v>1</v>
      </c>
      <c r="O306" s="185"/>
      <c r="P306" s="183"/>
      <c r="Q306" s="185"/>
      <c r="R306" s="185"/>
      <c r="S306" s="183"/>
      <c r="T306" s="633">
        <f t="shared" si="45"/>
        <v>1</v>
      </c>
      <c r="V306" s="599">
        <v>201.5</v>
      </c>
      <c r="W306" s="600">
        <v>18.05</v>
      </c>
      <c r="X306" s="600">
        <f t="shared" si="47"/>
        <v>219.55</v>
      </c>
      <c r="Y306" s="588">
        <f t="shared" si="46"/>
        <v>219.55</v>
      </c>
    </row>
    <row r="307" spans="1:25" s="598" customFormat="1" ht="18.95" customHeight="1" x14ac:dyDescent="0.25">
      <c r="A307" s="110"/>
      <c r="B307" s="146" t="s">
        <v>2015</v>
      </c>
      <c r="C307" s="534" t="s">
        <v>1497</v>
      </c>
      <c r="D307" s="152"/>
      <c r="E307" s="492"/>
      <c r="F307" s="492"/>
      <c r="G307" s="928" t="s">
        <v>1918</v>
      </c>
      <c r="H307" s="928"/>
      <c r="I307" s="928"/>
      <c r="J307" s="928"/>
      <c r="K307" s="928"/>
      <c r="L307" s="929"/>
      <c r="M307" s="147" t="s">
        <v>373</v>
      </c>
      <c r="N307" s="183">
        <v>19</v>
      </c>
      <c r="O307" s="185"/>
      <c r="P307" s="183"/>
      <c r="Q307" s="185"/>
      <c r="R307" s="185"/>
      <c r="S307" s="183"/>
      <c r="T307" s="633">
        <f t="shared" si="45"/>
        <v>19</v>
      </c>
      <c r="V307" s="599">
        <v>245.6</v>
      </c>
      <c r="W307" s="600">
        <v>18.05</v>
      </c>
      <c r="X307" s="600">
        <f t="shared" si="47"/>
        <v>263.64999999999998</v>
      </c>
      <c r="Y307" s="588">
        <f t="shared" si="46"/>
        <v>5009.3500000000004</v>
      </c>
    </row>
    <row r="308" spans="1:25" s="598" customFormat="1" ht="25.5" customHeight="1" x14ac:dyDescent="0.25">
      <c r="A308" s="110"/>
      <c r="B308" s="146" t="s">
        <v>2016</v>
      </c>
      <c r="C308" s="534" t="s">
        <v>1920</v>
      </c>
      <c r="D308" s="152"/>
      <c r="E308" s="492"/>
      <c r="F308" s="492"/>
      <c r="G308" s="928" t="s">
        <v>1917</v>
      </c>
      <c r="H308" s="928"/>
      <c r="I308" s="928"/>
      <c r="J308" s="928"/>
      <c r="K308" s="928"/>
      <c r="L308" s="929"/>
      <c r="M308" s="147" t="s">
        <v>373</v>
      </c>
      <c r="N308" s="183">
        <v>4</v>
      </c>
      <c r="O308" s="185"/>
      <c r="P308" s="183"/>
      <c r="Q308" s="185"/>
      <c r="R308" s="185"/>
      <c r="S308" s="183"/>
      <c r="T308" s="633">
        <f t="shared" si="45"/>
        <v>4</v>
      </c>
      <c r="V308" s="599">
        <v>236.65</v>
      </c>
      <c r="W308" s="600">
        <v>18.05</v>
      </c>
      <c r="X308" s="600">
        <f t="shared" ref="X308" si="49">+V308+W308</f>
        <v>254.70000000000002</v>
      </c>
      <c r="Y308" s="588">
        <f t="shared" si="46"/>
        <v>1018.8</v>
      </c>
    </row>
    <row r="309" spans="1:25" s="598" customFormat="1" ht="18.95" customHeight="1" x14ac:dyDescent="0.25">
      <c r="A309" s="110"/>
      <c r="B309" s="146" t="s">
        <v>2017</v>
      </c>
      <c r="C309" s="534" t="s">
        <v>1500</v>
      </c>
      <c r="D309" s="152"/>
      <c r="E309" s="492"/>
      <c r="F309" s="492"/>
      <c r="G309" s="928" t="s">
        <v>1499</v>
      </c>
      <c r="H309" s="928"/>
      <c r="I309" s="928"/>
      <c r="J309" s="928"/>
      <c r="K309" s="928"/>
      <c r="L309" s="929"/>
      <c r="M309" s="147" t="s">
        <v>373</v>
      </c>
      <c r="N309" s="183">
        <v>4</v>
      </c>
      <c r="O309" s="185"/>
      <c r="P309" s="183"/>
      <c r="Q309" s="185"/>
      <c r="R309" s="185"/>
      <c r="S309" s="183"/>
      <c r="T309" s="633">
        <f t="shared" si="45"/>
        <v>4</v>
      </c>
      <c r="V309" s="599">
        <v>159.96</v>
      </c>
      <c r="W309" s="600">
        <v>68.56</v>
      </c>
      <c r="X309" s="600">
        <f t="shared" si="47"/>
        <v>228.52</v>
      </c>
      <c r="Y309" s="588">
        <f t="shared" si="46"/>
        <v>914.08</v>
      </c>
    </row>
    <row r="310" spans="1:25" s="598" customFormat="1" ht="45" customHeight="1" x14ac:dyDescent="0.25">
      <c r="A310" s="110"/>
      <c r="B310" s="146" t="s">
        <v>2018</v>
      </c>
      <c r="C310" s="534" t="s">
        <v>1923</v>
      </c>
      <c r="D310" s="152"/>
      <c r="E310" s="492"/>
      <c r="F310" s="492"/>
      <c r="G310" s="928" t="s">
        <v>1922</v>
      </c>
      <c r="H310" s="928"/>
      <c r="I310" s="928"/>
      <c r="J310" s="928"/>
      <c r="K310" s="928"/>
      <c r="L310" s="929"/>
      <c r="M310" s="147" t="s">
        <v>373</v>
      </c>
      <c r="N310" s="183">
        <v>13</v>
      </c>
      <c r="O310" s="185"/>
      <c r="P310" s="183"/>
      <c r="Q310" s="185"/>
      <c r="R310" s="185"/>
      <c r="S310" s="183"/>
      <c r="T310" s="633">
        <f t="shared" si="45"/>
        <v>13</v>
      </c>
      <c r="V310" s="599">
        <v>2456.75</v>
      </c>
      <c r="W310" s="600">
        <v>112.77</v>
      </c>
      <c r="X310" s="600">
        <f t="shared" ref="X310" si="50">+V310+W310</f>
        <v>2569.52</v>
      </c>
      <c r="Y310" s="588">
        <f t="shared" si="46"/>
        <v>33403.760000000002</v>
      </c>
    </row>
    <row r="311" spans="1:25" s="598" customFormat="1" ht="45" customHeight="1" x14ac:dyDescent="0.25">
      <c r="A311" s="110"/>
      <c r="B311" s="146" t="s">
        <v>2019</v>
      </c>
      <c r="C311" s="534" t="s">
        <v>1498</v>
      </c>
      <c r="D311" s="152"/>
      <c r="E311" s="492"/>
      <c r="F311" s="492"/>
      <c r="G311" s="928" t="s">
        <v>956</v>
      </c>
      <c r="H311" s="928"/>
      <c r="I311" s="928"/>
      <c r="J311" s="928"/>
      <c r="K311" s="928"/>
      <c r="L311" s="929"/>
      <c r="M311" s="147" t="s">
        <v>373</v>
      </c>
      <c r="N311" s="183">
        <v>12</v>
      </c>
      <c r="O311" s="185"/>
      <c r="P311" s="183"/>
      <c r="Q311" s="185"/>
      <c r="R311" s="185"/>
      <c r="S311" s="183"/>
      <c r="T311" s="633">
        <f t="shared" si="45"/>
        <v>12</v>
      </c>
      <c r="V311" s="599">
        <v>3275.66</v>
      </c>
      <c r="W311" s="600">
        <v>112.77</v>
      </c>
      <c r="X311" s="600">
        <f t="shared" si="47"/>
        <v>3388.43</v>
      </c>
      <c r="Y311" s="588">
        <f t="shared" si="46"/>
        <v>40661.160000000003</v>
      </c>
    </row>
    <row r="312" spans="1:25" s="598" customFormat="1" ht="98.25" customHeight="1" x14ac:dyDescent="0.25">
      <c r="A312" s="110"/>
      <c r="B312" s="146" t="s">
        <v>2020</v>
      </c>
      <c r="C312" s="534" t="s">
        <v>1502</v>
      </c>
      <c r="D312" s="152"/>
      <c r="E312" s="492"/>
      <c r="F312" s="492"/>
      <c r="G312" s="928" t="s">
        <v>957</v>
      </c>
      <c r="H312" s="928"/>
      <c r="I312" s="928"/>
      <c r="J312" s="928"/>
      <c r="K312" s="928"/>
      <c r="L312" s="929"/>
      <c r="M312" s="147" t="s">
        <v>373</v>
      </c>
      <c r="N312" s="183">
        <v>7</v>
      </c>
      <c r="O312" s="185"/>
      <c r="P312" s="183"/>
      <c r="Q312" s="185"/>
      <c r="R312" s="185"/>
      <c r="S312" s="183"/>
      <c r="T312" s="633">
        <f t="shared" si="45"/>
        <v>7</v>
      </c>
      <c r="V312" s="599">
        <v>51.12</v>
      </c>
      <c r="W312" s="600">
        <v>9.02</v>
      </c>
      <c r="X312" s="600">
        <f t="shared" si="47"/>
        <v>60.14</v>
      </c>
      <c r="Y312" s="588">
        <f t="shared" si="46"/>
        <v>420.98</v>
      </c>
    </row>
    <row r="313" spans="1:25" s="598" customFormat="1" ht="96.75" customHeight="1" x14ac:dyDescent="0.25">
      <c r="A313" s="110"/>
      <c r="B313" s="146" t="s">
        <v>2021</v>
      </c>
      <c r="C313" s="534" t="s">
        <v>1506</v>
      </c>
      <c r="D313" s="152"/>
      <c r="E313" s="492"/>
      <c r="F313" s="492"/>
      <c r="G313" s="928" t="s">
        <v>958</v>
      </c>
      <c r="H313" s="928"/>
      <c r="I313" s="928"/>
      <c r="J313" s="928"/>
      <c r="K313" s="928"/>
      <c r="L313" s="929"/>
      <c r="M313" s="147" t="s">
        <v>373</v>
      </c>
      <c r="N313" s="183">
        <v>233</v>
      </c>
      <c r="O313" s="185"/>
      <c r="P313" s="183"/>
      <c r="Q313" s="185"/>
      <c r="R313" s="185"/>
      <c r="S313" s="183"/>
      <c r="T313" s="633">
        <f t="shared" si="45"/>
        <v>233</v>
      </c>
      <c r="V313" s="599">
        <v>46</v>
      </c>
      <c r="W313" s="600">
        <v>11.29</v>
      </c>
      <c r="X313" s="600">
        <f t="shared" si="47"/>
        <v>57.29</v>
      </c>
      <c r="Y313" s="588">
        <f t="shared" si="46"/>
        <v>13348.57</v>
      </c>
    </row>
    <row r="314" spans="1:25" s="598" customFormat="1" ht="72" customHeight="1" x14ac:dyDescent="0.25">
      <c r="A314" s="110"/>
      <c r="B314" s="146" t="s">
        <v>2022</v>
      </c>
      <c r="C314" s="534" t="s">
        <v>1508</v>
      </c>
      <c r="D314" s="152"/>
      <c r="E314" s="492"/>
      <c r="F314" s="492"/>
      <c r="G314" s="928" t="s">
        <v>959</v>
      </c>
      <c r="H314" s="928"/>
      <c r="I314" s="928"/>
      <c r="J314" s="928"/>
      <c r="K314" s="928"/>
      <c r="L314" s="929"/>
      <c r="M314" s="147" t="s">
        <v>373</v>
      </c>
      <c r="N314" s="183">
        <v>4</v>
      </c>
      <c r="O314" s="185"/>
      <c r="P314" s="183"/>
      <c r="Q314" s="185"/>
      <c r="R314" s="185"/>
      <c r="S314" s="183"/>
      <c r="T314" s="633">
        <f t="shared" si="45"/>
        <v>4</v>
      </c>
      <c r="V314" s="599">
        <v>101.44</v>
      </c>
      <c r="W314" s="600">
        <v>11.29</v>
      </c>
      <c r="X314" s="600">
        <f t="shared" si="47"/>
        <v>112.72999999999999</v>
      </c>
      <c r="Y314" s="588">
        <f t="shared" si="46"/>
        <v>450.92</v>
      </c>
    </row>
    <row r="315" spans="1:25" s="598" customFormat="1" ht="69" customHeight="1" x14ac:dyDescent="0.25">
      <c r="A315" s="110"/>
      <c r="B315" s="146" t="s">
        <v>2023</v>
      </c>
      <c r="C315" s="534" t="s">
        <v>1509</v>
      </c>
      <c r="D315" s="152"/>
      <c r="E315" s="492"/>
      <c r="F315" s="492"/>
      <c r="G315" s="928" t="s">
        <v>960</v>
      </c>
      <c r="H315" s="928"/>
      <c r="I315" s="928"/>
      <c r="J315" s="928"/>
      <c r="K315" s="928"/>
      <c r="L315" s="929"/>
      <c r="M315" s="147" t="s">
        <v>373</v>
      </c>
      <c r="N315" s="183">
        <v>163</v>
      </c>
      <c r="O315" s="185"/>
      <c r="P315" s="183"/>
      <c r="Q315" s="185"/>
      <c r="R315" s="185"/>
      <c r="S315" s="183"/>
      <c r="T315" s="633">
        <f t="shared" si="45"/>
        <v>163</v>
      </c>
      <c r="V315" s="599">
        <v>89.65</v>
      </c>
      <c r="W315" s="600">
        <v>11.29</v>
      </c>
      <c r="X315" s="600">
        <f t="shared" si="47"/>
        <v>100.94</v>
      </c>
      <c r="Y315" s="588">
        <f t="shared" si="46"/>
        <v>16453.22</v>
      </c>
    </row>
    <row r="316" spans="1:25" s="598" customFormat="1" ht="18.95" customHeight="1" x14ac:dyDescent="0.25">
      <c r="A316" s="110"/>
      <c r="B316" s="146" t="s">
        <v>2024</v>
      </c>
      <c r="C316" s="534" t="s">
        <v>1925</v>
      </c>
      <c r="D316" s="152"/>
      <c r="E316" s="492"/>
      <c r="F316" s="492"/>
      <c r="G316" s="928" t="s">
        <v>1927</v>
      </c>
      <c r="H316" s="928"/>
      <c r="I316" s="928"/>
      <c r="J316" s="928"/>
      <c r="K316" s="928"/>
      <c r="L316" s="929"/>
      <c r="M316" s="147" t="s">
        <v>373</v>
      </c>
      <c r="N316" s="183">
        <v>24</v>
      </c>
      <c r="O316" s="185"/>
      <c r="P316" s="183"/>
      <c r="Q316" s="185"/>
      <c r="R316" s="185"/>
      <c r="S316" s="183"/>
      <c r="T316" s="633">
        <f t="shared" si="45"/>
        <v>24</v>
      </c>
      <c r="V316" s="599">
        <v>49.75</v>
      </c>
      <c r="W316" s="600">
        <v>15.79</v>
      </c>
      <c r="X316" s="600">
        <f t="shared" si="47"/>
        <v>65.539999999999992</v>
      </c>
      <c r="Y316" s="588">
        <f t="shared" si="46"/>
        <v>1572.96</v>
      </c>
    </row>
    <row r="317" spans="1:25" s="598" customFormat="1" ht="18.95" customHeight="1" x14ac:dyDescent="0.25">
      <c r="A317" s="110"/>
      <c r="B317" s="146" t="s">
        <v>2025</v>
      </c>
      <c r="C317" s="534" t="s">
        <v>1926</v>
      </c>
      <c r="D317" s="152"/>
      <c r="E317" s="492"/>
      <c r="F317" s="492"/>
      <c r="G317" s="928" t="s">
        <v>1929</v>
      </c>
      <c r="H317" s="928"/>
      <c r="I317" s="928"/>
      <c r="J317" s="928"/>
      <c r="K317" s="928"/>
      <c r="L317" s="929"/>
      <c r="M317" s="147" t="s">
        <v>373</v>
      </c>
      <c r="N317" s="183">
        <v>18</v>
      </c>
      <c r="O317" s="185"/>
      <c r="P317" s="183"/>
      <c r="Q317" s="185"/>
      <c r="R317" s="185"/>
      <c r="S317" s="183"/>
      <c r="T317" s="633">
        <f t="shared" si="45"/>
        <v>18</v>
      </c>
      <c r="V317" s="599">
        <v>186.44</v>
      </c>
      <c r="W317" s="600">
        <v>15.79</v>
      </c>
      <c r="X317" s="600">
        <f t="shared" ref="X317" si="51">+V317+W317</f>
        <v>202.23</v>
      </c>
      <c r="Y317" s="588">
        <f t="shared" si="46"/>
        <v>3640.14</v>
      </c>
    </row>
    <row r="318" spans="1:25" s="598" customFormat="1" ht="18.95" customHeight="1" x14ac:dyDescent="0.25">
      <c r="A318" s="110"/>
      <c r="B318" s="146" t="s">
        <v>2026</v>
      </c>
      <c r="C318" s="534" t="s">
        <v>1511</v>
      </c>
      <c r="D318" s="152"/>
      <c r="E318" s="492"/>
      <c r="F318" s="492"/>
      <c r="G318" s="928" t="s">
        <v>961</v>
      </c>
      <c r="H318" s="928"/>
      <c r="I318" s="928"/>
      <c r="J318" s="928"/>
      <c r="K318" s="928"/>
      <c r="L318" s="929"/>
      <c r="M318" s="147" t="s">
        <v>373</v>
      </c>
      <c r="N318" s="183">
        <v>13</v>
      </c>
      <c r="O318" s="185"/>
      <c r="P318" s="183"/>
      <c r="Q318" s="185"/>
      <c r="R318" s="185"/>
      <c r="S318" s="183"/>
      <c r="T318" s="633">
        <f t="shared" si="45"/>
        <v>13</v>
      </c>
      <c r="V318" s="599">
        <v>68.5</v>
      </c>
      <c r="W318" s="600">
        <v>15.79</v>
      </c>
      <c r="X318" s="600">
        <f t="shared" si="47"/>
        <v>84.289999999999992</v>
      </c>
      <c r="Y318" s="588">
        <f t="shared" si="46"/>
        <v>1095.77</v>
      </c>
    </row>
    <row r="319" spans="1:25" s="598" customFormat="1" ht="30" customHeight="1" x14ac:dyDescent="0.25">
      <c r="A319" s="110"/>
      <c r="B319" s="146" t="s">
        <v>2027</v>
      </c>
      <c r="C319" s="804">
        <v>72368</v>
      </c>
      <c r="D319" s="152"/>
      <c r="E319" s="492"/>
      <c r="F319" s="492"/>
      <c r="G319" s="928" t="s">
        <v>962</v>
      </c>
      <c r="H319" s="928"/>
      <c r="I319" s="928"/>
      <c r="J319" s="928"/>
      <c r="K319" s="928"/>
      <c r="L319" s="929"/>
      <c r="M319" s="147" t="s">
        <v>373</v>
      </c>
      <c r="N319" s="183">
        <v>7</v>
      </c>
      <c r="O319" s="185"/>
      <c r="P319" s="183"/>
      <c r="Q319" s="185"/>
      <c r="R319" s="185"/>
      <c r="S319" s="183"/>
      <c r="T319" s="633">
        <f t="shared" si="45"/>
        <v>7</v>
      </c>
      <c r="V319" s="547">
        <f>IF(C319&lt;&gt;0,VLOOKUP(C319,'base 2015'!$A$1:$L$2120,9,FALSE),0)</f>
        <v>137.84</v>
      </c>
      <c r="W319" s="548">
        <f>IF(C319&lt;&gt;0,VLOOKUP(C319,'base 2015'!$A$1:$L$2120,10,FALSE),0)</f>
        <v>7.3</v>
      </c>
      <c r="X319" s="548">
        <f t="shared" si="47"/>
        <v>145.14000000000001</v>
      </c>
      <c r="Y319" s="588">
        <f t="shared" si="46"/>
        <v>1015.98</v>
      </c>
    </row>
    <row r="320" spans="1:25" s="598" customFormat="1" ht="30" customHeight="1" x14ac:dyDescent="0.25">
      <c r="A320" s="110"/>
      <c r="B320" s="146" t="s">
        <v>2028</v>
      </c>
      <c r="C320" s="804">
        <v>72367</v>
      </c>
      <c r="D320" s="152"/>
      <c r="E320" s="492"/>
      <c r="F320" s="492"/>
      <c r="G320" s="928" t="s">
        <v>963</v>
      </c>
      <c r="H320" s="928"/>
      <c r="I320" s="928"/>
      <c r="J320" s="928"/>
      <c r="K320" s="928"/>
      <c r="L320" s="929"/>
      <c r="M320" s="147" t="s">
        <v>373</v>
      </c>
      <c r="N320" s="183">
        <v>3</v>
      </c>
      <c r="O320" s="185"/>
      <c r="P320" s="183"/>
      <c r="Q320" s="185"/>
      <c r="R320" s="185"/>
      <c r="S320" s="183"/>
      <c r="T320" s="633">
        <f t="shared" si="45"/>
        <v>3</v>
      </c>
      <c r="V320" s="547">
        <f>IF(C320&lt;&gt;0,VLOOKUP(C320,'base 2015'!$A$1:$L$2120,9,FALSE),0)</f>
        <v>135.38</v>
      </c>
      <c r="W320" s="548">
        <f>IF(C320&lt;&gt;0,VLOOKUP(C320,'base 2015'!$A$1:$L$2120,10,FALSE),0)</f>
        <v>7.3</v>
      </c>
      <c r="X320" s="548">
        <f t="shared" si="47"/>
        <v>142.68</v>
      </c>
      <c r="Y320" s="588">
        <f t="shared" si="46"/>
        <v>428.04</v>
      </c>
    </row>
    <row r="321" spans="1:25" s="598" customFormat="1" ht="44.25" customHeight="1" x14ac:dyDescent="0.25">
      <c r="A321" s="110"/>
      <c r="B321" s="146" t="s">
        <v>2029</v>
      </c>
      <c r="C321" s="804">
        <v>71993</v>
      </c>
      <c r="D321" s="152"/>
      <c r="E321" s="492"/>
      <c r="F321" s="492"/>
      <c r="G321" s="928" t="s">
        <v>1513</v>
      </c>
      <c r="H321" s="928"/>
      <c r="I321" s="928"/>
      <c r="J321" s="928"/>
      <c r="K321" s="928"/>
      <c r="L321" s="929"/>
      <c r="M321" s="147" t="s">
        <v>373</v>
      </c>
      <c r="N321" s="183">
        <v>7</v>
      </c>
      <c r="O321" s="185"/>
      <c r="P321" s="183"/>
      <c r="Q321" s="185"/>
      <c r="R321" s="185"/>
      <c r="S321" s="183"/>
      <c r="T321" s="633">
        <f t="shared" si="45"/>
        <v>7</v>
      </c>
      <c r="V321" s="547">
        <f>IF(C321&lt;&gt;0,VLOOKUP(C321,'base 2015'!$A$1:$L$2120,9,FALSE),0)</f>
        <v>1237.1099999999999</v>
      </c>
      <c r="W321" s="548">
        <f>IF(C321&lt;&gt;0,VLOOKUP(C321,'base 2015'!$A$1:$L$2120,10,FALSE),0)</f>
        <v>21.99</v>
      </c>
      <c r="X321" s="548">
        <f t="shared" si="47"/>
        <v>1259.0999999999999</v>
      </c>
      <c r="Y321" s="588">
        <f t="shared" si="46"/>
        <v>8813.7000000000007</v>
      </c>
    </row>
    <row r="322" spans="1:25" s="598" customFormat="1" ht="44.25" customHeight="1" x14ac:dyDescent="0.25">
      <c r="A322" s="110"/>
      <c r="B322" s="146" t="s">
        <v>2030</v>
      </c>
      <c r="C322" s="804">
        <v>71991</v>
      </c>
      <c r="D322" s="152"/>
      <c r="E322" s="492"/>
      <c r="F322" s="492"/>
      <c r="G322" s="928" t="s">
        <v>1932</v>
      </c>
      <c r="H322" s="928"/>
      <c r="I322" s="928"/>
      <c r="J322" s="928"/>
      <c r="K322" s="928"/>
      <c r="L322" s="929"/>
      <c r="M322" s="147" t="s">
        <v>373</v>
      </c>
      <c r="N322" s="183">
        <v>3</v>
      </c>
      <c r="O322" s="185"/>
      <c r="P322" s="183"/>
      <c r="Q322" s="185"/>
      <c r="R322" s="185"/>
      <c r="S322" s="183"/>
      <c r="T322" s="633">
        <f t="shared" si="45"/>
        <v>3</v>
      </c>
      <c r="V322" s="547">
        <f>IF(C322&lt;&gt;0,VLOOKUP(C322,'base 2015'!$A$1:$L$2120,9,FALSE),0)</f>
        <v>554.87</v>
      </c>
      <c r="W322" s="548">
        <f>IF(C322&lt;&gt;0,VLOOKUP(C322,'base 2015'!$A$1:$L$2120,10,FALSE),0)</f>
        <v>15.21</v>
      </c>
      <c r="X322" s="548">
        <f t="shared" si="47"/>
        <v>570.08000000000004</v>
      </c>
      <c r="Y322" s="588">
        <f t="shared" si="46"/>
        <v>1710.24</v>
      </c>
    </row>
    <row r="323" spans="1:25" s="598" customFormat="1" ht="57" customHeight="1" x14ac:dyDescent="0.25">
      <c r="A323" s="110"/>
      <c r="B323" s="146" t="s">
        <v>2031</v>
      </c>
      <c r="C323" s="534" t="s">
        <v>1515</v>
      </c>
      <c r="D323" s="152"/>
      <c r="E323" s="492"/>
      <c r="F323" s="492"/>
      <c r="G323" s="928" t="s">
        <v>1000</v>
      </c>
      <c r="H323" s="928"/>
      <c r="I323" s="928"/>
      <c r="J323" s="928"/>
      <c r="K323" s="928"/>
      <c r="L323" s="929"/>
      <c r="M323" s="147" t="s">
        <v>373</v>
      </c>
      <c r="N323" s="183">
        <v>3</v>
      </c>
      <c r="O323" s="185"/>
      <c r="P323" s="183"/>
      <c r="Q323" s="185"/>
      <c r="R323" s="185"/>
      <c r="S323" s="183"/>
      <c r="T323" s="633">
        <f t="shared" si="45"/>
        <v>3</v>
      </c>
      <c r="V323" s="599">
        <v>630.75</v>
      </c>
      <c r="W323" s="600">
        <v>135.32</v>
      </c>
      <c r="X323" s="600">
        <f t="shared" si="47"/>
        <v>766.06999999999994</v>
      </c>
      <c r="Y323" s="588">
        <f t="shared" si="46"/>
        <v>2298.21</v>
      </c>
    </row>
    <row r="324" spans="1:25" s="598" customFormat="1" ht="39.75" customHeight="1" x14ac:dyDescent="0.25">
      <c r="A324" s="110"/>
      <c r="B324" s="146" t="s">
        <v>2032</v>
      </c>
      <c r="C324" s="534" t="s">
        <v>1516</v>
      </c>
      <c r="D324" s="152"/>
      <c r="E324" s="492"/>
      <c r="F324" s="492"/>
      <c r="G324" s="928" t="s">
        <v>1001</v>
      </c>
      <c r="H324" s="928"/>
      <c r="I324" s="928"/>
      <c r="J324" s="928"/>
      <c r="K324" s="928"/>
      <c r="L324" s="929"/>
      <c r="M324" s="147" t="s">
        <v>373</v>
      </c>
      <c r="N324" s="183">
        <v>2</v>
      </c>
      <c r="O324" s="185"/>
      <c r="P324" s="183"/>
      <c r="Q324" s="185"/>
      <c r="R324" s="185"/>
      <c r="S324" s="183"/>
      <c r="T324" s="633">
        <f t="shared" si="45"/>
        <v>2</v>
      </c>
      <c r="V324" s="599">
        <v>1051.1300000000001</v>
      </c>
      <c r="W324" s="600">
        <v>180.43</v>
      </c>
      <c r="X324" s="600">
        <f t="shared" si="47"/>
        <v>1231.5600000000002</v>
      </c>
      <c r="Y324" s="588">
        <f t="shared" si="46"/>
        <v>2463.12</v>
      </c>
    </row>
    <row r="325" spans="1:25" s="598" customFormat="1" ht="18.95" customHeight="1" x14ac:dyDescent="0.25">
      <c r="A325" s="110"/>
      <c r="B325" s="146" t="s">
        <v>2033</v>
      </c>
      <c r="C325" s="534" t="s">
        <v>1517</v>
      </c>
      <c r="D325" s="152"/>
      <c r="E325" s="492"/>
      <c r="F325" s="492"/>
      <c r="G325" s="928" t="s">
        <v>964</v>
      </c>
      <c r="H325" s="928"/>
      <c r="I325" s="928"/>
      <c r="J325" s="928"/>
      <c r="K325" s="928"/>
      <c r="L325" s="929"/>
      <c r="M325" s="147" t="s">
        <v>373</v>
      </c>
      <c r="N325" s="183">
        <v>13</v>
      </c>
      <c r="O325" s="185"/>
      <c r="P325" s="183"/>
      <c r="Q325" s="185"/>
      <c r="R325" s="185"/>
      <c r="S325" s="183"/>
      <c r="T325" s="633">
        <f t="shared" si="45"/>
        <v>13</v>
      </c>
      <c r="V325" s="599">
        <v>425.3</v>
      </c>
      <c r="W325" s="600">
        <v>45.11</v>
      </c>
      <c r="X325" s="600">
        <f t="shared" si="47"/>
        <v>470.41</v>
      </c>
      <c r="Y325" s="588">
        <f t="shared" si="46"/>
        <v>6115.33</v>
      </c>
    </row>
    <row r="326" spans="1:25" s="598" customFormat="1" ht="69.75" customHeight="1" x14ac:dyDescent="0.25">
      <c r="A326" s="110"/>
      <c r="B326" s="146" t="s">
        <v>2034</v>
      </c>
      <c r="C326" s="534" t="s">
        <v>1518</v>
      </c>
      <c r="D326" s="152"/>
      <c r="E326" s="492"/>
      <c r="F326" s="492"/>
      <c r="G326" s="928" t="s">
        <v>965</v>
      </c>
      <c r="H326" s="928"/>
      <c r="I326" s="928"/>
      <c r="J326" s="928"/>
      <c r="K326" s="928"/>
      <c r="L326" s="929"/>
      <c r="M326" s="147" t="s">
        <v>373</v>
      </c>
      <c r="N326" s="183">
        <v>7</v>
      </c>
      <c r="O326" s="185"/>
      <c r="P326" s="183"/>
      <c r="Q326" s="185"/>
      <c r="R326" s="185"/>
      <c r="S326" s="183"/>
      <c r="T326" s="633">
        <f t="shared" si="45"/>
        <v>7</v>
      </c>
      <c r="V326" s="599">
        <v>722.74</v>
      </c>
      <c r="W326" s="600">
        <v>135.32</v>
      </c>
      <c r="X326" s="600">
        <f t="shared" si="47"/>
        <v>858.06</v>
      </c>
      <c r="Y326" s="588">
        <f t="shared" si="46"/>
        <v>6006.42</v>
      </c>
    </row>
    <row r="327" spans="1:25" s="598" customFormat="1" ht="30" customHeight="1" x14ac:dyDescent="0.25">
      <c r="A327" s="110"/>
      <c r="B327" s="146" t="s">
        <v>2035</v>
      </c>
      <c r="C327" s="534" t="s">
        <v>1519</v>
      </c>
      <c r="D327" s="152"/>
      <c r="E327" s="492"/>
      <c r="F327" s="492"/>
      <c r="G327" s="928" t="s">
        <v>966</v>
      </c>
      <c r="H327" s="928"/>
      <c r="I327" s="928"/>
      <c r="J327" s="928"/>
      <c r="K327" s="928"/>
      <c r="L327" s="929"/>
      <c r="M327" s="147" t="s">
        <v>373</v>
      </c>
      <c r="N327" s="183">
        <v>1</v>
      </c>
      <c r="O327" s="185"/>
      <c r="P327" s="183"/>
      <c r="Q327" s="185"/>
      <c r="R327" s="185"/>
      <c r="S327" s="183"/>
      <c r="T327" s="633">
        <f t="shared" si="45"/>
        <v>1</v>
      </c>
      <c r="V327" s="599">
        <v>3615</v>
      </c>
      <c r="W327" s="600">
        <v>225.54</v>
      </c>
      <c r="X327" s="600">
        <f t="shared" si="47"/>
        <v>3840.54</v>
      </c>
      <c r="Y327" s="588">
        <f t="shared" si="46"/>
        <v>3840.54</v>
      </c>
    </row>
    <row r="328" spans="1:25" s="598" customFormat="1" ht="30" customHeight="1" x14ac:dyDescent="0.25">
      <c r="A328" s="110"/>
      <c r="B328" s="146" t="s">
        <v>2036</v>
      </c>
      <c r="C328" s="534" t="s">
        <v>1525</v>
      </c>
      <c r="D328" s="152"/>
      <c r="E328" s="492"/>
      <c r="F328" s="492"/>
      <c r="G328" s="928" t="s">
        <v>967</v>
      </c>
      <c r="H328" s="928"/>
      <c r="I328" s="928"/>
      <c r="J328" s="928"/>
      <c r="K328" s="928"/>
      <c r="L328" s="929"/>
      <c r="M328" s="147" t="s">
        <v>373</v>
      </c>
      <c r="N328" s="183">
        <v>1</v>
      </c>
      <c r="O328" s="185"/>
      <c r="P328" s="183"/>
      <c r="Q328" s="185"/>
      <c r="R328" s="185"/>
      <c r="S328" s="183"/>
      <c r="T328" s="633">
        <f t="shared" si="45"/>
        <v>1</v>
      </c>
      <c r="V328" s="599">
        <v>181.73</v>
      </c>
      <c r="W328" s="600">
        <v>11.29</v>
      </c>
      <c r="X328" s="600">
        <f t="shared" si="47"/>
        <v>193.01999999999998</v>
      </c>
      <c r="Y328" s="588">
        <f t="shared" si="46"/>
        <v>193.02</v>
      </c>
    </row>
    <row r="329" spans="1:25" s="598" customFormat="1" ht="39.950000000000003" customHeight="1" x14ac:dyDescent="0.25">
      <c r="A329" s="110"/>
      <c r="B329" s="146" t="s">
        <v>2037</v>
      </c>
      <c r="C329" s="534" t="s">
        <v>1526</v>
      </c>
      <c r="D329" s="152"/>
      <c r="E329" s="492"/>
      <c r="F329" s="492"/>
      <c r="G329" s="928" t="s">
        <v>968</v>
      </c>
      <c r="H329" s="928"/>
      <c r="I329" s="928"/>
      <c r="J329" s="928"/>
      <c r="K329" s="928"/>
      <c r="L329" s="929"/>
      <c r="M329" s="147" t="s">
        <v>373</v>
      </c>
      <c r="N329" s="183">
        <v>1</v>
      </c>
      <c r="O329" s="185"/>
      <c r="P329" s="183"/>
      <c r="Q329" s="185"/>
      <c r="R329" s="185"/>
      <c r="S329" s="183"/>
      <c r="T329" s="633">
        <f t="shared" si="45"/>
        <v>1</v>
      </c>
      <c r="V329" s="599">
        <v>18500</v>
      </c>
      <c r="W329" s="600">
        <v>451.07</v>
      </c>
      <c r="X329" s="600">
        <f t="shared" si="47"/>
        <v>18951.07</v>
      </c>
      <c r="Y329" s="588">
        <f t="shared" si="46"/>
        <v>18951.07</v>
      </c>
    </row>
    <row r="330" spans="1:25" s="598" customFormat="1" ht="31.5" customHeight="1" x14ac:dyDescent="0.25">
      <c r="A330" s="110"/>
      <c r="B330" s="146" t="s">
        <v>2038</v>
      </c>
      <c r="C330" s="534" t="s">
        <v>1528</v>
      </c>
      <c r="D330" s="152"/>
      <c r="E330" s="492"/>
      <c r="F330" s="492"/>
      <c r="G330" s="928" t="s">
        <v>999</v>
      </c>
      <c r="H330" s="928"/>
      <c r="I330" s="928"/>
      <c r="J330" s="928"/>
      <c r="K330" s="928"/>
      <c r="L330" s="929"/>
      <c r="M330" s="147" t="s">
        <v>373</v>
      </c>
      <c r="N330" s="183">
        <v>2</v>
      </c>
      <c r="O330" s="185"/>
      <c r="P330" s="183"/>
      <c r="Q330" s="185"/>
      <c r="R330" s="185"/>
      <c r="S330" s="183"/>
      <c r="T330" s="633">
        <f t="shared" si="45"/>
        <v>2</v>
      </c>
      <c r="V330" s="599">
        <v>183.5</v>
      </c>
      <c r="W330" s="600">
        <v>22.55</v>
      </c>
      <c r="X330" s="600">
        <f t="shared" si="47"/>
        <v>206.05</v>
      </c>
      <c r="Y330" s="588">
        <f t="shared" si="46"/>
        <v>412.1</v>
      </c>
    </row>
    <row r="331" spans="1:25" s="598" customFormat="1" ht="31.5" customHeight="1" x14ac:dyDescent="0.25">
      <c r="A331" s="110"/>
      <c r="B331" s="146" t="s">
        <v>2039</v>
      </c>
      <c r="C331" s="534" t="s">
        <v>1529</v>
      </c>
      <c r="D331" s="152"/>
      <c r="E331" s="492"/>
      <c r="F331" s="492"/>
      <c r="G331" s="928" t="s">
        <v>998</v>
      </c>
      <c r="H331" s="928"/>
      <c r="I331" s="928"/>
      <c r="J331" s="928"/>
      <c r="K331" s="928"/>
      <c r="L331" s="929"/>
      <c r="M331" s="147" t="s">
        <v>373</v>
      </c>
      <c r="N331" s="183">
        <v>2</v>
      </c>
      <c r="O331" s="185"/>
      <c r="P331" s="183"/>
      <c r="Q331" s="185"/>
      <c r="R331" s="185"/>
      <c r="S331" s="183"/>
      <c r="T331" s="633">
        <f t="shared" si="45"/>
        <v>2</v>
      </c>
      <c r="V331" s="599">
        <v>206.75</v>
      </c>
      <c r="W331" s="600">
        <v>22.55</v>
      </c>
      <c r="X331" s="600">
        <f t="shared" si="47"/>
        <v>229.3</v>
      </c>
      <c r="Y331" s="588">
        <f t="shared" si="46"/>
        <v>458.6</v>
      </c>
    </row>
    <row r="332" spans="1:25" s="443" customFormat="1" ht="18.95" customHeight="1" x14ac:dyDescent="0.25">
      <c r="A332" s="110"/>
      <c r="B332" s="146" t="s">
        <v>2040</v>
      </c>
      <c r="C332" s="804">
        <v>72061</v>
      </c>
      <c r="D332" s="152"/>
      <c r="E332" s="492"/>
      <c r="F332" s="492"/>
      <c r="G332" s="928" t="s">
        <v>969</v>
      </c>
      <c r="H332" s="928"/>
      <c r="I332" s="928"/>
      <c r="J332" s="928"/>
      <c r="K332" s="928"/>
      <c r="L332" s="929"/>
      <c r="M332" s="147" t="s">
        <v>373</v>
      </c>
      <c r="N332" s="183">
        <v>2</v>
      </c>
      <c r="O332" s="185"/>
      <c r="P332" s="183"/>
      <c r="Q332" s="185"/>
      <c r="R332" s="185"/>
      <c r="S332" s="183"/>
      <c r="T332" s="633">
        <f t="shared" si="45"/>
        <v>2</v>
      </c>
      <c r="V332" s="547">
        <f>IF(C332&lt;&gt;0,VLOOKUP(C332,'base 2015'!$A$1:$L$2120,9,FALSE),0)</f>
        <v>1233.25</v>
      </c>
      <c r="W332" s="548">
        <f>IF(C332&lt;&gt;0,VLOOKUP(C332,'base 2015'!$A$1:$L$2120,10,FALSE),0)</f>
        <v>0</v>
      </c>
      <c r="X332" s="548">
        <f t="shared" si="47"/>
        <v>1233.25</v>
      </c>
      <c r="Y332" s="588">
        <f t="shared" si="46"/>
        <v>2466.5</v>
      </c>
    </row>
    <row r="333" spans="1:25" s="443" customFormat="1" ht="18.95" customHeight="1" x14ac:dyDescent="0.25">
      <c r="A333" s="110"/>
      <c r="B333" s="146" t="s">
        <v>2041</v>
      </c>
      <c r="C333" s="804">
        <v>71218</v>
      </c>
      <c r="D333" s="152"/>
      <c r="E333" s="492"/>
      <c r="F333" s="492"/>
      <c r="G333" s="928" t="s">
        <v>970</v>
      </c>
      <c r="H333" s="928"/>
      <c r="I333" s="928"/>
      <c r="J333" s="928"/>
      <c r="K333" s="928"/>
      <c r="L333" s="929"/>
      <c r="M333" s="147" t="s">
        <v>327</v>
      </c>
      <c r="N333" s="183">
        <v>60</v>
      </c>
      <c r="O333" s="185"/>
      <c r="P333" s="183"/>
      <c r="Q333" s="185"/>
      <c r="R333" s="185"/>
      <c r="S333" s="183"/>
      <c r="T333" s="633">
        <f t="shared" si="45"/>
        <v>60</v>
      </c>
      <c r="V333" s="547">
        <f>IF(C333&lt;&gt;0,VLOOKUP(C333,'base 2015'!$A$1:$L$2120,9,FALSE),0)</f>
        <v>61.8</v>
      </c>
      <c r="W333" s="548">
        <f>IF(C333&lt;&gt;0,VLOOKUP(C333,'base 2015'!$A$1:$L$2120,10,FALSE),0)</f>
        <v>48.66</v>
      </c>
      <c r="X333" s="548">
        <f t="shared" si="47"/>
        <v>110.46</v>
      </c>
      <c r="Y333" s="588">
        <f t="shared" si="46"/>
        <v>6627.6</v>
      </c>
    </row>
    <row r="334" spans="1:25" s="443" customFormat="1" ht="18.95" customHeight="1" x14ac:dyDescent="0.25">
      <c r="A334" s="110"/>
      <c r="B334" s="146" t="s">
        <v>2042</v>
      </c>
      <c r="C334" s="804">
        <v>70698</v>
      </c>
      <c r="D334" s="152"/>
      <c r="E334" s="492"/>
      <c r="F334" s="492"/>
      <c r="G334" s="928" t="s">
        <v>971</v>
      </c>
      <c r="H334" s="928"/>
      <c r="I334" s="928"/>
      <c r="J334" s="928"/>
      <c r="K334" s="928"/>
      <c r="L334" s="929"/>
      <c r="M334" s="147" t="s">
        <v>373</v>
      </c>
      <c r="N334" s="183">
        <v>1</v>
      </c>
      <c r="O334" s="185"/>
      <c r="P334" s="183"/>
      <c r="Q334" s="185"/>
      <c r="R334" s="185"/>
      <c r="S334" s="183"/>
      <c r="T334" s="633">
        <f t="shared" si="45"/>
        <v>1</v>
      </c>
      <c r="V334" s="547">
        <f>IF(C334&lt;&gt;0,VLOOKUP(C334,'base 2015'!$A$1:$L$2120,9,FALSE),0)</f>
        <v>503.89</v>
      </c>
      <c r="W334" s="548">
        <f>IF(C334&lt;&gt;0,VLOOKUP(C334,'base 2015'!$A$1:$L$2120,10,FALSE),0)</f>
        <v>52.11</v>
      </c>
      <c r="X334" s="548">
        <f t="shared" si="47"/>
        <v>556</v>
      </c>
      <c r="Y334" s="588">
        <f t="shared" si="46"/>
        <v>556</v>
      </c>
    </row>
    <row r="335" spans="1:25" s="443" customFormat="1" ht="18.95" customHeight="1" x14ac:dyDescent="0.25">
      <c r="A335" s="110"/>
      <c r="B335" s="146" t="s">
        <v>2043</v>
      </c>
      <c r="C335" s="804">
        <v>70699</v>
      </c>
      <c r="D335" s="152"/>
      <c r="E335" s="492"/>
      <c r="F335" s="492"/>
      <c r="G335" s="928" t="s">
        <v>972</v>
      </c>
      <c r="H335" s="928"/>
      <c r="I335" s="928"/>
      <c r="J335" s="928"/>
      <c r="K335" s="928"/>
      <c r="L335" s="929"/>
      <c r="M335" s="147" t="s">
        <v>373</v>
      </c>
      <c r="N335" s="183">
        <v>1</v>
      </c>
      <c r="O335" s="185"/>
      <c r="P335" s="183"/>
      <c r="Q335" s="185"/>
      <c r="R335" s="185"/>
      <c r="S335" s="183"/>
      <c r="T335" s="633">
        <f t="shared" si="45"/>
        <v>1</v>
      </c>
      <c r="V335" s="547">
        <f>IF(C335&lt;&gt;0,VLOOKUP(C335,'base 2015'!$A$1:$L$2120,9,FALSE),0)</f>
        <v>503.89</v>
      </c>
      <c r="W335" s="548">
        <f>IF(C335&lt;&gt;0,VLOOKUP(C335,'base 2015'!$A$1:$L$2120,10,FALSE),0)</f>
        <v>52.11</v>
      </c>
      <c r="X335" s="548">
        <f t="shared" si="47"/>
        <v>556</v>
      </c>
      <c r="Y335" s="588">
        <f t="shared" si="46"/>
        <v>556</v>
      </c>
    </row>
    <row r="336" spans="1:25" s="443" customFormat="1" ht="18.95" customHeight="1" x14ac:dyDescent="0.25">
      <c r="A336" s="110"/>
      <c r="B336" s="146" t="s">
        <v>2044</v>
      </c>
      <c r="C336" s="804">
        <v>70720</v>
      </c>
      <c r="D336" s="152"/>
      <c r="E336" s="492"/>
      <c r="F336" s="492"/>
      <c r="G336" s="928" t="s">
        <v>973</v>
      </c>
      <c r="H336" s="928"/>
      <c r="I336" s="928"/>
      <c r="J336" s="928"/>
      <c r="K336" s="928"/>
      <c r="L336" s="929"/>
      <c r="M336" s="147" t="s">
        <v>373</v>
      </c>
      <c r="N336" s="183">
        <v>1</v>
      </c>
      <c r="O336" s="185"/>
      <c r="P336" s="183"/>
      <c r="Q336" s="185"/>
      <c r="R336" s="185"/>
      <c r="S336" s="183"/>
      <c r="T336" s="633">
        <f t="shared" si="45"/>
        <v>1</v>
      </c>
      <c r="V336" s="547">
        <f>IF(C336&lt;&gt;0,VLOOKUP(C336,'base 2015'!$A$1:$L$2120,9,FALSE),0)</f>
        <v>91.98</v>
      </c>
      <c r="W336" s="548">
        <f>IF(C336&lt;&gt;0,VLOOKUP(C336,'base 2015'!$A$1:$L$2120,10,FALSE),0)</f>
        <v>19.34</v>
      </c>
      <c r="X336" s="548">
        <f t="shared" si="47"/>
        <v>111.32000000000001</v>
      </c>
      <c r="Y336" s="588">
        <f t="shared" si="46"/>
        <v>111.32</v>
      </c>
    </row>
    <row r="337" spans="1:25" s="443" customFormat="1" ht="18.95" customHeight="1" x14ac:dyDescent="0.25">
      <c r="A337" s="110"/>
      <c r="B337" s="146" t="s">
        <v>2045</v>
      </c>
      <c r="C337" s="804">
        <v>71380</v>
      </c>
      <c r="D337" s="152"/>
      <c r="E337" s="492"/>
      <c r="F337" s="492"/>
      <c r="G337" s="928" t="s">
        <v>974</v>
      </c>
      <c r="H337" s="928"/>
      <c r="I337" s="928"/>
      <c r="J337" s="928"/>
      <c r="K337" s="928"/>
      <c r="L337" s="929"/>
      <c r="M337" s="147" t="s">
        <v>373</v>
      </c>
      <c r="N337" s="183">
        <v>8</v>
      </c>
      <c r="O337" s="185"/>
      <c r="P337" s="183"/>
      <c r="Q337" s="185"/>
      <c r="R337" s="185"/>
      <c r="S337" s="183"/>
      <c r="T337" s="633">
        <f t="shared" si="45"/>
        <v>8</v>
      </c>
      <c r="V337" s="547">
        <f>IF(C337&lt;&gt;0,VLOOKUP(C337,'base 2015'!$A$1:$L$2120,9,FALSE),0)</f>
        <v>22.65</v>
      </c>
      <c r="W337" s="548">
        <f>IF(C337&lt;&gt;0,VLOOKUP(C337,'base 2015'!$A$1:$L$2120,10,FALSE),0)</f>
        <v>7.3</v>
      </c>
      <c r="X337" s="548">
        <f t="shared" si="47"/>
        <v>29.95</v>
      </c>
      <c r="Y337" s="588">
        <f t="shared" si="46"/>
        <v>239.6</v>
      </c>
    </row>
    <row r="338" spans="1:25" s="443" customFormat="1" ht="18.95" customHeight="1" x14ac:dyDescent="0.25">
      <c r="A338" s="110"/>
      <c r="B338" s="146" t="s">
        <v>2046</v>
      </c>
      <c r="C338" s="804">
        <v>71184</v>
      </c>
      <c r="D338" s="152"/>
      <c r="E338" s="492"/>
      <c r="F338" s="492"/>
      <c r="G338" s="928" t="s">
        <v>975</v>
      </c>
      <c r="H338" s="928"/>
      <c r="I338" s="928"/>
      <c r="J338" s="928"/>
      <c r="K338" s="928"/>
      <c r="L338" s="929"/>
      <c r="M338" s="147" t="s">
        <v>373</v>
      </c>
      <c r="N338" s="183">
        <v>3</v>
      </c>
      <c r="O338" s="185"/>
      <c r="P338" s="183"/>
      <c r="Q338" s="185"/>
      <c r="R338" s="185"/>
      <c r="S338" s="183"/>
      <c r="T338" s="633">
        <f t="shared" ref="T338:T357" si="52">SUM(N338:S338)</f>
        <v>3</v>
      </c>
      <c r="V338" s="547">
        <f>IF(C338&lt;&gt;0,VLOOKUP(C338,'base 2015'!$A$1:$L$2120,9,FALSE),0)</f>
        <v>37.03</v>
      </c>
      <c r="W338" s="548">
        <f>IF(C338&lt;&gt;0,VLOOKUP(C338,'base 2015'!$A$1:$L$2120,10,FALSE),0)</f>
        <v>24.33</v>
      </c>
      <c r="X338" s="548">
        <f t="shared" si="47"/>
        <v>61.36</v>
      </c>
      <c r="Y338" s="588">
        <f t="shared" si="46"/>
        <v>184.08</v>
      </c>
    </row>
    <row r="339" spans="1:25" s="598" customFormat="1" ht="18.95" customHeight="1" x14ac:dyDescent="0.25">
      <c r="A339" s="110"/>
      <c r="B339" s="146" t="s">
        <v>2047</v>
      </c>
      <c r="C339" s="804">
        <v>71110</v>
      </c>
      <c r="D339" s="152"/>
      <c r="E339" s="492"/>
      <c r="F339" s="492"/>
      <c r="G339" s="928" t="s">
        <v>976</v>
      </c>
      <c r="H339" s="928"/>
      <c r="I339" s="928"/>
      <c r="J339" s="928"/>
      <c r="K339" s="928"/>
      <c r="L339" s="929"/>
      <c r="M339" s="147" t="s">
        <v>373</v>
      </c>
      <c r="N339" s="183">
        <v>1</v>
      </c>
      <c r="O339" s="185"/>
      <c r="P339" s="183"/>
      <c r="Q339" s="185"/>
      <c r="R339" s="185"/>
      <c r="S339" s="183"/>
      <c r="T339" s="633">
        <f t="shared" si="52"/>
        <v>1</v>
      </c>
      <c r="V339" s="547">
        <f>IF(C339&lt;&gt;0,VLOOKUP(C339,'base 2015'!$A$1:$L$2120,9,FALSE),0)</f>
        <v>147.71</v>
      </c>
      <c r="W339" s="548">
        <f>IF(C339&lt;&gt;0,VLOOKUP(C339,'base 2015'!$A$1:$L$2120,10,FALSE),0)</f>
        <v>11.19</v>
      </c>
      <c r="X339" s="548">
        <f t="shared" si="47"/>
        <v>158.9</v>
      </c>
      <c r="Y339" s="588">
        <f t="shared" si="46"/>
        <v>158.9</v>
      </c>
    </row>
    <row r="340" spans="1:25" s="598" customFormat="1" ht="18.95" customHeight="1" x14ac:dyDescent="0.25">
      <c r="A340" s="110"/>
      <c r="B340" s="146" t="s">
        <v>2048</v>
      </c>
      <c r="C340" s="534" t="s">
        <v>1532</v>
      </c>
      <c r="D340" s="152"/>
      <c r="E340" s="492"/>
      <c r="F340" s="492"/>
      <c r="G340" s="928" t="s">
        <v>977</v>
      </c>
      <c r="H340" s="928"/>
      <c r="I340" s="928"/>
      <c r="J340" s="928"/>
      <c r="K340" s="928"/>
      <c r="L340" s="929"/>
      <c r="M340" s="147" t="s">
        <v>373</v>
      </c>
      <c r="N340" s="183">
        <v>1</v>
      </c>
      <c r="O340" s="185"/>
      <c r="P340" s="183"/>
      <c r="Q340" s="185"/>
      <c r="R340" s="185"/>
      <c r="S340" s="183"/>
      <c r="T340" s="633">
        <f t="shared" si="52"/>
        <v>1</v>
      </c>
      <c r="V340" s="599">
        <v>215.66</v>
      </c>
      <c r="W340" s="600">
        <v>45.11</v>
      </c>
      <c r="X340" s="600">
        <f t="shared" si="47"/>
        <v>260.77</v>
      </c>
      <c r="Y340" s="588">
        <f t="shared" si="46"/>
        <v>260.77</v>
      </c>
    </row>
    <row r="341" spans="1:25" s="443" customFormat="1" ht="18.95" customHeight="1" x14ac:dyDescent="0.25">
      <c r="A341" s="110"/>
      <c r="B341" s="146" t="s">
        <v>2049</v>
      </c>
      <c r="C341" s="804">
        <v>71128</v>
      </c>
      <c r="D341" s="152"/>
      <c r="E341" s="492"/>
      <c r="F341" s="492"/>
      <c r="G341" s="928" t="s">
        <v>978</v>
      </c>
      <c r="H341" s="928"/>
      <c r="I341" s="928"/>
      <c r="J341" s="928"/>
      <c r="K341" s="928"/>
      <c r="L341" s="929"/>
      <c r="M341" s="147" t="s">
        <v>373</v>
      </c>
      <c r="N341" s="183">
        <v>4</v>
      </c>
      <c r="O341" s="185"/>
      <c r="P341" s="183"/>
      <c r="Q341" s="185"/>
      <c r="R341" s="185"/>
      <c r="S341" s="183"/>
      <c r="T341" s="633">
        <f t="shared" si="52"/>
        <v>4</v>
      </c>
      <c r="V341" s="547">
        <f>IF(C341&lt;&gt;0,VLOOKUP(C341,'base 2015'!$A$1:$L$2120,9,FALSE),0)</f>
        <v>83.4</v>
      </c>
      <c r="W341" s="548">
        <f>IF(C341&lt;&gt;0,VLOOKUP(C341,'base 2015'!$A$1:$L$2120,10,FALSE),0)</f>
        <v>43.79</v>
      </c>
      <c r="X341" s="548">
        <f t="shared" si="47"/>
        <v>127.19</v>
      </c>
      <c r="Y341" s="588">
        <f t="shared" si="46"/>
        <v>508.76</v>
      </c>
    </row>
    <row r="342" spans="1:25" s="443" customFormat="1" ht="18.95" customHeight="1" x14ac:dyDescent="0.25">
      <c r="A342" s="110"/>
      <c r="B342" s="146" t="s">
        <v>2050</v>
      </c>
      <c r="C342" s="804">
        <v>70507</v>
      </c>
      <c r="D342" s="152"/>
      <c r="E342" s="492"/>
      <c r="F342" s="492"/>
      <c r="G342" s="928" t="s">
        <v>979</v>
      </c>
      <c r="H342" s="928"/>
      <c r="I342" s="928"/>
      <c r="J342" s="928"/>
      <c r="K342" s="928"/>
      <c r="L342" s="929"/>
      <c r="M342" s="147" t="s">
        <v>373</v>
      </c>
      <c r="N342" s="183">
        <v>4</v>
      </c>
      <c r="O342" s="185"/>
      <c r="P342" s="183"/>
      <c r="Q342" s="185"/>
      <c r="R342" s="185"/>
      <c r="S342" s="183"/>
      <c r="T342" s="633">
        <f t="shared" si="52"/>
        <v>4</v>
      </c>
      <c r="V342" s="547">
        <f>IF(C342&lt;&gt;0,VLOOKUP(C342,'base 2015'!$A$1:$L$2120,9,FALSE),0)</f>
        <v>26</v>
      </c>
      <c r="W342" s="548">
        <f>IF(C342&lt;&gt;0,VLOOKUP(C342,'base 2015'!$A$1:$L$2120,10,FALSE),0)</f>
        <v>13.38</v>
      </c>
      <c r="X342" s="548">
        <f t="shared" si="47"/>
        <v>39.380000000000003</v>
      </c>
      <c r="Y342" s="588">
        <f t="shared" si="46"/>
        <v>157.52000000000001</v>
      </c>
    </row>
    <row r="343" spans="1:25" s="443" customFormat="1" ht="18.95" customHeight="1" x14ac:dyDescent="0.25">
      <c r="A343" s="110"/>
      <c r="B343" s="146" t="s">
        <v>2051</v>
      </c>
      <c r="C343" s="804">
        <v>70240</v>
      </c>
      <c r="D343" s="152"/>
      <c r="E343" s="492"/>
      <c r="F343" s="492"/>
      <c r="G343" s="928" t="s">
        <v>980</v>
      </c>
      <c r="H343" s="928"/>
      <c r="I343" s="928"/>
      <c r="J343" s="928"/>
      <c r="K343" s="928"/>
      <c r="L343" s="929"/>
      <c r="M343" s="147" t="s">
        <v>373</v>
      </c>
      <c r="N343" s="183">
        <v>4</v>
      </c>
      <c r="O343" s="185"/>
      <c r="P343" s="183"/>
      <c r="Q343" s="185"/>
      <c r="R343" s="185"/>
      <c r="S343" s="183"/>
      <c r="T343" s="633">
        <f t="shared" si="52"/>
        <v>4</v>
      </c>
      <c r="V343" s="547">
        <f>IF(C343&lt;&gt;0,VLOOKUP(C343,'base 2015'!$A$1:$L$2120,9,FALSE),0)</f>
        <v>10.91</v>
      </c>
      <c r="W343" s="548">
        <f>IF(C343&lt;&gt;0,VLOOKUP(C343,'base 2015'!$A$1:$L$2120,10,FALSE),0)</f>
        <v>14.6</v>
      </c>
      <c r="X343" s="548">
        <f t="shared" si="47"/>
        <v>25.509999999999998</v>
      </c>
      <c r="Y343" s="588">
        <f t="shared" si="46"/>
        <v>102.04</v>
      </c>
    </row>
    <row r="344" spans="1:25" s="443" customFormat="1" ht="18.95" customHeight="1" x14ac:dyDescent="0.25">
      <c r="A344" s="110"/>
      <c r="B344" s="146" t="s">
        <v>2052</v>
      </c>
      <c r="C344" s="804">
        <v>71774</v>
      </c>
      <c r="D344" s="152"/>
      <c r="E344" s="492"/>
      <c r="F344" s="492"/>
      <c r="G344" s="928" t="s">
        <v>1002</v>
      </c>
      <c r="H344" s="928"/>
      <c r="I344" s="928"/>
      <c r="J344" s="928"/>
      <c r="K344" s="928"/>
      <c r="L344" s="929"/>
      <c r="M344" s="147" t="s">
        <v>373</v>
      </c>
      <c r="N344" s="183">
        <v>1</v>
      </c>
      <c r="O344" s="185"/>
      <c r="P344" s="183"/>
      <c r="Q344" s="185"/>
      <c r="R344" s="185"/>
      <c r="S344" s="183"/>
      <c r="T344" s="633">
        <f t="shared" si="52"/>
        <v>1</v>
      </c>
      <c r="V344" s="547">
        <f>IF(C344&lt;&gt;0,VLOOKUP(C344,'base 2015'!$A$1:$L$2120,9,FALSE),0)</f>
        <v>5.16</v>
      </c>
      <c r="W344" s="548">
        <f>IF(C344&lt;&gt;0,VLOOKUP(C344,'base 2015'!$A$1:$L$2120,10,FALSE),0)</f>
        <v>2.4300000000000002</v>
      </c>
      <c r="X344" s="548">
        <f t="shared" si="47"/>
        <v>7.59</v>
      </c>
      <c r="Y344" s="588">
        <f t="shared" si="46"/>
        <v>7.59</v>
      </c>
    </row>
    <row r="345" spans="1:25" s="443" customFormat="1" ht="18.95" customHeight="1" x14ac:dyDescent="0.25">
      <c r="A345" s="110"/>
      <c r="B345" s="146" t="s">
        <v>2053</v>
      </c>
      <c r="C345" s="804">
        <v>71791</v>
      </c>
      <c r="D345" s="152"/>
      <c r="E345" s="492"/>
      <c r="F345" s="492"/>
      <c r="G345" s="928" t="s">
        <v>1911</v>
      </c>
      <c r="H345" s="928"/>
      <c r="I345" s="928"/>
      <c r="J345" s="928"/>
      <c r="K345" s="928"/>
      <c r="L345" s="929"/>
      <c r="M345" s="147" t="s">
        <v>373</v>
      </c>
      <c r="N345" s="183">
        <v>4</v>
      </c>
      <c r="O345" s="185"/>
      <c r="P345" s="183"/>
      <c r="Q345" s="185"/>
      <c r="R345" s="185"/>
      <c r="S345" s="183"/>
      <c r="T345" s="633">
        <f t="shared" si="52"/>
        <v>4</v>
      </c>
      <c r="V345" s="547">
        <f>IF(C345&lt;&gt;0,VLOOKUP(C345,'base 2015'!$A$1:$L$2120,9,FALSE),0)</f>
        <v>13.84</v>
      </c>
      <c r="W345" s="548">
        <f>IF(C345&lt;&gt;0,VLOOKUP(C345,'base 2015'!$A$1:$L$2120,10,FALSE),0)</f>
        <v>6.82</v>
      </c>
      <c r="X345" s="548">
        <f t="shared" si="47"/>
        <v>20.66</v>
      </c>
      <c r="Y345" s="588">
        <f t="shared" si="46"/>
        <v>82.64</v>
      </c>
    </row>
    <row r="346" spans="1:25" s="443" customFormat="1" ht="18.95" customHeight="1" x14ac:dyDescent="0.25">
      <c r="A346" s="110"/>
      <c r="B346" s="146" t="s">
        <v>2054</v>
      </c>
      <c r="C346" s="804">
        <v>71204</v>
      </c>
      <c r="D346" s="152"/>
      <c r="E346" s="492"/>
      <c r="F346" s="492"/>
      <c r="G346" s="928" t="s">
        <v>1003</v>
      </c>
      <c r="H346" s="928"/>
      <c r="I346" s="928"/>
      <c r="J346" s="928"/>
      <c r="K346" s="928"/>
      <c r="L346" s="929"/>
      <c r="M346" s="147" t="s">
        <v>327</v>
      </c>
      <c r="N346" s="183">
        <v>4</v>
      </c>
      <c r="O346" s="185"/>
      <c r="P346" s="183"/>
      <c r="Q346" s="185"/>
      <c r="R346" s="185"/>
      <c r="S346" s="183"/>
      <c r="T346" s="633">
        <f t="shared" si="52"/>
        <v>4</v>
      </c>
      <c r="V346" s="547">
        <f>IF(C346&lt;&gt;0,VLOOKUP(C346,'base 2015'!$A$1:$L$2120,9,FALSE),0)</f>
        <v>4.32</v>
      </c>
      <c r="W346" s="548">
        <f>IF(C346&lt;&gt;0,VLOOKUP(C346,'base 2015'!$A$1:$L$2120,10,FALSE),0)</f>
        <v>10.210000000000001</v>
      </c>
      <c r="X346" s="548">
        <f t="shared" si="47"/>
        <v>14.530000000000001</v>
      </c>
      <c r="Y346" s="588">
        <f t="shared" si="46"/>
        <v>58.12</v>
      </c>
    </row>
    <row r="347" spans="1:25" s="443" customFormat="1" ht="18.95" customHeight="1" x14ac:dyDescent="0.25">
      <c r="A347" s="110"/>
      <c r="B347" s="146" t="s">
        <v>2055</v>
      </c>
      <c r="C347" s="804">
        <v>71208</v>
      </c>
      <c r="D347" s="152"/>
      <c r="E347" s="492"/>
      <c r="F347" s="492"/>
      <c r="G347" s="928" t="s">
        <v>981</v>
      </c>
      <c r="H347" s="928"/>
      <c r="I347" s="928"/>
      <c r="J347" s="928"/>
      <c r="K347" s="928"/>
      <c r="L347" s="929"/>
      <c r="M347" s="147" t="s">
        <v>327</v>
      </c>
      <c r="N347" s="183">
        <v>42</v>
      </c>
      <c r="O347" s="185"/>
      <c r="P347" s="183"/>
      <c r="Q347" s="185"/>
      <c r="R347" s="185"/>
      <c r="S347" s="183"/>
      <c r="T347" s="633">
        <f t="shared" si="52"/>
        <v>42</v>
      </c>
      <c r="V347" s="547">
        <f>IF(C347&lt;&gt;0,VLOOKUP(C347,'base 2015'!$A$1:$L$2120,9,FALSE),0)</f>
        <v>24.96</v>
      </c>
      <c r="W347" s="548">
        <f>IF(C347&lt;&gt;0,VLOOKUP(C347,'base 2015'!$A$1:$L$2120,10,FALSE),0)</f>
        <v>24.33</v>
      </c>
      <c r="X347" s="548">
        <f t="shared" si="47"/>
        <v>49.29</v>
      </c>
      <c r="Y347" s="588">
        <f t="shared" si="46"/>
        <v>2070.1799999999998</v>
      </c>
    </row>
    <row r="348" spans="1:25" s="443" customFormat="1" ht="18.95" customHeight="1" x14ac:dyDescent="0.25">
      <c r="A348" s="110"/>
      <c r="B348" s="146" t="s">
        <v>2056</v>
      </c>
      <c r="C348" s="804">
        <v>71148</v>
      </c>
      <c r="D348" s="152"/>
      <c r="E348" s="492"/>
      <c r="F348" s="492"/>
      <c r="G348" s="928" t="s">
        <v>982</v>
      </c>
      <c r="H348" s="928"/>
      <c r="I348" s="928"/>
      <c r="J348" s="928"/>
      <c r="K348" s="928"/>
      <c r="L348" s="929"/>
      <c r="M348" s="147" t="s">
        <v>373</v>
      </c>
      <c r="N348" s="183">
        <v>4</v>
      </c>
      <c r="O348" s="185"/>
      <c r="P348" s="183"/>
      <c r="Q348" s="185"/>
      <c r="R348" s="185"/>
      <c r="S348" s="183"/>
      <c r="T348" s="633">
        <f t="shared" si="52"/>
        <v>4</v>
      </c>
      <c r="V348" s="547">
        <f>IF(C348&lt;&gt;0,VLOOKUP(C348,'base 2015'!$A$1:$L$2120,9,FALSE),0)</f>
        <v>34</v>
      </c>
      <c r="W348" s="548">
        <f>IF(C348&lt;&gt;0,VLOOKUP(C348,'base 2015'!$A$1:$L$2120,10,FALSE),0)</f>
        <v>29.2</v>
      </c>
      <c r="X348" s="548">
        <f t="shared" si="47"/>
        <v>63.2</v>
      </c>
      <c r="Y348" s="588">
        <f t="shared" si="46"/>
        <v>252.8</v>
      </c>
    </row>
    <row r="349" spans="1:25" s="443" customFormat="1" ht="18.95" customHeight="1" x14ac:dyDescent="0.25">
      <c r="A349" s="110"/>
      <c r="B349" s="146" t="s">
        <v>2057</v>
      </c>
      <c r="C349" s="804">
        <v>72614</v>
      </c>
      <c r="D349" s="152"/>
      <c r="E349" s="492"/>
      <c r="F349" s="492"/>
      <c r="G349" s="928" t="s">
        <v>1912</v>
      </c>
      <c r="H349" s="928"/>
      <c r="I349" s="928"/>
      <c r="J349" s="928"/>
      <c r="K349" s="928"/>
      <c r="L349" s="929"/>
      <c r="M349" s="147" t="s">
        <v>373</v>
      </c>
      <c r="N349" s="183">
        <v>1</v>
      </c>
      <c r="O349" s="185"/>
      <c r="P349" s="183"/>
      <c r="Q349" s="185"/>
      <c r="R349" s="185"/>
      <c r="S349" s="183"/>
      <c r="T349" s="633">
        <f t="shared" si="52"/>
        <v>1</v>
      </c>
      <c r="V349" s="547">
        <f>IF(C349&lt;&gt;0,VLOOKUP(C349,'base 2015'!$A$1:$L$2120,9,FALSE),0)</f>
        <v>32062.84</v>
      </c>
      <c r="W349" s="548">
        <f>IF(C349&lt;&gt;0,VLOOKUP(C349,'base 2015'!$A$1:$L$2120,10,FALSE),0)</f>
        <v>145.97999999999999</v>
      </c>
      <c r="X349" s="548">
        <f t="shared" si="47"/>
        <v>32208.82</v>
      </c>
      <c r="Y349" s="588">
        <f t="shared" si="46"/>
        <v>32208.82</v>
      </c>
    </row>
    <row r="350" spans="1:25" s="598" customFormat="1" ht="18.95" customHeight="1" x14ac:dyDescent="0.25">
      <c r="A350" s="110"/>
      <c r="B350" s="146" t="s">
        <v>2058</v>
      </c>
      <c r="C350" s="804">
        <v>70790</v>
      </c>
      <c r="D350" s="152"/>
      <c r="E350" s="492"/>
      <c r="F350" s="492"/>
      <c r="G350" s="928" t="s">
        <v>983</v>
      </c>
      <c r="H350" s="928"/>
      <c r="I350" s="928"/>
      <c r="J350" s="928"/>
      <c r="K350" s="928"/>
      <c r="L350" s="929"/>
      <c r="M350" s="147" t="s">
        <v>373</v>
      </c>
      <c r="N350" s="183">
        <v>1</v>
      </c>
      <c r="O350" s="185"/>
      <c r="P350" s="183"/>
      <c r="Q350" s="185"/>
      <c r="R350" s="185"/>
      <c r="S350" s="183"/>
      <c r="T350" s="633">
        <f t="shared" si="52"/>
        <v>1</v>
      </c>
      <c r="V350" s="547">
        <f>IF(C350&lt;&gt;0,VLOOKUP(C350,'base 2015'!$A$1:$L$2120,9,FALSE),0)</f>
        <v>204.77</v>
      </c>
      <c r="W350" s="548">
        <f>IF(C350&lt;&gt;0,VLOOKUP(C350,'base 2015'!$A$1:$L$2120,10,FALSE),0)</f>
        <v>24.33</v>
      </c>
      <c r="X350" s="548">
        <f t="shared" si="47"/>
        <v>229.10000000000002</v>
      </c>
      <c r="Y350" s="588">
        <f t="shared" si="46"/>
        <v>229.1</v>
      </c>
    </row>
    <row r="351" spans="1:25" s="443" customFormat="1" ht="18.95" customHeight="1" x14ac:dyDescent="0.25">
      <c r="A351" s="110"/>
      <c r="B351" s="146" t="s">
        <v>2059</v>
      </c>
      <c r="C351" s="804">
        <v>72085</v>
      </c>
      <c r="D351" s="152"/>
      <c r="E351" s="492"/>
      <c r="F351" s="492"/>
      <c r="G351" s="928" t="s">
        <v>984</v>
      </c>
      <c r="H351" s="928"/>
      <c r="I351" s="928"/>
      <c r="J351" s="928"/>
      <c r="K351" s="928"/>
      <c r="L351" s="929"/>
      <c r="M351" s="147" t="s">
        <v>990</v>
      </c>
      <c r="N351" s="183">
        <v>3</v>
      </c>
      <c r="O351" s="185"/>
      <c r="P351" s="183"/>
      <c r="Q351" s="185"/>
      <c r="R351" s="185"/>
      <c r="S351" s="183"/>
      <c r="T351" s="633">
        <f t="shared" si="52"/>
        <v>3</v>
      </c>
      <c r="V351" s="547">
        <f>IF(C351&lt;&gt;0,VLOOKUP(C351,'base 2015'!$A$1:$L$2120,9,FALSE),0)</f>
        <v>200</v>
      </c>
      <c r="W351" s="548">
        <f>IF(C351&lt;&gt;0,VLOOKUP(C351,'base 2015'!$A$1:$L$2120,10,FALSE),0)</f>
        <v>0</v>
      </c>
      <c r="X351" s="548">
        <f t="shared" si="47"/>
        <v>200</v>
      </c>
      <c r="Y351" s="588">
        <f t="shared" si="46"/>
        <v>600</v>
      </c>
    </row>
    <row r="352" spans="1:25" s="598" customFormat="1" ht="46.5" customHeight="1" x14ac:dyDescent="0.25">
      <c r="A352" s="110"/>
      <c r="B352" s="146" t="s">
        <v>2060</v>
      </c>
      <c r="C352" s="534" t="s">
        <v>1534</v>
      </c>
      <c r="D352" s="152"/>
      <c r="E352" s="492"/>
      <c r="F352" s="492"/>
      <c r="G352" s="928" t="s">
        <v>985</v>
      </c>
      <c r="H352" s="928"/>
      <c r="I352" s="928"/>
      <c r="J352" s="928"/>
      <c r="K352" s="928"/>
      <c r="L352" s="929"/>
      <c r="M352" s="147" t="s">
        <v>373</v>
      </c>
      <c r="N352" s="183">
        <v>1</v>
      </c>
      <c r="O352" s="185"/>
      <c r="P352" s="183"/>
      <c r="Q352" s="185"/>
      <c r="R352" s="185"/>
      <c r="S352" s="183"/>
      <c r="T352" s="633">
        <f t="shared" si="52"/>
        <v>1</v>
      </c>
      <c r="V352" s="599">
        <v>4256.6000000000004</v>
      </c>
      <c r="W352" s="600">
        <v>451.07</v>
      </c>
      <c r="X352" s="600">
        <f t="shared" ref="X352:X355" si="53">+V352+W352</f>
        <v>4707.67</v>
      </c>
      <c r="Y352" s="588">
        <f t="shared" ref="Y352:Y355" si="54">ROUNDUP((+X352*T352),2)</f>
        <v>4707.67</v>
      </c>
    </row>
    <row r="353" spans="1:25" s="598" customFormat="1" ht="28.5" customHeight="1" x14ac:dyDescent="0.25">
      <c r="A353" s="110"/>
      <c r="B353" s="146" t="s">
        <v>2061</v>
      </c>
      <c r="C353" s="534" t="s">
        <v>1535</v>
      </c>
      <c r="D353" s="152"/>
      <c r="E353" s="492"/>
      <c r="F353" s="492"/>
      <c r="G353" s="928" t="s">
        <v>986</v>
      </c>
      <c r="H353" s="928"/>
      <c r="I353" s="928"/>
      <c r="J353" s="928"/>
      <c r="K353" s="928"/>
      <c r="L353" s="929"/>
      <c r="M353" s="147" t="s">
        <v>373</v>
      </c>
      <c r="N353" s="183">
        <v>6</v>
      </c>
      <c r="O353" s="185"/>
      <c r="P353" s="183"/>
      <c r="Q353" s="185"/>
      <c r="R353" s="185"/>
      <c r="S353" s="183"/>
      <c r="T353" s="633">
        <f t="shared" si="52"/>
        <v>6</v>
      </c>
      <c r="V353" s="599">
        <v>176.75</v>
      </c>
      <c r="W353" s="600">
        <v>347.73</v>
      </c>
      <c r="X353" s="600">
        <f t="shared" si="53"/>
        <v>524.48</v>
      </c>
      <c r="Y353" s="588">
        <f t="shared" si="54"/>
        <v>3146.88</v>
      </c>
    </row>
    <row r="354" spans="1:25" s="598" customFormat="1" ht="18.95" customHeight="1" x14ac:dyDescent="0.25">
      <c r="A354" s="110"/>
      <c r="B354" s="146" t="s">
        <v>2062</v>
      </c>
      <c r="C354" s="534" t="s">
        <v>1536</v>
      </c>
      <c r="D354" s="152"/>
      <c r="E354" s="492"/>
      <c r="F354" s="492"/>
      <c r="G354" s="928" t="s">
        <v>987</v>
      </c>
      <c r="H354" s="928"/>
      <c r="I354" s="928"/>
      <c r="J354" s="928"/>
      <c r="K354" s="928"/>
      <c r="L354" s="929"/>
      <c r="M354" s="147" t="s">
        <v>373</v>
      </c>
      <c r="N354" s="183">
        <v>3</v>
      </c>
      <c r="O354" s="185"/>
      <c r="P354" s="183"/>
      <c r="Q354" s="185"/>
      <c r="R354" s="185"/>
      <c r="S354" s="183"/>
      <c r="T354" s="633">
        <f t="shared" si="52"/>
        <v>3</v>
      </c>
      <c r="V354" s="599">
        <v>33.42</v>
      </c>
      <c r="W354" s="600">
        <v>61.21</v>
      </c>
      <c r="X354" s="600">
        <f t="shared" si="53"/>
        <v>94.63</v>
      </c>
      <c r="Y354" s="588">
        <f t="shared" si="54"/>
        <v>283.89</v>
      </c>
    </row>
    <row r="355" spans="1:25" s="598" customFormat="1" ht="27.75" customHeight="1" x14ac:dyDescent="0.25">
      <c r="A355" s="110"/>
      <c r="B355" s="146" t="s">
        <v>2063</v>
      </c>
      <c r="C355" s="534" t="s">
        <v>1537</v>
      </c>
      <c r="D355" s="152"/>
      <c r="E355" s="492"/>
      <c r="F355" s="492"/>
      <c r="G355" s="928" t="s">
        <v>988</v>
      </c>
      <c r="H355" s="928"/>
      <c r="I355" s="928"/>
      <c r="J355" s="928"/>
      <c r="K355" s="928"/>
      <c r="L355" s="929"/>
      <c r="M355" s="147" t="s">
        <v>373</v>
      </c>
      <c r="N355" s="183">
        <v>2</v>
      </c>
      <c r="O355" s="185"/>
      <c r="P355" s="183"/>
      <c r="Q355" s="185"/>
      <c r="R355" s="185"/>
      <c r="S355" s="183"/>
      <c r="T355" s="633">
        <f t="shared" si="52"/>
        <v>2</v>
      </c>
      <c r="V355" s="599">
        <v>3650</v>
      </c>
      <c r="W355" s="600">
        <v>225.54</v>
      </c>
      <c r="X355" s="600">
        <f t="shared" si="53"/>
        <v>3875.54</v>
      </c>
      <c r="Y355" s="588">
        <f t="shared" si="54"/>
        <v>7751.08</v>
      </c>
    </row>
    <row r="356" spans="1:25" s="443" customFormat="1" ht="20.100000000000001" customHeight="1" x14ac:dyDescent="0.25">
      <c r="A356" s="112"/>
      <c r="B356" s="143">
        <v>0</v>
      </c>
      <c r="C356" s="532"/>
      <c r="D356" s="149"/>
      <c r="E356" s="491"/>
      <c r="F356" s="150"/>
      <c r="G356" s="491"/>
      <c r="H356" s="491"/>
      <c r="I356" s="491"/>
      <c r="J356" s="491"/>
      <c r="K356" s="150"/>
      <c r="L356" s="151"/>
      <c r="M356" s="147"/>
      <c r="N356" s="183"/>
      <c r="O356" s="183"/>
      <c r="P356" s="183"/>
      <c r="Q356" s="183"/>
      <c r="R356" s="183"/>
      <c r="S356" s="183"/>
      <c r="T356" s="633">
        <f t="shared" si="52"/>
        <v>0</v>
      </c>
      <c r="V356" s="925" t="s">
        <v>357</v>
      </c>
      <c r="W356" s="926"/>
      <c r="X356" s="927"/>
      <c r="Y356" s="589">
        <f>SUM(Y223:Y355)</f>
        <v>477181.72999999992</v>
      </c>
    </row>
    <row r="357" spans="1:25" s="443" customFormat="1" ht="18.95" customHeight="1" x14ac:dyDescent="0.25">
      <c r="A357" s="112"/>
      <c r="B357" s="143">
        <v>0</v>
      </c>
      <c r="C357" s="532"/>
      <c r="D357" s="149"/>
      <c r="E357" s="491"/>
      <c r="F357" s="150"/>
      <c r="G357" s="491"/>
      <c r="H357" s="491"/>
      <c r="I357" s="491"/>
      <c r="J357" s="491"/>
      <c r="K357" s="150"/>
      <c r="L357" s="151"/>
      <c r="M357" s="144"/>
      <c r="N357" s="183"/>
      <c r="O357" s="183"/>
      <c r="P357" s="183"/>
      <c r="Q357" s="183"/>
      <c r="R357" s="183"/>
      <c r="S357" s="183"/>
      <c r="T357" s="633">
        <f t="shared" si="52"/>
        <v>0</v>
      </c>
      <c r="V357" s="925" t="s">
        <v>2064</v>
      </c>
      <c r="W357" s="926"/>
      <c r="X357" s="927"/>
      <c r="Y357" s="589">
        <f>(+Y123+Y193+Y221+Y356)</f>
        <v>718218.71</v>
      </c>
    </row>
    <row r="358" spans="1:25" s="443" customFormat="1" ht="18.95" customHeight="1" x14ac:dyDescent="0.25">
      <c r="A358" s="112"/>
      <c r="B358" s="143"/>
      <c r="C358" s="532"/>
      <c r="D358" s="149"/>
      <c r="E358" s="491"/>
      <c r="F358" s="150"/>
      <c r="G358" s="491"/>
      <c r="H358" s="491"/>
      <c r="I358" s="491"/>
      <c r="J358" s="491"/>
      <c r="K358" s="150"/>
      <c r="L358" s="151"/>
      <c r="M358" s="144"/>
      <c r="N358" s="183"/>
      <c r="O358" s="183"/>
      <c r="P358" s="183"/>
      <c r="Q358" s="183"/>
      <c r="R358" s="183"/>
      <c r="S358" s="183"/>
      <c r="T358" s="633"/>
      <c r="V358" s="547"/>
      <c r="W358" s="548"/>
      <c r="X358" s="545"/>
      <c r="Y358" s="587"/>
    </row>
    <row r="359" spans="1:25" s="443" customFormat="1" ht="18.95" customHeight="1" x14ac:dyDescent="0.25">
      <c r="A359" s="112"/>
      <c r="B359" s="143" t="s">
        <v>208</v>
      </c>
      <c r="C359" s="533"/>
      <c r="D359" s="149"/>
      <c r="E359" s="491" t="s">
        <v>1004</v>
      </c>
      <c r="F359" s="491"/>
      <c r="G359" s="491"/>
      <c r="H359" s="491"/>
      <c r="I359" s="491"/>
      <c r="J359" s="491"/>
      <c r="K359" s="491"/>
      <c r="L359" s="151"/>
      <c r="M359" s="144"/>
      <c r="N359" s="183"/>
      <c r="O359" s="183"/>
      <c r="P359" s="183"/>
      <c r="Q359" s="183"/>
      <c r="R359" s="183"/>
      <c r="S359" s="184"/>
      <c r="T359" s="633">
        <f t="shared" ref="T359:T398" si="55">SUM(N359:S359)</f>
        <v>0</v>
      </c>
      <c r="V359" s="547"/>
      <c r="W359" s="548"/>
      <c r="X359" s="548"/>
      <c r="Y359" s="588"/>
    </row>
    <row r="360" spans="1:25" s="443" customFormat="1" ht="18.95" customHeight="1" x14ac:dyDescent="0.25">
      <c r="A360" s="112"/>
      <c r="B360" s="145" t="s">
        <v>1222</v>
      </c>
      <c r="C360" s="533"/>
      <c r="D360" s="149"/>
      <c r="E360" s="491"/>
      <c r="F360" s="491" t="s">
        <v>139</v>
      </c>
      <c r="G360" s="491"/>
      <c r="H360" s="491"/>
      <c r="I360" s="491"/>
      <c r="J360" s="491"/>
      <c r="K360" s="491"/>
      <c r="L360" s="151"/>
      <c r="M360" s="144">
        <v>0</v>
      </c>
      <c r="N360" s="183"/>
      <c r="O360" s="183"/>
      <c r="P360" s="183"/>
      <c r="Q360" s="183"/>
      <c r="R360" s="183"/>
      <c r="S360" s="183"/>
      <c r="T360" s="633">
        <f t="shared" ref="T360:T374" si="56">SUM(N360:S360)</f>
        <v>0</v>
      </c>
      <c r="V360" s="547"/>
      <c r="W360" s="548"/>
      <c r="X360" s="548"/>
      <c r="Y360" s="588"/>
    </row>
    <row r="361" spans="1:25" s="443" customFormat="1" ht="18.95" customHeight="1" x14ac:dyDescent="0.25">
      <c r="A361" s="110"/>
      <c r="B361" s="146" t="s">
        <v>1223</v>
      </c>
      <c r="C361" s="805">
        <v>80504</v>
      </c>
      <c r="D361" s="152"/>
      <c r="E361" s="492"/>
      <c r="F361" s="492"/>
      <c r="G361" s="493" t="s">
        <v>616</v>
      </c>
      <c r="H361" s="492"/>
      <c r="I361" s="492"/>
      <c r="J361" s="492"/>
      <c r="K361" s="492"/>
      <c r="L361" s="153"/>
      <c r="M361" s="147" t="s">
        <v>373</v>
      </c>
      <c r="N361" s="183">
        <f>+'LEV. LOUÇAS, METAIS - TÉRREO'!S10</f>
        <v>12</v>
      </c>
      <c r="O361" s="185">
        <f>+'LEV. LOUÇAS, METAIS - 1º PAV.'!S10</f>
        <v>3</v>
      </c>
      <c r="P361" s="183">
        <f>+'LEV. LOUÇAS, METAIS - 2º PAV.'!S10</f>
        <v>2</v>
      </c>
      <c r="Q361" s="185"/>
      <c r="R361" s="185">
        <f>+'LEV. LOUÇAS, METAIS - PORTARIA'!S10</f>
        <v>2</v>
      </c>
      <c r="S361" s="183"/>
      <c r="T361" s="633">
        <f t="shared" si="56"/>
        <v>19</v>
      </c>
      <c r="V361" s="547">
        <f>IF(C361&lt;&gt;0,VLOOKUP(C361,'base 2015'!$A$1:$L$2120,9,FALSE),0)</f>
        <v>315.20999999999998</v>
      </c>
      <c r="W361" s="548">
        <f>IF(C361&lt;&gt;0,VLOOKUP(C361,'base 2015'!$A$1:$L$2120,10,FALSE),0)</f>
        <v>29.2</v>
      </c>
      <c r="X361" s="548">
        <f t="shared" ref="X361:X365" si="57">+V361+W361</f>
        <v>344.40999999999997</v>
      </c>
      <c r="Y361" s="588">
        <f t="shared" ref="Y361:Y365" si="58">ROUNDUP((+X361*T361),2)</f>
        <v>6543.79</v>
      </c>
    </row>
    <row r="362" spans="1:25" s="443" customFormat="1" ht="18.95" customHeight="1" x14ac:dyDescent="0.25">
      <c r="A362" s="110"/>
      <c r="B362" s="146" t="s">
        <v>1224</v>
      </c>
      <c r="C362" s="804">
        <v>80502</v>
      </c>
      <c r="D362" s="152"/>
      <c r="E362" s="492"/>
      <c r="F362" s="492"/>
      <c r="G362" s="493" t="s">
        <v>2065</v>
      </c>
      <c r="H362" s="492"/>
      <c r="I362" s="492"/>
      <c r="J362" s="492"/>
      <c r="K362" s="492"/>
      <c r="L362" s="153"/>
      <c r="M362" s="147" t="s">
        <v>373</v>
      </c>
      <c r="N362" s="183">
        <f>+'LEV. LOUÇAS, METAIS - TÉRREO'!S11</f>
        <v>4</v>
      </c>
      <c r="O362" s="185">
        <f>+'LEV. LOUÇAS, METAIS - 1º PAV.'!S11</f>
        <v>2</v>
      </c>
      <c r="P362" s="183">
        <f>+'LEV. LOUÇAS, METAIS - 2º PAV.'!S11</f>
        <v>2</v>
      </c>
      <c r="Q362" s="185"/>
      <c r="R362" s="185">
        <f>+'LEV. LOUÇAS, METAIS - PORTARIA'!S11</f>
        <v>2</v>
      </c>
      <c r="S362" s="183"/>
      <c r="T362" s="633">
        <f t="shared" si="56"/>
        <v>10</v>
      </c>
      <c r="V362" s="547">
        <f>IF(C362&lt;&gt;0,VLOOKUP(C362,'base 2015'!$A$1:$L$2120,9,FALSE),0)</f>
        <v>130</v>
      </c>
      <c r="W362" s="548">
        <f>IF(C362&lt;&gt;0,VLOOKUP(C362,'base 2015'!$A$1:$L$2120,10,FALSE),0)</f>
        <v>20.68</v>
      </c>
      <c r="X362" s="548">
        <f t="shared" si="57"/>
        <v>150.68</v>
      </c>
      <c r="Y362" s="588">
        <f t="shared" si="58"/>
        <v>1506.8</v>
      </c>
    </row>
    <row r="363" spans="1:25" s="443" customFormat="1" ht="18.95" customHeight="1" x14ac:dyDescent="0.25">
      <c r="A363" s="110"/>
      <c r="B363" s="146" t="s">
        <v>1225</v>
      </c>
      <c r="C363" s="804">
        <v>80587</v>
      </c>
      <c r="D363" s="152"/>
      <c r="E363" s="492"/>
      <c r="F363" s="492"/>
      <c r="G363" s="493" t="s">
        <v>617</v>
      </c>
      <c r="H363" s="492"/>
      <c r="I363" s="492"/>
      <c r="J363" s="492"/>
      <c r="K363" s="492"/>
      <c r="L363" s="153"/>
      <c r="M363" s="147" t="s">
        <v>373</v>
      </c>
      <c r="N363" s="183">
        <f>+'LEV. LOUÇAS, METAIS - TÉRREO'!S12</f>
        <v>20</v>
      </c>
      <c r="O363" s="185">
        <f>+'LEV. LOUÇAS, METAIS - 1º PAV.'!S12</f>
        <v>9</v>
      </c>
      <c r="P363" s="183">
        <f>+'LEV. LOUÇAS, METAIS - 2º PAV.'!S12</f>
        <v>8</v>
      </c>
      <c r="Q363" s="185"/>
      <c r="R363" s="185">
        <f>+'LEV. LOUÇAS, METAIS - PORTARIA'!S11</f>
        <v>2</v>
      </c>
      <c r="S363" s="183"/>
      <c r="T363" s="633">
        <f t="shared" si="56"/>
        <v>39</v>
      </c>
      <c r="V363" s="547">
        <f>IF(C363&lt;&gt;0,VLOOKUP(C363,'base 2015'!$A$1:$L$2120,9,FALSE),0)</f>
        <v>60</v>
      </c>
      <c r="W363" s="548">
        <f>IF(C363&lt;&gt;0,VLOOKUP(C363,'base 2015'!$A$1:$L$2120,10,FALSE),0)</f>
        <v>8.27</v>
      </c>
      <c r="X363" s="548">
        <f t="shared" si="57"/>
        <v>68.27</v>
      </c>
      <c r="Y363" s="588">
        <f t="shared" si="58"/>
        <v>2662.53</v>
      </c>
    </row>
    <row r="364" spans="1:25" s="443" customFormat="1" ht="18.95" customHeight="1" x14ac:dyDescent="0.25">
      <c r="A364" s="110"/>
      <c r="B364" s="146" t="s">
        <v>1226</v>
      </c>
      <c r="C364" s="804">
        <v>80601</v>
      </c>
      <c r="D364" s="152"/>
      <c r="E364" s="492"/>
      <c r="F364" s="492"/>
      <c r="G364" s="493" t="s">
        <v>618</v>
      </c>
      <c r="H364" s="492"/>
      <c r="I364" s="492"/>
      <c r="J364" s="492"/>
      <c r="K364" s="492"/>
      <c r="L364" s="153"/>
      <c r="M364" s="147" t="s">
        <v>373</v>
      </c>
      <c r="N364" s="183">
        <f>+'LEV. LOUÇAS, METAIS - TÉRREO'!S13</f>
        <v>7</v>
      </c>
      <c r="O364" s="185">
        <f>+'LEV. LOUÇAS, METAIS - 1º PAV.'!S13</f>
        <v>2</v>
      </c>
      <c r="P364" s="183">
        <f>+'LEV. LOUÇAS, METAIS - 2º PAV.'!S13</f>
        <v>2</v>
      </c>
      <c r="Q364" s="185"/>
      <c r="R364" s="185">
        <f>+'LEV. LOUÇAS, METAIS - PORTARIA'!S12</f>
        <v>0</v>
      </c>
      <c r="S364" s="183"/>
      <c r="T364" s="633">
        <f t="shared" si="56"/>
        <v>11</v>
      </c>
      <c r="V364" s="547">
        <f>IF(C364&lt;&gt;0,VLOOKUP(C364,'base 2015'!$A$1:$L$2120,9,FALSE),0)</f>
        <v>190</v>
      </c>
      <c r="W364" s="548">
        <f>IF(C364&lt;&gt;0,VLOOKUP(C364,'base 2015'!$A$1:$L$2120,10,FALSE),0)</f>
        <v>12.17</v>
      </c>
      <c r="X364" s="548">
        <f t="shared" si="57"/>
        <v>202.17</v>
      </c>
      <c r="Y364" s="588">
        <f t="shared" si="58"/>
        <v>2223.87</v>
      </c>
    </row>
    <row r="365" spans="1:25" s="443" customFormat="1" ht="18.95" customHeight="1" x14ac:dyDescent="0.25">
      <c r="A365" s="110"/>
      <c r="B365" s="146" t="s">
        <v>1227</v>
      </c>
      <c r="C365" s="804">
        <v>80804</v>
      </c>
      <c r="D365" s="152"/>
      <c r="E365" s="492"/>
      <c r="F365" s="492"/>
      <c r="G365" s="493" t="s">
        <v>619</v>
      </c>
      <c r="H365" s="492"/>
      <c r="I365" s="492"/>
      <c r="J365" s="492"/>
      <c r="K365" s="492"/>
      <c r="L365" s="153"/>
      <c r="M365" s="147" t="s">
        <v>373</v>
      </c>
      <c r="N365" s="183">
        <f>+'LEV. LOUÇAS, METAIS - TÉRREO'!S14</f>
        <v>1</v>
      </c>
      <c r="O365" s="185">
        <f>+'LEV. LOUÇAS, METAIS - 1º PAV.'!S14</f>
        <v>1</v>
      </c>
      <c r="P365" s="183">
        <f>+'LEV. LOUÇAS, METAIS - 2º PAV.'!S14</f>
        <v>1</v>
      </c>
      <c r="Q365" s="185"/>
      <c r="R365" s="185">
        <f>+'LEV. LOUÇAS, METAIS - PORTARIA'!S13</f>
        <v>0</v>
      </c>
      <c r="S365" s="183"/>
      <c r="T365" s="633">
        <f t="shared" si="56"/>
        <v>3</v>
      </c>
      <c r="V365" s="547">
        <f>IF(C365&lt;&gt;0,VLOOKUP(C365,'base 2015'!$A$1:$L$2120,9,FALSE),0)</f>
        <v>300.39</v>
      </c>
      <c r="W365" s="548">
        <f>IF(C365&lt;&gt;0,VLOOKUP(C365,'base 2015'!$A$1:$L$2120,10,FALSE),0)</f>
        <v>14.6</v>
      </c>
      <c r="X365" s="548">
        <f t="shared" si="57"/>
        <v>314.99</v>
      </c>
      <c r="Y365" s="588">
        <f t="shared" si="58"/>
        <v>944.97</v>
      </c>
    </row>
    <row r="366" spans="1:25" s="443" customFormat="1" ht="20.100000000000001" customHeight="1" x14ac:dyDescent="0.25">
      <c r="A366" s="112"/>
      <c r="B366" s="143">
        <v>0</v>
      </c>
      <c r="C366" s="532"/>
      <c r="D366" s="149"/>
      <c r="E366" s="491"/>
      <c r="F366" s="150"/>
      <c r="G366" s="491"/>
      <c r="H366" s="491"/>
      <c r="I366" s="491"/>
      <c r="J366" s="491"/>
      <c r="K366" s="150"/>
      <c r="L366" s="151"/>
      <c r="M366" s="147"/>
      <c r="N366" s="183"/>
      <c r="O366" s="183"/>
      <c r="P366" s="183"/>
      <c r="Q366" s="183"/>
      <c r="R366" s="183"/>
      <c r="S366" s="183"/>
      <c r="T366" s="633">
        <f t="shared" si="56"/>
        <v>0</v>
      </c>
      <c r="V366" s="925" t="s">
        <v>357</v>
      </c>
      <c r="W366" s="926"/>
      <c r="X366" s="927"/>
      <c r="Y366" s="589">
        <f>SUM(Y361:Y365)</f>
        <v>13881.960000000001</v>
      </c>
    </row>
    <row r="367" spans="1:25" s="443" customFormat="1" ht="18.95" customHeight="1" x14ac:dyDescent="0.25">
      <c r="A367" s="112"/>
      <c r="B367" s="145" t="s">
        <v>1228</v>
      </c>
      <c r="C367" s="533"/>
      <c r="D367" s="149"/>
      <c r="E367" s="491"/>
      <c r="F367" s="491" t="s">
        <v>140</v>
      </c>
      <c r="G367" s="491"/>
      <c r="H367" s="491"/>
      <c r="I367" s="491"/>
      <c r="J367" s="491"/>
      <c r="K367" s="491"/>
      <c r="L367" s="151"/>
      <c r="M367" s="144">
        <v>0</v>
      </c>
      <c r="N367" s="183"/>
      <c r="O367" s="183"/>
      <c r="P367" s="183"/>
      <c r="Q367" s="183"/>
      <c r="R367" s="183"/>
      <c r="S367" s="183"/>
      <c r="T367" s="633">
        <f t="shared" si="56"/>
        <v>0</v>
      </c>
      <c r="V367" s="547"/>
      <c r="W367" s="548"/>
      <c r="X367" s="548"/>
      <c r="Y367" s="588"/>
    </row>
    <row r="368" spans="1:25" s="443" customFormat="1" ht="18.95" customHeight="1" x14ac:dyDescent="0.25">
      <c r="A368" s="110"/>
      <c r="B368" s="146" t="s">
        <v>1229</v>
      </c>
      <c r="C368" s="804">
        <v>80570</v>
      </c>
      <c r="D368" s="152"/>
      <c r="E368" s="492"/>
      <c r="F368" s="492"/>
      <c r="G368" s="493" t="s">
        <v>627</v>
      </c>
      <c r="H368" s="492"/>
      <c r="I368" s="492"/>
      <c r="J368" s="492"/>
      <c r="K368" s="492"/>
      <c r="L368" s="153"/>
      <c r="M368" s="147" t="s">
        <v>373</v>
      </c>
      <c r="N368" s="183">
        <f>+'LEV. LOUÇAS, METAIS - TÉRREO'!S23</f>
        <v>20</v>
      </c>
      <c r="O368" s="185">
        <f>+'LEV. LOUÇAS, METAIS - 1º PAV.'!S23</f>
        <v>9</v>
      </c>
      <c r="P368" s="183">
        <f>+'LEV. LOUÇAS, METAIS - 2º PAV.'!S23</f>
        <v>8</v>
      </c>
      <c r="Q368" s="185"/>
      <c r="R368" s="185">
        <f>+'LEV. LOUÇAS, METAIS - PORTARIA'!S22</f>
        <v>2</v>
      </c>
      <c r="S368" s="183"/>
      <c r="T368" s="633">
        <f t="shared" si="56"/>
        <v>39</v>
      </c>
      <c r="V368" s="547">
        <f>IF(C368&lt;&gt;0,VLOOKUP(C368,'base 2015'!$A$1:$L$2120,9,FALSE),0)</f>
        <v>61.04</v>
      </c>
      <c r="W368" s="548">
        <f>IF(C368&lt;&gt;0,VLOOKUP(C368,'base 2015'!$A$1:$L$2120,10,FALSE),0)</f>
        <v>2.84</v>
      </c>
      <c r="X368" s="548">
        <f t="shared" ref="X368:X373" si="59">+V368+W368</f>
        <v>63.879999999999995</v>
      </c>
      <c r="Y368" s="588">
        <f t="shared" ref="Y368:Y373" si="60">ROUNDUP((+X368*T368),2)</f>
        <v>2491.3200000000002</v>
      </c>
    </row>
    <row r="369" spans="1:25" s="443" customFormat="1" ht="18.95" customHeight="1" x14ac:dyDescent="0.25">
      <c r="A369" s="110"/>
      <c r="B369" s="146" t="s">
        <v>1230</v>
      </c>
      <c r="C369" s="804">
        <v>80621</v>
      </c>
      <c r="D369" s="152"/>
      <c r="E369" s="492"/>
      <c r="F369" s="492"/>
      <c r="G369" s="493" t="s">
        <v>628</v>
      </c>
      <c r="H369" s="492"/>
      <c r="I369" s="492"/>
      <c r="J369" s="492"/>
      <c r="K369" s="492"/>
      <c r="L369" s="153"/>
      <c r="M369" s="147" t="s">
        <v>373</v>
      </c>
      <c r="N369" s="183">
        <f>+'LEV. LOUÇAS, METAIS - TÉRREO'!S24</f>
        <v>7</v>
      </c>
      <c r="O369" s="185">
        <f>+'LEV. LOUÇAS, METAIS - 1º PAV.'!S24</f>
        <v>2</v>
      </c>
      <c r="P369" s="183">
        <f>+'LEV. LOUÇAS, METAIS - 2º PAV.'!S24</f>
        <v>2</v>
      </c>
      <c r="Q369" s="185"/>
      <c r="R369" s="185">
        <f>+'LEV. LOUÇAS, METAIS - PORTARIA'!S23</f>
        <v>0</v>
      </c>
      <c r="S369" s="183"/>
      <c r="T369" s="633">
        <f t="shared" si="56"/>
        <v>11</v>
      </c>
      <c r="V369" s="547">
        <f>IF(C369&lt;&gt;0,VLOOKUP(C369,'base 2015'!$A$1:$L$2120,9,FALSE),0)</f>
        <v>110.15</v>
      </c>
      <c r="W369" s="548">
        <f>IF(C369&lt;&gt;0,VLOOKUP(C369,'base 2015'!$A$1:$L$2120,10,FALSE),0)</f>
        <v>14.84</v>
      </c>
      <c r="X369" s="548">
        <f t="shared" si="59"/>
        <v>124.99000000000001</v>
      </c>
      <c r="Y369" s="588">
        <f t="shared" si="60"/>
        <v>1374.89</v>
      </c>
    </row>
    <row r="370" spans="1:25" s="443" customFormat="1" ht="18.95" customHeight="1" x14ac:dyDescent="0.25">
      <c r="A370" s="110"/>
      <c r="B370" s="146" t="s">
        <v>1231</v>
      </c>
      <c r="C370" s="804">
        <v>80515</v>
      </c>
      <c r="D370" s="152"/>
      <c r="E370" s="492"/>
      <c r="F370" s="492"/>
      <c r="G370" s="493" t="s">
        <v>2066</v>
      </c>
      <c r="H370" s="492"/>
      <c r="I370" s="492"/>
      <c r="J370" s="492"/>
      <c r="K370" s="492"/>
      <c r="L370" s="153"/>
      <c r="M370" s="147" t="s">
        <v>373</v>
      </c>
      <c r="N370" s="183">
        <f>+'LEV. LOUÇAS, METAIS - TÉRREO'!S25</f>
        <v>4</v>
      </c>
      <c r="O370" s="185">
        <f>+'LEV. LOUÇAS, METAIS - 1º PAV.'!S25</f>
        <v>2</v>
      </c>
      <c r="P370" s="183">
        <f>+'LEV. LOUÇAS, METAIS - 2º PAV.'!S25</f>
        <v>2</v>
      </c>
      <c r="Q370" s="185"/>
      <c r="R370" s="185">
        <f>+'LEV. LOUÇAS, METAIS - PORTARIA'!S24</f>
        <v>1</v>
      </c>
      <c r="S370" s="183"/>
      <c r="T370" s="633">
        <f t="shared" si="56"/>
        <v>9</v>
      </c>
      <c r="V370" s="547">
        <f>IF(C370&lt;&gt;0,VLOOKUP(C370,'base 2015'!$A$1:$L$2120,9,FALSE),0)</f>
        <v>135.9</v>
      </c>
      <c r="W370" s="548">
        <f>IF(C370&lt;&gt;0,VLOOKUP(C370,'base 2015'!$A$1:$L$2120,10,FALSE),0)</f>
        <v>40.880000000000003</v>
      </c>
      <c r="X370" s="548">
        <f t="shared" si="59"/>
        <v>176.78</v>
      </c>
      <c r="Y370" s="588">
        <f t="shared" si="60"/>
        <v>1591.02</v>
      </c>
    </row>
    <row r="371" spans="1:25" s="443" customFormat="1" ht="18.95" customHeight="1" x14ac:dyDescent="0.25">
      <c r="A371" s="110"/>
      <c r="B371" s="146" t="s">
        <v>1232</v>
      </c>
      <c r="C371" s="804">
        <v>80656</v>
      </c>
      <c r="D371" s="152"/>
      <c r="E371" s="492"/>
      <c r="F371" s="492"/>
      <c r="G371" s="493" t="s">
        <v>629</v>
      </c>
      <c r="H371" s="492"/>
      <c r="I371" s="492"/>
      <c r="J371" s="492"/>
      <c r="K371" s="492"/>
      <c r="L371" s="153"/>
      <c r="M371" s="147" t="s">
        <v>373</v>
      </c>
      <c r="N371" s="183">
        <f>+'LEV. LOUÇAS, METAIS - TÉRREO'!S26</f>
        <v>2</v>
      </c>
      <c r="O371" s="185">
        <f>+'LEV. LOUÇAS, METAIS - 1º PAV.'!S26</f>
        <v>1</v>
      </c>
      <c r="P371" s="183">
        <f>+'LEV. LOUÇAS, METAIS - 2º PAV.'!S26</f>
        <v>1</v>
      </c>
      <c r="Q371" s="185"/>
      <c r="R371" s="185">
        <f>+'LEV. LOUÇAS, METAIS - PORTARIA'!S24</f>
        <v>1</v>
      </c>
      <c r="S371" s="183"/>
      <c r="T371" s="633">
        <f t="shared" si="56"/>
        <v>5</v>
      </c>
      <c r="V371" s="547">
        <f>IF(C371&lt;&gt;0,VLOOKUP(C371,'base 2015'!$A$1:$L$2120,9,FALSE),0)</f>
        <v>69.040000000000006</v>
      </c>
      <c r="W371" s="548">
        <f>IF(C371&lt;&gt;0,VLOOKUP(C371,'base 2015'!$A$1:$L$2120,10,FALSE),0)</f>
        <v>2.84</v>
      </c>
      <c r="X371" s="548">
        <f t="shared" si="59"/>
        <v>71.88000000000001</v>
      </c>
      <c r="Y371" s="588">
        <f t="shared" si="60"/>
        <v>359.4</v>
      </c>
    </row>
    <row r="372" spans="1:25" s="443" customFormat="1" ht="18.95" customHeight="1" x14ac:dyDescent="0.25">
      <c r="A372" s="110"/>
      <c r="B372" s="146" t="s">
        <v>1233</v>
      </c>
      <c r="C372" s="804">
        <v>80688</v>
      </c>
      <c r="D372" s="152"/>
      <c r="E372" s="492"/>
      <c r="F372" s="492"/>
      <c r="G372" s="493" t="s">
        <v>630</v>
      </c>
      <c r="H372" s="492"/>
      <c r="I372" s="492"/>
      <c r="J372" s="492"/>
      <c r="K372" s="492"/>
      <c r="L372" s="153"/>
      <c r="M372" s="147" t="s">
        <v>373</v>
      </c>
      <c r="N372" s="183">
        <f>+'LEV. LOUÇAS, METAIS - TÉRREO'!S27</f>
        <v>2</v>
      </c>
      <c r="O372" s="185">
        <f>+'LEV. LOUÇAS, METAIS - 1º PAV.'!S27</f>
        <v>1</v>
      </c>
      <c r="P372" s="183">
        <f>+'LEV. LOUÇAS, METAIS - 2º PAV.'!S27</f>
        <v>1</v>
      </c>
      <c r="Q372" s="185"/>
      <c r="R372" s="185">
        <f>+'LEV. LOUÇAS, METAIS - PORTARIA'!S25</f>
        <v>1</v>
      </c>
      <c r="S372" s="183"/>
      <c r="T372" s="633">
        <f t="shared" si="56"/>
        <v>5</v>
      </c>
      <c r="V372" s="547">
        <f>IF(C372&lt;&gt;0,VLOOKUP(C372,'base 2015'!$A$1:$L$2120,9,FALSE),0)</f>
        <v>235</v>
      </c>
      <c r="W372" s="548">
        <f>IF(C372&lt;&gt;0,VLOOKUP(C372,'base 2015'!$A$1:$L$2120,10,FALSE),0)</f>
        <v>8.27</v>
      </c>
      <c r="X372" s="548">
        <f t="shared" si="59"/>
        <v>243.27</v>
      </c>
      <c r="Y372" s="588">
        <f t="shared" si="60"/>
        <v>1216.3499999999999</v>
      </c>
    </row>
    <row r="373" spans="1:25" s="443" customFormat="1" ht="18.95" customHeight="1" x14ac:dyDescent="0.25">
      <c r="A373" s="110"/>
      <c r="B373" s="146" t="s">
        <v>1234</v>
      </c>
      <c r="C373" s="804">
        <v>80810</v>
      </c>
      <c r="D373" s="152"/>
      <c r="E373" s="492"/>
      <c r="F373" s="492"/>
      <c r="G373" s="493" t="s">
        <v>631</v>
      </c>
      <c r="H373" s="492"/>
      <c r="I373" s="492"/>
      <c r="J373" s="492"/>
      <c r="K373" s="492"/>
      <c r="L373" s="153"/>
      <c r="M373" s="147" t="s">
        <v>373</v>
      </c>
      <c r="N373" s="183">
        <f>+'LEV. LOUÇAS, METAIS - TÉRREO'!S28</f>
        <v>1</v>
      </c>
      <c r="O373" s="185">
        <f>+'LEV. LOUÇAS, METAIS - 1º PAV.'!S28</f>
        <v>1</v>
      </c>
      <c r="P373" s="183">
        <f>+'LEV. LOUÇAS, METAIS - 2º PAV.'!S28</f>
        <v>1</v>
      </c>
      <c r="Q373" s="185"/>
      <c r="R373" s="185">
        <f>+'LEV. LOUÇAS, METAIS - PORTARIA'!S26</f>
        <v>0</v>
      </c>
      <c r="S373" s="183"/>
      <c r="T373" s="633">
        <f t="shared" si="56"/>
        <v>3</v>
      </c>
      <c r="V373" s="547">
        <f>IF(C373&lt;&gt;0,VLOOKUP(C373,'base 2015'!$A$1:$L$2120,9,FALSE),0)</f>
        <v>39.94</v>
      </c>
      <c r="W373" s="548">
        <f>IF(C373&lt;&gt;0,VLOOKUP(C373,'base 2015'!$A$1:$L$2120,10,FALSE),0)</f>
        <v>2.84</v>
      </c>
      <c r="X373" s="548">
        <f t="shared" si="59"/>
        <v>42.78</v>
      </c>
      <c r="Y373" s="588">
        <f t="shared" si="60"/>
        <v>128.34</v>
      </c>
    </row>
    <row r="374" spans="1:25" s="443" customFormat="1" ht="20.100000000000001" customHeight="1" x14ac:dyDescent="0.25">
      <c r="A374" s="112"/>
      <c r="B374" s="143">
        <v>0</v>
      </c>
      <c r="C374" s="532"/>
      <c r="D374" s="149"/>
      <c r="E374" s="491"/>
      <c r="F374" s="150"/>
      <c r="G374" s="491"/>
      <c r="H374" s="491"/>
      <c r="I374" s="491"/>
      <c r="J374" s="491"/>
      <c r="K374" s="150"/>
      <c r="L374" s="151"/>
      <c r="M374" s="147"/>
      <c r="N374" s="183"/>
      <c r="O374" s="183"/>
      <c r="P374" s="183"/>
      <c r="Q374" s="183"/>
      <c r="R374" s="183"/>
      <c r="S374" s="183"/>
      <c r="T374" s="633">
        <f t="shared" si="56"/>
        <v>0</v>
      </c>
      <c r="V374" s="925" t="s">
        <v>357</v>
      </c>
      <c r="W374" s="926"/>
      <c r="X374" s="927"/>
      <c r="Y374" s="589">
        <f>SUM(Y368:Y373)</f>
        <v>7161.32</v>
      </c>
    </row>
    <row r="375" spans="1:25" s="443" customFormat="1" ht="18.95" customHeight="1" x14ac:dyDescent="0.25">
      <c r="A375" s="112"/>
      <c r="B375" s="145" t="s">
        <v>2067</v>
      </c>
      <c r="C375" s="533"/>
      <c r="D375" s="149"/>
      <c r="E375" s="491"/>
      <c r="F375" s="491" t="s">
        <v>654</v>
      </c>
      <c r="G375" s="491"/>
      <c r="H375" s="491"/>
      <c r="I375" s="491"/>
      <c r="J375" s="491"/>
      <c r="K375" s="491"/>
      <c r="L375" s="151"/>
      <c r="M375" s="144">
        <v>0</v>
      </c>
      <c r="N375" s="183"/>
      <c r="O375" s="183"/>
      <c r="P375" s="183"/>
      <c r="Q375" s="183"/>
      <c r="R375" s="183"/>
      <c r="S375" s="183"/>
      <c r="T375" s="633">
        <f t="shared" ref="T375" si="61">SUM(N375:S375)</f>
        <v>0</v>
      </c>
      <c r="V375" s="547"/>
      <c r="W375" s="548"/>
      <c r="X375" s="548"/>
      <c r="Y375" s="588"/>
    </row>
    <row r="376" spans="1:25" s="443" customFormat="1" ht="18.95" customHeight="1" x14ac:dyDescent="0.25">
      <c r="A376" s="110"/>
      <c r="B376" s="146" t="s">
        <v>2068</v>
      </c>
      <c r="C376" s="804">
        <v>80526</v>
      </c>
      <c r="D376" s="152"/>
      <c r="E376" s="492"/>
      <c r="F376" s="492"/>
      <c r="G376" s="493" t="s">
        <v>633</v>
      </c>
      <c r="H376" s="492"/>
      <c r="I376" s="492"/>
      <c r="J376" s="492"/>
      <c r="K376" s="492"/>
      <c r="L376" s="153"/>
      <c r="M376" s="147" t="s">
        <v>373</v>
      </c>
      <c r="N376" s="183">
        <f>+'LEV. LOUÇAS, METAIS - TÉRREO'!S40</f>
        <v>12</v>
      </c>
      <c r="O376" s="185">
        <f>+'LEV. LOUÇAS, METAIS - 1º PAV.'!S40</f>
        <v>3</v>
      </c>
      <c r="P376" s="183">
        <f>+'LEV. LOUÇAS, METAIS - 2º PAV.'!S40</f>
        <v>2</v>
      </c>
      <c r="Q376" s="185"/>
      <c r="R376" s="185">
        <f>+'LEV. LOUÇAS, METAIS - PORTARIA'!S38</f>
        <v>2</v>
      </c>
      <c r="S376" s="183"/>
      <c r="T376" s="633">
        <f t="shared" ref="T376:T381" si="62">SUM(N376:S376)</f>
        <v>19</v>
      </c>
      <c r="V376" s="547">
        <f>IF(C376&lt;&gt;0,VLOOKUP(C376,'base 2015'!$A$1:$L$2120,9,FALSE),0)</f>
        <v>85</v>
      </c>
      <c r="W376" s="548">
        <f>IF(C376&lt;&gt;0,VLOOKUP(C376,'base 2015'!$A$1:$L$2120,10,FALSE),0)</f>
        <v>1.52</v>
      </c>
      <c r="X376" s="548">
        <f t="shared" ref="X376:X389" si="63">+V376+W376</f>
        <v>86.52</v>
      </c>
      <c r="Y376" s="588">
        <f t="shared" ref="Y376:Y389" si="64">ROUNDUP((+X376*T376),2)</f>
        <v>1643.88</v>
      </c>
    </row>
    <row r="377" spans="1:25" s="443" customFormat="1" ht="18.95" customHeight="1" x14ac:dyDescent="0.25">
      <c r="A377" s="110"/>
      <c r="B377" s="146" t="s">
        <v>2069</v>
      </c>
      <c r="C377" s="804">
        <v>80532</v>
      </c>
      <c r="D377" s="152"/>
      <c r="E377" s="492"/>
      <c r="F377" s="492"/>
      <c r="G377" s="493" t="s">
        <v>634</v>
      </c>
      <c r="H377" s="492"/>
      <c r="I377" s="492"/>
      <c r="J377" s="492"/>
      <c r="K377" s="492"/>
      <c r="L377" s="153"/>
      <c r="M377" s="147" t="s">
        <v>373</v>
      </c>
      <c r="N377" s="183">
        <f>+'LEV. LOUÇAS, METAIS - TÉRREO'!S41</f>
        <v>12</v>
      </c>
      <c r="O377" s="185">
        <f>+'LEV. LOUÇAS, METAIS - 1º PAV.'!S41</f>
        <v>3</v>
      </c>
      <c r="P377" s="183">
        <f>+'LEV. LOUÇAS, METAIS - 2º PAV.'!S41</f>
        <v>2</v>
      </c>
      <c r="Q377" s="185"/>
      <c r="R377" s="185">
        <f>+'LEV. LOUÇAS, METAIS - PORTARIA'!S39</f>
        <v>2</v>
      </c>
      <c r="S377" s="183"/>
      <c r="T377" s="633">
        <f t="shared" si="62"/>
        <v>19</v>
      </c>
      <c r="V377" s="547">
        <f>IF(C377&lt;&gt;0,VLOOKUP(C377,'base 2015'!$A$1:$L$2120,9,FALSE),0)</f>
        <v>34</v>
      </c>
      <c r="W377" s="548">
        <f>IF(C377&lt;&gt;0,VLOOKUP(C377,'base 2015'!$A$1:$L$2120,10,FALSE),0)</f>
        <v>8.52</v>
      </c>
      <c r="X377" s="548">
        <f t="shared" si="63"/>
        <v>42.519999999999996</v>
      </c>
      <c r="Y377" s="588">
        <f t="shared" si="64"/>
        <v>807.88</v>
      </c>
    </row>
    <row r="378" spans="1:25" s="443" customFormat="1" ht="18.95" customHeight="1" x14ac:dyDescent="0.25">
      <c r="A378" s="110"/>
      <c r="B378" s="146" t="s">
        <v>2070</v>
      </c>
      <c r="C378" s="804">
        <v>80555</v>
      </c>
      <c r="D378" s="152"/>
      <c r="E378" s="492"/>
      <c r="F378" s="492"/>
      <c r="G378" s="493" t="s">
        <v>635</v>
      </c>
      <c r="H378" s="492"/>
      <c r="I378" s="492"/>
      <c r="J378" s="492"/>
      <c r="K378" s="492"/>
      <c r="L378" s="153"/>
      <c r="M378" s="147" t="s">
        <v>373</v>
      </c>
      <c r="N378" s="183">
        <f>+'LEV. LOUÇAS, METAIS - TÉRREO'!S42</f>
        <v>20</v>
      </c>
      <c r="O378" s="185">
        <f>+'LEV. LOUÇAS, METAIS - 1º PAV.'!S42</f>
        <v>9</v>
      </c>
      <c r="P378" s="183">
        <f>+'LEV. LOUÇAS, METAIS - 2º PAV.'!S42</f>
        <v>8</v>
      </c>
      <c r="Q378" s="185"/>
      <c r="R378" s="185">
        <f>+'LEV. LOUÇAS, METAIS - PORTARIA'!S40</f>
        <v>2</v>
      </c>
      <c r="S378" s="183"/>
      <c r="T378" s="633">
        <f t="shared" si="62"/>
        <v>39</v>
      </c>
      <c r="V378" s="547">
        <f>IF(C378&lt;&gt;0,VLOOKUP(C378,'base 2015'!$A$1:$L$2120,9,FALSE),0)</f>
        <v>19.54</v>
      </c>
      <c r="W378" s="548">
        <f>IF(C378&lt;&gt;0,VLOOKUP(C378,'base 2015'!$A$1:$L$2120,10,FALSE),0)</f>
        <v>6.08</v>
      </c>
      <c r="X378" s="548">
        <f t="shared" si="63"/>
        <v>25.619999999999997</v>
      </c>
      <c r="Y378" s="588">
        <f t="shared" si="64"/>
        <v>999.18</v>
      </c>
    </row>
    <row r="379" spans="1:25" s="443" customFormat="1" ht="18.95" customHeight="1" x14ac:dyDescent="0.25">
      <c r="A379" s="110"/>
      <c r="B379" s="146" t="s">
        <v>2071</v>
      </c>
      <c r="C379" s="804">
        <v>80563</v>
      </c>
      <c r="D379" s="152"/>
      <c r="E379" s="492"/>
      <c r="F379" s="492"/>
      <c r="G379" s="493" t="s">
        <v>636</v>
      </c>
      <c r="H379" s="492"/>
      <c r="I379" s="492"/>
      <c r="J379" s="492"/>
      <c r="K379" s="492"/>
      <c r="L379" s="153"/>
      <c r="M379" s="147" t="s">
        <v>373</v>
      </c>
      <c r="N379" s="183">
        <f>+'LEV. LOUÇAS, METAIS - TÉRREO'!S43</f>
        <v>20</v>
      </c>
      <c r="O379" s="185">
        <f>+'LEV. LOUÇAS, METAIS - 1º PAV.'!S43</f>
        <v>9</v>
      </c>
      <c r="P379" s="183">
        <f>+'LEV. LOUÇAS, METAIS - 2º PAV.'!S43</f>
        <v>8</v>
      </c>
      <c r="Q379" s="185"/>
      <c r="R379" s="185">
        <f>+'LEV. LOUÇAS, METAIS - PORTARIA'!S41</f>
        <v>2</v>
      </c>
      <c r="S379" s="183"/>
      <c r="T379" s="633">
        <f t="shared" si="62"/>
        <v>39</v>
      </c>
      <c r="V379" s="547">
        <f>IF(C379&lt;&gt;0,VLOOKUP(C379,'base 2015'!$A$1:$L$2120,9,FALSE),0)</f>
        <v>35.07</v>
      </c>
      <c r="W379" s="548">
        <f>IF(C379&lt;&gt;0,VLOOKUP(C379,'base 2015'!$A$1:$L$2120,10,FALSE),0)</f>
        <v>8.76</v>
      </c>
      <c r="X379" s="548">
        <f t="shared" si="63"/>
        <v>43.83</v>
      </c>
      <c r="Y379" s="588">
        <f t="shared" si="64"/>
        <v>1709.37</v>
      </c>
    </row>
    <row r="380" spans="1:25" s="443" customFormat="1" ht="18.95" customHeight="1" x14ac:dyDescent="0.25">
      <c r="A380" s="110"/>
      <c r="B380" s="146" t="s">
        <v>2072</v>
      </c>
      <c r="C380" s="804">
        <v>80581</v>
      </c>
      <c r="D380" s="152"/>
      <c r="E380" s="492"/>
      <c r="F380" s="492"/>
      <c r="G380" s="493" t="s">
        <v>637</v>
      </c>
      <c r="H380" s="492"/>
      <c r="I380" s="492"/>
      <c r="J380" s="492"/>
      <c r="K380" s="492"/>
      <c r="L380" s="153"/>
      <c r="M380" s="147" t="s">
        <v>373</v>
      </c>
      <c r="N380" s="183">
        <f>+'LEV. LOUÇAS, METAIS - TÉRREO'!S44</f>
        <v>20</v>
      </c>
      <c r="O380" s="185">
        <f>+'LEV. LOUÇAS, METAIS - 1º PAV.'!S44</f>
        <v>9</v>
      </c>
      <c r="P380" s="183">
        <f>+'LEV. LOUÇAS, METAIS - 2º PAV.'!S44</f>
        <v>8</v>
      </c>
      <c r="Q380" s="185"/>
      <c r="R380" s="185">
        <f>+'LEV. LOUÇAS, METAIS - PORTARIA'!S42</f>
        <v>2</v>
      </c>
      <c r="S380" s="183"/>
      <c r="T380" s="633">
        <f t="shared" si="62"/>
        <v>39</v>
      </c>
      <c r="V380" s="547">
        <f>IF(C380&lt;&gt;0,VLOOKUP(C380,'base 2015'!$A$1:$L$2120,9,FALSE),0)</f>
        <v>4.3</v>
      </c>
      <c r="W380" s="548">
        <f>IF(C380&lt;&gt;0,VLOOKUP(C380,'base 2015'!$A$1:$L$2120,10,FALSE),0)</f>
        <v>3.65</v>
      </c>
      <c r="X380" s="548">
        <f t="shared" si="63"/>
        <v>7.9499999999999993</v>
      </c>
      <c r="Y380" s="588">
        <f t="shared" si="64"/>
        <v>310.05</v>
      </c>
    </row>
    <row r="381" spans="1:25" s="443" customFormat="1" ht="18.95" customHeight="1" x14ac:dyDescent="0.25">
      <c r="A381" s="110"/>
      <c r="B381" s="146" t="s">
        <v>2073</v>
      </c>
      <c r="C381" s="804">
        <v>80610</v>
      </c>
      <c r="D381" s="152"/>
      <c r="E381" s="492"/>
      <c r="F381" s="492"/>
      <c r="G381" s="493" t="s">
        <v>638</v>
      </c>
      <c r="H381" s="492"/>
      <c r="I381" s="492"/>
      <c r="J381" s="492"/>
      <c r="K381" s="492"/>
      <c r="L381" s="153"/>
      <c r="M381" s="147" t="s">
        <v>373</v>
      </c>
      <c r="N381" s="183">
        <f>+'LEV. LOUÇAS, METAIS - TÉRREO'!S45</f>
        <v>7</v>
      </c>
      <c r="O381" s="185">
        <f>+'LEV. LOUÇAS, METAIS - 1º PAV.'!S45</f>
        <v>2</v>
      </c>
      <c r="P381" s="183">
        <f>+'LEV. LOUÇAS, METAIS - 2º PAV.'!S45</f>
        <v>2</v>
      </c>
      <c r="Q381" s="185"/>
      <c r="R381" s="185">
        <f>+'LEV. LOUÇAS, METAIS - PORTARIA'!S43</f>
        <v>0</v>
      </c>
      <c r="S381" s="183"/>
      <c r="T381" s="633">
        <f t="shared" si="62"/>
        <v>11</v>
      </c>
      <c r="V381" s="547">
        <f>IF(C381&lt;&gt;0,VLOOKUP(C381,'base 2015'!$A$1:$L$2120,9,FALSE),0)</f>
        <v>43</v>
      </c>
      <c r="W381" s="548">
        <f>IF(C381&lt;&gt;0,VLOOKUP(C381,'base 2015'!$A$1:$L$2120,10,FALSE),0)</f>
        <v>21.9</v>
      </c>
      <c r="X381" s="548">
        <f t="shared" si="63"/>
        <v>64.900000000000006</v>
      </c>
      <c r="Y381" s="588">
        <f t="shared" si="64"/>
        <v>713.9</v>
      </c>
    </row>
    <row r="382" spans="1:25" s="443" customFormat="1" ht="18.95" customHeight="1" x14ac:dyDescent="0.25">
      <c r="A382" s="110"/>
      <c r="B382" s="146" t="s">
        <v>2074</v>
      </c>
      <c r="C382" s="804">
        <v>80670</v>
      </c>
      <c r="D382" s="152"/>
      <c r="E382" s="492"/>
      <c r="F382" s="492"/>
      <c r="G382" s="493" t="s">
        <v>639</v>
      </c>
      <c r="H382" s="492"/>
      <c r="I382" s="492"/>
      <c r="J382" s="492"/>
      <c r="K382" s="492"/>
      <c r="L382" s="153"/>
      <c r="M382" s="147" t="s">
        <v>373</v>
      </c>
      <c r="N382" s="183">
        <f>+'LEV. LOUÇAS, METAIS - TÉRREO'!S46</f>
        <v>2</v>
      </c>
      <c r="O382" s="185">
        <f>+'LEV. LOUÇAS, METAIS - 1º PAV.'!S46</f>
        <v>1</v>
      </c>
      <c r="P382" s="183">
        <f>+'LEV. LOUÇAS, METAIS - 2º PAV.'!S46</f>
        <v>1</v>
      </c>
      <c r="Q382" s="185"/>
      <c r="R382" s="185">
        <f>+'LEV. LOUÇAS, METAIS - PORTARIA'!S44</f>
        <v>1</v>
      </c>
      <c r="S382" s="183"/>
      <c r="T382" s="633">
        <f t="shared" ref="T382:T385" si="65">SUM(N382:S382)</f>
        <v>5</v>
      </c>
      <c r="V382" s="547">
        <f>IF(C382&lt;&gt;0,VLOOKUP(C382,'base 2015'!$A$1:$L$2120,9,FALSE),0)</f>
        <v>90.07</v>
      </c>
      <c r="W382" s="548">
        <f>IF(C382&lt;&gt;0,VLOOKUP(C382,'base 2015'!$A$1:$L$2120,10,FALSE),0)</f>
        <v>8.76</v>
      </c>
      <c r="X382" s="548">
        <f t="shared" si="63"/>
        <v>98.83</v>
      </c>
      <c r="Y382" s="588">
        <f t="shared" si="64"/>
        <v>494.15</v>
      </c>
    </row>
    <row r="383" spans="1:25" s="443" customFormat="1" ht="18.95" customHeight="1" x14ac:dyDescent="0.25">
      <c r="A383" s="110"/>
      <c r="B383" s="146" t="s">
        <v>2075</v>
      </c>
      <c r="C383" s="804">
        <v>80680</v>
      </c>
      <c r="D383" s="152"/>
      <c r="E383" s="492"/>
      <c r="F383" s="492"/>
      <c r="G383" s="493" t="s">
        <v>640</v>
      </c>
      <c r="H383" s="492"/>
      <c r="I383" s="492"/>
      <c r="J383" s="492"/>
      <c r="K383" s="492"/>
      <c r="L383" s="153"/>
      <c r="M383" s="147" t="s">
        <v>373</v>
      </c>
      <c r="N383" s="183">
        <f>+'LEV. LOUÇAS, METAIS - TÉRREO'!S47</f>
        <v>2</v>
      </c>
      <c r="O383" s="185">
        <f>+'LEV. LOUÇAS, METAIS - 1º PAV.'!S47</f>
        <v>1</v>
      </c>
      <c r="P383" s="183">
        <f>+'LEV. LOUÇAS, METAIS - 2º PAV.'!S47</f>
        <v>1</v>
      </c>
      <c r="Q383" s="185"/>
      <c r="R383" s="185">
        <f>+'LEV. LOUÇAS, METAIS - PORTARIA'!S45</f>
        <v>1</v>
      </c>
      <c r="S383" s="183"/>
      <c r="T383" s="633">
        <f t="shared" si="65"/>
        <v>5</v>
      </c>
      <c r="V383" s="547">
        <f>IF(C383&lt;&gt;0,VLOOKUP(C383,'base 2015'!$A$1:$L$2120,9,FALSE),0)</f>
        <v>25.07</v>
      </c>
      <c r="W383" s="548">
        <f>IF(C383&lt;&gt;0,VLOOKUP(C383,'base 2015'!$A$1:$L$2120,10,FALSE),0)</f>
        <v>5.35</v>
      </c>
      <c r="X383" s="548">
        <f t="shared" si="63"/>
        <v>30.42</v>
      </c>
      <c r="Y383" s="588">
        <f t="shared" si="64"/>
        <v>152.1</v>
      </c>
    </row>
    <row r="384" spans="1:25" s="443" customFormat="1" ht="18.95" customHeight="1" x14ac:dyDescent="0.25">
      <c r="A384" s="110"/>
      <c r="B384" s="146" t="s">
        <v>2076</v>
      </c>
      <c r="C384" s="804">
        <v>80724</v>
      </c>
      <c r="D384" s="152"/>
      <c r="E384" s="492"/>
      <c r="F384" s="492"/>
      <c r="G384" s="493" t="s">
        <v>641</v>
      </c>
      <c r="H384" s="492"/>
      <c r="I384" s="492"/>
      <c r="J384" s="492"/>
      <c r="K384" s="492"/>
      <c r="L384" s="153"/>
      <c r="M384" s="147" t="s">
        <v>373</v>
      </c>
      <c r="N384" s="183">
        <f>+'LEV. LOUÇAS, METAIS - TÉRREO'!S48</f>
        <v>12</v>
      </c>
      <c r="O384" s="185">
        <f>+'LEV. LOUÇAS, METAIS - 1º PAV.'!S48</f>
        <v>3</v>
      </c>
      <c r="P384" s="183">
        <f>+'LEV. LOUÇAS, METAIS - 2º PAV.'!S48</f>
        <v>2</v>
      </c>
      <c r="Q384" s="185"/>
      <c r="R384" s="185">
        <f>+'LEV. LOUÇAS, METAIS - PORTARIA'!S46</f>
        <v>2</v>
      </c>
      <c r="S384" s="183"/>
      <c r="T384" s="633">
        <f t="shared" si="65"/>
        <v>19</v>
      </c>
      <c r="V384" s="547">
        <f>IF(C384&lt;&gt;0,VLOOKUP(C384,'base 2015'!$A$1:$L$2120,9,FALSE),0)</f>
        <v>103.23</v>
      </c>
      <c r="W384" s="548">
        <f>IF(C384&lt;&gt;0,VLOOKUP(C384,'base 2015'!$A$1:$L$2120,10,FALSE),0)</f>
        <v>7.1</v>
      </c>
      <c r="X384" s="548">
        <f t="shared" si="63"/>
        <v>110.33</v>
      </c>
      <c r="Y384" s="588">
        <f t="shared" si="64"/>
        <v>2096.27</v>
      </c>
    </row>
    <row r="385" spans="1:25" s="443" customFormat="1" ht="18.95" customHeight="1" x14ac:dyDescent="0.25">
      <c r="A385" s="110"/>
      <c r="B385" s="146" t="s">
        <v>2077</v>
      </c>
      <c r="C385" s="804">
        <v>80733</v>
      </c>
      <c r="D385" s="152"/>
      <c r="E385" s="492"/>
      <c r="F385" s="492"/>
      <c r="G385" s="493" t="s">
        <v>642</v>
      </c>
      <c r="H385" s="492"/>
      <c r="I385" s="492"/>
      <c r="J385" s="492"/>
      <c r="K385" s="492"/>
      <c r="L385" s="153"/>
      <c r="M385" s="147" t="s">
        <v>373</v>
      </c>
      <c r="N385" s="183">
        <f>+'LEV. LOUÇAS, METAIS - TÉRREO'!S49</f>
        <v>12</v>
      </c>
      <c r="O385" s="185">
        <f>+'LEV. LOUÇAS, METAIS - 1º PAV.'!S49</f>
        <v>3</v>
      </c>
      <c r="P385" s="183">
        <f>+'LEV. LOUÇAS, METAIS - 2º PAV.'!S49</f>
        <v>2</v>
      </c>
      <c r="Q385" s="185"/>
      <c r="R385" s="185">
        <f>+'LEV. LOUÇAS, METAIS - PORTARIA'!S47</f>
        <v>2</v>
      </c>
      <c r="S385" s="183"/>
      <c r="T385" s="633">
        <f t="shared" si="65"/>
        <v>19</v>
      </c>
      <c r="V385" s="547">
        <f>IF(C385&lt;&gt;0,VLOOKUP(C385,'base 2015'!$A$1:$L$2120,9,FALSE),0)</f>
        <v>47.15</v>
      </c>
      <c r="W385" s="548">
        <f>IF(C385&lt;&gt;0,VLOOKUP(C385,'base 2015'!$A$1:$L$2120,10,FALSE),0)</f>
        <v>6.08</v>
      </c>
      <c r="X385" s="548">
        <f t="shared" si="63"/>
        <v>53.23</v>
      </c>
      <c r="Y385" s="588">
        <f t="shared" si="64"/>
        <v>1011.37</v>
      </c>
    </row>
    <row r="386" spans="1:25" s="443" customFormat="1" ht="18.95" customHeight="1" x14ac:dyDescent="0.25">
      <c r="A386" s="110"/>
      <c r="B386" s="146" t="s">
        <v>2078</v>
      </c>
      <c r="C386" s="804">
        <v>80741</v>
      </c>
      <c r="D386" s="152"/>
      <c r="E386" s="492"/>
      <c r="F386" s="492"/>
      <c r="G386" s="493" t="s">
        <v>643</v>
      </c>
      <c r="H386" s="492"/>
      <c r="I386" s="492"/>
      <c r="J386" s="492"/>
      <c r="K386" s="492"/>
      <c r="L386" s="153"/>
      <c r="M386" s="147" t="s">
        <v>373</v>
      </c>
      <c r="N386" s="183">
        <f>+'LEV. LOUÇAS, METAIS - TÉRREO'!S50</f>
        <v>12</v>
      </c>
      <c r="O386" s="185">
        <f>+'LEV. LOUÇAS, METAIS - 1º PAV.'!S50</f>
        <v>3</v>
      </c>
      <c r="P386" s="183">
        <f>+'LEV. LOUÇAS, METAIS - 2º PAV.'!S50</f>
        <v>2</v>
      </c>
      <c r="Q386" s="185"/>
      <c r="R386" s="185">
        <f>+'LEV. LOUÇAS, METAIS - PORTARIA'!S48</f>
        <v>2</v>
      </c>
      <c r="S386" s="183"/>
      <c r="T386" s="633">
        <f>SUM(N386:S386)</f>
        <v>19</v>
      </c>
      <c r="V386" s="547">
        <f>IF(C386&lt;&gt;0,VLOOKUP(C386,'base 2015'!$A$1:$L$2120,9,FALSE),0)</f>
        <v>49</v>
      </c>
      <c r="W386" s="548">
        <f>IF(C386&lt;&gt;0,VLOOKUP(C386,'base 2015'!$A$1:$L$2120,10,FALSE),0)</f>
        <v>6.08</v>
      </c>
      <c r="X386" s="548">
        <f t="shared" si="63"/>
        <v>55.08</v>
      </c>
      <c r="Y386" s="588">
        <f t="shared" si="64"/>
        <v>1046.52</v>
      </c>
    </row>
    <row r="387" spans="1:25" s="443" customFormat="1" ht="18.95" customHeight="1" x14ac:dyDescent="0.25">
      <c r="A387" s="110"/>
      <c r="B387" s="146" t="s">
        <v>2079</v>
      </c>
      <c r="C387" s="804">
        <v>80820</v>
      </c>
      <c r="D387" s="152"/>
      <c r="E387" s="492"/>
      <c r="F387" s="492"/>
      <c r="G387" s="493" t="s">
        <v>644</v>
      </c>
      <c r="H387" s="492"/>
      <c r="I387" s="492"/>
      <c r="J387" s="492"/>
      <c r="K387" s="492"/>
      <c r="L387" s="153"/>
      <c r="M387" s="147" t="s">
        <v>373</v>
      </c>
      <c r="N387" s="183">
        <f>+'LEV. LOUÇAS, METAIS - TÉRREO'!S51</f>
        <v>1</v>
      </c>
      <c r="O387" s="185">
        <f>+'LEV. LOUÇAS, METAIS - 1º PAV.'!S51</f>
        <v>1</v>
      </c>
      <c r="P387" s="183">
        <f>+'LEV. LOUÇAS, METAIS - 2º PAV.'!S51</f>
        <v>1</v>
      </c>
      <c r="Q387" s="185"/>
      <c r="R387" s="185">
        <f>+'LEV. LOUÇAS, METAIS - PORTARIA'!S49</f>
        <v>0</v>
      </c>
      <c r="S387" s="183"/>
      <c r="T387" s="633">
        <f>SUM(N387:S387)</f>
        <v>3</v>
      </c>
      <c r="V387" s="547">
        <f>IF(C387&lt;&gt;0,VLOOKUP(C387,'base 2015'!$A$1:$L$2120,9,FALSE),0)</f>
        <v>13.07</v>
      </c>
      <c r="W387" s="548">
        <f>IF(C387&lt;&gt;0,VLOOKUP(C387,'base 2015'!$A$1:$L$2120,10,FALSE),0)</f>
        <v>8.76</v>
      </c>
      <c r="X387" s="548">
        <f t="shared" si="63"/>
        <v>21.83</v>
      </c>
      <c r="Y387" s="588">
        <f t="shared" si="64"/>
        <v>65.489999999999995</v>
      </c>
    </row>
    <row r="388" spans="1:25" s="443" customFormat="1" ht="18.95" customHeight="1" x14ac:dyDescent="0.25">
      <c r="A388" s="110"/>
      <c r="B388" s="146" t="s">
        <v>2080</v>
      </c>
      <c r="C388" s="804">
        <v>80830</v>
      </c>
      <c r="D388" s="152"/>
      <c r="E388" s="492"/>
      <c r="F388" s="492"/>
      <c r="G388" s="493" t="s">
        <v>645</v>
      </c>
      <c r="H388" s="492"/>
      <c r="I388" s="492"/>
      <c r="J388" s="492"/>
      <c r="K388" s="492"/>
      <c r="L388" s="153"/>
      <c r="M388" s="147" t="s">
        <v>373</v>
      </c>
      <c r="N388" s="183">
        <f>+'LEV. LOUÇAS, METAIS - TÉRREO'!S52</f>
        <v>1</v>
      </c>
      <c r="O388" s="185">
        <f>+'LEV. LOUÇAS, METAIS - 1º PAV.'!S52</f>
        <v>1</v>
      </c>
      <c r="P388" s="183">
        <f>+'LEV. LOUÇAS, METAIS - 2º PAV.'!S52</f>
        <v>1</v>
      </c>
      <c r="Q388" s="185"/>
      <c r="R388" s="185">
        <f>+'LEV. LOUÇAS, METAIS - PORTARIA'!S50</f>
        <v>0</v>
      </c>
      <c r="S388" s="183"/>
      <c r="T388" s="633">
        <f>SUM(N388:S388)</f>
        <v>3</v>
      </c>
      <c r="V388" s="547">
        <f>IF(C388&lt;&gt;0,VLOOKUP(C388,'base 2015'!$A$1:$L$2120,9,FALSE),0)</f>
        <v>16</v>
      </c>
      <c r="W388" s="548">
        <f>IF(C388&lt;&gt;0,VLOOKUP(C388,'base 2015'!$A$1:$L$2120,10,FALSE),0)</f>
        <v>3.65</v>
      </c>
      <c r="X388" s="548">
        <f t="shared" si="63"/>
        <v>19.649999999999999</v>
      </c>
      <c r="Y388" s="588">
        <f t="shared" si="64"/>
        <v>58.95</v>
      </c>
    </row>
    <row r="389" spans="1:25" s="443" customFormat="1" ht="18.95" customHeight="1" x14ac:dyDescent="0.25">
      <c r="A389" s="110"/>
      <c r="B389" s="146" t="s">
        <v>2081</v>
      </c>
      <c r="C389" s="804">
        <v>230173</v>
      </c>
      <c r="D389" s="152"/>
      <c r="E389" s="492"/>
      <c r="F389" s="492"/>
      <c r="G389" s="493" t="s">
        <v>646</v>
      </c>
      <c r="H389" s="492"/>
      <c r="I389" s="492"/>
      <c r="J389" s="492"/>
      <c r="K389" s="492"/>
      <c r="L389" s="153"/>
      <c r="M389" s="147" t="s">
        <v>373</v>
      </c>
      <c r="N389" s="183">
        <f>+'LEV. LOUÇAS, METAIS - TÉRREO'!S53</f>
        <v>8</v>
      </c>
      <c r="O389" s="185">
        <f>+'LEV. LOUÇAS, METAIS - 1º PAV.'!S53</f>
        <v>6</v>
      </c>
      <c r="P389" s="183">
        <f>+'LEV. LOUÇAS, METAIS - 2º PAV.'!S53</f>
        <v>2</v>
      </c>
      <c r="Q389" s="185"/>
      <c r="R389" s="185">
        <f>+'LEV. LOUÇAS, METAIS - PORTARIA'!S51</f>
        <v>0</v>
      </c>
      <c r="S389" s="183"/>
      <c r="T389" s="633">
        <f>SUM(N389:S389)</f>
        <v>16</v>
      </c>
      <c r="V389" s="547">
        <f>IF(C389&lt;&gt;0,VLOOKUP(C389,'base 2015'!$A$1:$L$2120,9,FALSE),0)</f>
        <v>33.03</v>
      </c>
      <c r="W389" s="548">
        <f>IF(C389&lt;&gt;0,VLOOKUP(C389,'base 2015'!$A$1:$L$2120,10,FALSE),0)</f>
        <v>57.66</v>
      </c>
      <c r="X389" s="548">
        <f t="shared" si="63"/>
        <v>90.69</v>
      </c>
      <c r="Y389" s="588">
        <f t="shared" si="64"/>
        <v>1451.04</v>
      </c>
    </row>
    <row r="390" spans="1:25" s="443" customFormat="1" ht="20.100000000000001" customHeight="1" x14ac:dyDescent="0.25">
      <c r="A390" s="112"/>
      <c r="B390" s="143">
        <v>0</v>
      </c>
      <c r="C390" s="532"/>
      <c r="D390" s="149"/>
      <c r="E390" s="491"/>
      <c r="F390" s="150"/>
      <c r="G390" s="491"/>
      <c r="H390" s="491"/>
      <c r="I390" s="491"/>
      <c r="J390" s="491"/>
      <c r="K390" s="150"/>
      <c r="L390" s="151"/>
      <c r="M390" s="147"/>
      <c r="N390" s="183"/>
      <c r="O390" s="183"/>
      <c r="P390" s="183"/>
      <c r="Q390" s="183"/>
      <c r="R390" s="183"/>
      <c r="S390" s="183"/>
      <c r="T390" s="633">
        <f>SUM(N390:S390)</f>
        <v>0</v>
      </c>
      <c r="V390" s="925" t="s">
        <v>357</v>
      </c>
      <c r="W390" s="926"/>
      <c r="X390" s="927"/>
      <c r="Y390" s="589">
        <f>SUM(Y376:Y389)</f>
        <v>12560.150000000001</v>
      </c>
    </row>
    <row r="391" spans="1:25" s="443" customFormat="1" ht="18.95" customHeight="1" x14ac:dyDescent="0.25">
      <c r="A391" s="112"/>
      <c r="B391" s="145" t="s">
        <v>2082</v>
      </c>
      <c r="C391" s="533"/>
      <c r="D391" s="149"/>
      <c r="E391" s="491"/>
      <c r="F391" s="491" t="s">
        <v>1005</v>
      </c>
      <c r="G391" s="491"/>
      <c r="H391" s="491"/>
      <c r="I391" s="491"/>
      <c r="J391" s="491"/>
      <c r="K391" s="491"/>
      <c r="L391" s="151"/>
      <c r="M391" s="144"/>
      <c r="N391" s="183"/>
      <c r="O391" s="183"/>
      <c r="P391" s="183"/>
      <c r="Q391" s="183"/>
      <c r="R391" s="183"/>
      <c r="S391" s="184"/>
      <c r="T391" s="633">
        <f t="shared" si="55"/>
        <v>0</v>
      </c>
      <c r="V391" s="547"/>
      <c r="W391" s="548"/>
      <c r="X391" s="548"/>
      <c r="Y391" s="588"/>
    </row>
    <row r="392" spans="1:25" s="443" customFormat="1" ht="18.95" customHeight="1" x14ac:dyDescent="0.25">
      <c r="A392" s="110"/>
      <c r="B392" s="146" t="s">
        <v>2083</v>
      </c>
      <c r="C392" s="804">
        <v>81066</v>
      </c>
      <c r="D392" s="152"/>
      <c r="E392" s="492"/>
      <c r="F392" s="492"/>
      <c r="G392" s="493" t="s">
        <v>1006</v>
      </c>
      <c r="H392" s="492"/>
      <c r="I392" s="492"/>
      <c r="J392" s="492"/>
      <c r="K392" s="492"/>
      <c r="L392" s="153"/>
      <c r="M392" s="147" t="s">
        <v>373</v>
      </c>
      <c r="N392" s="183">
        <v>57</v>
      </c>
      <c r="O392" s="185"/>
      <c r="P392" s="183"/>
      <c r="Q392" s="185"/>
      <c r="R392" s="185"/>
      <c r="S392" s="183"/>
      <c r="T392" s="633">
        <f t="shared" si="55"/>
        <v>57</v>
      </c>
      <c r="V392" s="547">
        <f>IF(C392&lt;&gt;0,VLOOKUP(C392,'base 2015'!$A$1:$L$2120,9,FALSE),0)</f>
        <v>0.66</v>
      </c>
      <c r="W392" s="548">
        <f>IF(C392&lt;&gt;0,VLOOKUP(C392,'base 2015'!$A$1:$L$2120,10,FALSE),0)</f>
        <v>3.65</v>
      </c>
      <c r="X392" s="548">
        <f t="shared" ref="X392:X394" si="66">+V392+W392</f>
        <v>4.3099999999999996</v>
      </c>
      <c r="Y392" s="588">
        <f t="shared" ref="Y392:Y399" si="67">ROUNDUP((+X392*T392),2)</f>
        <v>245.67</v>
      </c>
    </row>
    <row r="393" spans="1:25" s="443" customFormat="1" ht="18.95" customHeight="1" x14ac:dyDescent="0.25">
      <c r="A393" s="110"/>
      <c r="B393" s="146" t="s">
        <v>2084</v>
      </c>
      <c r="C393" s="804">
        <v>81067</v>
      </c>
      <c r="D393" s="152"/>
      <c r="E393" s="492"/>
      <c r="F393" s="492"/>
      <c r="G393" s="493" t="s">
        <v>1007</v>
      </c>
      <c r="H393" s="492"/>
      <c r="I393" s="492"/>
      <c r="J393" s="492"/>
      <c r="K393" s="492"/>
      <c r="L393" s="153"/>
      <c r="M393" s="147" t="s">
        <v>373</v>
      </c>
      <c r="N393" s="183">
        <v>20</v>
      </c>
      <c r="O393" s="185"/>
      <c r="P393" s="183"/>
      <c r="Q393" s="185"/>
      <c r="R393" s="185"/>
      <c r="S393" s="183"/>
      <c r="T393" s="633">
        <f t="shared" si="55"/>
        <v>20</v>
      </c>
      <c r="V393" s="547">
        <f>IF(C393&lt;&gt;0,VLOOKUP(C393,'base 2015'!$A$1:$L$2120,9,FALSE),0)</f>
        <v>1.34</v>
      </c>
      <c r="W393" s="548">
        <f>IF(C393&lt;&gt;0,VLOOKUP(C393,'base 2015'!$A$1:$L$2120,10,FALSE),0)</f>
        <v>3.65</v>
      </c>
      <c r="X393" s="548">
        <f t="shared" si="66"/>
        <v>4.99</v>
      </c>
      <c r="Y393" s="588">
        <f t="shared" si="67"/>
        <v>99.8</v>
      </c>
    </row>
    <row r="394" spans="1:25" s="443" customFormat="1" ht="18.95" customHeight="1" x14ac:dyDescent="0.25">
      <c r="A394" s="110"/>
      <c r="B394" s="146" t="s">
        <v>2085</v>
      </c>
      <c r="C394" s="804">
        <v>81069</v>
      </c>
      <c r="D394" s="152"/>
      <c r="E394" s="492"/>
      <c r="F394" s="492"/>
      <c r="G394" s="493" t="s">
        <v>1008</v>
      </c>
      <c r="H394" s="492"/>
      <c r="I394" s="492"/>
      <c r="J394" s="492"/>
      <c r="K394" s="492"/>
      <c r="L394" s="153"/>
      <c r="M394" s="147" t="s">
        <v>373</v>
      </c>
      <c r="N394" s="183">
        <v>24</v>
      </c>
      <c r="O394" s="185"/>
      <c r="P394" s="183"/>
      <c r="Q394" s="185"/>
      <c r="R394" s="185"/>
      <c r="S394" s="183"/>
      <c r="T394" s="633">
        <f t="shared" si="55"/>
        <v>24</v>
      </c>
      <c r="V394" s="547">
        <f>IF(C394&lt;&gt;0,VLOOKUP(C394,'base 2015'!$A$1:$L$2120,9,FALSE),0)</f>
        <v>3.18</v>
      </c>
      <c r="W394" s="548">
        <f>IF(C394&lt;&gt;0,VLOOKUP(C394,'base 2015'!$A$1:$L$2120,10,FALSE),0)</f>
        <v>6.08</v>
      </c>
      <c r="X394" s="548">
        <f t="shared" si="66"/>
        <v>9.26</v>
      </c>
      <c r="Y394" s="588">
        <f t="shared" si="67"/>
        <v>222.24</v>
      </c>
    </row>
    <row r="395" spans="1:25" s="443" customFormat="1" ht="18.95" customHeight="1" x14ac:dyDescent="0.25">
      <c r="A395" s="110"/>
      <c r="B395" s="146" t="s">
        <v>2086</v>
      </c>
      <c r="C395" s="534" t="s">
        <v>1051</v>
      </c>
      <c r="D395" s="152"/>
      <c r="E395" s="492"/>
      <c r="F395" s="492"/>
      <c r="G395" s="493" t="s">
        <v>1009</v>
      </c>
      <c r="H395" s="492"/>
      <c r="I395" s="492"/>
      <c r="J395" s="492"/>
      <c r="K395" s="492"/>
      <c r="L395" s="153"/>
      <c r="M395" s="147" t="s">
        <v>373</v>
      </c>
      <c r="N395" s="183">
        <v>2</v>
      </c>
      <c r="O395" s="185"/>
      <c r="P395" s="183"/>
      <c r="Q395" s="185"/>
      <c r="R395" s="185"/>
      <c r="S395" s="183"/>
      <c r="T395" s="633">
        <f t="shared" si="55"/>
        <v>2</v>
      </c>
      <c r="V395" s="547">
        <v>118.4</v>
      </c>
      <c r="W395" s="548">
        <v>39.46</v>
      </c>
      <c r="X395" s="548">
        <f t="shared" ref="X395:X433" si="68">+V395+W395</f>
        <v>157.86000000000001</v>
      </c>
      <c r="Y395" s="588">
        <f t="shared" si="67"/>
        <v>315.72000000000003</v>
      </c>
    </row>
    <row r="396" spans="1:25" s="443" customFormat="1" ht="18.95" customHeight="1" x14ac:dyDescent="0.25">
      <c r="A396" s="110"/>
      <c r="B396" s="146" t="s">
        <v>2087</v>
      </c>
      <c r="C396" s="804">
        <v>81071</v>
      </c>
      <c r="D396" s="152"/>
      <c r="E396" s="492"/>
      <c r="F396" s="492"/>
      <c r="G396" s="493" t="s">
        <v>1010</v>
      </c>
      <c r="H396" s="492"/>
      <c r="I396" s="492"/>
      <c r="J396" s="492"/>
      <c r="K396" s="492"/>
      <c r="L396" s="153"/>
      <c r="M396" s="147" t="s">
        <v>373</v>
      </c>
      <c r="N396" s="183">
        <v>2</v>
      </c>
      <c r="O396" s="185"/>
      <c r="P396" s="183"/>
      <c r="Q396" s="185"/>
      <c r="R396" s="185"/>
      <c r="S396" s="183"/>
      <c r="T396" s="633">
        <f t="shared" si="55"/>
        <v>2</v>
      </c>
      <c r="V396" s="547">
        <f>IF(C396&lt;&gt;0,VLOOKUP(C396,'base 2015'!$A$1:$L$2120,9,FALSE),0)</f>
        <v>10.68</v>
      </c>
      <c r="W396" s="548">
        <f>IF(C396&lt;&gt;0,VLOOKUP(C396,'base 2015'!$A$1:$L$2120,10,FALSE),0)</f>
        <v>7.3</v>
      </c>
      <c r="X396" s="548">
        <f t="shared" si="68"/>
        <v>17.98</v>
      </c>
      <c r="Y396" s="588">
        <f t="shared" si="67"/>
        <v>35.96</v>
      </c>
    </row>
    <row r="397" spans="1:25" s="443" customFormat="1" ht="18.95" customHeight="1" x14ac:dyDescent="0.25">
      <c r="A397" s="110"/>
      <c r="B397" s="146" t="s">
        <v>2088</v>
      </c>
      <c r="C397" s="804">
        <v>81165</v>
      </c>
      <c r="D397" s="152"/>
      <c r="E397" s="492"/>
      <c r="F397" s="492"/>
      <c r="G397" s="493" t="s">
        <v>1011</v>
      </c>
      <c r="H397" s="492"/>
      <c r="I397" s="492"/>
      <c r="J397" s="492"/>
      <c r="K397" s="492"/>
      <c r="L397" s="153"/>
      <c r="M397" s="147" t="s">
        <v>373</v>
      </c>
      <c r="N397" s="183">
        <v>3</v>
      </c>
      <c r="O397" s="185"/>
      <c r="P397" s="183"/>
      <c r="Q397" s="185"/>
      <c r="R397" s="185"/>
      <c r="S397" s="183"/>
      <c r="T397" s="633">
        <f t="shared" si="55"/>
        <v>3</v>
      </c>
      <c r="V397" s="547">
        <f>IF(C397&lt;&gt;0,VLOOKUP(C397,'base 2015'!$A$1:$L$2120,9,FALSE),0)</f>
        <v>3.26</v>
      </c>
      <c r="W397" s="548">
        <f>IF(C397&lt;&gt;0,VLOOKUP(C397,'base 2015'!$A$1:$L$2120,10,FALSE),0)</f>
        <v>3.41</v>
      </c>
      <c r="X397" s="548">
        <f t="shared" si="68"/>
        <v>6.67</v>
      </c>
      <c r="Y397" s="588">
        <f t="shared" si="67"/>
        <v>20.010000000000002</v>
      </c>
    </row>
    <row r="398" spans="1:25" s="443" customFormat="1" ht="18.95" customHeight="1" x14ac:dyDescent="0.25">
      <c r="A398" s="110"/>
      <c r="B398" s="146" t="s">
        <v>2089</v>
      </c>
      <c r="C398" s="804">
        <v>81162</v>
      </c>
      <c r="D398" s="152"/>
      <c r="E398" s="492"/>
      <c r="F398" s="492"/>
      <c r="G398" s="493" t="s">
        <v>1012</v>
      </c>
      <c r="H398" s="492"/>
      <c r="I398" s="492"/>
      <c r="J398" s="492"/>
      <c r="K398" s="492"/>
      <c r="L398" s="153"/>
      <c r="M398" s="147" t="s">
        <v>373</v>
      </c>
      <c r="N398" s="183">
        <v>12</v>
      </c>
      <c r="O398" s="185"/>
      <c r="P398" s="183"/>
      <c r="Q398" s="185"/>
      <c r="R398" s="185"/>
      <c r="S398" s="183"/>
      <c r="T398" s="633">
        <f t="shared" si="55"/>
        <v>12</v>
      </c>
      <c r="V398" s="547">
        <f>IF(C398&lt;&gt;0,VLOOKUP(C398,'base 2015'!$A$1:$L$2120,9,FALSE),0)</f>
        <v>0.63</v>
      </c>
      <c r="W398" s="548">
        <f>IF(C398&lt;&gt;0,VLOOKUP(C398,'base 2015'!$A$1:$L$2120,10,FALSE),0)</f>
        <v>2.19</v>
      </c>
      <c r="X398" s="548">
        <f t="shared" si="68"/>
        <v>2.82</v>
      </c>
      <c r="Y398" s="588">
        <f t="shared" si="67"/>
        <v>33.840000000000003</v>
      </c>
    </row>
    <row r="399" spans="1:25" s="443" customFormat="1" ht="18.95" customHeight="1" x14ac:dyDescent="0.25">
      <c r="A399" s="110"/>
      <c r="B399" s="146" t="s">
        <v>2090</v>
      </c>
      <c r="C399" s="804">
        <v>81166</v>
      </c>
      <c r="D399" s="152"/>
      <c r="E399" s="492"/>
      <c r="F399" s="492"/>
      <c r="G399" s="493" t="s">
        <v>1013</v>
      </c>
      <c r="H399" s="492"/>
      <c r="I399" s="492"/>
      <c r="J399" s="492"/>
      <c r="K399" s="492"/>
      <c r="L399" s="153"/>
      <c r="M399" s="147" t="s">
        <v>373</v>
      </c>
      <c r="N399" s="183">
        <v>1</v>
      </c>
      <c r="O399" s="185"/>
      <c r="P399" s="183"/>
      <c r="Q399" s="185"/>
      <c r="R399" s="185"/>
      <c r="S399" s="183"/>
      <c r="T399" s="633">
        <f t="shared" ref="T399:T459" si="69">SUM(N399:S399)</f>
        <v>1</v>
      </c>
      <c r="V399" s="547">
        <f>IF(C399&lt;&gt;0,VLOOKUP(C399,'base 2015'!$A$1:$L$2120,9,FALSE),0)</f>
        <v>8.4700000000000006</v>
      </c>
      <c r="W399" s="548">
        <f>IF(C399&lt;&gt;0,VLOOKUP(C399,'base 2015'!$A$1:$L$2120,10,FALSE),0)</f>
        <v>4.62</v>
      </c>
      <c r="X399" s="548">
        <f t="shared" si="68"/>
        <v>13.09</v>
      </c>
      <c r="Y399" s="588">
        <f t="shared" si="67"/>
        <v>13.09</v>
      </c>
    </row>
    <row r="400" spans="1:25" s="443" customFormat="1" ht="18.95" customHeight="1" x14ac:dyDescent="0.25">
      <c r="A400" s="110"/>
      <c r="B400" s="146" t="s">
        <v>2091</v>
      </c>
      <c r="C400" s="804">
        <v>81179</v>
      </c>
      <c r="D400" s="152"/>
      <c r="E400" s="492"/>
      <c r="F400" s="492"/>
      <c r="G400" s="493" t="s">
        <v>1014</v>
      </c>
      <c r="H400" s="492"/>
      <c r="I400" s="492"/>
      <c r="J400" s="492"/>
      <c r="K400" s="492"/>
      <c r="L400" s="153"/>
      <c r="M400" s="147" t="s">
        <v>373</v>
      </c>
      <c r="N400" s="183">
        <v>7</v>
      </c>
      <c r="O400" s="185"/>
      <c r="P400" s="183"/>
      <c r="Q400" s="185"/>
      <c r="R400" s="185"/>
      <c r="S400" s="183"/>
      <c r="T400" s="633">
        <f t="shared" si="69"/>
        <v>7</v>
      </c>
      <c r="V400" s="547">
        <f>IF(C400&lt;&gt;0,VLOOKUP(C400,'base 2015'!$A$1:$L$2120,9,FALSE),0)</f>
        <v>2.5299999999999998</v>
      </c>
      <c r="W400" s="548">
        <f>IF(C400&lt;&gt;0,VLOOKUP(C400,'base 2015'!$A$1:$L$2120,10,FALSE),0)</f>
        <v>3.41</v>
      </c>
      <c r="X400" s="548">
        <f t="shared" si="68"/>
        <v>5.9399999999999995</v>
      </c>
      <c r="Y400" s="588">
        <f t="shared" ref="Y400:Y433" si="70">ROUNDUP((+X400*T400),2)</f>
        <v>41.58</v>
      </c>
    </row>
    <row r="401" spans="1:25" s="443" customFormat="1" ht="18.95" customHeight="1" x14ac:dyDescent="0.25">
      <c r="A401" s="110"/>
      <c r="B401" s="146" t="s">
        <v>2092</v>
      </c>
      <c r="C401" s="804">
        <v>81180</v>
      </c>
      <c r="D401" s="152"/>
      <c r="E401" s="492"/>
      <c r="F401" s="492"/>
      <c r="G401" s="493" t="s">
        <v>1015</v>
      </c>
      <c r="H401" s="492"/>
      <c r="I401" s="492"/>
      <c r="J401" s="492"/>
      <c r="K401" s="492"/>
      <c r="L401" s="153"/>
      <c r="M401" s="147" t="s">
        <v>373</v>
      </c>
      <c r="N401" s="183">
        <v>5</v>
      </c>
      <c r="O401" s="185"/>
      <c r="P401" s="183"/>
      <c r="Q401" s="185"/>
      <c r="R401" s="185"/>
      <c r="S401" s="183"/>
      <c r="T401" s="633">
        <f t="shared" si="69"/>
        <v>5</v>
      </c>
      <c r="V401" s="547">
        <f>IF(C401&lt;&gt;0,VLOOKUP(C401,'base 2015'!$A$1:$L$2120,9,FALSE),0)</f>
        <v>2.95</v>
      </c>
      <c r="W401" s="548">
        <f>IF(C401&lt;&gt;0,VLOOKUP(C401,'base 2015'!$A$1:$L$2120,10,FALSE),0)</f>
        <v>3.41</v>
      </c>
      <c r="X401" s="548">
        <f t="shared" si="68"/>
        <v>6.36</v>
      </c>
      <c r="Y401" s="588">
        <f t="shared" si="70"/>
        <v>31.8</v>
      </c>
    </row>
    <row r="402" spans="1:25" s="443" customFormat="1" ht="18.95" customHeight="1" x14ac:dyDescent="0.25">
      <c r="A402" s="110"/>
      <c r="B402" s="146" t="s">
        <v>2093</v>
      </c>
      <c r="C402" s="804">
        <v>81184</v>
      </c>
      <c r="D402" s="152"/>
      <c r="E402" s="492"/>
      <c r="F402" s="492"/>
      <c r="G402" s="493" t="s">
        <v>1016</v>
      </c>
      <c r="H402" s="492"/>
      <c r="I402" s="492"/>
      <c r="J402" s="492"/>
      <c r="K402" s="492"/>
      <c r="L402" s="153"/>
      <c r="M402" s="147" t="s">
        <v>373</v>
      </c>
      <c r="N402" s="183">
        <v>2</v>
      </c>
      <c r="O402" s="185"/>
      <c r="P402" s="183"/>
      <c r="Q402" s="185"/>
      <c r="R402" s="185"/>
      <c r="S402" s="183"/>
      <c r="T402" s="633">
        <f t="shared" si="69"/>
        <v>2</v>
      </c>
      <c r="V402" s="547">
        <f>IF(C402&lt;&gt;0,VLOOKUP(C402,'base 2015'!$A$1:$L$2120,9,FALSE),0)</f>
        <v>6.92</v>
      </c>
      <c r="W402" s="548">
        <f>IF(C402&lt;&gt;0,VLOOKUP(C402,'base 2015'!$A$1:$L$2120,10,FALSE),0)</f>
        <v>4.62</v>
      </c>
      <c r="X402" s="548">
        <f t="shared" si="68"/>
        <v>11.54</v>
      </c>
      <c r="Y402" s="588">
        <f t="shared" si="70"/>
        <v>23.08</v>
      </c>
    </row>
    <row r="403" spans="1:25" s="443" customFormat="1" ht="18.95" customHeight="1" x14ac:dyDescent="0.25">
      <c r="A403" s="110"/>
      <c r="B403" s="146" t="s">
        <v>2094</v>
      </c>
      <c r="C403" s="804">
        <v>81302</v>
      </c>
      <c r="D403" s="152"/>
      <c r="E403" s="492"/>
      <c r="F403" s="492"/>
      <c r="G403" s="493" t="s">
        <v>1021</v>
      </c>
      <c r="H403" s="492"/>
      <c r="I403" s="492"/>
      <c r="J403" s="492"/>
      <c r="K403" s="492"/>
      <c r="L403" s="153"/>
      <c r="M403" s="147" t="s">
        <v>373</v>
      </c>
      <c r="N403" s="183">
        <v>1</v>
      </c>
      <c r="O403" s="185"/>
      <c r="P403" s="183"/>
      <c r="Q403" s="185"/>
      <c r="R403" s="185"/>
      <c r="S403" s="183"/>
      <c r="T403" s="633">
        <f t="shared" si="69"/>
        <v>1</v>
      </c>
      <c r="V403" s="547">
        <f>IF(C403&lt;&gt;0,VLOOKUP(C403,'base 2015'!$A$1:$L$2120,9,FALSE),0)</f>
        <v>1.4</v>
      </c>
      <c r="W403" s="548">
        <f>IF(C403&lt;&gt;0,VLOOKUP(C403,'base 2015'!$A$1:$L$2120,10,FALSE),0)</f>
        <v>4.38</v>
      </c>
      <c r="X403" s="548">
        <f t="shared" si="68"/>
        <v>5.7799999999999994</v>
      </c>
      <c r="Y403" s="588">
        <f t="shared" si="70"/>
        <v>5.78</v>
      </c>
    </row>
    <row r="404" spans="1:25" s="443" customFormat="1" ht="18.95" customHeight="1" x14ac:dyDescent="0.25">
      <c r="A404" s="110"/>
      <c r="B404" s="146" t="s">
        <v>2095</v>
      </c>
      <c r="C404" s="804">
        <v>81305</v>
      </c>
      <c r="D404" s="152"/>
      <c r="E404" s="492"/>
      <c r="F404" s="492"/>
      <c r="G404" s="493" t="s">
        <v>1022</v>
      </c>
      <c r="H404" s="492"/>
      <c r="I404" s="492"/>
      <c r="J404" s="492"/>
      <c r="K404" s="492"/>
      <c r="L404" s="153"/>
      <c r="M404" s="147" t="s">
        <v>373</v>
      </c>
      <c r="N404" s="183">
        <v>1</v>
      </c>
      <c r="O404" s="185"/>
      <c r="P404" s="183"/>
      <c r="Q404" s="185"/>
      <c r="R404" s="185"/>
      <c r="S404" s="183"/>
      <c r="T404" s="633">
        <f t="shared" si="69"/>
        <v>1</v>
      </c>
      <c r="V404" s="547">
        <f>IF(C404&lt;&gt;0,VLOOKUP(C404,'base 2015'!$A$1:$L$2120,9,FALSE),0)</f>
        <v>4.84</v>
      </c>
      <c r="W404" s="548">
        <f>IF(C404&lt;&gt;0,VLOOKUP(C404,'base 2015'!$A$1:$L$2120,10,FALSE),0)</f>
        <v>6.82</v>
      </c>
      <c r="X404" s="548">
        <f t="shared" si="68"/>
        <v>11.66</v>
      </c>
      <c r="Y404" s="588">
        <f t="shared" si="70"/>
        <v>11.66</v>
      </c>
    </row>
    <row r="405" spans="1:25" s="443" customFormat="1" ht="18.95" customHeight="1" x14ac:dyDescent="0.25">
      <c r="A405" s="110"/>
      <c r="B405" s="146" t="s">
        <v>2096</v>
      </c>
      <c r="C405" s="804">
        <v>81369</v>
      </c>
      <c r="D405" s="152"/>
      <c r="E405" s="492"/>
      <c r="F405" s="492"/>
      <c r="G405" s="493" t="s">
        <v>1023</v>
      </c>
      <c r="H405" s="492"/>
      <c r="I405" s="492"/>
      <c r="J405" s="492"/>
      <c r="K405" s="492"/>
      <c r="L405" s="153"/>
      <c r="M405" s="147" t="s">
        <v>373</v>
      </c>
      <c r="N405" s="183">
        <v>51</v>
      </c>
      <c r="O405" s="185"/>
      <c r="P405" s="183"/>
      <c r="Q405" s="185"/>
      <c r="R405" s="185"/>
      <c r="S405" s="183"/>
      <c r="T405" s="633">
        <f t="shared" si="69"/>
        <v>51</v>
      </c>
      <c r="V405" s="547">
        <f>IF(C405&lt;&gt;0,VLOOKUP(C405,'base 2015'!$A$1:$L$2120,9,FALSE),0)</f>
        <v>6.27</v>
      </c>
      <c r="W405" s="548">
        <f>IF(C405&lt;&gt;0,VLOOKUP(C405,'base 2015'!$A$1:$L$2120,10,FALSE),0)</f>
        <v>4.38</v>
      </c>
      <c r="X405" s="548">
        <f t="shared" si="68"/>
        <v>10.649999999999999</v>
      </c>
      <c r="Y405" s="588">
        <f t="shared" si="70"/>
        <v>543.15</v>
      </c>
    </row>
    <row r="406" spans="1:25" s="443" customFormat="1" ht="18.95" customHeight="1" x14ac:dyDescent="0.25">
      <c r="A406" s="110"/>
      <c r="B406" s="146" t="s">
        <v>2097</v>
      </c>
      <c r="C406" s="804">
        <v>81324</v>
      </c>
      <c r="D406" s="152"/>
      <c r="E406" s="492"/>
      <c r="F406" s="492"/>
      <c r="G406" s="493" t="s">
        <v>1024</v>
      </c>
      <c r="H406" s="492"/>
      <c r="I406" s="492"/>
      <c r="J406" s="492"/>
      <c r="K406" s="492"/>
      <c r="L406" s="153"/>
      <c r="M406" s="147" t="s">
        <v>373</v>
      </c>
      <c r="N406" s="183">
        <v>23</v>
      </c>
      <c r="O406" s="185"/>
      <c r="P406" s="183"/>
      <c r="Q406" s="185"/>
      <c r="R406" s="185"/>
      <c r="S406" s="183"/>
      <c r="T406" s="633">
        <f t="shared" si="69"/>
        <v>23</v>
      </c>
      <c r="V406" s="547">
        <f>IF(C406&lt;&gt;0,VLOOKUP(C406,'base 2015'!$A$1:$L$2120,9,FALSE),0)</f>
        <v>4.1100000000000003</v>
      </c>
      <c r="W406" s="548">
        <f>IF(C406&lt;&gt;0,VLOOKUP(C406,'base 2015'!$A$1:$L$2120,10,FALSE),0)</f>
        <v>6.82</v>
      </c>
      <c r="X406" s="548">
        <f t="shared" si="68"/>
        <v>10.93</v>
      </c>
      <c r="Y406" s="588">
        <f t="shared" si="70"/>
        <v>251.39</v>
      </c>
    </row>
    <row r="407" spans="1:25" s="443" customFormat="1" ht="18.95" customHeight="1" x14ac:dyDescent="0.25">
      <c r="A407" s="110"/>
      <c r="B407" s="146" t="s">
        <v>2098</v>
      </c>
      <c r="C407" s="804">
        <v>81321</v>
      </c>
      <c r="D407" s="152"/>
      <c r="E407" s="492"/>
      <c r="F407" s="492"/>
      <c r="G407" s="493" t="s">
        <v>1025</v>
      </c>
      <c r="H407" s="492"/>
      <c r="I407" s="492"/>
      <c r="J407" s="492"/>
      <c r="K407" s="492"/>
      <c r="L407" s="153"/>
      <c r="M407" s="147" t="s">
        <v>373</v>
      </c>
      <c r="N407" s="183">
        <v>110</v>
      </c>
      <c r="O407" s="185"/>
      <c r="P407" s="183"/>
      <c r="Q407" s="185"/>
      <c r="R407" s="185"/>
      <c r="S407" s="183"/>
      <c r="T407" s="633">
        <f t="shared" si="69"/>
        <v>110</v>
      </c>
      <c r="V407" s="547">
        <f>IF(C407&lt;&gt;0,VLOOKUP(C407,'base 2015'!$A$1:$L$2120,9,FALSE),0)</f>
        <v>0.74</v>
      </c>
      <c r="W407" s="548">
        <f>IF(C407&lt;&gt;0,VLOOKUP(C407,'base 2015'!$A$1:$L$2120,10,FALSE),0)</f>
        <v>4.38</v>
      </c>
      <c r="X407" s="548">
        <f t="shared" si="68"/>
        <v>5.12</v>
      </c>
      <c r="Y407" s="588">
        <f t="shared" si="70"/>
        <v>563.20000000000005</v>
      </c>
    </row>
    <row r="408" spans="1:25" s="443" customFormat="1" ht="18.95" customHeight="1" x14ac:dyDescent="0.25">
      <c r="A408" s="110"/>
      <c r="B408" s="146" t="s">
        <v>2099</v>
      </c>
      <c r="C408" s="804">
        <v>81322</v>
      </c>
      <c r="D408" s="152"/>
      <c r="E408" s="492"/>
      <c r="F408" s="492"/>
      <c r="G408" s="493" t="s">
        <v>1026</v>
      </c>
      <c r="H408" s="492"/>
      <c r="I408" s="492"/>
      <c r="J408" s="492"/>
      <c r="K408" s="492"/>
      <c r="L408" s="153"/>
      <c r="M408" s="147" t="s">
        <v>373</v>
      </c>
      <c r="N408" s="183">
        <v>34</v>
      </c>
      <c r="O408" s="185"/>
      <c r="P408" s="183"/>
      <c r="Q408" s="185"/>
      <c r="R408" s="185"/>
      <c r="S408" s="183"/>
      <c r="T408" s="633">
        <f t="shared" si="69"/>
        <v>34</v>
      </c>
      <c r="V408" s="547">
        <f>IF(C408&lt;&gt;0,VLOOKUP(C408,'base 2015'!$A$1:$L$2120,9,FALSE),0)</f>
        <v>1.79</v>
      </c>
      <c r="W408" s="548">
        <f>IF(C408&lt;&gt;0,VLOOKUP(C408,'base 2015'!$A$1:$L$2120,10,FALSE),0)</f>
        <v>4.38</v>
      </c>
      <c r="X408" s="548">
        <f t="shared" si="68"/>
        <v>6.17</v>
      </c>
      <c r="Y408" s="588">
        <f t="shared" si="70"/>
        <v>209.78</v>
      </c>
    </row>
    <row r="409" spans="1:25" s="443" customFormat="1" ht="18.95" customHeight="1" x14ac:dyDescent="0.25">
      <c r="A409" s="110"/>
      <c r="B409" s="146" t="s">
        <v>2100</v>
      </c>
      <c r="C409" s="804">
        <v>81326</v>
      </c>
      <c r="D409" s="152"/>
      <c r="E409" s="492"/>
      <c r="F409" s="492"/>
      <c r="G409" s="493" t="s">
        <v>1027</v>
      </c>
      <c r="H409" s="492"/>
      <c r="I409" s="492"/>
      <c r="J409" s="492"/>
      <c r="K409" s="492"/>
      <c r="L409" s="153"/>
      <c r="M409" s="147" t="s">
        <v>373</v>
      </c>
      <c r="N409" s="183">
        <v>3</v>
      </c>
      <c r="O409" s="185"/>
      <c r="P409" s="183"/>
      <c r="Q409" s="185"/>
      <c r="R409" s="185"/>
      <c r="S409" s="183"/>
      <c r="T409" s="633">
        <f t="shared" si="69"/>
        <v>3</v>
      </c>
      <c r="V409" s="547">
        <f>IF(C409&lt;&gt;0,VLOOKUP(C409,'base 2015'!$A$1:$L$2120,9,FALSE),0)</f>
        <v>49.9</v>
      </c>
      <c r="W409" s="548">
        <f>IF(C409&lt;&gt;0,VLOOKUP(C409,'base 2015'!$A$1:$L$2120,10,FALSE),0)</f>
        <v>9</v>
      </c>
      <c r="X409" s="548">
        <f t="shared" si="68"/>
        <v>58.9</v>
      </c>
      <c r="Y409" s="588">
        <f t="shared" si="70"/>
        <v>176.7</v>
      </c>
    </row>
    <row r="410" spans="1:25" s="443" customFormat="1" ht="18.95" customHeight="1" x14ac:dyDescent="0.25">
      <c r="A410" s="110"/>
      <c r="B410" s="146" t="s">
        <v>2101</v>
      </c>
      <c r="C410" s="804">
        <v>81360</v>
      </c>
      <c r="D410" s="152"/>
      <c r="E410" s="492"/>
      <c r="F410" s="492"/>
      <c r="G410" s="493" t="s">
        <v>1028</v>
      </c>
      <c r="H410" s="492"/>
      <c r="I410" s="492"/>
      <c r="J410" s="492"/>
      <c r="K410" s="492"/>
      <c r="L410" s="153"/>
      <c r="M410" s="147" t="s">
        <v>373</v>
      </c>
      <c r="N410" s="183">
        <v>60</v>
      </c>
      <c r="O410" s="185"/>
      <c r="P410" s="183"/>
      <c r="Q410" s="185"/>
      <c r="R410" s="185"/>
      <c r="S410" s="183"/>
      <c r="T410" s="633">
        <f t="shared" si="69"/>
        <v>60</v>
      </c>
      <c r="V410" s="547">
        <f>IF(C410&lt;&gt;0,VLOOKUP(C410,'base 2015'!$A$1:$L$2120,9,FALSE),0)</f>
        <v>4.05</v>
      </c>
      <c r="W410" s="548">
        <f>IF(C410&lt;&gt;0,VLOOKUP(C410,'base 2015'!$A$1:$L$2120,10,FALSE),0)</f>
        <v>4.38</v>
      </c>
      <c r="X410" s="548">
        <f t="shared" si="68"/>
        <v>8.43</v>
      </c>
      <c r="Y410" s="588">
        <f t="shared" si="70"/>
        <v>505.8</v>
      </c>
    </row>
    <row r="411" spans="1:25" s="443" customFormat="1" ht="18.95" customHeight="1" x14ac:dyDescent="0.25">
      <c r="A411" s="110"/>
      <c r="B411" s="146" t="s">
        <v>2102</v>
      </c>
      <c r="C411" s="804">
        <v>81146</v>
      </c>
      <c r="D411" s="152"/>
      <c r="E411" s="492"/>
      <c r="F411" s="492"/>
      <c r="G411" s="493" t="s">
        <v>1029</v>
      </c>
      <c r="H411" s="492"/>
      <c r="I411" s="492"/>
      <c r="J411" s="492"/>
      <c r="K411" s="492"/>
      <c r="L411" s="153"/>
      <c r="M411" s="147" t="s">
        <v>373</v>
      </c>
      <c r="N411" s="183">
        <v>14</v>
      </c>
      <c r="O411" s="185"/>
      <c r="P411" s="183"/>
      <c r="Q411" s="185"/>
      <c r="R411" s="185"/>
      <c r="S411" s="183"/>
      <c r="T411" s="633">
        <f t="shared" si="69"/>
        <v>14</v>
      </c>
      <c r="V411" s="547">
        <f>IF(C411&lt;&gt;0,VLOOKUP(C411,'base 2015'!$A$1:$L$2120,9,FALSE),0)</f>
        <v>6.4</v>
      </c>
      <c r="W411" s="548">
        <f>IF(C411&lt;&gt;0,VLOOKUP(C411,'base 2015'!$A$1:$L$2120,10,FALSE),0)</f>
        <v>2.19</v>
      </c>
      <c r="X411" s="548">
        <f t="shared" si="68"/>
        <v>8.59</v>
      </c>
      <c r="Y411" s="588">
        <f t="shared" si="70"/>
        <v>120.26</v>
      </c>
    </row>
    <row r="412" spans="1:25" s="443" customFormat="1" ht="18.95" customHeight="1" x14ac:dyDescent="0.25">
      <c r="A412" s="110"/>
      <c r="B412" s="146" t="s">
        <v>2103</v>
      </c>
      <c r="C412" s="804">
        <v>81102</v>
      </c>
      <c r="D412" s="152"/>
      <c r="E412" s="492"/>
      <c r="F412" s="492"/>
      <c r="G412" s="493" t="s">
        <v>1030</v>
      </c>
      <c r="H412" s="492"/>
      <c r="I412" s="492"/>
      <c r="J412" s="492"/>
      <c r="K412" s="492"/>
      <c r="L412" s="153"/>
      <c r="M412" s="147" t="s">
        <v>373</v>
      </c>
      <c r="N412" s="183">
        <v>6</v>
      </c>
      <c r="O412" s="185"/>
      <c r="P412" s="183"/>
      <c r="Q412" s="185"/>
      <c r="R412" s="185"/>
      <c r="S412" s="183"/>
      <c r="T412" s="633">
        <f t="shared" si="69"/>
        <v>6</v>
      </c>
      <c r="V412" s="547">
        <f>IF(C412&lt;&gt;0,VLOOKUP(C412,'base 2015'!$A$1:$L$2120,9,FALSE),0)</f>
        <v>0.59</v>
      </c>
      <c r="W412" s="548">
        <f>IF(C412&lt;&gt;0,VLOOKUP(C412,'base 2015'!$A$1:$L$2120,10,FALSE),0)</f>
        <v>2.19</v>
      </c>
      <c r="X412" s="548">
        <f t="shared" si="68"/>
        <v>2.78</v>
      </c>
      <c r="Y412" s="588">
        <f t="shared" si="70"/>
        <v>16.68</v>
      </c>
    </row>
    <row r="413" spans="1:25" s="443" customFormat="1" ht="18.95" customHeight="1" x14ac:dyDescent="0.25">
      <c r="A413" s="110"/>
      <c r="B413" s="146" t="s">
        <v>2104</v>
      </c>
      <c r="C413" s="804">
        <v>81103</v>
      </c>
      <c r="D413" s="152"/>
      <c r="E413" s="492"/>
      <c r="F413" s="492"/>
      <c r="G413" s="493" t="s">
        <v>1031</v>
      </c>
      <c r="H413" s="492"/>
      <c r="I413" s="492"/>
      <c r="J413" s="492"/>
      <c r="K413" s="492"/>
      <c r="L413" s="153"/>
      <c r="M413" s="147" t="s">
        <v>373</v>
      </c>
      <c r="N413" s="183">
        <v>7</v>
      </c>
      <c r="O413" s="185"/>
      <c r="P413" s="183"/>
      <c r="Q413" s="185"/>
      <c r="R413" s="185"/>
      <c r="S413" s="183"/>
      <c r="T413" s="633">
        <f t="shared" si="69"/>
        <v>7</v>
      </c>
      <c r="V413" s="547">
        <f>IF(C413&lt;&gt;0,VLOOKUP(C413,'base 2015'!$A$1:$L$2120,9,FALSE),0)</f>
        <v>1.58</v>
      </c>
      <c r="W413" s="548">
        <f>IF(C413&lt;&gt;0,VLOOKUP(C413,'base 2015'!$A$1:$L$2120,10,FALSE),0)</f>
        <v>2.19</v>
      </c>
      <c r="X413" s="548">
        <f t="shared" si="68"/>
        <v>3.77</v>
      </c>
      <c r="Y413" s="588">
        <f t="shared" si="70"/>
        <v>26.39</v>
      </c>
    </row>
    <row r="414" spans="1:25" s="443" customFormat="1" ht="18.95" customHeight="1" x14ac:dyDescent="0.25">
      <c r="A414" s="110"/>
      <c r="B414" s="146" t="s">
        <v>2105</v>
      </c>
      <c r="C414" s="804">
        <v>81105</v>
      </c>
      <c r="D414" s="152"/>
      <c r="E414" s="492"/>
      <c r="F414" s="492"/>
      <c r="G414" s="493" t="s">
        <v>1032</v>
      </c>
      <c r="H414" s="492"/>
      <c r="I414" s="492"/>
      <c r="J414" s="492"/>
      <c r="K414" s="492"/>
      <c r="L414" s="153"/>
      <c r="M414" s="147" t="s">
        <v>373</v>
      </c>
      <c r="N414" s="183">
        <v>6</v>
      </c>
      <c r="O414" s="185"/>
      <c r="P414" s="183"/>
      <c r="Q414" s="185"/>
      <c r="R414" s="185"/>
      <c r="S414" s="183"/>
      <c r="T414" s="633">
        <f t="shared" si="69"/>
        <v>6</v>
      </c>
      <c r="V414" s="547">
        <f>IF(C414&lt;&gt;0,VLOOKUP(C414,'base 2015'!$A$1:$L$2120,9,FALSE),0)</f>
        <v>3.68</v>
      </c>
      <c r="W414" s="548">
        <f>IF(C414&lt;&gt;0,VLOOKUP(C414,'base 2015'!$A$1:$L$2120,10,FALSE),0)</f>
        <v>3.41</v>
      </c>
      <c r="X414" s="548">
        <f t="shared" si="68"/>
        <v>7.09</v>
      </c>
      <c r="Y414" s="588">
        <f t="shared" si="70"/>
        <v>42.54</v>
      </c>
    </row>
    <row r="415" spans="1:25" s="443" customFormat="1" ht="18.95" customHeight="1" x14ac:dyDescent="0.25">
      <c r="A415" s="110"/>
      <c r="B415" s="146" t="s">
        <v>2106</v>
      </c>
      <c r="C415" s="804">
        <v>80903</v>
      </c>
      <c r="D415" s="152"/>
      <c r="E415" s="492"/>
      <c r="F415" s="492"/>
      <c r="G415" s="493" t="s">
        <v>1033</v>
      </c>
      <c r="H415" s="492"/>
      <c r="I415" s="492"/>
      <c r="J415" s="492"/>
      <c r="K415" s="492"/>
      <c r="L415" s="153"/>
      <c r="M415" s="147" t="s">
        <v>373</v>
      </c>
      <c r="N415" s="183">
        <v>10</v>
      </c>
      <c r="O415" s="185"/>
      <c r="P415" s="183"/>
      <c r="Q415" s="185"/>
      <c r="R415" s="185"/>
      <c r="S415" s="183"/>
      <c r="T415" s="633">
        <f t="shared" si="69"/>
        <v>10</v>
      </c>
      <c r="V415" s="547">
        <f>IF(C415&lt;&gt;0,VLOOKUP(C415,'base 2015'!$A$1:$L$2120,9,FALSE),0)</f>
        <v>31.19</v>
      </c>
      <c r="W415" s="548">
        <f>IF(C415&lt;&gt;0,VLOOKUP(C415,'base 2015'!$A$1:$L$2120,10,FALSE),0)</f>
        <v>13.14</v>
      </c>
      <c r="X415" s="548">
        <f t="shared" si="68"/>
        <v>44.33</v>
      </c>
      <c r="Y415" s="588">
        <f t="shared" si="70"/>
        <v>443.3</v>
      </c>
    </row>
    <row r="416" spans="1:25" s="443" customFormat="1" ht="18.95" customHeight="1" x14ac:dyDescent="0.25">
      <c r="A416" s="110"/>
      <c r="B416" s="146" t="s">
        <v>2107</v>
      </c>
      <c r="C416" s="804">
        <v>80905</v>
      </c>
      <c r="D416" s="152"/>
      <c r="E416" s="492"/>
      <c r="F416" s="492"/>
      <c r="G416" s="493" t="s">
        <v>1034</v>
      </c>
      <c r="H416" s="492"/>
      <c r="I416" s="492"/>
      <c r="J416" s="492"/>
      <c r="K416" s="492"/>
      <c r="L416" s="153"/>
      <c r="M416" s="147" t="s">
        <v>373</v>
      </c>
      <c r="N416" s="183">
        <v>8</v>
      </c>
      <c r="O416" s="185"/>
      <c r="P416" s="183"/>
      <c r="Q416" s="185"/>
      <c r="R416" s="185"/>
      <c r="S416" s="183"/>
      <c r="T416" s="633">
        <f t="shared" si="69"/>
        <v>8</v>
      </c>
      <c r="V416" s="547">
        <f>IF(C416&lt;&gt;0,VLOOKUP(C416,'base 2015'!$A$1:$L$2120,9,FALSE),0)</f>
        <v>51.3</v>
      </c>
      <c r="W416" s="548">
        <f>IF(C416&lt;&gt;0,VLOOKUP(C416,'base 2015'!$A$1:$L$2120,10,FALSE),0)</f>
        <v>20.68</v>
      </c>
      <c r="X416" s="548">
        <f t="shared" si="68"/>
        <v>71.97999999999999</v>
      </c>
      <c r="Y416" s="588">
        <f t="shared" si="70"/>
        <v>575.84</v>
      </c>
    </row>
    <row r="417" spans="1:25" s="443" customFormat="1" ht="18.95" customHeight="1" x14ac:dyDescent="0.25">
      <c r="A417" s="110"/>
      <c r="B417" s="146" t="s">
        <v>2108</v>
      </c>
      <c r="C417" s="804">
        <v>80902</v>
      </c>
      <c r="D417" s="152"/>
      <c r="E417" s="492"/>
      <c r="F417" s="492"/>
      <c r="G417" s="493" t="s">
        <v>1035</v>
      </c>
      <c r="H417" s="492"/>
      <c r="I417" s="492"/>
      <c r="J417" s="492"/>
      <c r="K417" s="492"/>
      <c r="L417" s="153"/>
      <c r="M417" s="147" t="s">
        <v>373</v>
      </c>
      <c r="N417" s="183">
        <v>13</v>
      </c>
      <c r="O417" s="185"/>
      <c r="P417" s="183"/>
      <c r="Q417" s="185"/>
      <c r="R417" s="185"/>
      <c r="S417" s="183"/>
      <c r="T417" s="633">
        <f t="shared" si="69"/>
        <v>13</v>
      </c>
      <c r="V417" s="547">
        <f>IF(C417&lt;&gt;0,VLOOKUP(C417,'base 2015'!$A$1:$L$2120,9,FALSE),0)</f>
        <v>22.15</v>
      </c>
      <c r="W417" s="548">
        <f>IF(C417&lt;&gt;0,VLOOKUP(C417,'base 2015'!$A$1:$L$2120,10,FALSE),0)</f>
        <v>13.14</v>
      </c>
      <c r="X417" s="548">
        <f t="shared" si="68"/>
        <v>35.29</v>
      </c>
      <c r="Y417" s="588">
        <f t="shared" si="70"/>
        <v>458.77</v>
      </c>
    </row>
    <row r="418" spans="1:25" s="443" customFormat="1" ht="18.95" customHeight="1" x14ac:dyDescent="0.25">
      <c r="A418" s="110"/>
      <c r="B418" s="146" t="s">
        <v>2109</v>
      </c>
      <c r="C418" s="804">
        <v>80910</v>
      </c>
      <c r="D418" s="152"/>
      <c r="E418" s="492"/>
      <c r="F418" s="492"/>
      <c r="G418" s="493" t="s">
        <v>1036</v>
      </c>
      <c r="H418" s="492"/>
      <c r="I418" s="492"/>
      <c r="J418" s="492"/>
      <c r="K418" s="492"/>
      <c r="L418" s="153"/>
      <c r="M418" s="147" t="s">
        <v>373</v>
      </c>
      <c r="N418" s="183">
        <v>2</v>
      </c>
      <c r="O418" s="185"/>
      <c r="P418" s="183"/>
      <c r="Q418" s="185"/>
      <c r="R418" s="185"/>
      <c r="S418" s="183"/>
      <c r="T418" s="633">
        <f t="shared" si="69"/>
        <v>2</v>
      </c>
      <c r="V418" s="547">
        <f>IF(C418&lt;&gt;0,VLOOKUP(C418,'base 2015'!$A$1:$L$2120,9,FALSE),0)</f>
        <v>205.45</v>
      </c>
      <c r="W418" s="548">
        <f>IF(C418&lt;&gt;0,VLOOKUP(C418,'base 2015'!$A$1:$L$2120,10,FALSE),0)</f>
        <v>27.98</v>
      </c>
      <c r="X418" s="548">
        <f t="shared" si="68"/>
        <v>233.42999999999998</v>
      </c>
      <c r="Y418" s="588">
        <f t="shared" si="70"/>
        <v>466.86</v>
      </c>
    </row>
    <row r="419" spans="1:25" s="443" customFormat="1" ht="18.95" customHeight="1" x14ac:dyDescent="0.25">
      <c r="A419" s="110"/>
      <c r="B419" s="146" t="s">
        <v>2110</v>
      </c>
      <c r="C419" s="804">
        <v>80926</v>
      </c>
      <c r="D419" s="152"/>
      <c r="E419" s="492"/>
      <c r="F419" s="492"/>
      <c r="G419" s="493" t="s">
        <v>1037</v>
      </c>
      <c r="H419" s="492"/>
      <c r="I419" s="492"/>
      <c r="J419" s="492"/>
      <c r="K419" s="492"/>
      <c r="L419" s="153"/>
      <c r="M419" s="147" t="s">
        <v>373</v>
      </c>
      <c r="N419" s="183">
        <v>17</v>
      </c>
      <c r="O419" s="185"/>
      <c r="P419" s="183"/>
      <c r="Q419" s="185"/>
      <c r="R419" s="185"/>
      <c r="S419" s="183"/>
      <c r="T419" s="633">
        <f t="shared" si="69"/>
        <v>17</v>
      </c>
      <c r="V419" s="547">
        <f>IF(C419&lt;&gt;0,VLOOKUP(C419,'base 2015'!$A$1:$L$2120,9,FALSE),0)</f>
        <v>56.15</v>
      </c>
      <c r="W419" s="548">
        <f>IF(C419&lt;&gt;0,VLOOKUP(C419,'base 2015'!$A$1:$L$2120,10,FALSE),0)</f>
        <v>14.84</v>
      </c>
      <c r="X419" s="548">
        <f t="shared" si="68"/>
        <v>70.989999999999995</v>
      </c>
      <c r="Y419" s="588">
        <f t="shared" si="70"/>
        <v>1206.83</v>
      </c>
    </row>
    <row r="420" spans="1:25" s="443" customFormat="1" ht="18.95" customHeight="1" x14ac:dyDescent="0.25">
      <c r="A420" s="110"/>
      <c r="B420" s="146" t="s">
        <v>2111</v>
      </c>
      <c r="C420" s="804">
        <v>81402</v>
      </c>
      <c r="D420" s="152"/>
      <c r="E420" s="492"/>
      <c r="F420" s="492"/>
      <c r="G420" s="493" t="s">
        <v>1038</v>
      </c>
      <c r="H420" s="492"/>
      <c r="I420" s="492"/>
      <c r="J420" s="492"/>
      <c r="K420" s="492"/>
      <c r="L420" s="153"/>
      <c r="M420" s="147" t="s">
        <v>373</v>
      </c>
      <c r="N420" s="183">
        <v>60</v>
      </c>
      <c r="O420" s="185"/>
      <c r="P420" s="183"/>
      <c r="Q420" s="185"/>
      <c r="R420" s="185"/>
      <c r="S420" s="183"/>
      <c r="T420" s="633">
        <f t="shared" si="69"/>
        <v>60</v>
      </c>
      <c r="V420" s="547">
        <f>IF(C420&lt;&gt;0,VLOOKUP(C420,'base 2015'!$A$1:$L$2120,9,FALSE),0)</f>
        <v>0.95</v>
      </c>
      <c r="W420" s="548">
        <f>IF(C420&lt;&gt;0,VLOOKUP(C420,'base 2015'!$A$1:$L$2120,10,FALSE),0)</f>
        <v>4.62</v>
      </c>
      <c r="X420" s="548">
        <f t="shared" si="68"/>
        <v>5.57</v>
      </c>
      <c r="Y420" s="588">
        <f t="shared" si="70"/>
        <v>334.2</v>
      </c>
    </row>
    <row r="421" spans="1:25" s="443" customFormat="1" ht="18.95" customHeight="1" x14ac:dyDescent="0.25">
      <c r="A421" s="110"/>
      <c r="B421" s="146" t="s">
        <v>2112</v>
      </c>
      <c r="C421" s="804">
        <v>81403</v>
      </c>
      <c r="D421" s="152"/>
      <c r="E421" s="492"/>
      <c r="F421" s="492"/>
      <c r="G421" s="493" t="s">
        <v>1039</v>
      </c>
      <c r="H421" s="492"/>
      <c r="I421" s="492"/>
      <c r="J421" s="492"/>
      <c r="K421" s="492"/>
      <c r="L421" s="153"/>
      <c r="M421" s="147" t="s">
        <v>373</v>
      </c>
      <c r="N421" s="183">
        <v>4</v>
      </c>
      <c r="O421" s="185"/>
      <c r="P421" s="183"/>
      <c r="Q421" s="185"/>
      <c r="R421" s="185"/>
      <c r="S421" s="183"/>
      <c r="T421" s="633">
        <f t="shared" si="69"/>
        <v>4</v>
      </c>
      <c r="V421" s="547">
        <f>IF(C421&lt;&gt;0,VLOOKUP(C421,'base 2015'!$A$1:$L$2120,9,FALSE),0)</f>
        <v>3.11</v>
      </c>
      <c r="W421" s="548">
        <f>IF(C421&lt;&gt;0,VLOOKUP(C421,'base 2015'!$A$1:$L$2120,10,FALSE),0)</f>
        <v>4.62</v>
      </c>
      <c r="X421" s="548">
        <f t="shared" si="68"/>
        <v>7.73</v>
      </c>
      <c r="Y421" s="588">
        <f t="shared" si="70"/>
        <v>30.92</v>
      </c>
    </row>
    <row r="422" spans="1:25" s="443" customFormat="1" ht="18.95" customHeight="1" x14ac:dyDescent="0.25">
      <c r="A422" s="110"/>
      <c r="B422" s="146" t="s">
        <v>2113</v>
      </c>
      <c r="C422" s="804">
        <v>81405</v>
      </c>
      <c r="D422" s="152"/>
      <c r="E422" s="492"/>
      <c r="F422" s="492"/>
      <c r="G422" s="493" t="s">
        <v>1040</v>
      </c>
      <c r="H422" s="492"/>
      <c r="I422" s="492"/>
      <c r="J422" s="492"/>
      <c r="K422" s="492"/>
      <c r="L422" s="153"/>
      <c r="M422" s="147" t="s">
        <v>373</v>
      </c>
      <c r="N422" s="183">
        <v>12</v>
      </c>
      <c r="O422" s="185"/>
      <c r="P422" s="183"/>
      <c r="Q422" s="185"/>
      <c r="R422" s="185"/>
      <c r="S422" s="183"/>
      <c r="T422" s="633">
        <f t="shared" si="69"/>
        <v>12</v>
      </c>
      <c r="V422" s="547">
        <f>IF(C422&lt;&gt;0,VLOOKUP(C422,'base 2015'!$A$1:$L$2120,9,FALSE),0)</f>
        <v>5.74</v>
      </c>
      <c r="W422" s="548">
        <f>IF(C422&lt;&gt;0,VLOOKUP(C422,'base 2015'!$A$1:$L$2120,10,FALSE),0)</f>
        <v>7.3</v>
      </c>
      <c r="X422" s="548">
        <f t="shared" si="68"/>
        <v>13.04</v>
      </c>
      <c r="Y422" s="588">
        <f t="shared" si="70"/>
        <v>156.47999999999999</v>
      </c>
    </row>
    <row r="423" spans="1:25" s="443" customFormat="1" ht="18.95" customHeight="1" x14ac:dyDescent="0.25">
      <c r="A423" s="110"/>
      <c r="B423" s="146" t="s">
        <v>2114</v>
      </c>
      <c r="C423" s="804">
        <v>81406</v>
      </c>
      <c r="D423" s="152"/>
      <c r="E423" s="492"/>
      <c r="F423" s="492"/>
      <c r="G423" s="493" t="s">
        <v>1041</v>
      </c>
      <c r="H423" s="492"/>
      <c r="I423" s="492"/>
      <c r="J423" s="492"/>
      <c r="K423" s="492"/>
      <c r="L423" s="153"/>
      <c r="M423" s="147" t="s">
        <v>373</v>
      </c>
      <c r="N423" s="183">
        <v>5</v>
      </c>
      <c r="O423" s="185"/>
      <c r="P423" s="183"/>
      <c r="Q423" s="185"/>
      <c r="R423" s="185"/>
      <c r="S423" s="183"/>
      <c r="T423" s="633">
        <f t="shared" si="69"/>
        <v>5</v>
      </c>
      <c r="V423" s="547">
        <f>IF(C423&lt;&gt;0,VLOOKUP(C423,'base 2015'!$A$1:$L$2120,9,FALSE),0)</f>
        <v>17.239999999999998</v>
      </c>
      <c r="W423" s="548">
        <f>IF(C423&lt;&gt;0,VLOOKUP(C423,'base 2015'!$A$1:$L$2120,10,FALSE),0)</f>
        <v>7.3</v>
      </c>
      <c r="X423" s="548">
        <f t="shared" si="68"/>
        <v>24.54</v>
      </c>
      <c r="Y423" s="588">
        <f t="shared" si="70"/>
        <v>122.7</v>
      </c>
    </row>
    <row r="424" spans="1:25" s="443" customFormat="1" ht="18.95" customHeight="1" x14ac:dyDescent="0.25">
      <c r="A424" s="110"/>
      <c r="B424" s="146" t="s">
        <v>2115</v>
      </c>
      <c r="C424" s="804">
        <v>81407</v>
      </c>
      <c r="D424" s="152"/>
      <c r="E424" s="492"/>
      <c r="F424" s="492"/>
      <c r="G424" s="493" t="s">
        <v>1052</v>
      </c>
      <c r="H424" s="492"/>
      <c r="I424" s="492"/>
      <c r="J424" s="492"/>
      <c r="K424" s="492"/>
      <c r="L424" s="153"/>
      <c r="M424" s="147" t="s">
        <v>373</v>
      </c>
      <c r="N424" s="183">
        <v>1</v>
      </c>
      <c r="O424" s="185"/>
      <c r="P424" s="183"/>
      <c r="Q424" s="185"/>
      <c r="R424" s="185"/>
      <c r="S424" s="183"/>
      <c r="T424" s="633">
        <f t="shared" si="69"/>
        <v>1</v>
      </c>
      <c r="V424" s="547">
        <f>IF(C424&lt;&gt;0,VLOOKUP(C424,'base 2015'!$A$1:$L$2120,9,FALSE),0)</f>
        <v>31.93</v>
      </c>
      <c r="W424" s="548">
        <f>IF(C424&lt;&gt;0,VLOOKUP(C424,'base 2015'!$A$1:$L$2120,10,FALSE),0)</f>
        <v>10.95</v>
      </c>
      <c r="X424" s="548">
        <f t="shared" si="68"/>
        <v>42.879999999999995</v>
      </c>
      <c r="Y424" s="588">
        <f t="shared" si="70"/>
        <v>42.88</v>
      </c>
    </row>
    <row r="425" spans="1:25" s="443" customFormat="1" ht="18.95" customHeight="1" x14ac:dyDescent="0.25">
      <c r="A425" s="110"/>
      <c r="B425" s="146" t="s">
        <v>2116</v>
      </c>
      <c r="C425" s="804">
        <v>81421</v>
      </c>
      <c r="D425" s="152"/>
      <c r="E425" s="492"/>
      <c r="F425" s="492"/>
      <c r="G425" s="493" t="s">
        <v>1042</v>
      </c>
      <c r="H425" s="492"/>
      <c r="I425" s="492"/>
      <c r="J425" s="492"/>
      <c r="K425" s="492"/>
      <c r="L425" s="153"/>
      <c r="M425" s="147" t="s">
        <v>373</v>
      </c>
      <c r="N425" s="183">
        <v>18</v>
      </c>
      <c r="O425" s="185"/>
      <c r="P425" s="183"/>
      <c r="Q425" s="185"/>
      <c r="R425" s="185"/>
      <c r="S425" s="183"/>
      <c r="T425" s="633">
        <f t="shared" si="69"/>
        <v>18</v>
      </c>
      <c r="V425" s="547">
        <f>IF(C425&lt;&gt;0,VLOOKUP(C425,'base 2015'!$A$1:$L$2120,9,FALSE),0)</f>
        <v>3.7</v>
      </c>
      <c r="W425" s="548">
        <f>IF(C425&lt;&gt;0,VLOOKUP(C425,'base 2015'!$A$1:$L$2120,10,FALSE),0)</f>
        <v>4.62</v>
      </c>
      <c r="X425" s="548">
        <f t="shared" si="68"/>
        <v>8.32</v>
      </c>
      <c r="Y425" s="588">
        <f t="shared" si="70"/>
        <v>149.76</v>
      </c>
    </row>
    <row r="426" spans="1:25" s="443" customFormat="1" ht="18.95" customHeight="1" x14ac:dyDescent="0.25">
      <c r="A426" s="110"/>
      <c r="B426" s="146" t="s">
        <v>2117</v>
      </c>
      <c r="C426" s="804">
        <v>81424</v>
      </c>
      <c r="D426" s="152"/>
      <c r="E426" s="492"/>
      <c r="F426" s="492"/>
      <c r="G426" s="493" t="s">
        <v>1043</v>
      </c>
      <c r="H426" s="492"/>
      <c r="I426" s="492"/>
      <c r="J426" s="492"/>
      <c r="K426" s="492"/>
      <c r="L426" s="153"/>
      <c r="M426" s="147" t="s">
        <v>373</v>
      </c>
      <c r="N426" s="183">
        <v>13</v>
      </c>
      <c r="O426" s="185"/>
      <c r="P426" s="183"/>
      <c r="Q426" s="185"/>
      <c r="R426" s="185"/>
      <c r="S426" s="183"/>
      <c r="T426" s="633">
        <f t="shared" si="69"/>
        <v>13</v>
      </c>
      <c r="V426" s="547">
        <f>IF(C426&lt;&gt;0,VLOOKUP(C426,'base 2015'!$A$1:$L$2120,9,FALSE),0)</f>
        <v>5.53</v>
      </c>
      <c r="W426" s="548">
        <f>IF(C426&lt;&gt;0,VLOOKUP(C426,'base 2015'!$A$1:$L$2120,10,FALSE),0)</f>
        <v>7.3</v>
      </c>
      <c r="X426" s="548">
        <f t="shared" si="68"/>
        <v>12.83</v>
      </c>
      <c r="Y426" s="588">
        <f t="shared" si="70"/>
        <v>166.79</v>
      </c>
    </row>
    <row r="427" spans="1:25" s="443" customFormat="1" ht="18.95" customHeight="1" x14ac:dyDescent="0.25">
      <c r="A427" s="110"/>
      <c r="B427" s="146" t="s">
        <v>2118</v>
      </c>
      <c r="C427" s="804">
        <v>81425</v>
      </c>
      <c r="D427" s="152"/>
      <c r="E427" s="492"/>
      <c r="F427" s="492"/>
      <c r="G427" s="493" t="s">
        <v>1044</v>
      </c>
      <c r="H427" s="492"/>
      <c r="I427" s="492"/>
      <c r="J427" s="492"/>
      <c r="K427" s="492"/>
      <c r="L427" s="153"/>
      <c r="M427" s="147" t="s">
        <v>373</v>
      </c>
      <c r="N427" s="183">
        <v>5</v>
      </c>
      <c r="O427" s="185"/>
      <c r="P427" s="183"/>
      <c r="Q427" s="185"/>
      <c r="R427" s="185"/>
      <c r="S427" s="183"/>
      <c r="T427" s="633">
        <f t="shared" si="69"/>
        <v>5</v>
      </c>
      <c r="V427" s="547">
        <f>IF(C427&lt;&gt;0,VLOOKUP(C427,'base 2015'!$A$1:$L$2120,9,FALSE),0)</f>
        <v>7.84</v>
      </c>
      <c r="W427" s="548">
        <f>IF(C427&lt;&gt;0,VLOOKUP(C427,'base 2015'!$A$1:$L$2120,10,FALSE),0)</f>
        <v>7.3</v>
      </c>
      <c r="X427" s="548">
        <f t="shared" si="68"/>
        <v>15.14</v>
      </c>
      <c r="Y427" s="588">
        <f t="shared" si="70"/>
        <v>75.7</v>
      </c>
    </row>
    <row r="428" spans="1:25" s="443" customFormat="1" ht="18.95" customHeight="1" x14ac:dyDescent="0.25">
      <c r="A428" s="110"/>
      <c r="B428" s="146" t="s">
        <v>2119</v>
      </c>
      <c r="C428" s="804">
        <v>81427</v>
      </c>
      <c r="D428" s="152"/>
      <c r="E428" s="492"/>
      <c r="F428" s="492"/>
      <c r="G428" s="493" t="s">
        <v>1045</v>
      </c>
      <c r="H428" s="492"/>
      <c r="I428" s="492"/>
      <c r="J428" s="492"/>
      <c r="K428" s="492"/>
      <c r="L428" s="153"/>
      <c r="M428" s="147" t="s">
        <v>373</v>
      </c>
      <c r="N428" s="183">
        <v>1</v>
      </c>
      <c r="O428" s="185"/>
      <c r="P428" s="183"/>
      <c r="Q428" s="185"/>
      <c r="R428" s="185"/>
      <c r="S428" s="183"/>
      <c r="T428" s="633">
        <f t="shared" si="69"/>
        <v>1</v>
      </c>
      <c r="V428" s="547">
        <f>IF(C428&lt;&gt;0,VLOOKUP(C428,'base 2015'!$A$1:$L$2120,9,FALSE),0)</f>
        <v>31.46</v>
      </c>
      <c r="W428" s="548">
        <f>IF(C428&lt;&gt;0,VLOOKUP(C428,'base 2015'!$A$1:$L$2120,10,FALSE),0)</f>
        <v>8.52</v>
      </c>
      <c r="X428" s="548">
        <f t="shared" si="68"/>
        <v>39.980000000000004</v>
      </c>
      <c r="Y428" s="588">
        <f t="shared" si="70"/>
        <v>39.979999999999997</v>
      </c>
    </row>
    <row r="429" spans="1:25" s="443" customFormat="1" ht="18.95" customHeight="1" x14ac:dyDescent="0.25">
      <c r="A429" s="110"/>
      <c r="B429" s="146" t="s">
        <v>2120</v>
      </c>
      <c r="C429" s="804">
        <v>81003</v>
      </c>
      <c r="D429" s="152"/>
      <c r="E429" s="492"/>
      <c r="F429" s="492"/>
      <c r="G429" s="493" t="s">
        <v>1046</v>
      </c>
      <c r="H429" s="492"/>
      <c r="I429" s="492"/>
      <c r="J429" s="492"/>
      <c r="K429" s="492"/>
      <c r="L429" s="153"/>
      <c r="M429" s="147" t="s">
        <v>327</v>
      </c>
      <c r="N429" s="183">
        <v>240.37</v>
      </c>
      <c r="O429" s="185"/>
      <c r="P429" s="183"/>
      <c r="Q429" s="185"/>
      <c r="R429" s="185"/>
      <c r="S429" s="183"/>
      <c r="T429" s="633">
        <f t="shared" si="69"/>
        <v>240.37</v>
      </c>
      <c r="V429" s="547">
        <f>IF(C429&lt;&gt;0,VLOOKUP(C429,'base 2015'!$A$1:$L$2120,9,FALSE),0)</f>
        <v>2.2799999999999998</v>
      </c>
      <c r="W429" s="548">
        <f>IF(C429&lt;&gt;0,VLOOKUP(C429,'base 2015'!$A$1:$L$2120,10,FALSE),0)</f>
        <v>2.92</v>
      </c>
      <c r="X429" s="548">
        <f t="shared" si="68"/>
        <v>5.1999999999999993</v>
      </c>
      <c r="Y429" s="588">
        <f t="shared" si="70"/>
        <v>1249.93</v>
      </c>
    </row>
    <row r="430" spans="1:25" s="443" customFormat="1" ht="18.95" customHeight="1" x14ac:dyDescent="0.25">
      <c r="A430" s="110"/>
      <c r="B430" s="146" t="s">
        <v>2121</v>
      </c>
      <c r="C430" s="804">
        <v>81004</v>
      </c>
      <c r="D430" s="152"/>
      <c r="E430" s="492"/>
      <c r="F430" s="492"/>
      <c r="G430" s="493" t="s">
        <v>1047</v>
      </c>
      <c r="H430" s="492"/>
      <c r="I430" s="492"/>
      <c r="J430" s="492"/>
      <c r="K430" s="492"/>
      <c r="L430" s="153"/>
      <c r="M430" s="147" t="s">
        <v>327</v>
      </c>
      <c r="N430" s="183">
        <v>90.37</v>
      </c>
      <c r="O430" s="185"/>
      <c r="P430" s="183"/>
      <c r="Q430" s="185"/>
      <c r="R430" s="185"/>
      <c r="S430" s="183"/>
      <c r="T430" s="633">
        <f t="shared" si="69"/>
        <v>90.37</v>
      </c>
      <c r="V430" s="547">
        <f>IF(C430&lt;&gt;0,VLOOKUP(C430,'base 2015'!$A$1:$L$2120,9,FALSE),0)</f>
        <v>4.7</v>
      </c>
      <c r="W430" s="548">
        <f>IF(C430&lt;&gt;0,VLOOKUP(C430,'base 2015'!$A$1:$L$2120,10,FALSE),0)</f>
        <v>3.17</v>
      </c>
      <c r="X430" s="548">
        <f t="shared" si="68"/>
        <v>7.87</v>
      </c>
      <c r="Y430" s="588">
        <f t="shared" si="70"/>
        <v>711.22</v>
      </c>
    </row>
    <row r="431" spans="1:25" s="443" customFormat="1" ht="18.95" customHeight="1" x14ac:dyDescent="0.25">
      <c r="A431" s="110"/>
      <c r="B431" s="146" t="s">
        <v>2122</v>
      </c>
      <c r="C431" s="804">
        <v>81005</v>
      </c>
      <c r="D431" s="152"/>
      <c r="E431" s="492"/>
      <c r="F431" s="492"/>
      <c r="G431" s="493" t="s">
        <v>1048</v>
      </c>
      <c r="H431" s="492"/>
      <c r="I431" s="492"/>
      <c r="J431" s="492"/>
      <c r="K431" s="492"/>
      <c r="L431" s="153"/>
      <c r="M431" s="147" t="s">
        <v>327</v>
      </c>
      <c r="N431" s="183">
        <v>146.1</v>
      </c>
      <c r="O431" s="185"/>
      <c r="P431" s="183"/>
      <c r="Q431" s="185"/>
      <c r="R431" s="185"/>
      <c r="S431" s="183"/>
      <c r="T431" s="633">
        <f t="shared" si="69"/>
        <v>146.1</v>
      </c>
      <c r="V431" s="547">
        <f>IF(C431&lt;&gt;0,VLOOKUP(C431,'base 2015'!$A$1:$L$2120,9,FALSE),0)</f>
        <v>7.11</v>
      </c>
      <c r="W431" s="548">
        <f>IF(C431&lt;&gt;0,VLOOKUP(C431,'base 2015'!$A$1:$L$2120,10,FALSE),0)</f>
        <v>4.87</v>
      </c>
      <c r="X431" s="548">
        <f t="shared" si="68"/>
        <v>11.98</v>
      </c>
      <c r="Y431" s="588">
        <f t="shared" si="70"/>
        <v>1750.28</v>
      </c>
    </row>
    <row r="432" spans="1:25" s="443" customFormat="1" ht="18.95" customHeight="1" x14ac:dyDescent="0.25">
      <c r="A432" s="110"/>
      <c r="B432" s="146" t="s">
        <v>2123</v>
      </c>
      <c r="C432" s="804">
        <v>81007</v>
      </c>
      <c r="D432" s="152"/>
      <c r="E432" s="492"/>
      <c r="F432" s="492"/>
      <c r="G432" s="493" t="s">
        <v>1049</v>
      </c>
      <c r="H432" s="492"/>
      <c r="I432" s="492"/>
      <c r="J432" s="492"/>
      <c r="K432" s="492"/>
      <c r="L432" s="153"/>
      <c r="M432" s="147" t="s">
        <v>327</v>
      </c>
      <c r="N432" s="183">
        <v>18</v>
      </c>
      <c r="O432" s="185"/>
      <c r="P432" s="183"/>
      <c r="Q432" s="185"/>
      <c r="R432" s="185"/>
      <c r="S432" s="183"/>
      <c r="T432" s="633">
        <f t="shared" si="69"/>
        <v>18</v>
      </c>
      <c r="V432" s="547">
        <f>IF(C432&lt;&gt;0,VLOOKUP(C432,'base 2015'!$A$1:$L$2120,9,FALSE),0)</f>
        <v>14.65</v>
      </c>
      <c r="W432" s="548">
        <f>IF(C432&lt;&gt;0,VLOOKUP(C432,'base 2015'!$A$1:$L$2120,10,FALSE),0)</f>
        <v>7.3</v>
      </c>
      <c r="X432" s="548">
        <f t="shared" si="68"/>
        <v>21.95</v>
      </c>
      <c r="Y432" s="588">
        <f t="shared" si="70"/>
        <v>395.1</v>
      </c>
    </row>
    <row r="433" spans="1:25" s="443" customFormat="1" ht="18.95" customHeight="1" x14ac:dyDescent="0.25">
      <c r="A433" s="110"/>
      <c r="B433" s="146" t="s">
        <v>2124</v>
      </c>
      <c r="C433" s="804">
        <v>81008</v>
      </c>
      <c r="D433" s="152"/>
      <c r="E433" s="492"/>
      <c r="F433" s="492"/>
      <c r="G433" s="493" t="s">
        <v>1050</v>
      </c>
      <c r="H433" s="492"/>
      <c r="I433" s="492"/>
      <c r="J433" s="492"/>
      <c r="K433" s="492"/>
      <c r="L433" s="153"/>
      <c r="M433" s="147" t="s">
        <v>327</v>
      </c>
      <c r="N433" s="183">
        <v>10.98</v>
      </c>
      <c r="O433" s="185"/>
      <c r="P433" s="183"/>
      <c r="Q433" s="185"/>
      <c r="R433" s="185"/>
      <c r="S433" s="183"/>
      <c r="T433" s="633">
        <f t="shared" si="69"/>
        <v>10.98</v>
      </c>
      <c r="V433" s="547">
        <f>IF(C433&lt;&gt;0,VLOOKUP(C433,'base 2015'!$A$1:$L$2120,9,FALSE),0)</f>
        <v>21.51</v>
      </c>
      <c r="W433" s="548">
        <f>IF(C433&lt;&gt;0,VLOOKUP(C433,'base 2015'!$A$1:$L$2120,10,FALSE),0)</f>
        <v>9.9700000000000006</v>
      </c>
      <c r="X433" s="548">
        <f t="shared" si="68"/>
        <v>31.480000000000004</v>
      </c>
      <c r="Y433" s="588">
        <f t="shared" si="70"/>
        <v>345.65999999999997</v>
      </c>
    </row>
    <row r="434" spans="1:25" s="443" customFormat="1" ht="20.100000000000001" customHeight="1" x14ac:dyDescent="0.25">
      <c r="A434" s="112"/>
      <c r="B434" s="143">
        <v>0</v>
      </c>
      <c r="C434" s="532"/>
      <c r="D434" s="149"/>
      <c r="E434" s="491"/>
      <c r="F434" s="150"/>
      <c r="G434" s="491"/>
      <c r="H434" s="491"/>
      <c r="I434" s="491"/>
      <c r="J434" s="491"/>
      <c r="K434" s="150"/>
      <c r="L434" s="151"/>
      <c r="M434" s="147"/>
      <c r="N434" s="183"/>
      <c r="O434" s="183"/>
      <c r="P434" s="183"/>
      <c r="Q434" s="183"/>
      <c r="R434" s="183"/>
      <c r="S434" s="183"/>
      <c r="T434" s="633">
        <f>SUM(N434:S434)</f>
        <v>0</v>
      </c>
      <c r="V434" s="925" t="s">
        <v>357</v>
      </c>
      <c r="W434" s="926"/>
      <c r="X434" s="927"/>
      <c r="Y434" s="589">
        <f>SUM(Y392:Y433)</f>
        <v>12279.32</v>
      </c>
    </row>
    <row r="435" spans="1:25" s="443" customFormat="1" ht="18.95" customHeight="1" x14ac:dyDescent="0.25">
      <c r="A435" s="112"/>
      <c r="B435" s="145" t="s">
        <v>2125</v>
      </c>
      <c r="C435" s="533"/>
      <c r="D435" s="149"/>
      <c r="E435" s="491"/>
      <c r="F435" s="491" t="s">
        <v>1081</v>
      </c>
      <c r="G435" s="491"/>
      <c r="H435" s="491"/>
      <c r="I435" s="491"/>
      <c r="J435" s="491"/>
      <c r="K435" s="491"/>
      <c r="L435" s="151"/>
      <c r="M435" s="144"/>
      <c r="N435" s="183"/>
      <c r="O435" s="183"/>
      <c r="P435" s="183"/>
      <c r="Q435" s="183"/>
      <c r="R435" s="183"/>
      <c r="S435" s="184"/>
      <c r="T435" s="633">
        <f t="shared" si="69"/>
        <v>0</v>
      </c>
      <c r="V435" s="547"/>
      <c r="W435" s="548"/>
      <c r="X435" s="548"/>
      <c r="Y435" s="588"/>
    </row>
    <row r="436" spans="1:25" s="443" customFormat="1" ht="18.95" customHeight="1" x14ac:dyDescent="0.25">
      <c r="A436" s="110"/>
      <c r="B436" s="146" t="s">
        <v>2126</v>
      </c>
      <c r="C436" s="804">
        <v>81661</v>
      </c>
      <c r="D436" s="152"/>
      <c r="E436" s="492"/>
      <c r="F436" s="492"/>
      <c r="G436" s="493" t="s">
        <v>1017</v>
      </c>
      <c r="H436" s="492"/>
      <c r="I436" s="492"/>
      <c r="J436" s="492"/>
      <c r="K436" s="492"/>
      <c r="L436" s="153"/>
      <c r="M436" s="147" t="s">
        <v>373</v>
      </c>
      <c r="N436" s="183">
        <v>5</v>
      </c>
      <c r="O436" s="185"/>
      <c r="P436" s="183"/>
      <c r="Q436" s="185"/>
      <c r="R436" s="185"/>
      <c r="S436" s="183"/>
      <c r="T436" s="633">
        <f t="shared" si="69"/>
        <v>5</v>
      </c>
      <c r="V436" s="547">
        <f>IF(C436&lt;&gt;0,VLOOKUP(C436,'base 2015'!$A$1:$L$2120,9,FALSE),0)</f>
        <v>5.72</v>
      </c>
      <c r="W436" s="548">
        <f>IF(C436&lt;&gt;0,VLOOKUP(C436,'base 2015'!$A$1:$L$2120,10,FALSE),0)</f>
        <v>19.46</v>
      </c>
      <c r="X436" s="548">
        <f t="shared" ref="X436:X444" si="71">+V436+W436</f>
        <v>25.18</v>
      </c>
      <c r="Y436" s="588">
        <f t="shared" ref="Y436:Y471" si="72">ROUNDUP((+X436*T436),2)</f>
        <v>125.9</v>
      </c>
    </row>
    <row r="437" spans="1:25" s="443" customFormat="1" ht="18.95" customHeight="1" x14ac:dyDescent="0.25">
      <c r="A437" s="110"/>
      <c r="B437" s="146" t="s">
        <v>2127</v>
      </c>
      <c r="C437" s="804">
        <v>81662</v>
      </c>
      <c r="D437" s="152"/>
      <c r="E437" s="492"/>
      <c r="F437" s="492"/>
      <c r="G437" s="493" t="s">
        <v>1018</v>
      </c>
      <c r="H437" s="492"/>
      <c r="I437" s="492"/>
      <c r="J437" s="492"/>
      <c r="K437" s="492"/>
      <c r="L437" s="153"/>
      <c r="M437" s="147" t="s">
        <v>373</v>
      </c>
      <c r="N437" s="183">
        <v>35</v>
      </c>
      <c r="O437" s="185"/>
      <c r="P437" s="183"/>
      <c r="Q437" s="185"/>
      <c r="R437" s="185"/>
      <c r="S437" s="183"/>
      <c r="T437" s="633">
        <f t="shared" si="69"/>
        <v>35</v>
      </c>
      <c r="V437" s="547">
        <f>IF(C437&lt;&gt;0,VLOOKUP(C437,'base 2015'!$A$1:$L$2120,9,FALSE),0)</f>
        <v>13.53</v>
      </c>
      <c r="W437" s="548">
        <f>IF(C437&lt;&gt;0,VLOOKUP(C437,'base 2015'!$A$1:$L$2120,10,FALSE),0)</f>
        <v>19.46</v>
      </c>
      <c r="X437" s="548">
        <f t="shared" si="71"/>
        <v>32.99</v>
      </c>
      <c r="Y437" s="588">
        <f t="shared" si="72"/>
        <v>1154.6500000000001</v>
      </c>
    </row>
    <row r="438" spans="1:25" s="443" customFormat="1" ht="18.95" customHeight="1" x14ac:dyDescent="0.25">
      <c r="A438" s="110"/>
      <c r="B438" s="146" t="s">
        <v>2128</v>
      </c>
      <c r="C438" s="804">
        <v>81663</v>
      </c>
      <c r="D438" s="152"/>
      <c r="E438" s="492"/>
      <c r="F438" s="492"/>
      <c r="G438" s="493" t="s">
        <v>1019</v>
      </c>
      <c r="H438" s="492"/>
      <c r="I438" s="492"/>
      <c r="J438" s="492"/>
      <c r="K438" s="492"/>
      <c r="L438" s="153"/>
      <c r="M438" s="147" t="s">
        <v>373</v>
      </c>
      <c r="N438" s="183">
        <v>11</v>
      </c>
      <c r="O438" s="185"/>
      <c r="P438" s="183"/>
      <c r="Q438" s="185"/>
      <c r="R438" s="185"/>
      <c r="S438" s="183"/>
      <c r="T438" s="633">
        <f t="shared" si="69"/>
        <v>11</v>
      </c>
      <c r="V438" s="547">
        <f>IF(C438&lt;&gt;0,VLOOKUP(C438,'base 2015'!$A$1:$L$2120,9,FALSE),0)</f>
        <v>12.53</v>
      </c>
      <c r="W438" s="548">
        <f>IF(C438&lt;&gt;0,VLOOKUP(C438,'base 2015'!$A$1:$L$2120,10,FALSE),0)</f>
        <v>19.46</v>
      </c>
      <c r="X438" s="548">
        <f t="shared" si="71"/>
        <v>31.990000000000002</v>
      </c>
      <c r="Y438" s="588">
        <f t="shared" si="72"/>
        <v>351.89</v>
      </c>
    </row>
    <row r="439" spans="1:25" s="443" customFormat="1" ht="18.95" customHeight="1" x14ac:dyDescent="0.25">
      <c r="A439" s="110"/>
      <c r="B439" s="146" t="s">
        <v>2129</v>
      </c>
      <c r="C439" s="804">
        <v>81850</v>
      </c>
      <c r="D439" s="152"/>
      <c r="E439" s="492"/>
      <c r="F439" s="492"/>
      <c r="G439" s="493" t="s">
        <v>1020</v>
      </c>
      <c r="H439" s="492"/>
      <c r="I439" s="492"/>
      <c r="J439" s="492"/>
      <c r="K439" s="492"/>
      <c r="L439" s="153"/>
      <c r="M439" s="147" t="s">
        <v>373</v>
      </c>
      <c r="N439" s="183">
        <v>3</v>
      </c>
      <c r="O439" s="185"/>
      <c r="P439" s="183"/>
      <c r="Q439" s="185"/>
      <c r="R439" s="185"/>
      <c r="S439" s="183"/>
      <c r="T439" s="633">
        <f t="shared" si="69"/>
        <v>3</v>
      </c>
      <c r="V439" s="547">
        <f>IF(C439&lt;&gt;0,VLOOKUP(C439,'base 2015'!$A$1:$L$2120,9,FALSE),0)</f>
        <v>117.19</v>
      </c>
      <c r="W439" s="548">
        <f>IF(C439&lt;&gt;0,VLOOKUP(C439,'base 2015'!$A$1:$L$2120,10,FALSE),0)</f>
        <v>110.76</v>
      </c>
      <c r="X439" s="548">
        <f t="shared" si="71"/>
        <v>227.95</v>
      </c>
      <c r="Y439" s="588">
        <f t="shared" si="72"/>
        <v>683.85</v>
      </c>
    </row>
    <row r="440" spans="1:25" s="443" customFormat="1" ht="18.95" customHeight="1" x14ac:dyDescent="0.25">
      <c r="A440" s="110"/>
      <c r="B440" s="146" t="s">
        <v>2130</v>
      </c>
      <c r="C440" s="804">
        <v>82302</v>
      </c>
      <c r="D440" s="152"/>
      <c r="E440" s="492"/>
      <c r="F440" s="492"/>
      <c r="G440" s="493" t="s">
        <v>1053</v>
      </c>
      <c r="H440" s="492"/>
      <c r="I440" s="492"/>
      <c r="J440" s="492"/>
      <c r="K440" s="492"/>
      <c r="L440" s="153"/>
      <c r="M440" s="147" t="s">
        <v>327</v>
      </c>
      <c r="N440" s="183">
        <v>184.98</v>
      </c>
      <c r="O440" s="185"/>
      <c r="P440" s="183"/>
      <c r="Q440" s="185"/>
      <c r="R440" s="185"/>
      <c r="S440" s="183"/>
      <c r="T440" s="633">
        <f t="shared" si="69"/>
        <v>184.98</v>
      </c>
      <c r="V440" s="547">
        <f>IF(C440&lt;&gt;0,VLOOKUP(C440,'base 2015'!$A$1:$L$2120,9,FALSE),0)</f>
        <v>5.32</v>
      </c>
      <c r="W440" s="548">
        <f>IF(C440&lt;&gt;0,VLOOKUP(C440,'base 2015'!$A$1:$L$2120,10,FALSE),0)</f>
        <v>7.3</v>
      </c>
      <c r="X440" s="548">
        <f t="shared" si="71"/>
        <v>12.620000000000001</v>
      </c>
      <c r="Y440" s="588">
        <f t="shared" si="72"/>
        <v>2334.4500000000003</v>
      </c>
    </row>
    <row r="441" spans="1:25" s="443" customFormat="1" ht="18.95" customHeight="1" x14ac:dyDescent="0.25">
      <c r="A441" s="110"/>
      <c r="B441" s="146" t="s">
        <v>2131</v>
      </c>
      <c r="C441" s="804">
        <v>82301</v>
      </c>
      <c r="D441" s="152"/>
      <c r="E441" s="492"/>
      <c r="F441" s="492"/>
      <c r="G441" s="493" t="s">
        <v>1054</v>
      </c>
      <c r="H441" s="492"/>
      <c r="I441" s="492"/>
      <c r="J441" s="492"/>
      <c r="K441" s="492"/>
      <c r="L441" s="153"/>
      <c r="M441" s="147" t="s">
        <v>327</v>
      </c>
      <c r="N441" s="183">
        <v>94.67</v>
      </c>
      <c r="O441" s="185"/>
      <c r="P441" s="183"/>
      <c r="Q441" s="185"/>
      <c r="R441" s="185"/>
      <c r="S441" s="183"/>
      <c r="T441" s="633">
        <f t="shared" si="69"/>
        <v>94.67</v>
      </c>
      <c r="V441" s="547">
        <f>IF(C441&lt;&gt;0,VLOOKUP(C441,'base 2015'!$A$1:$L$2120,9,FALSE),0)</f>
        <v>2.98</v>
      </c>
      <c r="W441" s="548">
        <f>IF(C441&lt;&gt;0,VLOOKUP(C441,'base 2015'!$A$1:$L$2120,10,FALSE),0)</f>
        <v>5.84</v>
      </c>
      <c r="X441" s="548">
        <f t="shared" si="71"/>
        <v>8.82</v>
      </c>
      <c r="Y441" s="588">
        <f t="shared" si="72"/>
        <v>834.99</v>
      </c>
    </row>
    <row r="442" spans="1:25" s="443" customFormat="1" ht="18.95" customHeight="1" x14ac:dyDescent="0.25">
      <c r="A442" s="110"/>
      <c r="B442" s="146" t="s">
        <v>2132</v>
      </c>
      <c r="C442" s="804">
        <v>82304</v>
      </c>
      <c r="D442" s="152"/>
      <c r="E442" s="492"/>
      <c r="F442" s="492"/>
      <c r="G442" s="493" t="s">
        <v>1055</v>
      </c>
      <c r="H442" s="492"/>
      <c r="I442" s="492"/>
      <c r="J442" s="492"/>
      <c r="K442" s="492"/>
      <c r="L442" s="153"/>
      <c r="M442" s="147" t="s">
        <v>327</v>
      </c>
      <c r="N442" s="183">
        <v>215.43</v>
      </c>
      <c r="O442" s="185"/>
      <c r="P442" s="183"/>
      <c r="Q442" s="185"/>
      <c r="R442" s="185"/>
      <c r="S442" s="183"/>
      <c r="T442" s="633">
        <f t="shared" si="69"/>
        <v>215.43</v>
      </c>
      <c r="V442" s="547">
        <f>IF(C442&lt;&gt;0,VLOOKUP(C442,'base 2015'!$A$1:$L$2120,9,FALSE),0)</f>
        <v>8.2100000000000009</v>
      </c>
      <c r="W442" s="548">
        <f>IF(C442&lt;&gt;0,VLOOKUP(C442,'base 2015'!$A$1:$L$2120,10,FALSE),0)</f>
        <v>12.65</v>
      </c>
      <c r="X442" s="548">
        <f t="shared" si="71"/>
        <v>20.86</v>
      </c>
      <c r="Y442" s="588">
        <f t="shared" si="72"/>
        <v>4493.87</v>
      </c>
    </row>
    <row r="443" spans="1:25" s="443" customFormat="1" ht="18.95" customHeight="1" x14ac:dyDescent="0.25">
      <c r="A443" s="110"/>
      <c r="B443" s="146" t="s">
        <v>2133</v>
      </c>
      <c r="C443" s="804">
        <v>82303</v>
      </c>
      <c r="D443" s="152"/>
      <c r="E443" s="492"/>
      <c r="F443" s="492"/>
      <c r="G443" s="493" t="s">
        <v>1056</v>
      </c>
      <c r="H443" s="492"/>
      <c r="I443" s="492"/>
      <c r="J443" s="492"/>
      <c r="K443" s="492"/>
      <c r="L443" s="153"/>
      <c r="M443" s="147" t="s">
        <v>327</v>
      </c>
      <c r="N443" s="183">
        <v>64.319999999999993</v>
      </c>
      <c r="O443" s="185"/>
      <c r="P443" s="183"/>
      <c r="Q443" s="185"/>
      <c r="R443" s="185"/>
      <c r="S443" s="183"/>
      <c r="T443" s="633">
        <f t="shared" si="69"/>
        <v>64.319999999999993</v>
      </c>
      <c r="V443" s="547">
        <f>IF(C443&lt;&gt;0,VLOOKUP(C443,'base 2015'!$A$1:$L$2120,9,FALSE),0)</f>
        <v>7.07</v>
      </c>
      <c r="W443" s="548">
        <f>IF(C443&lt;&gt;0,VLOOKUP(C443,'base 2015'!$A$1:$L$2120,10,FALSE),0)</f>
        <v>11.68</v>
      </c>
      <c r="X443" s="548">
        <f t="shared" si="71"/>
        <v>18.75</v>
      </c>
      <c r="Y443" s="588">
        <f t="shared" si="72"/>
        <v>1206</v>
      </c>
    </row>
    <row r="444" spans="1:25" s="443" customFormat="1" ht="18.95" customHeight="1" x14ac:dyDescent="0.25">
      <c r="A444" s="110"/>
      <c r="B444" s="146" t="s">
        <v>2134</v>
      </c>
      <c r="C444" s="804">
        <v>81602</v>
      </c>
      <c r="D444" s="152"/>
      <c r="E444" s="492"/>
      <c r="F444" s="492"/>
      <c r="G444" s="493" t="s">
        <v>1057</v>
      </c>
      <c r="H444" s="492"/>
      <c r="I444" s="492"/>
      <c r="J444" s="492"/>
      <c r="K444" s="492"/>
      <c r="L444" s="153"/>
      <c r="M444" s="147" t="s">
        <v>373</v>
      </c>
      <c r="N444" s="183">
        <v>7</v>
      </c>
      <c r="O444" s="185"/>
      <c r="P444" s="183"/>
      <c r="Q444" s="185"/>
      <c r="R444" s="185"/>
      <c r="S444" s="183"/>
      <c r="T444" s="633">
        <f t="shared" si="69"/>
        <v>7</v>
      </c>
      <c r="V444" s="547">
        <f>IF(C444&lt;&gt;0,VLOOKUP(C444,'base 2015'!$A$1:$L$2120,9,FALSE),0)</f>
        <v>1.73</v>
      </c>
      <c r="W444" s="548">
        <f>IF(C444&lt;&gt;0,VLOOKUP(C444,'base 2015'!$A$1:$L$2120,10,FALSE),0)</f>
        <v>3.41</v>
      </c>
      <c r="X444" s="548">
        <f t="shared" si="71"/>
        <v>5.1400000000000006</v>
      </c>
      <c r="Y444" s="588">
        <f t="shared" si="72"/>
        <v>35.979999999999997</v>
      </c>
    </row>
    <row r="445" spans="1:25" s="443" customFormat="1" ht="18.95" customHeight="1" x14ac:dyDescent="0.25">
      <c r="A445" s="110"/>
      <c r="B445" s="146" t="s">
        <v>2135</v>
      </c>
      <c r="C445" s="534" t="s">
        <v>1082</v>
      </c>
      <c r="D445" s="152"/>
      <c r="E445" s="492"/>
      <c r="F445" s="492"/>
      <c r="G445" s="493" t="s">
        <v>1058</v>
      </c>
      <c r="H445" s="492"/>
      <c r="I445" s="492"/>
      <c r="J445" s="492"/>
      <c r="K445" s="492"/>
      <c r="L445" s="153"/>
      <c r="M445" s="147" t="s">
        <v>373</v>
      </c>
      <c r="N445" s="183">
        <v>10</v>
      </c>
      <c r="O445" s="185"/>
      <c r="P445" s="183"/>
      <c r="Q445" s="185"/>
      <c r="R445" s="185"/>
      <c r="S445" s="183"/>
      <c r="T445" s="633">
        <f t="shared" si="69"/>
        <v>10</v>
      </c>
      <c r="V445" s="547">
        <v>12.51</v>
      </c>
      <c r="W445" s="548">
        <v>5.36</v>
      </c>
      <c r="X445" s="548">
        <f t="shared" ref="X445:X471" si="73">+V445+W445</f>
        <v>17.87</v>
      </c>
      <c r="Y445" s="588">
        <f t="shared" si="72"/>
        <v>178.7</v>
      </c>
    </row>
    <row r="446" spans="1:25" s="443" customFormat="1" ht="18.95" customHeight="1" x14ac:dyDescent="0.25">
      <c r="A446" s="110"/>
      <c r="B446" s="146" t="s">
        <v>2136</v>
      </c>
      <c r="C446" s="534" t="s">
        <v>1083</v>
      </c>
      <c r="D446" s="152"/>
      <c r="E446" s="492"/>
      <c r="F446" s="492"/>
      <c r="G446" s="493" t="s">
        <v>1059</v>
      </c>
      <c r="H446" s="492"/>
      <c r="I446" s="492"/>
      <c r="J446" s="492"/>
      <c r="K446" s="492"/>
      <c r="L446" s="153"/>
      <c r="M446" s="147" t="s">
        <v>373</v>
      </c>
      <c r="N446" s="183">
        <v>2</v>
      </c>
      <c r="O446" s="185"/>
      <c r="P446" s="183"/>
      <c r="Q446" s="185"/>
      <c r="R446" s="185"/>
      <c r="S446" s="183"/>
      <c r="T446" s="633">
        <f t="shared" si="69"/>
        <v>2</v>
      </c>
      <c r="V446" s="547">
        <v>25.38</v>
      </c>
      <c r="W446" s="548">
        <v>10.88</v>
      </c>
      <c r="X446" s="548">
        <f t="shared" si="73"/>
        <v>36.26</v>
      </c>
      <c r="Y446" s="588">
        <f t="shared" si="72"/>
        <v>72.52</v>
      </c>
    </row>
    <row r="447" spans="1:25" s="443" customFormat="1" ht="18.95" customHeight="1" x14ac:dyDescent="0.25">
      <c r="A447" s="110"/>
      <c r="B447" s="146" t="s">
        <v>2137</v>
      </c>
      <c r="C447" s="804">
        <v>81733</v>
      </c>
      <c r="D447" s="152"/>
      <c r="E447" s="492"/>
      <c r="F447" s="492"/>
      <c r="G447" s="493" t="s">
        <v>1060</v>
      </c>
      <c r="H447" s="492"/>
      <c r="I447" s="492"/>
      <c r="J447" s="492"/>
      <c r="K447" s="492"/>
      <c r="L447" s="153"/>
      <c r="M447" s="147" t="s">
        <v>373</v>
      </c>
      <c r="N447" s="183">
        <v>24</v>
      </c>
      <c r="O447" s="185"/>
      <c r="P447" s="183"/>
      <c r="Q447" s="185"/>
      <c r="R447" s="185"/>
      <c r="S447" s="183"/>
      <c r="T447" s="633">
        <f t="shared" si="69"/>
        <v>24</v>
      </c>
      <c r="V447" s="547">
        <f>IF(C447&lt;&gt;0,VLOOKUP(C447,'base 2015'!$A$1:$L$2120,9,FALSE),0)</f>
        <v>13.66</v>
      </c>
      <c r="W447" s="548">
        <f>IF(C447&lt;&gt;0,VLOOKUP(C447,'base 2015'!$A$1:$L$2120,10,FALSE),0)</f>
        <v>10.95</v>
      </c>
      <c r="X447" s="548">
        <f t="shared" si="73"/>
        <v>24.61</v>
      </c>
      <c r="Y447" s="588">
        <f t="shared" si="72"/>
        <v>590.64</v>
      </c>
    </row>
    <row r="448" spans="1:25" s="443" customFormat="1" ht="18.95" customHeight="1" x14ac:dyDescent="0.25">
      <c r="A448" s="110"/>
      <c r="B448" s="146" t="s">
        <v>2138</v>
      </c>
      <c r="C448" s="804">
        <v>81730</v>
      </c>
      <c r="D448" s="152"/>
      <c r="E448" s="492"/>
      <c r="F448" s="492"/>
      <c r="G448" s="493" t="s">
        <v>1061</v>
      </c>
      <c r="H448" s="492"/>
      <c r="I448" s="492"/>
      <c r="J448" s="492"/>
      <c r="K448" s="492"/>
      <c r="L448" s="153"/>
      <c r="M448" s="147" t="s">
        <v>373</v>
      </c>
      <c r="N448" s="183">
        <v>51</v>
      </c>
      <c r="O448" s="185"/>
      <c r="P448" s="183"/>
      <c r="Q448" s="185"/>
      <c r="R448" s="185"/>
      <c r="S448" s="183"/>
      <c r="T448" s="633">
        <f t="shared" si="69"/>
        <v>51</v>
      </c>
      <c r="V448" s="547">
        <f>IF(C448&lt;&gt;0,VLOOKUP(C448,'base 2015'!$A$1:$L$2120,9,FALSE),0)</f>
        <v>2.31</v>
      </c>
      <c r="W448" s="548">
        <f>IF(C448&lt;&gt;0,VLOOKUP(C448,'base 2015'!$A$1:$L$2120,10,FALSE),0)</f>
        <v>6.82</v>
      </c>
      <c r="X448" s="548">
        <f t="shared" si="73"/>
        <v>9.1300000000000008</v>
      </c>
      <c r="Y448" s="588">
        <f t="shared" si="72"/>
        <v>465.63</v>
      </c>
    </row>
    <row r="449" spans="1:25" s="443" customFormat="1" ht="18.95" customHeight="1" x14ac:dyDescent="0.25">
      <c r="A449" s="110"/>
      <c r="B449" s="146" t="s">
        <v>2139</v>
      </c>
      <c r="C449" s="804">
        <v>81731</v>
      </c>
      <c r="D449" s="152"/>
      <c r="E449" s="492"/>
      <c r="F449" s="492"/>
      <c r="G449" s="493" t="s">
        <v>1062</v>
      </c>
      <c r="H449" s="492"/>
      <c r="I449" s="492"/>
      <c r="J449" s="492"/>
      <c r="K449" s="492"/>
      <c r="L449" s="153"/>
      <c r="M449" s="147" t="s">
        <v>373</v>
      </c>
      <c r="N449" s="183">
        <v>4</v>
      </c>
      <c r="O449" s="185"/>
      <c r="P449" s="183"/>
      <c r="Q449" s="185"/>
      <c r="R449" s="185"/>
      <c r="S449" s="183"/>
      <c r="T449" s="633">
        <f t="shared" si="69"/>
        <v>4</v>
      </c>
      <c r="V449" s="547">
        <f>IF(C449&lt;&gt;0,VLOOKUP(C449,'base 2015'!$A$1:$L$2120,9,FALSE),0)</f>
        <v>5.2</v>
      </c>
      <c r="W449" s="548">
        <f>IF(C449&lt;&gt;0,VLOOKUP(C449,'base 2015'!$A$1:$L$2120,10,FALSE),0)</f>
        <v>6.82</v>
      </c>
      <c r="X449" s="548">
        <f t="shared" si="73"/>
        <v>12.02</v>
      </c>
      <c r="Y449" s="588">
        <f t="shared" si="72"/>
        <v>48.08</v>
      </c>
    </row>
    <row r="450" spans="1:25" s="443" customFormat="1" ht="18.95" customHeight="1" x14ac:dyDescent="0.25">
      <c r="A450" s="110"/>
      <c r="B450" s="146" t="s">
        <v>2140</v>
      </c>
      <c r="C450" s="804">
        <v>81921</v>
      </c>
      <c r="D450" s="152"/>
      <c r="E450" s="492"/>
      <c r="F450" s="492"/>
      <c r="G450" s="493" t="s">
        <v>1063</v>
      </c>
      <c r="H450" s="492"/>
      <c r="I450" s="492"/>
      <c r="J450" s="492"/>
      <c r="K450" s="492"/>
      <c r="L450" s="153"/>
      <c r="M450" s="147" t="s">
        <v>373</v>
      </c>
      <c r="N450" s="183">
        <v>62</v>
      </c>
      <c r="O450" s="185"/>
      <c r="P450" s="183"/>
      <c r="Q450" s="185"/>
      <c r="R450" s="185"/>
      <c r="S450" s="183"/>
      <c r="T450" s="633">
        <f t="shared" si="69"/>
        <v>62</v>
      </c>
      <c r="V450" s="547">
        <f>IF(C450&lt;&gt;0,VLOOKUP(C450,'base 2015'!$A$1:$L$2120,9,FALSE),0)</f>
        <v>1.3</v>
      </c>
      <c r="W450" s="548">
        <f>IF(C450&lt;&gt;0,VLOOKUP(C450,'base 2015'!$A$1:$L$2120,10,FALSE),0)</f>
        <v>6.82</v>
      </c>
      <c r="X450" s="548">
        <f t="shared" si="73"/>
        <v>8.120000000000001</v>
      </c>
      <c r="Y450" s="588">
        <f t="shared" si="72"/>
        <v>503.44</v>
      </c>
    </row>
    <row r="451" spans="1:25" s="443" customFormat="1" ht="18.95" customHeight="1" x14ac:dyDescent="0.25">
      <c r="A451" s="110"/>
      <c r="B451" s="146" t="s">
        <v>2141</v>
      </c>
      <c r="C451" s="804">
        <v>81922</v>
      </c>
      <c r="D451" s="152"/>
      <c r="E451" s="492"/>
      <c r="F451" s="492"/>
      <c r="G451" s="493" t="s">
        <v>1064</v>
      </c>
      <c r="H451" s="492"/>
      <c r="I451" s="492"/>
      <c r="J451" s="492"/>
      <c r="K451" s="492"/>
      <c r="L451" s="153"/>
      <c r="M451" s="147" t="s">
        <v>373</v>
      </c>
      <c r="N451" s="183">
        <v>46</v>
      </c>
      <c r="O451" s="185"/>
      <c r="P451" s="183"/>
      <c r="Q451" s="185"/>
      <c r="R451" s="185"/>
      <c r="S451" s="183"/>
      <c r="T451" s="633">
        <f t="shared" si="69"/>
        <v>46</v>
      </c>
      <c r="V451" s="547">
        <f>IF(C451&lt;&gt;0,VLOOKUP(C451,'base 2015'!$A$1:$L$2120,9,FALSE),0)</f>
        <v>1.95</v>
      </c>
      <c r="W451" s="548">
        <f>IF(C451&lt;&gt;0,VLOOKUP(C451,'base 2015'!$A$1:$L$2120,10,FALSE),0)</f>
        <v>6.82</v>
      </c>
      <c r="X451" s="548">
        <f t="shared" si="73"/>
        <v>8.77</v>
      </c>
      <c r="Y451" s="588">
        <f t="shared" si="72"/>
        <v>403.42</v>
      </c>
    </row>
    <row r="452" spans="1:25" s="443" customFormat="1" ht="18.95" customHeight="1" x14ac:dyDescent="0.25">
      <c r="A452" s="110"/>
      <c r="B452" s="146" t="s">
        <v>2142</v>
      </c>
      <c r="C452" s="804">
        <v>81923</v>
      </c>
      <c r="D452" s="152"/>
      <c r="E452" s="492"/>
      <c r="F452" s="492"/>
      <c r="G452" s="493" t="s">
        <v>1065</v>
      </c>
      <c r="H452" s="492"/>
      <c r="I452" s="492"/>
      <c r="J452" s="492"/>
      <c r="K452" s="492"/>
      <c r="L452" s="153"/>
      <c r="M452" s="147" t="s">
        <v>373</v>
      </c>
      <c r="N452" s="183">
        <v>6</v>
      </c>
      <c r="O452" s="185"/>
      <c r="P452" s="183"/>
      <c r="Q452" s="185"/>
      <c r="R452" s="185"/>
      <c r="S452" s="183"/>
      <c r="T452" s="633">
        <f t="shared" si="69"/>
        <v>6</v>
      </c>
      <c r="V452" s="547">
        <f>IF(C452&lt;&gt;0,VLOOKUP(C452,'base 2015'!$A$1:$L$2120,9,FALSE),0)</f>
        <v>4.22</v>
      </c>
      <c r="W452" s="548">
        <f>IF(C452&lt;&gt;0,VLOOKUP(C452,'base 2015'!$A$1:$L$2120,10,FALSE),0)</f>
        <v>8.76</v>
      </c>
      <c r="X452" s="548">
        <f t="shared" si="73"/>
        <v>12.98</v>
      </c>
      <c r="Y452" s="588">
        <f t="shared" si="72"/>
        <v>77.88</v>
      </c>
    </row>
    <row r="453" spans="1:25" s="443" customFormat="1" ht="18.95" customHeight="1" x14ac:dyDescent="0.25">
      <c r="A453" s="110"/>
      <c r="B453" s="146" t="s">
        <v>2143</v>
      </c>
      <c r="C453" s="804">
        <v>81924</v>
      </c>
      <c r="D453" s="152"/>
      <c r="E453" s="492"/>
      <c r="F453" s="492"/>
      <c r="G453" s="493" t="s">
        <v>1066</v>
      </c>
      <c r="H453" s="492"/>
      <c r="I453" s="492"/>
      <c r="J453" s="492"/>
      <c r="K453" s="492"/>
      <c r="L453" s="153"/>
      <c r="M453" s="147" t="s">
        <v>373</v>
      </c>
      <c r="N453" s="183">
        <v>20</v>
      </c>
      <c r="O453" s="185"/>
      <c r="P453" s="183"/>
      <c r="Q453" s="185"/>
      <c r="R453" s="185"/>
      <c r="S453" s="183"/>
      <c r="T453" s="633">
        <f t="shared" si="69"/>
        <v>20</v>
      </c>
      <c r="V453" s="547">
        <f>IF(C453&lt;&gt;0,VLOOKUP(C453,'base 2015'!$A$1:$L$2120,9,FALSE),0)</f>
        <v>5.01</v>
      </c>
      <c r="W453" s="548">
        <f>IF(C453&lt;&gt;0,VLOOKUP(C453,'base 2015'!$A$1:$L$2120,10,FALSE),0)</f>
        <v>10.95</v>
      </c>
      <c r="X453" s="548">
        <f t="shared" si="73"/>
        <v>15.959999999999999</v>
      </c>
      <c r="Y453" s="588">
        <f t="shared" si="72"/>
        <v>319.2</v>
      </c>
    </row>
    <row r="454" spans="1:25" s="443" customFormat="1" ht="18.95" customHeight="1" x14ac:dyDescent="0.25">
      <c r="A454" s="110"/>
      <c r="B454" s="146" t="s">
        <v>2144</v>
      </c>
      <c r="C454" s="804">
        <v>81927</v>
      </c>
      <c r="D454" s="152"/>
      <c r="E454" s="492"/>
      <c r="F454" s="492"/>
      <c r="G454" s="493" t="s">
        <v>1067</v>
      </c>
      <c r="H454" s="492"/>
      <c r="I454" s="492"/>
      <c r="J454" s="492"/>
      <c r="K454" s="492"/>
      <c r="L454" s="153"/>
      <c r="M454" s="147" t="s">
        <v>373</v>
      </c>
      <c r="N454" s="183">
        <v>42</v>
      </c>
      <c r="O454" s="185"/>
      <c r="P454" s="183"/>
      <c r="Q454" s="185"/>
      <c r="R454" s="185"/>
      <c r="S454" s="183"/>
      <c r="T454" s="633">
        <f t="shared" si="69"/>
        <v>42</v>
      </c>
      <c r="V454" s="547">
        <f>IF(C454&lt;&gt;0,VLOOKUP(C454,'base 2015'!$A$1:$L$2120,9,FALSE),0)</f>
        <v>2.21</v>
      </c>
      <c r="W454" s="548">
        <f>IF(C454&lt;&gt;0,VLOOKUP(C454,'base 2015'!$A$1:$L$2120,10,FALSE),0)</f>
        <v>6.82</v>
      </c>
      <c r="X454" s="548">
        <f t="shared" si="73"/>
        <v>9.0300000000000011</v>
      </c>
      <c r="Y454" s="588">
        <f t="shared" si="72"/>
        <v>379.26</v>
      </c>
    </row>
    <row r="455" spans="1:25" s="443" customFormat="1" ht="18.95" customHeight="1" x14ac:dyDescent="0.25">
      <c r="A455" s="110"/>
      <c r="B455" s="146" t="s">
        <v>2145</v>
      </c>
      <c r="C455" s="804">
        <v>81936</v>
      </c>
      <c r="D455" s="152"/>
      <c r="E455" s="492"/>
      <c r="F455" s="492"/>
      <c r="G455" s="493" t="s">
        <v>1068</v>
      </c>
      <c r="H455" s="492"/>
      <c r="I455" s="492"/>
      <c r="J455" s="492"/>
      <c r="K455" s="492"/>
      <c r="L455" s="153"/>
      <c r="M455" s="147" t="s">
        <v>373</v>
      </c>
      <c r="N455" s="183">
        <v>18</v>
      </c>
      <c r="O455" s="185"/>
      <c r="P455" s="183"/>
      <c r="Q455" s="185"/>
      <c r="R455" s="185"/>
      <c r="S455" s="183"/>
      <c r="T455" s="633">
        <f t="shared" si="69"/>
        <v>18</v>
      </c>
      <c r="V455" s="547">
        <f>IF(C455&lt;&gt;0,VLOOKUP(C455,'base 2015'!$A$1:$L$2120,9,FALSE),0)</f>
        <v>2.21</v>
      </c>
      <c r="W455" s="548">
        <f>IF(C455&lt;&gt;0,VLOOKUP(C455,'base 2015'!$A$1:$L$2120,10,FALSE),0)</f>
        <v>6.82</v>
      </c>
      <c r="X455" s="548">
        <f t="shared" si="73"/>
        <v>9.0300000000000011</v>
      </c>
      <c r="Y455" s="588">
        <f t="shared" si="72"/>
        <v>162.54</v>
      </c>
    </row>
    <row r="456" spans="1:25" s="443" customFormat="1" ht="18.95" customHeight="1" x14ac:dyDescent="0.25">
      <c r="A456" s="110"/>
      <c r="B456" s="146" t="s">
        <v>2146</v>
      </c>
      <c r="C456" s="804">
        <v>81935</v>
      </c>
      <c r="D456" s="152"/>
      <c r="E456" s="492"/>
      <c r="F456" s="492"/>
      <c r="G456" s="493" t="s">
        <v>1069</v>
      </c>
      <c r="H456" s="492"/>
      <c r="I456" s="492"/>
      <c r="J456" s="492"/>
      <c r="K456" s="492"/>
      <c r="L456" s="153"/>
      <c r="M456" s="147" t="s">
        <v>373</v>
      </c>
      <c r="N456" s="183">
        <v>7</v>
      </c>
      <c r="O456" s="185"/>
      <c r="P456" s="183"/>
      <c r="Q456" s="185"/>
      <c r="R456" s="185"/>
      <c r="S456" s="183"/>
      <c r="T456" s="633">
        <f t="shared" si="69"/>
        <v>7</v>
      </c>
      <c r="V456" s="547">
        <f>IF(C456&lt;&gt;0,VLOOKUP(C456,'base 2015'!$A$1:$L$2120,9,FALSE),0)</f>
        <v>1.79</v>
      </c>
      <c r="W456" s="548">
        <f>IF(C456&lt;&gt;0,VLOOKUP(C456,'base 2015'!$A$1:$L$2120,10,FALSE),0)</f>
        <v>6.82</v>
      </c>
      <c r="X456" s="548">
        <f t="shared" si="73"/>
        <v>8.61</v>
      </c>
      <c r="Y456" s="588">
        <f t="shared" si="72"/>
        <v>60.27</v>
      </c>
    </row>
    <row r="457" spans="1:25" s="443" customFormat="1" ht="18.95" customHeight="1" x14ac:dyDescent="0.25">
      <c r="A457" s="110"/>
      <c r="B457" s="146" t="s">
        <v>2147</v>
      </c>
      <c r="C457" s="804">
        <v>81937</v>
      </c>
      <c r="D457" s="152"/>
      <c r="E457" s="492"/>
      <c r="F457" s="492"/>
      <c r="G457" s="493" t="s">
        <v>1070</v>
      </c>
      <c r="H457" s="492"/>
      <c r="I457" s="492"/>
      <c r="J457" s="492"/>
      <c r="K457" s="492"/>
      <c r="L457" s="153"/>
      <c r="M457" s="147" t="s">
        <v>373</v>
      </c>
      <c r="N457" s="183">
        <v>3</v>
      </c>
      <c r="O457" s="185"/>
      <c r="P457" s="183"/>
      <c r="Q457" s="185"/>
      <c r="R457" s="185"/>
      <c r="S457" s="183"/>
      <c r="T457" s="633">
        <f t="shared" si="69"/>
        <v>3</v>
      </c>
      <c r="V457" s="547">
        <f>IF(C457&lt;&gt;0,VLOOKUP(C457,'base 2015'!$A$1:$L$2120,9,FALSE),0)</f>
        <v>5.4</v>
      </c>
      <c r="W457" s="548">
        <f>IF(C457&lt;&gt;0,VLOOKUP(C457,'base 2015'!$A$1:$L$2120,10,FALSE),0)</f>
        <v>8.76</v>
      </c>
      <c r="X457" s="548">
        <f t="shared" si="73"/>
        <v>14.16</v>
      </c>
      <c r="Y457" s="588">
        <f t="shared" si="72"/>
        <v>42.48</v>
      </c>
    </row>
    <row r="458" spans="1:25" s="443" customFormat="1" ht="18.95" customHeight="1" x14ac:dyDescent="0.25">
      <c r="A458" s="110"/>
      <c r="B458" s="146" t="s">
        <v>2148</v>
      </c>
      <c r="C458" s="804">
        <v>81938</v>
      </c>
      <c r="D458" s="152"/>
      <c r="E458" s="492"/>
      <c r="F458" s="492"/>
      <c r="G458" s="493" t="s">
        <v>1071</v>
      </c>
      <c r="H458" s="492"/>
      <c r="I458" s="492"/>
      <c r="J458" s="492"/>
      <c r="K458" s="492"/>
      <c r="L458" s="153"/>
      <c r="M458" s="147" t="s">
        <v>373</v>
      </c>
      <c r="N458" s="183">
        <v>11</v>
      </c>
      <c r="O458" s="185"/>
      <c r="P458" s="183"/>
      <c r="Q458" s="185"/>
      <c r="R458" s="185"/>
      <c r="S458" s="183"/>
      <c r="T458" s="633">
        <f t="shared" si="69"/>
        <v>11</v>
      </c>
      <c r="V458" s="547">
        <f>IF(C458&lt;&gt;0,VLOOKUP(C458,'base 2015'!$A$1:$L$2120,9,FALSE),0)</f>
        <v>8.69</v>
      </c>
      <c r="W458" s="548">
        <f>IF(C458&lt;&gt;0,VLOOKUP(C458,'base 2015'!$A$1:$L$2120,10,FALSE),0)</f>
        <v>10.95</v>
      </c>
      <c r="X458" s="548">
        <f t="shared" si="73"/>
        <v>19.64</v>
      </c>
      <c r="Y458" s="588">
        <f t="shared" si="72"/>
        <v>216.04</v>
      </c>
    </row>
    <row r="459" spans="1:25" s="443" customFormat="1" ht="18.95" customHeight="1" x14ac:dyDescent="0.25">
      <c r="A459" s="110"/>
      <c r="B459" s="146" t="s">
        <v>2149</v>
      </c>
      <c r="C459" s="804">
        <v>81970</v>
      </c>
      <c r="D459" s="152"/>
      <c r="E459" s="492"/>
      <c r="F459" s="492"/>
      <c r="G459" s="493" t="s">
        <v>1072</v>
      </c>
      <c r="H459" s="492"/>
      <c r="I459" s="492"/>
      <c r="J459" s="492"/>
      <c r="K459" s="492"/>
      <c r="L459" s="153"/>
      <c r="M459" s="147" t="s">
        <v>373</v>
      </c>
      <c r="N459" s="183">
        <v>4</v>
      </c>
      <c r="O459" s="185"/>
      <c r="P459" s="183"/>
      <c r="Q459" s="185"/>
      <c r="R459" s="185"/>
      <c r="S459" s="183"/>
      <c r="T459" s="633">
        <f t="shared" si="69"/>
        <v>4</v>
      </c>
      <c r="V459" s="547">
        <f>IF(C459&lt;&gt;0,VLOOKUP(C459,'base 2015'!$A$1:$L$2120,9,FALSE),0)</f>
        <v>4.63</v>
      </c>
      <c r="W459" s="548">
        <f>IF(C459&lt;&gt;0,VLOOKUP(C459,'base 2015'!$A$1:$L$2120,10,FALSE),0)</f>
        <v>7.06</v>
      </c>
      <c r="X459" s="548">
        <f t="shared" si="73"/>
        <v>11.69</v>
      </c>
      <c r="Y459" s="588">
        <f t="shared" si="72"/>
        <v>46.76</v>
      </c>
    </row>
    <row r="460" spans="1:25" s="443" customFormat="1" ht="18.95" customHeight="1" x14ac:dyDescent="0.25">
      <c r="A460" s="110"/>
      <c r="B460" s="146" t="s">
        <v>2150</v>
      </c>
      <c r="C460" s="804">
        <v>81971</v>
      </c>
      <c r="D460" s="152"/>
      <c r="E460" s="492"/>
      <c r="F460" s="492"/>
      <c r="G460" s="493" t="s">
        <v>1073</v>
      </c>
      <c r="H460" s="492"/>
      <c r="I460" s="492"/>
      <c r="J460" s="492"/>
      <c r="K460" s="492"/>
      <c r="L460" s="153"/>
      <c r="M460" s="147" t="s">
        <v>373</v>
      </c>
      <c r="N460" s="183">
        <v>5</v>
      </c>
      <c r="O460" s="185"/>
      <c r="P460" s="183"/>
      <c r="Q460" s="185"/>
      <c r="R460" s="185"/>
      <c r="S460" s="183"/>
      <c r="T460" s="633">
        <f t="shared" ref="T460:T467" si="74">SUM(N460:S460)</f>
        <v>5</v>
      </c>
      <c r="V460" s="547">
        <f>IF(C460&lt;&gt;0,VLOOKUP(C460,'base 2015'!$A$1:$L$2120,9,FALSE),0)</f>
        <v>7.35</v>
      </c>
      <c r="W460" s="548">
        <f>IF(C460&lt;&gt;0,VLOOKUP(C460,'base 2015'!$A$1:$L$2120,10,FALSE),0)</f>
        <v>9</v>
      </c>
      <c r="X460" s="548">
        <f t="shared" si="73"/>
        <v>16.350000000000001</v>
      </c>
      <c r="Y460" s="588">
        <f t="shared" si="72"/>
        <v>81.75</v>
      </c>
    </row>
    <row r="461" spans="1:25" s="443" customFormat="1" ht="18.95" customHeight="1" x14ac:dyDescent="0.25">
      <c r="A461" s="110"/>
      <c r="B461" s="146" t="s">
        <v>2151</v>
      </c>
      <c r="C461" s="804">
        <v>81972</v>
      </c>
      <c r="D461" s="152"/>
      <c r="E461" s="492"/>
      <c r="F461" s="492"/>
      <c r="G461" s="493" t="s">
        <v>1074</v>
      </c>
      <c r="H461" s="492"/>
      <c r="I461" s="492"/>
      <c r="J461" s="492"/>
      <c r="K461" s="492"/>
      <c r="L461" s="153"/>
      <c r="M461" s="147" t="s">
        <v>373</v>
      </c>
      <c r="N461" s="183">
        <v>1</v>
      </c>
      <c r="O461" s="185"/>
      <c r="P461" s="183"/>
      <c r="Q461" s="185"/>
      <c r="R461" s="185"/>
      <c r="S461" s="183"/>
      <c r="T461" s="633">
        <f t="shared" si="74"/>
        <v>1</v>
      </c>
      <c r="V461" s="547">
        <f>IF(C461&lt;&gt;0,VLOOKUP(C461,'base 2015'!$A$1:$L$2120,9,FALSE),0)</f>
        <v>10.9</v>
      </c>
      <c r="W461" s="548">
        <f>IF(C461&lt;&gt;0,VLOOKUP(C461,'base 2015'!$A$1:$L$2120,10,FALSE),0)</f>
        <v>9</v>
      </c>
      <c r="X461" s="548">
        <f t="shared" si="73"/>
        <v>19.899999999999999</v>
      </c>
      <c r="Y461" s="588">
        <f t="shared" si="72"/>
        <v>19.899999999999999</v>
      </c>
    </row>
    <row r="462" spans="1:25" s="443" customFormat="1" ht="18.75" customHeight="1" x14ac:dyDescent="0.25">
      <c r="A462" s="110"/>
      <c r="B462" s="146" t="s">
        <v>2152</v>
      </c>
      <c r="C462" s="804">
        <v>81973</v>
      </c>
      <c r="D462" s="152"/>
      <c r="E462" s="492"/>
      <c r="F462" s="492"/>
      <c r="G462" s="493" t="s">
        <v>1075</v>
      </c>
      <c r="H462" s="492"/>
      <c r="I462" s="492"/>
      <c r="J462" s="492"/>
      <c r="K462" s="492"/>
      <c r="L462" s="153"/>
      <c r="M462" s="147" t="s">
        <v>373</v>
      </c>
      <c r="N462" s="183">
        <v>27</v>
      </c>
      <c r="O462" s="185"/>
      <c r="P462" s="183"/>
      <c r="Q462" s="185"/>
      <c r="R462" s="185"/>
      <c r="S462" s="183"/>
      <c r="T462" s="633">
        <f t="shared" si="74"/>
        <v>27</v>
      </c>
      <c r="V462" s="547">
        <f>IF(C462&lt;&gt;0,VLOOKUP(C462,'base 2015'!$A$1:$L$2120,9,FALSE),0)</f>
        <v>9.34</v>
      </c>
      <c r="W462" s="548">
        <f>IF(C462&lt;&gt;0,VLOOKUP(C462,'base 2015'!$A$1:$L$2120,10,FALSE),0)</f>
        <v>11.19</v>
      </c>
      <c r="X462" s="548">
        <f t="shared" si="73"/>
        <v>20.53</v>
      </c>
      <c r="Y462" s="588">
        <f t="shared" si="72"/>
        <v>554.30999999999995</v>
      </c>
    </row>
    <row r="463" spans="1:25" s="443" customFormat="1" ht="18.95" customHeight="1" x14ac:dyDescent="0.25">
      <c r="A463" s="110"/>
      <c r="B463" s="146" t="s">
        <v>2153</v>
      </c>
      <c r="C463" s="804">
        <v>81974</v>
      </c>
      <c r="D463" s="152"/>
      <c r="E463" s="492"/>
      <c r="F463" s="492"/>
      <c r="G463" s="493" t="s">
        <v>1076</v>
      </c>
      <c r="H463" s="492"/>
      <c r="I463" s="492"/>
      <c r="J463" s="492"/>
      <c r="K463" s="492"/>
      <c r="L463" s="153"/>
      <c r="M463" s="147" t="s">
        <v>373</v>
      </c>
      <c r="N463" s="183">
        <v>1</v>
      </c>
      <c r="O463" s="185"/>
      <c r="P463" s="183"/>
      <c r="Q463" s="185"/>
      <c r="R463" s="185"/>
      <c r="S463" s="183"/>
      <c r="T463" s="633">
        <f t="shared" si="74"/>
        <v>1</v>
      </c>
      <c r="V463" s="547">
        <f>IF(C463&lt;&gt;0,VLOOKUP(C463,'base 2015'!$A$1:$L$2120,9,FALSE),0)</f>
        <v>12.67</v>
      </c>
      <c r="W463" s="548">
        <f>IF(C463&lt;&gt;0,VLOOKUP(C463,'base 2015'!$A$1:$L$2120,10,FALSE),0)</f>
        <v>11.19</v>
      </c>
      <c r="X463" s="548">
        <f t="shared" si="73"/>
        <v>23.86</v>
      </c>
      <c r="Y463" s="588">
        <f t="shared" si="72"/>
        <v>23.86</v>
      </c>
    </row>
    <row r="464" spans="1:25" s="443" customFormat="1" ht="18.95" customHeight="1" x14ac:dyDescent="0.25">
      <c r="A464" s="110"/>
      <c r="B464" s="146" t="s">
        <v>2154</v>
      </c>
      <c r="C464" s="804">
        <v>81975</v>
      </c>
      <c r="D464" s="152"/>
      <c r="E464" s="492"/>
      <c r="F464" s="492"/>
      <c r="G464" s="493" t="s">
        <v>1077</v>
      </c>
      <c r="H464" s="492"/>
      <c r="I464" s="492"/>
      <c r="J464" s="492"/>
      <c r="K464" s="492"/>
      <c r="L464" s="153"/>
      <c r="M464" s="147" t="s">
        <v>373</v>
      </c>
      <c r="N464" s="183">
        <v>9</v>
      </c>
      <c r="O464" s="185"/>
      <c r="P464" s="183"/>
      <c r="Q464" s="185"/>
      <c r="R464" s="185"/>
      <c r="S464" s="183"/>
      <c r="T464" s="633">
        <f t="shared" si="74"/>
        <v>9</v>
      </c>
      <c r="V464" s="547">
        <f>IF(C464&lt;&gt;0,VLOOKUP(C464,'base 2015'!$A$1:$L$2120,9,FALSE),0)</f>
        <v>12.66</v>
      </c>
      <c r="W464" s="548">
        <f>IF(C464&lt;&gt;0,VLOOKUP(C464,'base 2015'!$A$1:$L$2120,10,FALSE),0)</f>
        <v>11.19</v>
      </c>
      <c r="X464" s="548">
        <f t="shared" si="73"/>
        <v>23.85</v>
      </c>
      <c r="Y464" s="588">
        <f t="shared" si="72"/>
        <v>214.65</v>
      </c>
    </row>
    <row r="465" spans="1:25" s="443" customFormat="1" ht="18.95" customHeight="1" x14ac:dyDescent="0.25">
      <c r="A465" s="110"/>
      <c r="B465" s="146" t="s">
        <v>2155</v>
      </c>
      <c r="C465" s="804">
        <v>82101</v>
      </c>
      <c r="D465" s="152"/>
      <c r="E465" s="492"/>
      <c r="F465" s="492"/>
      <c r="G465" s="493" t="s">
        <v>1078</v>
      </c>
      <c r="H465" s="492"/>
      <c r="I465" s="492"/>
      <c r="J465" s="492"/>
      <c r="K465" s="492"/>
      <c r="L465" s="153"/>
      <c r="M465" s="147" t="s">
        <v>373</v>
      </c>
      <c r="N465" s="183">
        <v>1</v>
      </c>
      <c r="O465" s="185"/>
      <c r="P465" s="183"/>
      <c r="Q465" s="185"/>
      <c r="R465" s="185"/>
      <c r="S465" s="183"/>
      <c r="T465" s="633">
        <f t="shared" si="74"/>
        <v>1</v>
      </c>
      <c r="V465" s="547">
        <f>IF(C465&lt;&gt;0,VLOOKUP(C465,'base 2015'!$A$1:$L$2120,9,FALSE),0)</f>
        <v>5.58</v>
      </c>
      <c r="W465" s="548">
        <f>IF(C465&lt;&gt;0,VLOOKUP(C465,'base 2015'!$A$1:$L$2120,10,FALSE),0)</f>
        <v>8.76</v>
      </c>
      <c r="X465" s="548">
        <f t="shared" si="73"/>
        <v>14.34</v>
      </c>
      <c r="Y465" s="588">
        <f t="shared" si="72"/>
        <v>14.34</v>
      </c>
    </row>
    <row r="466" spans="1:25" s="443" customFormat="1" ht="18.95" customHeight="1" x14ac:dyDescent="0.25">
      <c r="A466" s="110"/>
      <c r="B466" s="146" t="s">
        <v>2156</v>
      </c>
      <c r="C466" s="804">
        <v>82230</v>
      </c>
      <c r="D466" s="152"/>
      <c r="E466" s="492"/>
      <c r="F466" s="492"/>
      <c r="G466" s="493" t="s">
        <v>1079</v>
      </c>
      <c r="H466" s="492"/>
      <c r="I466" s="492"/>
      <c r="J466" s="492"/>
      <c r="K466" s="492"/>
      <c r="L466" s="153"/>
      <c r="M466" s="147" t="s">
        <v>373</v>
      </c>
      <c r="N466" s="183">
        <v>12</v>
      </c>
      <c r="O466" s="185"/>
      <c r="P466" s="183"/>
      <c r="Q466" s="185"/>
      <c r="R466" s="185"/>
      <c r="S466" s="183"/>
      <c r="T466" s="633">
        <f t="shared" si="74"/>
        <v>12</v>
      </c>
      <c r="V466" s="547">
        <f>IF(C466&lt;&gt;0,VLOOKUP(C466,'base 2015'!$A$1:$L$2120,9,FALSE),0)</f>
        <v>5.68</v>
      </c>
      <c r="W466" s="548">
        <f>IF(C466&lt;&gt;0,VLOOKUP(C466,'base 2015'!$A$1:$L$2120,10,FALSE),0)</f>
        <v>7.06</v>
      </c>
      <c r="X466" s="548">
        <f t="shared" si="73"/>
        <v>12.739999999999998</v>
      </c>
      <c r="Y466" s="588">
        <f t="shared" si="72"/>
        <v>152.88</v>
      </c>
    </row>
    <row r="467" spans="1:25" s="443" customFormat="1" ht="18.95" customHeight="1" x14ac:dyDescent="0.25">
      <c r="A467" s="110"/>
      <c r="B467" s="146" t="s">
        <v>2157</v>
      </c>
      <c r="C467" s="804">
        <v>81885</v>
      </c>
      <c r="D467" s="152"/>
      <c r="E467" s="492"/>
      <c r="F467" s="492"/>
      <c r="G467" s="493" t="s">
        <v>1080</v>
      </c>
      <c r="H467" s="492"/>
      <c r="I467" s="492"/>
      <c r="J467" s="492"/>
      <c r="K467" s="492"/>
      <c r="L467" s="153"/>
      <c r="M467" s="147" t="s">
        <v>373</v>
      </c>
      <c r="N467" s="183">
        <v>29</v>
      </c>
      <c r="O467" s="185"/>
      <c r="P467" s="183"/>
      <c r="Q467" s="185"/>
      <c r="R467" s="185"/>
      <c r="S467" s="183"/>
      <c r="T467" s="633">
        <f t="shared" si="74"/>
        <v>29</v>
      </c>
      <c r="V467" s="547">
        <f>IF(C467&lt;&gt;0,VLOOKUP(C467,'base 2015'!$A$1:$L$2120,9,FALSE),0)</f>
        <v>3.37</v>
      </c>
      <c r="W467" s="548">
        <f>IF(C467&lt;&gt;0,VLOOKUP(C467,'base 2015'!$A$1:$L$2120,10,FALSE),0)</f>
        <v>1.7</v>
      </c>
      <c r="X467" s="548">
        <f t="shared" si="73"/>
        <v>5.07</v>
      </c>
      <c r="Y467" s="588">
        <f t="shared" si="72"/>
        <v>147.03</v>
      </c>
    </row>
    <row r="468" spans="1:25" s="443" customFormat="1" ht="18.95" customHeight="1" x14ac:dyDescent="0.25">
      <c r="A468" s="110"/>
      <c r="B468" s="146" t="s">
        <v>2162</v>
      </c>
      <c r="C468" s="804">
        <v>81829</v>
      </c>
      <c r="D468" s="152"/>
      <c r="E468" s="492"/>
      <c r="F468" s="492"/>
      <c r="G468" s="493" t="s">
        <v>2158</v>
      </c>
      <c r="H468" s="492"/>
      <c r="I468" s="492"/>
      <c r="J468" s="492"/>
      <c r="K468" s="492"/>
      <c r="L468" s="153"/>
      <c r="M468" s="147" t="s">
        <v>326</v>
      </c>
      <c r="N468" s="183">
        <f>0.8*0.8*13</f>
        <v>8.3200000000000021</v>
      </c>
      <c r="O468" s="185"/>
      <c r="P468" s="183"/>
      <c r="Q468" s="185"/>
      <c r="R468" s="185"/>
      <c r="S468" s="183"/>
      <c r="T468" s="633">
        <f t="shared" ref="T468:T471" si="75">SUM(N468:S468)</f>
        <v>8.3200000000000021</v>
      </c>
      <c r="V468" s="547">
        <f>IF(C468&lt;&gt;0,VLOOKUP(C468,'base 2015'!$A$1:$L$2120,9,FALSE),0)</f>
        <v>39.590000000000003</v>
      </c>
      <c r="W468" s="548">
        <f>IF(C468&lt;&gt;0,VLOOKUP(C468,'base 2015'!$A$1:$L$2120,10,FALSE),0)</f>
        <v>82.43</v>
      </c>
      <c r="X468" s="548">
        <f t="shared" si="73"/>
        <v>122.02000000000001</v>
      </c>
      <c r="Y468" s="588">
        <f t="shared" si="72"/>
        <v>1015.21</v>
      </c>
    </row>
    <row r="469" spans="1:25" s="443" customFormat="1" ht="18.95" customHeight="1" x14ac:dyDescent="0.25">
      <c r="A469" s="110"/>
      <c r="B469" s="146" t="s">
        <v>2163</v>
      </c>
      <c r="C469" s="804">
        <v>81830</v>
      </c>
      <c r="D469" s="152"/>
      <c r="E469" s="492"/>
      <c r="F469" s="492"/>
      <c r="G469" s="493" t="s">
        <v>2159</v>
      </c>
      <c r="H469" s="492"/>
      <c r="I469" s="492"/>
      <c r="J469" s="492"/>
      <c r="K469" s="492"/>
      <c r="L469" s="153"/>
      <c r="M469" s="147" t="s">
        <v>575</v>
      </c>
      <c r="N469" s="183">
        <f>0.8*0.8*0.05*13</f>
        <v>0.41600000000000009</v>
      </c>
      <c r="O469" s="185"/>
      <c r="P469" s="183"/>
      <c r="Q469" s="185"/>
      <c r="R469" s="185"/>
      <c r="S469" s="183"/>
      <c r="T469" s="633">
        <f t="shared" si="75"/>
        <v>0.41600000000000009</v>
      </c>
      <c r="V469" s="547">
        <f>IF(C469&lt;&gt;0,VLOOKUP(C469,'base 2015'!$A$1:$L$2120,9,FALSE),0)</f>
        <v>207.94</v>
      </c>
      <c r="W469" s="548">
        <f>IF(C469&lt;&gt;0,VLOOKUP(C469,'base 2015'!$A$1:$L$2120,10,FALSE),0)</f>
        <v>190.48</v>
      </c>
      <c r="X469" s="548">
        <f t="shared" si="73"/>
        <v>398.41999999999996</v>
      </c>
      <c r="Y469" s="588">
        <f t="shared" si="72"/>
        <v>165.75</v>
      </c>
    </row>
    <row r="470" spans="1:25" s="443" customFormat="1" ht="18.95" customHeight="1" x14ac:dyDescent="0.25">
      <c r="A470" s="110"/>
      <c r="B470" s="146" t="s">
        <v>2164</v>
      </c>
      <c r="C470" s="804">
        <v>81831</v>
      </c>
      <c r="D470" s="152"/>
      <c r="E470" s="492"/>
      <c r="F470" s="492"/>
      <c r="G470" s="493" t="s">
        <v>2160</v>
      </c>
      <c r="H470" s="492"/>
      <c r="I470" s="492"/>
      <c r="J470" s="492"/>
      <c r="K470" s="492"/>
      <c r="L470" s="153"/>
      <c r="M470" s="147" t="s">
        <v>326</v>
      </c>
      <c r="N470" s="183">
        <f>3.2*0.6*13</f>
        <v>24.96</v>
      </c>
      <c r="O470" s="185"/>
      <c r="P470" s="183"/>
      <c r="Q470" s="185"/>
      <c r="R470" s="185"/>
      <c r="S470" s="183"/>
      <c r="T470" s="633">
        <f t="shared" si="75"/>
        <v>24.96</v>
      </c>
      <c r="V470" s="547">
        <f>IF(C470&lt;&gt;0,VLOOKUP(C470,'base 2015'!$A$1:$L$2120,9,FALSE),0)</f>
        <v>31.99</v>
      </c>
      <c r="W470" s="548">
        <f>IF(C470&lt;&gt;0,VLOOKUP(C470,'base 2015'!$A$1:$L$2120,10,FALSE),0)</f>
        <v>61.02</v>
      </c>
      <c r="X470" s="548">
        <f t="shared" si="73"/>
        <v>93.01</v>
      </c>
      <c r="Y470" s="588">
        <f t="shared" si="72"/>
        <v>2321.5300000000002</v>
      </c>
    </row>
    <row r="471" spans="1:25" s="443" customFormat="1" ht="18.95" customHeight="1" x14ac:dyDescent="0.25">
      <c r="A471" s="110"/>
      <c r="B471" s="146" t="s">
        <v>2165</v>
      </c>
      <c r="C471" s="804">
        <v>81833</v>
      </c>
      <c r="D471" s="152"/>
      <c r="E471" s="492"/>
      <c r="F471" s="492"/>
      <c r="G471" s="493" t="s">
        <v>2161</v>
      </c>
      <c r="H471" s="492"/>
      <c r="I471" s="492"/>
      <c r="J471" s="492"/>
      <c r="K471" s="492"/>
      <c r="L471" s="153"/>
      <c r="M471" s="147" t="s">
        <v>575</v>
      </c>
      <c r="N471" s="183">
        <f>0.8*0.8*0.6*13</f>
        <v>4.9920000000000009</v>
      </c>
      <c r="O471" s="185"/>
      <c r="P471" s="183"/>
      <c r="Q471" s="185"/>
      <c r="R471" s="185"/>
      <c r="S471" s="183"/>
      <c r="T471" s="633">
        <f t="shared" si="75"/>
        <v>4.9920000000000009</v>
      </c>
      <c r="V471" s="547">
        <f>IF(C471&lt;&gt;0,VLOOKUP(C471,'base 2015'!$A$1:$L$2120,9,FALSE),0)</f>
        <v>0</v>
      </c>
      <c r="W471" s="548">
        <f>IF(C471&lt;&gt;0,VLOOKUP(C471,'base 2015'!$A$1:$L$2120,10,FALSE),0)</f>
        <v>46.9</v>
      </c>
      <c r="X471" s="548">
        <f t="shared" si="73"/>
        <v>46.9</v>
      </c>
      <c r="Y471" s="588">
        <f t="shared" si="72"/>
        <v>234.13</v>
      </c>
    </row>
    <row r="472" spans="1:25" s="443" customFormat="1" ht="20.100000000000001" customHeight="1" x14ac:dyDescent="0.25">
      <c r="A472" s="112"/>
      <c r="B472" s="143">
        <v>0</v>
      </c>
      <c r="C472" s="532"/>
      <c r="D472" s="149"/>
      <c r="E472" s="491"/>
      <c r="F472" s="150"/>
      <c r="G472" s="491"/>
      <c r="H472" s="491"/>
      <c r="I472" s="491"/>
      <c r="J472" s="491"/>
      <c r="K472" s="150"/>
      <c r="L472" s="151"/>
      <c r="M472" s="147"/>
      <c r="N472" s="183"/>
      <c r="O472" s="183"/>
      <c r="P472" s="183"/>
      <c r="Q472" s="183"/>
      <c r="R472" s="183"/>
      <c r="S472" s="183"/>
      <c r="T472" s="633">
        <f t="shared" ref="T472:T480" si="76">SUM(N472:S472)</f>
        <v>0</v>
      </c>
      <c r="V472" s="925" t="s">
        <v>357</v>
      </c>
      <c r="W472" s="926"/>
      <c r="X472" s="927"/>
      <c r="Y472" s="589">
        <f>SUM(Y436:Y471)</f>
        <v>19733.78</v>
      </c>
    </row>
    <row r="473" spans="1:25" s="443" customFormat="1" ht="18.95" customHeight="1" x14ac:dyDescent="0.25">
      <c r="A473" s="112"/>
      <c r="B473" s="145" t="s">
        <v>2166</v>
      </c>
      <c r="C473" s="533"/>
      <c r="D473" s="149"/>
      <c r="E473" s="491"/>
      <c r="F473" s="491" t="s">
        <v>1084</v>
      </c>
      <c r="G473" s="491"/>
      <c r="H473" s="491"/>
      <c r="I473" s="491"/>
      <c r="J473" s="491"/>
      <c r="K473" s="491"/>
      <c r="L473" s="151"/>
      <c r="M473" s="144"/>
      <c r="N473" s="183"/>
      <c r="O473" s="183"/>
      <c r="P473" s="183"/>
      <c r="Q473" s="183"/>
      <c r="R473" s="183"/>
      <c r="S473" s="184"/>
      <c r="T473" s="633">
        <f t="shared" si="76"/>
        <v>0</v>
      </c>
      <c r="V473" s="547"/>
      <c r="W473" s="548"/>
      <c r="X473" s="548"/>
      <c r="Y473" s="588"/>
    </row>
    <row r="474" spans="1:25" s="443" customFormat="1" ht="18.95" customHeight="1" x14ac:dyDescent="0.25">
      <c r="A474" s="110"/>
      <c r="B474" s="146" t="s">
        <v>2167</v>
      </c>
      <c r="C474" s="534" t="s">
        <v>1093</v>
      </c>
      <c r="D474" s="152"/>
      <c r="E474" s="492"/>
      <c r="F474" s="492"/>
      <c r="G474" s="493" t="s">
        <v>1092</v>
      </c>
      <c r="H474" s="492"/>
      <c r="I474" s="492"/>
      <c r="J474" s="492"/>
      <c r="K474" s="492"/>
      <c r="L474" s="153"/>
      <c r="M474" s="147" t="s">
        <v>373</v>
      </c>
      <c r="N474" s="183">
        <v>4</v>
      </c>
      <c r="O474" s="185"/>
      <c r="P474" s="183"/>
      <c r="Q474" s="185"/>
      <c r="R474" s="185"/>
      <c r="S474" s="183"/>
      <c r="T474" s="633">
        <f t="shared" si="76"/>
        <v>4</v>
      </c>
      <c r="V474" s="547">
        <v>98.41</v>
      </c>
      <c r="W474" s="548">
        <v>176.15</v>
      </c>
      <c r="X474" s="548">
        <f t="shared" ref="X474:X478" si="77">+V474+W474</f>
        <v>274.56</v>
      </c>
      <c r="Y474" s="588">
        <f t="shared" ref="Y474:Y479" si="78">ROUNDUP((+X474*T474),2)</f>
        <v>1098.24</v>
      </c>
    </row>
    <row r="475" spans="1:25" s="443" customFormat="1" ht="18.75" customHeight="1" x14ac:dyDescent="0.25">
      <c r="A475" s="110"/>
      <c r="B475" s="146" t="s">
        <v>2168</v>
      </c>
      <c r="C475" s="804">
        <v>82304</v>
      </c>
      <c r="D475" s="152"/>
      <c r="E475" s="492"/>
      <c r="F475" s="492"/>
      <c r="G475" s="493" t="s">
        <v>1085</v>
      </c>
      <c r="H475" s="492"/>
      <c r="I475" s="492"/>
      <c r="J475" s="492"/>
      <c r="K475" s="492"/>
      <c r="L475" s="153"/>
      <c r="M475" s="147" t="s">
        <v>327</v>
      </c>
      <c r="N475" s="183">
        <v>4.26</v>
      </c>
      <c r="O475" s="185"/>
      <c r="P475" s="183"/>
      <c r="Q475" s="185"/>
      <c r="R475" s="185"/>
      <c r="S475" s="183"/>
      <c r="T475" s="633">
        <f t="shared" si="76"/>
        <v>4.26</v>
      </c>
      <c r="V475" s="547">
        <f>IF(C475&lt;&gt;0,VLOOKUP(C475,'base 2015'!$A$1:$L$2120,9,FALSE),0)</f>
        <v>8.2100000000000009</v>
      </c>
      <c r="W475" s="548">
        <f>IF(C475&lt;&gt;0,VLOOKUP(C475,'base 2015'!$A$1:$L$2120,10,FALSE),0)</f>
        <v>12.65</v>
      </c>
      <c r="X475" s="548">
        <f t="shared" si="77"/>
        <v>20.86</v>
      </c>
      <c r="Y475" s="588">
        <f t="shared" si="78"/>
        <v>88.87</v>
      </c>
    </row>
    <row r="476" spans="1:25" s="443" customFormat="1" ht="18.95" customHeight="1" x14ac:dyDescent="0.25">
      <c r="A476" s="110"/>
      <c r="B476" s="146" t="s">
        <v>2169</v>
      </c>
      <c r="C476" s="804">
        <v>82302</v>
      </c>
      <c r="D476" s="152"/>
      <c r="E476" s="492"/>
      <c r="F476" s="492"/>
      <c r="G476" s="493" t="s">
        <v>1086</v>
      </c>
      <c r="H476" s="492"/>
      <c r="I476" s="492"/>
      <c r="J476" s="492"/>
      <c r="K476" s="492"/>
      <c r="L476" s="153"/>
      <c r="M476" s="147" t="s">
        <v>327</v>
      </c>
      <c r="N476" s="183">
        <v>0.91</v>
      </c>
      <c r="O476" s="185"/>
      <c r="P476" s="183"/>
      <c r="Q476" s="185"/>
      <c r="R476" s="185"/>
      <c r="S476" s="183"/>
      <c r="T476" s="633">
        <f t="shared" si="76"/>
        <v>0.91</v>
      </c>
      <c r="V476" s="547">
        <f>IF(C476&lt;&gt;0,VLOOKUP(C476,'base 2015'!$A$1:$L$2120,9,FALSE),0)</f>
        <v>5.32</v>
      </c>
      <c r="W476" s="548">
        <f>IF(C476&lt;&gt;0,VLOOKUP(C476,'base 2015'!$A$1:$L$2120,10,FALSE),0)</f>
        <v>7.3</v>
      </c>
      <c r="X476" s="548">
        <f t="shared" si="77"/>
        <v>12.620000000000001</v>
      </c>
      <c r="Y476" s="588">
        <f t="shared" si="78"/>
        <v>11.49</v>
      </c>
    </row>
    <row r="477" spans="1:25" s="443" customFormat="1" ht="18.95" customHeight="1" x14ac:dyDescent="0.25">
      <c r="A477" s="110"/>
      <c r="B477" s="146" t="s">
        <v>2170</v>
      </c>
      <c r="C477" s="804">
        <v>82303</v>
      </c>
      <c r="D477" s="152"/>
      <c r="E477" s="492"/>
      <c r="F477" s="492"/>
      <c r="G477" s="493" t="s">
        <v>1087</v>
      </c>
      <c r="H477" s="492"/>
      <c r="I477" s="492"/>
      <c r="J477" s="492"/>
      <c r="K477" s="492"/>
      <c r="L477" s="153"/>
      <c r="M477" s="147" t="s">
        <v>327</v>
      </c>
      <c r="N477" s="183">
        <v>0.33</v>
      </c>
      <c r="O477" s="185"/>
      <c r="P477" s="183"/>
      <c r="Q477" s="185"/>
      <c r="R477" s="185"/>
      <c r="S477" s="183"/>
      <c r="T477" s="633">
        <f t="shared" si="76"/>
        <v>0.33</v>
      </c>
      <c r="V477" s="547">
        <f>IF(C477&lt;&gt;0,VLOOKUP(C477,'base 2015'!$A$1:$L$2120,9,FALSE),0)</f>
        <v>7.07</v>
      </c>
      <c r="W477" s="548">
        <f>IF(C477&lt;&gt;0,VLOOKUP(C477,'base 2015'!$A$1:$L$2120,10,FALSE),0)</f>
        <v>11.68</v>
      </c>
      <c r="X477" s="548">
        <f t="shared" si="77"/>
        <v>18.75</v>
      </c>
      <c r="Y477" s="588">
        <f t="shared" si="78"/>
        <v>6.1899999999999995</v>
      </c>
    </row>
    <row r="478" spans="1:25" s="443" customFormat="1" ht="18.95" customHeight="1" x14ac:dyDescent="0.25">
      <c r="A478" s="110"/>
      <c r="B478" s="146" t="s">
        <v>2171</v>
      </c>
      <c r="C478" s="804">
        <v>82331</v>
      </c>
      <c r="D478" s="152"/>
      <c r="E478" s="492"/>
      <c r="F478" s="492"/>
      <c r="G478" s="493" t="s">
        <v>1088</v>
      </c>
      <c r="H478" s="492"/>
      <c r="I478" s="492"/>
      <c r="J478" s="492"/>
      <c r="K478" s="492"/>
      <c r="L478" s="153"/>
      <c r="M478" s="147" t="s">
        <v>327</v>
      </c>
      <c r="N478" s="183">
        <v>60.63</v>
      </c>
      <c r="O478" s="185"/>
      <c r="P478" s="183"/>
      <c r="Q478" s="185"/>
      <c r="R478" s="185"/>
      <c r="S478" s="183"/>
      <c r="T478" s="633">
        <f t="shared" si="76"/>
        <v>60.63</v>
      </c>
      <c r="V478" s="547">
        <f>IF(C478&lt;&gt;0,VLOOKUP(C478,'base 2015'!$A$1:$L$2120,9,FALSE),0)</f>
        <v>20.62</v>
      </c>
      <c r="W478" s="548">
        <f>IF(C478&lt;&gt;0,VLOOKUP(C478,'base 2015'!$A$1:$L$2120,10,FALSE),0)</f>
        <v>13.62</v>
      </c>
      <c r="X478" s="548">
        <f t="shared" si="77"/>
        <v>34.24</v>
      </c>
      <c r="Y478" s="588">
        <f t="shared" si="78"/>
        <v>2075.98</v>
      </c>
    </row>
    <row r="479" spans="1:25" s="598" customFormat="1" ht="18.75" customHeight="1" x14ac:dyDescent="0.25">
      <c r="A479" s="110"/>
      <c r="B479" s="146" t="s">
        <v>2172</v>
      </c>
      <c r="C479" s="534" t="s">
        <v>1552</v>
      </c>
      <c r="D479" s="152"/>
      <c r="E479" s="492"/>
      <c r="F479" s="492"/>
      <c r="G479" s="493" t="s">
        <v>1089</v>
      </c>
      <c r="H479" s="492"/>
      <c r="I479" s="492"/>
      <c r="J479" s="492"/>
      <c r="K479" s="492"/>
      <c r="L479" s="153"/>
      <c r="M479" s="147" t="s">
        <v>373</v>
      </c>
      <c r="N479" s="183">
        <v>6</v>
      </c>
      <c r="O479" s="185"/>
      <c r="P479" s="183"/>
      <c r="Q479" s="185"/>
      <c r="R479" s="185"/>
      <c r="S479" s="183"/>
      <c r="T479" s="633">
        <f t="shared" si="76"/>
        <v>6</v>
      </c>
      <c r="V479" s="599">
        <v>50.61</v>
      </c>
      <c r="W479" s="600">
        <v>4.5</v>
      </c>
      <c r="X479" s="600">
        <f>+V479+W479</f>
        <v>55.11</v>
      </c>
      <c r="Y479" s="588">
        <f t="shared" si="78"/>
        <v>330.66</v>
      </c>
    </row>
    <row r="480" spans="1:25" s="443" customFormat="1" ht="18.95" customHeight="1" x14ac:dyDescent="0.25">
      <c r="A480" s="110"/>
      <c r="B480" s="146" t="s">
        <v>2173</v>
      </c>
      <c r="C480" s="804">
        <v>81885</v>
      </c>
      <c r="D480" s="152"/>
      <c r="E480" s="492"/>
      <c r="F480" s="492"/>
      <c r="G480" s="493" t="s">
        <v>1090</v>
      </c>
      <c r="H480" s="492"/>
      <c r="I480" s="492"/>
      <c r="J480" s="492"/>
      <c r="K480" s="492"/>
      <c r="L480" s="153"/>
      <c r="M480" s="147" t="s">
        <v>373</v>
      </c>
      <c r="N480" s="183">
        <v>4</v>
      </c>
      <c r="O480" s="185"/>
      <c r="P480" s="183"/>
      <c r="Q480" s="185"/>
      <c r="R480" s="185"/>
      <c r="S480" s="183"/>
      <c r="T480" s="633">
        <f t="shared" si="76"/>
        <v>4</v>
      </c>
      <c r="V480" s="547">
        <f>IF(C480&lt;&gt;0,VLOOKUP(C480,'base 2015'!$A$1:$L$2120,9,FALSE),0)</f>
        <v>3.37</v>
      </c>
      <c r="W480" s="548">
        <f>IF(C480&lt;&gt;0,VLOOKUP(C480,'base 2015'!$A$1:$L$2120,10,FALSE),0)</f>
        <v>1.7</v>
      </c>
      <c r="X480" s="548">
        <f t="shared" ref="X480:X482" si="79">+V480+W480</f>
        <v>5.07</v>
      </c>
      <c r="Y480" s="588">
        <f t="shared" ref="Y480:Y483" si="80">ROUNDUP((+X480*T480),2)</f>
        <v>20.28</v>
      </c>
    </row>
    <row r="481" spans="1:25" s="443" customFormat="1" ht="18.95" customHeight="1" x14ac:dyDescent="0.25">
      <c r="A481" s="110"/>
      <c r="B481" s="146" t="s">
        <v>2174</v>
      </c>
      <c r="C481" s="804">
        <v>45535</v>
      </c>
      <c r="D481" s="152"/>
      <c r="E481" s="492"/>
      <c r="F481" s="492"/>
      <c r="G481" s="493" t="s">
        <v>2177</v>
      </c>
      <c r="H481" s="492"/>
      <c r="I481" s="492"/>
      <c r="J481" s="492"/>
      <c r="K481" s="492"/>
      <c r="L481" s="153"/>
      <c r="M481" s="147" t="s">
        <v>373</v>
      </c>
      <c r="N481" s="183"/>
      <c r="O481" s="185"/>
      <c r="P481" s="183"/>
      <c r="Q481" s="185"/>
      <c r="R481" s="185"/>
      <c r="S481" s="183">
        <v>13</v>
      </c>
      <c r="T481" s="633">
        <f t="shared" ref="T481:T483" si="81">SUM(N481:S481)</f>
        <v>13</v>
      </c>
      <c r="V481" s="547">
        <v>855.99</v>
      </c>
      <c r="W481" s="548">
        <v>0</v>
      </c>
      <c r="X481" s="548">
        <f t="shared" si="79"/>
        <v>855.99</v>
      </c>
      <c r="Y481" s="588">
        <f t="shared" si="80"/>
        <v>11127.87</v>
      </c>
    </row>
    <row r="482" spans="1:25" s="443" customFormat="1" ht="18.95" customHeight="1" x14ac:dyDescent="0.25">
      <c r="A482" s="110"/>
      <c r="B482" s="146" t="s">
        <v>2175</v>
      </c>
      <c r="C482" s="804">
        <v>82333</v>
      </c>
      <c r="D482" s="152"/>
      <c r="E482" s="492"/>
      <c r="F482" s="492"/>
      <c r="G482" s="493" t="s">
        <v>2178</v>
      </c>
      <c r="H482" s="492"/>
      <c r="I482" s="492"/>
      <c r="J482" s="492"/>
      <c r="K482" s="492"/>
      <c r="L482" s="153"/>
      <c r="M482" s="147" t="s">
        <v>327</v>
      </c>
      <c r="N482" s="183"/>
      <c r="O482" s="185"/>
      <c r="P482" s="183"/>
      <c r="Q482" s="185"/>
      <c r="R482" s="185"/>
      <c r="S482" s="183">
        <v>109</v>
      </c>
      <c r="T482" s="633">
        <f t="shared" si="81"/>
        <v>109</v>
      </c>
      <c r="V482" s="547">
        <f>IF(C482&lt;&gt;0,VLOOKUP(C482,'base 2015'!$A$1:$L$2120,9,FALSE),0)</f>
        <v>52.93</v>
      </c>
      <c r="W482" s="548">
        <f>IF(C482&lt;&gt;0,VLOOKUP(C482,'base 2015'!$A$1:$L$2120,10,FALSE),0)</f>
        <v>14.6</v>
      </c>
      <c r="X482" s="548">
        <f t="shared" si="79"/>
        <v>67.53</v>
      </c>
      <c r="Y482" s="588">
        <f t="shared" si="80"/>
        <v>7360.77</v>
      </c>
    </row>
    <row r="483" spans="1:25" s="443" customFormat="1" ht="18.95" customHeight="1" x14ac:dyDescent="0.25">
      <c r="A483" s="110"/>
      <c r="B483" s="146" t="s">
        <v>2176</v>
      </c>
      <c r="C483" s="534" t="s">
        <v>1931</v>
      </c>
      <c r="D483" s="152"/>
      <c r="E483" s="492"/>
      <c r="F483" s="492"/>
      <c r="G483" s="493" t="s">
        <v>2179</v>
      </c>
      <c r="H483" s="492"/>
      <c r="I483" s="492"/>
      <c r="J483" s="492"/>
      <c r="K483" s="492"/>
      <c r="L483" s="153"/>
      <c r="M483" s="147" t="s">
        <v>327</v>
      </c>
      <c r="N483" s="183"/>
      <c r="O483" s="185"/>
      <c r="P483" s="183"/>
      <c r="Q483" s="185"/>
      <c r="R483" s="185"/>
      <c r="S483" s="183">
        <v>79.900000000000006</v>
      </c>
      <c r="T483" s="633">
        <f t="shared" si="81"/>
        <v>79.900000000000006</v>
      </c>
      <c r="V483" s="547">
        <v>72.27</v>
      </c>
      <c r="W483" s="548">
        <v>13.54</v>
      </c>
      <c r="X483" s="548">
        <f t="shared" ref="X483" si="82">+V483+W483</f>
        <v>85.81</v>
      </c>
      <c r="Y483" s="588">
        <f t="shared" si="80"/>
        <v>6856.22</v>
      </c>
    </row>
    <row r="484" spans="1:25" s="443" customFormat="1" ht="20.100000000000001" customHeight="1" x14ac:dyDescent="0.25">
      <c r="A484" s="112"/>
      <c r="B484" s="143">
        <v>0</v>
      </c>
      <c r="C484" s="532"/>
      <c r="D484" s="149"/>
      <c r="E484" s="491"/>
      <c r="F484" s="150"/>
      <c r="G484" s="491"/>
      <c r="H484" s="491"/>
      <c r="I484" s="491"/>
      <c r="J484" s="491"/>
      <c r="K484" s="150"/>
      <c r="L484" s="151"/>
      <c r="M484" s="147"/>
      <c r="N484" s="183"/>
      <c r="O484" s="183"/>
      <c r="P484" s="183"/>
      <c r="Q484" s="183"/>
      <c r="R484" s="183"/>
      <c r="S484" s="183"/>
      <c r="T484" s="633">
        <f t="shared" ref="T484:T499" si="83">SUM(N484:S484)</f>
        <v>0</v>
      </c>
      <c r="V484" s="925" t="s">
        <v>357</v>
      </c>
      <c r="W484" s="926"/>
      <c r="X484" s="927"/>
      <c r="Y484" s="589">
        <f>SUM(Y474:Y483)</f>
        <v>28976.570000000003</v>
      </c>
    </row>
    <row r="485" spans="1:25" s="443" customFormat="1" ht="18.95" customHeight="1" x14ac:dyDescent="0.25">
      <c r="A485" s="112"/>
      <c r="B485" s="145" t="s">
        <v>2181</v>
      </c>
      <c r="C485" s="533"/>
      <c r="D485" s="149"/>
      <c r="E485" s="491"/>
      <c r="F485" s="491" t="s">
        <v>1091</v>
      </c>
      <c r="G485" s="491"/>
      <c r="H485" s="491"/>
      <c r="I485" s="491"/>
      <c r="J485" s="491"/>
      <c r="K485" s="491"/>
      <c r="L485" s="151"/>
      <c r="M485" s="144"/>
      <c r="N485" s="183"/>
      <c r="O485" s="183"/>
      <c r="P485" s="183"/>
      <c r="Q485" s="183"/>
      <c r="R485" s="183"/>
      <c r="S485" s="184"/>
      <c r="T485" s="633">
        <f t="shared" si="83"/>
        <v>0</v>
      </c>
      <c r="V485" s="547"/>
      <c r="W485" s="548"/>
      <c r="X485" s="548"/>
      <c r="Y485" s="588"/>
    </row>
    <row r="486" spans="1:25" s="443" customFormat="1" ht="18.95" customHeight="1" x14ac:dyDescent="0.25">
      <c r="A486" s="110"/>
      <c r="B486" s="146" t="s">
        <v>2182</v>
      </c>
      <c r="C486" s="804">
        <v>85011</v>
      </c>
      <c r="D486" s="152"/>
      <c r="E486" s="492"/>
      <c r="F486" s="492"/>
      <c r="G486" s="493" t="s">
        <v>1602</v>
      </c>
      <c r="H486" s="492"/>
      <c r="I486" s="492"/>
      <c r="J486" s="492"/>
      <c r="K486" s="492"/>
      <c r="L486" s="153"/>
      <c r="M486" s="147" t="s">
        <v>373</v>
      </c>
      <c r="N486" s="183">
        <v>4</v>
      </c>
      <c r="O486" s="185"/>
      <c r="P486" s="183"/>
      <c r="Q486" s="185"/>
      <c r="R486" s="185"/>
      <c r="S486" s="183"/>
      <c r="T486" s="633">
        <f t="shared" si="83"/>
        <v>4</v>
      </c>
      <c r="V486" s="547">
        <f>IF(C486&lt;&gt;0,VLOOKUP(C486,'base 2015'!$A$1:$L$2120,9,FALSE),0)</f>
        <v>232.07</v>
      </c>
      <c r="W486" s="548">
        <f>IF(C486&lt;&gt;0,VLOOKUP(C486,'base 2015'!$A$1:$L$2120,10,FALSE),0)</f>
        <v>124.89</v>
      </c>
      <c r="X486" s="548">
        <f t="shared" ref="X486" si="84">+V486+W486</f>
        <v>356.96</v>
      </c>
      <c r="Y486" s="588">
        <f t="shared" ref="Y486:Y530" si="85">ROUNDUP((+X486*T486),2)</f>
        <v>1427.84</v>
      </c>
    </row>
    <row r="487" spans="1:25" s="598" customFormat="1" ht="18.95" customHeight="1" x14ac:dyDescent="0.25">
      <c r="A487" s="110"/>
      <c r="B487" s="146" t="s">
        <v>2183</v>
      </c>
      <c r="C487" s="534" t="s">
        <v>1646</v>
      </c>
      <c r="D487" s="152"/>
      <c r="E487" s="492"/>
      <c r="F487" s="492"/>
      <c r="G487" s="493" t="s">
        <v>1603</v>
      </c>
      <c r="H487" s="492"/>
      <c r="I487" s="492"/>
      <c r="J487" s="492"/>
      <c r="K487" s="492"/>
      <c r="L487" s="153"/>
      <c r="M487" s="147" t="s">
        <v>373</v>
      </c>
      <c r="N487" s="183">
        <v>1</v>
      </c>
      <c r="O487" s="185"/>
      <c r="P487" s="183"/>
      <c r="Q487" s="185"/>
      <c r="R487" s="185"/>
      <c r="S487" s="183"/>
      <c r="T487" s="633">
        <f t="shared" si="83"/>
        <v>1</v>
      </c>
      <c r="V487" s="599">
        <v>105.44</v>
      </c>
      <c r="W487" s="600">
        <v>11.29</v>
      </c>
      <c r="X487" s="600">
        <f t="shared" ref="X487:X500" si="86">+V487+W487</f>
        <v>116.72999999999999</v>
      </c>
      <c r="Y487" s="588">
        <f t="shared" si="85"/>
        <v>116.73</v>
      </c>
    </row>
    <row r="488" spans="1:25" s="443" customFormat="1" ht="18.95" customHeight="1" x14ac:dyDescent="0.25">
      <c r="A488" s="110"/>
      <c r="B488" s="146" t="s">
        <v>2184</v>
      </c>
      <c r="C488" s="534" t="s">
        <v>1647</v>
      </c>
      <c r="D488" s="152"/>
      <c r="E488" s="492"/>
      <c r="F488" s="492"/>
      <c r="G488" s="493" t="s">
        <v>1604</v>
      </c>
      <c r="H488" s="492"/>
      <c r="I488" s="492"/>
      <c r="J488" s="492"/>
      <c r="K488" s="492"/>
      <c r="L488" s="153"/>
      <c r="M488" s="147" t="s">
        <v>373</v>
      </c>
      <c r="N488" s="183">
        <v>1</v>
      </c>
      <c r="O488" s="185"/>
      <c r="P488" s="183"/>
      <c r="Q488" s="185"/>
      <c r="R488" s="185"/>
      <c r="S488" s="183"/>
      <c r="T488" s="633">
        <f t="shared" si="83"/>
        <v>1</v>
      </c>
      <c r="V488" s="547">
        <v>125.44</v>
      </c>
      <c r="W488" s="548">
        <v>11.29</v>
      </c>
      <c r="X488" s="548">
        <f t="shared" si="86"/>
        <v>136.72999999999999</v>
      </c>
      <c r="Y488" s="588">
        <f t="shared" si="85"/>
        <v>136.72999999999999</v>
      </c>
    </row>
    <row r="489" spans="1:25" s="443" customFormat="1" ht="18.95" customHeight="1" x14ac:dyDescent="0.25">
      <c r="A489" s="110"/>
      <c r="B489" s="146" t="s">
        <v>2185</v>
      </c>
      <c r="C489" s="534" t="s">
        <v>1648</v>
      </c>
      <c r="D489" s="152"/>
      <c r="E489" s="492"/>
      <c r="F489" s="492"/>
      <c r="G489" s="493" t="s">
        <v>1605</v>
      </c>
      <c r="H489" s="492"/>
      <c r="I489" s="492"/>
      <c r="J489" s="492"/>
      <c r="K489" s="492"/>
      <c r="L489" s="153"/>
      <c r="M489" s="147" t="s">
        <v>373</v>
      </c>
      <c r="N489" s="183">
        <v>4</v>
      </c>
      <c r="O489" s="185"/>
      <c r="P489" s="183"/>
      <c r="Q489" s="185"/>
      <c r="R489" s="185"/>
      <c r="S489" s="183"/>
      <c r="T489" s="633">
        <f t="shared" si="83"/>
        <v>4</v>
      </c>
      <c r="V489" s="547">
        <v>97</v>
      </c>
      <c r="W489" s="548">
        <v>11.29</v>
      </c>
      <c r="X489" s="548">
        <f t="shared" si="86"/>
        <v>108.28999999999999</v>
      </c>
      <c r="Y489" s="588">
        <f t="shared" si="85"/>
        <v>433.16</v>
      </c>
    </row>
    <row r="490" spans="1:25" s="443" customFormat="1" ht="18.95" customHeight="1" x14ac:dyDescent="0.25">
      <c r="A490" s="110"/>
      <c r="B490" s="146" t="s">
        <v>2186</v>
      </c>
      <c r="C490" s="804">
        <v>81071</v>
      </c>
      <c r="D490" s="152"/>
      <c r="E490" s="492"/>
      <c r="F490" s="492"/>
      <c r="G490" s="493" t="s">
        <v>1606</v>
      </c>
      <c r="H490" s="492"/>
      <c r="I490" s="492"/>
      <c r="J490" s="492"/>
      <c r="K490" s="492"/>
      <c r="L490" s="153"/>
      <c r="M490" s="147" t="s">
        <v>373</v>
      </c>
      <c r="N490" s="183">
        <v>2</v>
      </c>
      <c r="O490" s="185"/>
      <c r="P490" s="183"/>
      <c r="Q490" s="185"/>
      <c r="R490" s="185"/>
      <c r="S490" s="183"/>
      <c r="T490" s="633">
        <f t="shared" si="83"/>
        <v>2</v>
      </c>
      <c r="V490" s="547">
        <f>IF(C490&lt;&gt;0,VLOOKUP(C490,'base 2015'!$A$1:$L$2120,9,FALSE),0)</f>
        <v>10.68</v>
      </c>
      <c r="W490" s="548">
        <f>IF(C490&lt;&gt;0,VLOOKUP(C490,'base 2015'!$A$1:$L$2120,10,FALSE),0)</f>
        <v>7.3</v>
      </c>
      <c r="X490" s="548">
        <f t="shared" si="86"/>
        <v>17.98</v>
      </c>
      <c r="Y490" s="588">
        <f t="shared" si="85"/>
        <v>35.96</v>
      </c>
    </row>
    <row r="491" spans="1:25" s="443" customFormat="1" ht="18.95" customHeight="1" x14ac:dyDescent="0.25">
      <c r="A491" s="110"/>
      <c r="B491" s="146" t="s">
        <v>2187</v>
      </c>
      <c r="C491" s="804">
        <v>85027</v>
      </c>
      <c r="D491" s="152"/>
      <c r="E491" s="492"/>
      <c r="F491" s="492"/>
      <c r="G491" s="493" t="s">
        <v>1607</v>
      </c>
      <c r="H491" s="492"/>
      <c r="I491" s="492"/>
      <c r="J491" s="492"/>
      <c r="K491" s="492"/>
      <c r="L491" s="153"/>
      <c r="M491" s="147" t="s">
        <v>373</v>
      </c>
      <c r="N491" s="183">
        <v>4</v>
      </c>
      <c r="O491" s="185"/>
      <c r="P491" s="183"/>
      <c r="Q491" s="185"/>
      <c r="R491" s="185"/>
      <c r="S491" s="183"/>
      <c r="T491" s="633">
        <f t="shared" si="83"/>
        <v>4</v>
      </c>
      <c r="V491" s="547">
        <f>IF(C491&lt;&gt;0,VLOOKUP(C491,'base 2015'!$A$1:$L$2120,9,FALSE),0)</f>
        <v>34.53</v>
      </c>
      <c r="W491" s="548">
        <f>IF(C491&lt;&gt;0,VLOOKUP(C491,'base 2015'!$A$1:$L$2120,10,FALSE),0)</f>
        <v>2.13</v>
      </c>
      <c r="X491" s="548">
        <f t="shared" si="86"/>
        <v>36.660000000000004</v>
      </c>
      <c r="Y491" s="588">
        <f t="shared" si="85"/>
        <v>146.63999999999999</v>
      </c>
    </row>
    <row r="492" spans="1:25" s="443" customFormat="1" ht="18.95" customHeight="1" x14ac:dyDescent="0.25">
      <c r="A492" s="110"/>
      <c r="B492" s="146" t="s">
        <v>2188</v>
      </c>
      <c r="C492" s="534" t="s">
        <v>1652</v>
      </c>
      <c r="D492" s="152"/>
      <c r="E492" s="492"/>
      <c r="F492" s="492"/>
      <c r="G492" s="493" t="s">
        <v>1608</v>
      </c>
      <c r="H492" s="492"/>
      <c r="I492" s="492"/>
      <c r="J492" s="492"/>
      <c r="K492" s="492"/>
      <c r="L492" s="153"/>
      <c r="M492" s="147" t="s">
        <v>373</v>
      </c>
      <c r="N492" s="183">
        <v>3</v>
      </c>
      <c r="O492" s="185"/>
      <c r="P492" s="183"/>
      <c r="Q492" s="185"/>
      <c r="R492" s="185"/>
      <c r="S492" s="183"/>
      <c r="T492" s="633">
        <f t="shared" si="83"/>
        <v>3</v>
      </c>
      <c r="V492" s="547">
        <v>32</v>
      </c>
      <c r="W492" s="548">
        <v>11.29</v>
      </c>
      <c r="X492" s="548">
        <f t="shared" si="86"/>
        <v>43.29</v>
      </c>
      <c r="Y492" s="588">
        <f t="shared" si="85"/>
        <v>129.87</v>
      </c>
    </row>
    <row r="493" spans="1:25" s="443" customFormat="1" ht="18.95" customHeight="1" x14ac:dyDescent="0.25">
      <c r="A493" s="110"/>
      <c r="B493" s="146" t="s">
        <v>2189</v>
      </c>
      <c r="C493" s="534" t="s">
        <v>1653</v>
      </c>
      <c r="D493" s="152"/>
      <c r="E493" s="492"/>
      <c r="F493" s="492"/>
      <c r="G493" s="493" t="s">
        <v>1609</v>
      </c>
      <c r="H493" s="492"/>
      <c r="I493" s="492"/>
      <c r="J493" s="492"/>
      <c r="K493" s="492"/>
      <c r="L493" s="153"/>
      <c r="M493" s="147" t="s">
        <v>373</v>
      </c>
      <c r="N493" s="183">
        <v>1</v>
      </c>
      <c r="O493" s="185"/>
      <c r="P493" s="183"/>
      <c r="Q493" s="185"/>
      <c r="R493" s="185"/>
      <c r="S493" s="183"/>
      <c r="T493" s="633">
        <f t="shared" si="83"/>
        <v>1</v>
      </c>
      <c r="V493" s="547">
        <v>92</v>
      </c>
      <c r="W493" s="548">
        <v>11.29</v>
      </c>
      <c r="X493" s="548">
        <f t="shared" si="86"/>
        <v>103.28999999999999</v>
      </c>
      <c r="Y493" s="588">
        <f t="shared" si="85"/>
        <v>103.29</v>
      </c>
    </row>
    <row r="494" spans="1:25" s="443" customFormat="1" ht="18.95" customHeight="1" x14ac:dyDescent="0.25">
      <c r="A494" s="110"/>
      <c r="B494" s="146" t="s">
        <v>2190</v>
      </c>
      <c r="C494" s="534" t="s">
        <v>1654</v>
      </c>
      <c r="D494" s="152"/>
      <c r="E494" s="492"/>
      <c r="F494" s="492"/>
      <c r="G494" s="493" t="s">
        <v>1610</v>
      </c>
      <c r="H494" s="492"/>
      <c r="I494" s="492"/>
      <c r="J494" s="492"/>
      <c r="K494" s="492"/>
      <c r="L494" s="153"/>
      <c r="M494" s="147" t="s">
        <v>373</v>
      </c>
      <c r="N494" s="183">
        <v>1</v>
      </c>
      <c r="O494" s="185"/>
      <c r="P494" s="183"/>
      <c r="Q494" s="185"/>
      <c r="R494" s="185"/>
      <c r="S494" s="183"/>
      <c r="T494" s="633">
        <f t="shared" si="83"/>
        <v>1</v>
      </c>
      <c r="V494" s="547">
        <v>1569</v>
      </c>
      <c r="W494" s="548">
        <v>135.32</v>
      </c>
      <c r="X494" s="548">
        <f t="shared" si="86"/>
        <v>1704.32</v>
      </c>
      <c r="Y494" s="588">
        <f t="shared" si="85"/>
        <v>1704.32</v>
      </c>
    </row>
    <row r="495" spans="1:25" s="443" customFormat="1" ht="33.75" customHeight="1" x14ac:dyDescent="0.25">
      <c r="A495" s="110"/>
      <c r="B495" s="146" t="s">
        <v>2191</v>
      </c>
      <c r="C495" s="534" t="s">
        <v>1655</v>
      </c>
      <c r="D495" s="152"/>
      <c r="E495" s="492"/>
      <c r="F495" s="492"/>
      <c r="G495" s="928" t="s">
        <v>1611</v>
      </c>
      <c r="H495" s="928"/>
      <c r="I495" s="928"/>
      <c r="J495" s="928"/>
      <c r="K495" s="928"/>
      <c r="L495" s="929"/>
      <c r="M495" s="147" t="s">
        <v>373</v>
      </c>
      <c r="N495" s="183">
        <v>1</v>
      </c>
      <c r="O495" s="185"/>
      <c r="P495" s="183"/>
      <c r="Q495" s="185"/>
      <c r="R495" s="185"/>
      <c r="S495" s="183"/>
      <c r="T495" s="633">
        <f t="shared" si="83"/>
        <v>1</v>
      </c>
      <c r="V495" s="547">
        <v>6410</v>
      </c>
      <c r="W495" s="548">
        <v>285.69</v>
      </c>
      <c r="X495" s="548">
        <f t="shared" si="86"/>
        <v>6695.69</v>
      </c>
      <c r="Y495" s="588">
        <f t="shared" si="85"/>
        <v>6695.69</v>
      </c>
    </row>
    <row r="496" spans="1:25" s="443" customFormat="1" ht="18.95" customHeight="1" x14ac:dyDescent="0.25">
      <c r="A496" s="110"/>
      <c r="B496" s="146" t="s">
        <v>2192</v>
      </c>
      <c r="C496" s="534" t="s">
        <v>1656</v>
      </c>
      <c r="D496" s="152"/>
      <c r="E496" s="492"/>
      <c r="F496" s="492"/>
      <c r="G496" s="493" t="s">
        <v>1612</v>
      </c>
      <c r="H496" s="492"/>
      <c r="I496" s="492"/>
      <c r="J496" s="492"/>
      <c r="K496" s="492"/>
      <c r="L496" s="153"/>
      <c r="M496" s="147" t="s">
        <v>373</v>
      </c>
      <c r="N496" s="183">
        <v>93</v>
      </c>
      <c r="O496" s="185"/>
      <c r="P496" s="183"/>
      <c r="Q496" s="185"/>
      <c r="R496" s="185"/>
      <c r="S496" s="183"/>
      <c r="T496" s="633">
        <f t="shared" si="83"/>
        <v>93</v>
      </c>
      <c r="V496" s="547">
        <v>92</v>
      </c>
      <c r="W496" s="548">
        <v>11.29</v>
      </c>
      <c r="X496" s="548">
        <f t="shared" si="86"/>
        <v>103.28999999999999</v>
      </c>
      <c r="Y496" s="588">
        <f t="shared" si="85"/>
        <v>9605.9699999999993</v>
      </c>
    </row>
    <row r="497" spans="1:25" s="443" customFormat="1" ht="18.95" customHeight="1" x14ac:dyDescent="0.25">
      <c r="A497" s="110"/>
      <c r="B497" s="146" t="s">
        <v>2193</v>
      </c>
      <c r="C497" s="804">
        <v>85025</v>
      </c>
      <c r="D497" s="152"/>
      <c r="E497" s="492"/>
      <c r="F497" s="492"/>
      <c r="G497" s="493" t="s">
        <v>1613</v>
      </c>
      <c r="H497" s="492"/>
      <c r="I497" s="492"/>
      <c r="J497" s="492"/>
      <c r="K497" s="492"/>
      <c r="L497" s="153"/>
      <c r="M497" s="147" t="s">
        <v>373</v>
      </c>
      <c r="N497" s="183">
        <v>4</v>
      </c>
      <c r="O497" s="185"/>
      <c r="P497" s="183"/>
      <c r="Q497" s="185"/>
      <c r="R497" s="185"/>
      <c r="S497" s="183"/>
      <c r="T497" s="633">
        <f t="shared" si="83"/>
        <v>4</v>
      </c>
      <c r="V497" s="547">
        <f>IF(C497&lt;&gt;0,VLOOKUP(C497,'base 2015'!$A$1:$L$2120,9,FALSE),0)</f>
        <v>30.7</v>
      </c>
      <c r="W497" s="548">
        <f>IF(C497&lt;&gt;0,VLOOKUP(C497,'base 2015'!$A$1:$L$2120,10,FALSE),0)</f>
        <v>1.18</v>
      </c>
      <c r="X497" s="548">
        <f t="shared" si="86"/>
        <v>31.88</v>
      </c>
      <c r="Y497" s="588">
        <f t="shared" si="85"/>
        <v>127.52</v>
      </c>
    </row>
    <row r="498" spans="1:25" s="443" customFormat="1" ht="18.95" customHeight="1" x14ac:dyDescent="0.25">
      <c r="A498" s="110"/>
      <c r="B498" s="146" t="s">
        <v>2194</v>
      </c>
      <c r="C498" s="804">
        <v>85001</v>
      </c>
      <c r="D498" s="152"/>
      <c r="E498" s="492"/>
      <c r="F498" s="492"/>
      <c r="G498" s="493" t="s">
        <v>1614</v>
      </c>
      <c r="H498" s="492"/>
      <c r="I498" s="492"/>
      <c r="J498" s="492"/>
      <c r="K498" s="492"/>
      <c r="L498" s="153"/>
      <c r="M498" s="147" t="s">
        <v>373</v>
      </c>
      <c r="N498" s="183">
        <v>1</v>
      </c>
      <c r="O498" s="185"/>
      <c r="P498" s="183"/>
      <c r="Q498" s="185"/>
      <c r="R498" s="185"/>
      <c r="S498" s="183"/>
      <c r="T498" s="633">
        <f t="shared" si="83"/>
        <v>1</v>
      </c>
      <c r="V498" s="547">
        <f>IF(C498&lt;&gt;0,VLOOKUP(C498,'base 2015'!$A$1:$L$2120,9,FALSE),0)</f>
        <v>350</v>
      </c>
      <c r="W498" s="548">
        <f>IF(C498&lt;&gt;0,VLOOKUP(C498,'base 2015'!$A$1:$L$2120,10,FALSE),0)</f>
        <v>0</v>
      </c>
      <c r="X498" s="548">
        <f t="shared" si="86"/>
        <v>350</v>
      </c>
      <c r="Y498" s="588">
        <f t="shared" si="85"/>
        <v>350</v>
      </c>
    </row>
    <row r="499" spans="1:25" s="443" customFormat="1" ht="18.95" customHeight="1" x14ac:dyDescent="0.25">
      <c r="A499" s="110"/>
      <c r="B499" s="146" t="s">
        <v>2195</v>
      </c>
      <c r="C499" s="804">
        <v>85003</v>
      </c>
      <c r="D499" s="152"/>
      <c r="E499" s="492"/>
      <c r="F499" s="492"/>
      <c r="G499" s="493" t="s">
        <v>1615</v>
      </c>
      <c r="H499" s="492"/>
      <c r="I499" s="492"/>
      <c r="J499" s="492"/>
      <c r="K499" s="492"/>
      <c r="L499" s="153"/>
      <c r="M499" s="147" t="s">
        <v>373</v>
      </c>
      <c r="N499" s="183">
        <v>1</v>
      </c>
      <c r="O499" s="185"/>
      <c r="P499" s="183"/>
      <c r="Q499" s="185"/>
      <c r="R499" s="185"/>
      <c r="S499" s="183"/>
      <c r="T499" s="633">
        <f t="shared" si="83"/>
        <v>1</v>
      </c>
      <c r="V499" s="547">
        <f>IF(C499&lt;&gt;0,VLOOKUP(C499,'base 2015'!$A$1:$L$2120,9,FALSE),0)</f>
        <v>140</v>
      </c>
      <c r="W499" s="548">
        <f>IF(C499&lt;&gt;0,VLOOKUP(C499,'base 2015'!$A$1:$L$2120,10,FALSE),0)</f>
        <v>0</v>
      </c>
      <c r="X499" s="548">
        <f t="shared" si="86"/>
        <v>140</v>
      </c>
      <c r="Y499" s="588">
        <f t="shared" si="85"/>
        <v>140</v>
      </c>
    </row>
    <row r="500" spans="1:25" s="443" customFormat="1" ht="18.95" customHeight="1" x14ac:dyDescent="0.25">
      <c r="A500" s="110"/>
      <c r="B500" s="146" t="s">
        <v>2196</v>
      </c>
      <c r="C500" s="804">
        <v>85006</v>
      </c>
      <c r="D500" s="152"/>
      <c r="E500" s="492"/>
      <c r="F500" s="492"/>
      <c r="G500" s="493" t="s">
        <v>1616</v>
      </c>
      <c r="H500" s="492"/>
      <c r="I500" s="492"/>
      <c r="J500" s="492"/>
      <c r="K500" s="492"/>
      <c r="L500" s="153"/>
      <c r="M500" s="147" t="s">
        <v>373</v>
      </c>
      <c r="N500" s="183">
        <v>8</v>
      </c>
      <c r="O500" s="185"/>
      <c r="P500" s="183"/>
      <c r="Q500" s="185"/>
      <c r="R500" s="185"/>
      <c r="S500" s="183"/>
      <c r="T500" s="633">
        <f t="shared" ref="T500:T512" si="87">SUM(N500:S500)</f>
        <v>8</v>
      </c>
      <c r="V500" s="547">
        <f>IF(C500&lt;&gt;0,VLOOKUP(C500,'base 2015'!$A$1:$L$2120,9,FALSE),0)</f>
        <v>170</v>
      </c>
      <c r="W500" s="548">
        <f>IF(C500&lt;&gt;0,VLOOKUP(C500,'base 2015'!$A$1:$L$2120,10,FALSE),0)</f>
        <v>0</v>
      </c>
      <c r="X500" s="548">
        <f t="shared" si="86"/>
        <v>170</v>
      </c>
      <c r="Y500" s="588">
        <f t="shared" si="85"/>
        <v>1360</v>
      </c>
    </row>
    <row r="501" spans="1:25" s="443" customFormat="1" ht="18.95" customHeight="1" x14ac:dyDescent="0.25">
      <c r="A501" s="110"/>
      <c r="B501" s="146" t="s">
        <v>2197</v>
      </c>
      <c r="C501" s="534" t="s">
        <v>1663</v>
      </c>
      <c r="D501" s="152"/>
      <c r="E501" s="492"/>
      <c r="F501" s="492"/>
      <c r="G501" s="493" t="s">
        <v>1617</v>
      </c>
      <c r="H501" s="492"/>
      <c r="I501" s="492"/>
      <c r="J501" s="492"/>
      <c r="K501" s="492"/>
      <c r="L501" s="153"/>
      <c r="M501" s="147" t="s">
        <v>373</v>
      </c>
      <c r="N501" s="183">
        <v>12</v>
      </c>
      <c r="O501" s="185"/>
      <c r="P501" s="183"/>
      <c r="Q501" s="185"/>
      <c r="R501" s="185"/>
      <c r="S501" s="183"/>
      <c r="T501" s="633">
        <f t="shared" si="87"/>
        <v>12</v>
      </c>
      <c r="V501" s="547">
        <v>48.6</v>
      </c>
      <c r="W501" s="548">
        <v>16.2</v>
      </c>
      <c r="X501" s="548">
        <f t="shared" ref="X501:X515" si="88">+V501+W501</f>
        <v>64.8</v>
      </c>
      <c r="Y501" s="588">
        <f t="shared" si="85"/>
        <v>777.6</v>
      </c>
    </row>
    <row r="502" spans="1:25" s="443" customFormat="1" ht="18.95" customHeight="1" x14ac:dyDescent="0.25">
      <c r="A502" s="110"/>
      <c r="B502" s="146" t="s">
        <v>2198</v>
      </c>
      <c r="C502" s="534" t="s">
        <v>1664</v>
      </c>
      <c r="D502" s="152"/>
      <c r="E502" s="492"/>
      <c r="F502" s="492"/>
      <c r="G502" s="493" t="s">
        <v>1618</v>
      </c>
      <c r="H502" s="492"/>
      <c r="I502" s="492"/>
      <c r="J502" s="492"/>
      <c r="K502" s="492"/>
      <c r="L502" s="153"/>
      <c r="M502" s="147" t="s">
        <v>373</v>
      </c>
      <c r="N502" s="183">
        <v>1</v>
      </c>
      <c r="O502" s="185"/>
      <c r="P502" s="183"/>
      <c r="Q502" s="185"/>
      <c r="R502" s="185"/>
      <c r="S502" s="183"/>
      <c r="T502" s="633">
        <f t="shared" si="87"/>
        <v>1</v>
      </c>
      <c r="V502" s="547">
        <v>17.350000000000001</v>
      </c>
      <c r="W502" s="548">
        <v>7.43</v>
      </c>
      <c r="X502" s="548">
        <f t="shared" si="88"/>
        <v>24.78</v>
      </c>
      <c r="Y502" s="588">
        <f t="shared" si="85"/>
        <v>24.78</v>
      </c>
    </row>
    <row r="503" spans="1:25" s="443" customFormat="1" ht="18.95" customHeight="1" x14ac:dyDescent="0.25">
      <c r="A503" s="110"/>
      <c r="B503" s="146" t="s">
        <v>2199</v>
      </c>
      <c r="C503" s="804">
        <v>85061</v>
      </c>
      <c r="D503" s="152"/>
      <c r="E503" s="492"/>
      <c r="F503" s="492"/>
      <c r="G503" s="493" t="s">
        <v>1619</v>
      </c>
      <c r="H503" s="492"/>
      <c r="I503" s="492"/>
      <c r="J503" s="492"/>
      <c r="K503" s="492"/>
      <c r="L503" s="153"/>
      <c r="M503" s="147" t="s">
        <v>373</v>
      </c>
      <c r="N503" s="183">
        <v>2</v>
      </c>
      <c r="O503" s="185"/>
      <c r="P503" s="183"/>
      <c r="Q503" s="185"/>
      <c r="R503" s="185"/>
      <c r="S503" s="183"/>
      <c r="T503" s="633">
        <f t="shared" si="87"/>
        <v>2</v>
      </c>
      <c r="V503" s="547">
        <f>IF(C503&lt;&gt;0,VLOOKUP(C503,'base 2015'!$A$1:$L$2120,9,FALSE),0)</f>
        <v>7.86</v>
      </c>
      <c r="W503" s="548">
        <f>IF(C503&lt;&gt;0,VLOOKUP(C503,'base 2015'!$A$1:$L$2120,10,FALSE),0)</f>
        <v>13.62</v>
      </c>
      <c r="X503" s="548">
        <f t="shared" si="88"/>
        <v>21.48</v>
      </c>
      <c r="Y503" s="588">
        <f t="shared" si="85"/>
        <v>42.96</v>
      </c>
    </row>
    <row r="504" spans="1:25" s="443" customFormat="1" ht="18.95" customHeight="1" x14ac:dyDescent="0.25">
      <c r="A504" s="110"/>
      <c r="B504" s="146" t="s">
        <v>2200</v>
      </c>
      <c r="C504" s="534" t="s">
        <v>1665</v>
      </c>
      <c r="D504" s="152"/>
      <c r="E504" s="492"/>
      <c r="F504" s="492"/>
      <c r="G504" s="493" t="s">
        <v>1620</v>
      </c>
      <c r="H504" s="492"/>
      <c r="I504" s="492"/>
      <c r="J504" s="492"/>
      <c r="K504" s="492"/>
      <c r="L504" s="153"/>
      <c r="M504" s="147" t="s">
        <v>373</v>
      </c>
      <c r="N504" s="183">
        <v>1</v>
      </c>
      <c r="O504" s="185"/>
      <c r="P504" s="183"/>
      <c r="Q504" s="185"/>
      <c r="R504" s="185"/>
      <c r="S504" s="183"/>
      <c r="T504" s="633">
        <f t="shared" si="87"/>
        <v>1</v>
      </c>
      <c r="V504" s="547">
        <v>31.24</v>
      </c>
      <c r="W504" s="548">
        <v>10.41</v>
      </c>
      <c r="X504" s="548">
        <f t="shared" si="88"/>
        <v>41.65</v>
      </c>
      <c r="Y504" s="588">
        <f t="shared" si="85"/>
        <v>41.65</v>
      </c>
    </row>
    <row r="505" spans="1:25" s="443" customFormat="1" ht="42.75" customHeight="1" x14ac:dyDescent="0.25">
      <c r="A505" s="110"/>
      <c r="B505" s="146" t="s">
        <v>2201</v>
      </c>
      <c r="C505" s="804">
        <v>85017</v>
      </c>
      <c r="D505" s="152"/>
      <c r="E505" s="492"/>
      <c r="F505" s="492"/>
      <c r="G505" s="928" t="s">
        <v>1621</v>
      </c>
      <c r="H505" s="928"/>
      <c r="I505" s="928"/>
      <c r="J505" s="928"/>
      <c r="K505" s="928"/>
      <c r="L505" s="929"/>
      <c r="M505" s="147" t="s">
        <v>373</v>
      </c>
      <c r="N505" s="183">
        <v>8</v>
      </c>
      <c r="O505" s="185"/>
      <c r="P505" s="183"/>
      <c r="Q505" s="185"/>
      <c r="R505" s="185"/>
      <c r="S505" s="183"/>
      <c r="T505" s="633">
        <f t="shared" si="87"/>
        <v>8</v>
      </c>
      <c r="V505" s="547">
        <f>IF(C505&lt;&gt;0,VLOOKUP(C505,'base 2015'!$A$1:$L$2120,9,FALSE),0)</f>
        <v>180</v>
      </c>
      <c r="W505" s="548">
        <f>IF(C505&lt;&gt;0,VLOOKUP(C505,'base 2015'!$A$1:$L$2120,10,FALSE),0)</f>
        <v>2.84</v>
      </c>
      <c r="X505" s="548">
        <f t="shared" si="88"/>
        <v>182.84</v>
      </c>
      <c r="Y505" s="588">
        <f t="shared" si="85"/>
        <v>1462.72</v>
      </c>
    </row>
    <row r="506" spans="1:25" s="443" customFormat="1" ht="18.95" customHeight="1" x14ac:dyDescent="0.25">
      <c r="A506" s="110"/>
      <c r="B506" s="146" t="s">
        <v>2202</v>
      </c>
      <c r="C506" s="804">
        <v>85041</v>
      </c>
      <c r="D506" s="152"/>
      <c r="E506" s="492"/>
      <c r="F506" s="492"/>
      <c r="G506" s="493" t="s">
        <v>1622</v>
      </c>
      <c r="H506" s="492"/>
      <c r="I506" s="492"/>
      <c r="J506" s="492"/>
      <c r="K506" s="492"/>
      <c r="L506" s="153"/>
      <c r="M506" s="147" t="s">
        <v>373</v>
      </c>
      <c r="N506" s="183">
        <v>1</v>
      </c>
      <c r="O506" s="185"/>
      <c r="P506" s="183"/>
      <c r="Q506" s="185"/>
      <c r="R506" s="185"/>
      <c r="S506" s="183"/>
      <c r="T506" s="633">
        <f t="shared" si="87"/>
        <v>1</v>
      </c>
      <c r="V506" s="547">
        <f>IF(C506&lt;&gt;0,VLOOKUP(C506,'base 2015'!$A$1:$L$2120,9,FALSE),0)</f>
        <v>38.840000000000003</v>
      </c>
      <c r="W506" s="548">
        <f>IF(C506&lt;&gt;0,VLOOKUP(C506,'base 2015'!$A$1:$L$2120,10,FALSE),0)</f>
        <v>15.81</v>
      </c>
      <c r="X506" s="548">
        <f t="shared" si="88"/>
        <v>54.650000000000006</v>
      </c>
      <c r="Y506" s="588">
        <f t="shared" si="85"/>
        <v>54.65</v>
      </c>
    </row>
    <row r="507" spans="1:25" s="443" customFormat="1" ht="18.95" customHeight="1" x14ac:dyDescent="0.25">
      <c r="A507" s="110"/>
      <c r="B507" s="146" t="s">
        <v>2203</v>
      </c>
      <c r="C507" s="804">
        <v>85047</v>
      </c>
      <c r="D507" s="152"/>
      <c r="E507" s="492"/>
      <c r="F507" s="492"/>
      <c r="G507" s="493" t="s">
        <v>1623</v>
      </c>
      <c r="H507" s="492"/>
      <c r="I507" s="492"/>
      <c r="J507" s="492"/>
      <c r="K507" s="492"/>
      <c r="L507" s="153"/>
      <c r="M507" s="147" t="s">
        <v>373</v>
      </c>
      <c r="N507" s="183">
        <v>8</v>
      </c>
      <c r="O507" s="185"/>
      <c r="P507" s="183"/>
      <c r="Q507" s="185"/>
      <c r="R507" s="185"/>
      <c r="S507" s="183"/>
      <c r="T507" s="633">
        <f t="shared" si="87"/>
        <v>8</v>
      </c>
      <c r="V507" s="547">
        <f>IF(C507&lt;&gt;0,VLOOKUP(C507,'base 2015'!$A$1:$L$2120,9,FALSE),0)</f>
        <v>26.7</v>
      </c>
      <c r="W507" s="548">
        <f>IF(C507&lt;&gt;0,VLOOKUP(C507,'base 2015'!$A$1:$L$2120,10,FALSE),0)</f>
        <v>12.17</v>
      </c>
      <c r="X507" s="548">
        <f t="shared" si="88"/>
        <v>38.869999999999997</v>
      </c>
      <c r="Y507" s="588">
        <f t="shared" si="85"/>
        <v>310.95999999999998</v>
      </c>
    </row>
    <row r="508" spans="1:25" s="443" customFormat="1" ht="18.95" customHeight="1" x14ac:dyDescent="0.25">
      <c r="A508" s="110"/>
      <c r="B508" s="146" t="s">
        <v>2204</v>
      </c>
      <c r="C508" s="534" t="s">
        <v>1667</v>
      </c>
      <c r="D508" s="152"/>
      <c r="E508" s="492"/>
      <c r="F508" s="492"/>
      <c r="G508" s="493" t="s">
        <v>1624</v>
      </c>
      <c r="H508" s="492"/>
      <c r="I508" s="492"/>
      <c r="J508" s="492"/>
      <c r="K508" s="492"/>
      <c r="L508" s="153"/>
      <c r="M508" s="147" t="s">
        <v>373</v>
      </c>
      <c r="N508" s="183">
        <v>5</v>
      </c>
      <c r="O508" s="185"/>
      <c r="P508" s="183"/>
      <c r="Q508" s="185"/>
      <c r="R508" s="185"/>
      <c r="S508" s="183"/>
      <c r="T508" s="633">
        <f t="shared" si="87"/>
        <v>5</v>
      </c>
      <c r="V508" s="547">
        <v>50</v>
      </c>
      <c r="W508" s="548">
        <v>10.15</v>
      </c>
      <c r="X508" s="548">
        <f t="shared" si="88"/>
        <v>60.15</v>
      </c>
      <c r="Y508" s="588">
        <f t="shared" si="85"/>
        <v>300.75</v>
      </c>
    </row>
    <row r="509" spans="1:25" s="443" customFormat="1" ht="18.95" customHeight="1" x14ac:dyDescent="0.25">
      <c r="A509" s="110"/>
      <c r="B509" s="146" t="s">
        <v>2205</v>
      </c>
      <c r="C509" s="534" t="s">
        <v>1668</v>
      </c>
      <c r="D509" s="152"/>
      <c r="E509" s="492"/>
      <c r="F509" s="492"/>
      <c r="G509" s="493" t="s">
        <v>1625</v>
      </c>
      <c r="H509" s="492"/>
      <c r="I509" s="492"/>
      <c r="J509" s="492"/>
      <c r="K509" s="492"/>
      <c r="L509" s="153"/>
      <c r="M509" s="147" t="s">
        <v>373</v>
      </c>
      <c r="N509" s="183">
        <v>3</v>
      </c>
      <c r="O509" s="185"/>
      <c r="P509" s="183"/>
      <c r="Q509" s="185"/>
      <c r="R509" s="185"/>
      <c r="S509" s="183"/>
      <c r="T509" s="633">
        <f t="shared" si="87"/>
        <v>3</v>
      </c>
      <c r="V509" s="547">
        <v>50</v>
      </c>
      <c r="W509" s="548">
        <v>10.15</v>
      </c>
      <c r="X509" s="548">
        <f t="shared" si="88"/>
        <v>60.15</v>
      </c>
      <c r="Y509" s="588">
        <f t="shared" si="85"/>
        <v>180.45</v>
      </c>
    </row>
    <row r="510" spans="1:25" s="443" customFormat="1" ht="18.95" customHeight="1" x14ac:dyDescent="0.25">
      <c r="A510" s="110"/>
      <c r="B510" s="146" t="s">
        <v>2206</v>
      </c>
      <c r="C510" s="534" t="s">
        <v>1669</v>
      </c>
      <c r="D510" s="152"/>
      <c r="E510" s="492"/>
      <c r="F510" s="492"/>
      <c r="G510" s="493" t="s">
        <v>1626</v>
      </c>
      <c r="H510" s="492"/>
      <c r="I510" s="492"/>
      <c r="J510" s="492"/>
      <c r="K510" s="492"/>
      <c r="L510" s="153"/>
      <c r="M510" s="147" t="s">
        <v>373</v>
      </c>
      <c r="N510" s="183">
        <v>6</v>
      </c>
      <c r="O510" s="185"/>
      <c r="P510" s="183"/>
      <c r="Q510" s="185"/>
      <c r="R510" s="185"/>
      <c r="S510" s="183"/>
      <c r="T510" s="633">
        <f t="shared" si="87"/>
        <v>6</v>
      </c>
      <c r="V510" s="547">
        <v>50</v>
      </c>
      <c r="W510" s="548">
        <v>10.15</v>
      </c>
      <c r="X510" s="548">
        <f t="shared" si="88"/>
        <v>60.15</v>
      </c>
      <c r="Y510" s="588">
        <f t="shared" si="85"/>
        <v>360.9</v>
      </c>
    </row>
    <row r="511" spans="1:25" s="443" customFormat="1" ht="18.95" customHeight="1" x14ac:dyDescent="0.25">
      <c r="A511" s="110"/>
      <c r="B511" s="146" t="s">
        <v>2207</v>
      </c>
      <c r="C511" s="534" t="s">
        <v>1670</v>
      </c>
      <c r="D511" s="152"/>
      <c r="E511" s="492"/>
      <c r="F511" s="492"/>
      <c r="G511" s="493" t="s">
        <v>1666</v>
      </c>
      <c r="H511" s="492"/>
      <c r="I511" s="492"/>
      <c r="J511" s="492"/>
      <c r="K511" s="492"/>
      <c r="L511" s="153"/>
      <c r="M511" s="147" t="s">
        <v>373</v>
      </c>
      <c r="N511" s="183">
        <v>27</v>
      </c>
      <c r="O511" s="185"/>
      <c r="P511" s="183"/>
      <c r="Q511" s="185"/>
      <c r="R511" s="185"/>
      <c r="S511" s="183"/>
      <c r="T511" s="633">
        <f t="shared" si="87"/>
        <v>27</v>
      </c>
      <c r="V511" s="547">
        <v>48</v>
      </c>
      <c r="W511" s="548">
        <v>13.54</v>
      </c>
      <c r="X511" s="548">
        <f t="shared" si="88"/>
        <v>61.54</v>
      </c>
      <c r="Y511" s="588">
        <f t="shared" si="85"/>
        <v>1661.58</v>
      </c>
    </row>
    <row r="512" spans="1:25" s="443" customFormat="1" ht="18.95" customHeight="1" x14ac:dyDescent="0.25">
      <c r="A512" s="110"/>
      <c r="B512" s="146" t="s">
        <v>2208</v>
      </c>
      <c r="C512" s="804">
        <v>85039</v>
      </c>
      <c r="D512" s="152"/>
      <c r="E512" s="492"/>
      <c r="F512" s="492"/>
      <c r="G512" s="493" t="s">
        <v>1627</v>
      </c>
      <c r="H512" s="492"/>
      <c r="I512" s="492"/>
      <c r="J512" s="492"/>
      <c r="K512" s="492"/>
      <c r="L512" s="153"/>
      <c r="M512" s="147" t="s">
        <v>373</v>
      </c>
      <c r="N512" s="183">
        <v>1</v>
      </c>
      <c r="O512" s="185"/>
      <c r="P512" s="183"/>
      <c r="Q512" s="185"/>
      <c r="R512" s="185"/>
      <c r="S512" s="183"/>
      <c r="T512" s="633">
        <f t="shared" si="87"/>
        <v>1</v>
      </c>
      <c r="V512" s="547">
        <f>IF(C512&lt;&gt;0,VLOOKUP(C512,'base 2015'!$A$1:$L$2120,9,FALSE),0)</f>
        <v>53.33</v>
      </c>
      <c r="W512" s="548">
        <f>IF(C512&lt;&gt;0,VLOOKUP(C512,'base 2015'!$A$1:$L$2120,10,FALSE),0)</f>
        <v>15.81</v>
      </c>
      <c r="X512" s="548">
        <f t="shared" si="88"/>
        <v>69.14</v>
      </c>
      <c r="Y512" s="588">
        <f t="shared" si="85"/>
        <v>69.14</v>
      </c>
    </row>
    <row r="513" spans="1:25" s="443" customFormat="1" ht="18.95" customHeight="1" x14ac:dyDescent="0.25">
      <c r="A513" s="110"/>
      <c r="B513" s="146" t="s">
        <v>2209</v>
      </c>
      <c r="C513" s="804">
        <v>80903</v>
      </c>
      <c r="D513" s="152"/>
      <c r="E513" s="492"/>
      <c r="F513" s="492"/>
      <c r="G513" s="493" t="s">
        <v>1628</v>
      </c>
      <c r="H513" s="492"/>
      <c r="I513" s="492"/>
      <c r="J513" s="492"/>
      <c r="K513" s="492"/>
      <c r="L513" s="153"/>
      <c r="M513" s="147" t="s">
        <v>373</v>
      </c>
      <c r="N513" s="183">
        <v>1</v>
      </c>
      <c r="O513" s="185"/>
      <c r="P513" s="183"/>
      <c r="Q513" s="185"/>
      <c r="R513" s="185"/>
      <c r="S513" s="183"/>
      <c r="T513" s="633">
        <f t="shared" ref="T513:T519" si="89">SUM(N513:S513)</f>
        <v>1</v>
      </c>
      <c r="V513" s="547">
        <f>IF(C513&lt;&gt;0,VLOOKUP(C513,'base 2015'!$A$1:$L$2120,9,FALSE),0)</f>
        <v>31.19</v>
      </c>
      <c r="W513" s="548">
        <f>IF(C513&lt;&gt;0,VLOOKUP(C513,'base 2015'!$A$1:$L$2120,10,FALSE),0)</f>
        <v>13.14</v>
      </c>
      <c r="X513" s="548">
        <f t="shared" si="88"/>
        <v>44.33</v>
      </c>
      <c r="Y513" s="588">
        <f t="shared" si="85"/>
        <v>44.33</v>
      </c>
    </row>
    <row r="514" spans="1:25" s="443" customFormat="1" ht="18.95" customHeight="1" x14ac:dyDescent="0.25">
      <c r="A514" s="110"/>
      <c r="B514" s="146" t="s">
        <v>2210</v>
      </c>
      <c r="C514" s="804">
        <v>80910</v>
      </c>
      <c r="D514" s="152"/>
      <c r="E514" s="492"/>
      <c r="F514" s="492"/>
      <c r="G514" s="493" t="s">
        <v>1629</v>
      </c>
      <c r="H514" s="492"/>
      <c r="I514" s="492"/>
      <c r="J514" s="492"/>
      <c r="K514" s="492"/>
      <c r="L514" s="153"/>
      <c r="M514" s="147" t="s">
        <v>373</v>
      </c>
      <c r="N514" s="183">
        <v>3</v>
      </c>
      <c r="O514" s="185"/>
      <c r="P514" s="183"/>
      <c r="Q514" s="185"/>
      <c r="R514" s="185"/>
      <c r="S514" s="183"/>
      <c r="T514" s="633">
        <f t="shared" si="89"/>
        <v>3</v>
      </c>
      <c r="V514" s="547">
        <f>IF(C514&lt;&gt;0,VLOOKUP(C514,'base 2015'!$A$1:$L$2120,9,FALSE),0)</f>
        <v>205.45</v>
      </c>
      <c r="W514" s="548">
        <f>IF(C514&lt;&gt;0,VLOOKUP(C514,'base 2015'!$A$1:$L$2120,10,FALSE),0)</f>
        <v>27.98</v>
      </c>
      <c r="X514" s="548">
        <f t="shared" si="88"/>
        <v>233.42999999999998</v>
      </c>
      <c r="Y514" s="588">
        <f t="shared" si="85"/>
        <v>700.29</v>
      </c>
    </row>
    <row r="515" spans="1:25" s="443" customFormat="1" ht="18.95" customHeight="1" x14ac:dyDescent="0.25">
      <c r="A515" s="110"/>
      <c r="B515" s="146" t="s">
        <v>2211</v>
      </c>
      <c r="C515" s="804">
        <v>85031</v>
      </c>
      <c r="D515" s="152"/>
      <c r="E515" s="492"/>
      <c r="F515" s="492"/>
      <c r="G515" s="493" t="s">
        <v>1630</v>
      </c>
      <c r="H515" s="492"/>
      <c r="I515" s="492"/>
      <c r="J515" s="492"/>
      <c r="K515" s="492"/>
      <c r="L515" s="153"/>
      <c r="M515" s="147" t="s">
        <v>373</v>
      </c>
      <c r="N515" s="183">
        <v>5</v>
      </c>
      <c r="O515" s="185"/>
      <c r="P515" s="183"/>
      <c r="Q515" s="185"/>
      <c r="R515" s="185"/>
      <c r="S515" s="183"/>
      <c r="T515" s="633">
        <f t="shared" si="89"/>
        <v>5</v>
      </c>
      <c r="V515" s="547">
        <f>IF(C515&lt;&gt;0,VLOOKUP(C515,'base 2015'!$A$1:$L$2120,9,FALSE),0)</f>
        <v>90.16</v>
      </c>
      <c r="W515" s="548">
        <f>IF(C515&lt;&gt;0,VLOOKUP(C515,'base 2015'!$A$1:$L$2120,10,FALSE),0)</f>
        <v>12.17</v>
      </c>
      <c r="X515" s="548">
        <f t="shared" si="88"/>
        <v>102.33</v>
      </c>
      <c r="Y515" s="588">
        <f t="shared" si="85"/>
        <v>511.65</v>
      </c>
    </row>
    <row r="516" spans="1:25" s="443" customFormat="1" ht="18.95" customHeight="1" x14ac:dyDescent="0.25">
      <c r="A516" s="110"/>
      <c r="B516" s="146" t="s">
        <v>2212</v>
      </c>
      <c r="C516" s="534" t="s">
        <v>1480</v>
      </c>
      <c r="D516" s="152"/>
      <c r="E516" s="492"/>
      <c r="F516" s="492"/>
      <c r="G516" s="493" t="s">
        <v>1631</v>
      </c>
      <c r="H516" s="492"/>
      <c r="I516" s="492"/>
      <c r="J516" s="492"/>
      <c r="K516" s="492"/>
      <c r="L516" s="153"/>
      <c r="M516" s="147" t="s">
        <v>373</v>
      </c>
      <c r="N516" s="183">
        <v>11</v>
      </c>
      <c r="O516" s="185"/>
      <c r="P516" s="183"/>
      <c r="Q516" s="185"/>
      <c r="R516" s="185"/>
      <c r="S516" s="183"/>
      <c r="T516" s="633">
        <f t="shared" si="89"/>
        <v>11</v>
      </c>
      <c r="V516" s="547">
        <v>4.5</v>
      </c>
      <c r="W516" s="548">
        <v>3.38</v>
      </c>
      <c r="X516" s="548">
        <f t="shared" ref="X516:X519" si="90">+V516+W516</f>
        <v>7.88</v>
      </c>
      <c r="Y516" s="588">
        <f t="shared" si="85"/>
        <v>86.68</v>
      </c>
    </row>
    <row r="517" spans="1:25" s="443" customFormat="1" ht="18.95" customHeight="1" x14ac:dyDescent="0.25">
      <c r="A517" s="110"/>
      <c r="B517" s="146" t="s">
        <v>2213</v>
      </c>
      <c r="C517" s="804">
        <v>85035</v>
      </c>
      <c r="D517" s="152"/>
      <c r="E517" s="492"/>
      <c r="F517" s="492"/>
      <c r="G517" s="493" t="s">
        <v>1632</v>
      </c>
      <c r="H517" s="492"/>
      <c r="I517" s="492"/>
      <c r="J517" s="492"/>
      <c r="K517" s="492"/>
      <c r="L517" s="153"/>
      <c r="M517" s="147" t="s">
        <v>373</v>
      </c>
      <c r="N517" s="183">
        <v>1</v>
      </c>
      <c r="O517" s="185"/>
      <c r="P517" s="183"/>
      <c r="Q517" s="185"/>
      <c r="R517" s="185"/>
      <c r="S517" s="183"/>
      <c r="T517" s="633">
        <f t="shared" si="89"/>
        <v>1</v>
      </c>
      <c r="V517" s="547">
        <f>IF(C517&lt;&gt;0,VLOOKUP(C517,'base 2015'!$A$1:$L$2120,9,FALSE),0)</f>
        <v>52.08</v>
      </c>
      <c r="W517" s="548">
        <f>IF(C517&lt;&gt;0,VLOOKUP(C517,'base 2015'!$A$1:$L$2120,10,FALSE),0)</f>
        <v>2.13</v>
      </c>
      <c r="X517" s="548">
        <f t="shared" si="90"/>
        <v>54.21</v>
      </c>
      <c r="Y517" s="588">
        <f t="shared" si="85"/>
        <v>54.21</v>
      </c>
    </row>
    <row r="518" spans="1:25" s="443" customFormat="1" ht="18.95" customHeight="1" x14ac:dyDescent="0.25">
      <c r="A518" s="110"/>
      <c r="B518" s="146" t="s">
        <v>2214</v>
      </c>
      <c r="C518" s="804">
        <v>85037</v>
      </c>
      <c r="D518" s="152"/>
      <c r="E518" s="492"/>
      <c r="F518" s="492"/>
      <c r="G518" s="493" t="s">
        <v>1633</v>
      </c>
      <c r="H518" s="492"/>
      <c r="I518" s="492"/>
      <c r="J518" s="492"/>
      <c r="K518" s="492"/>
      <c r="L518" s="153"/>
      <c r="M518" s="147" t="s">
        <v>373</v>
      </c>
      <c r="N518" s="183">
        <v>1</v>
      </c>
      <c r="O518" s="185"/>
      <c r="P518" s="183"/>
      <c r="Q518" s="185"/>
      <c r="R518" s="185"/>
      <c r="S518" s="183"/>
      <c r="T518" s="633">
        <f t="shared" si="89"/>
        <v>1</v>
      </c>
      <c r="V518" s="547">
        <f>IF(C518&lt;&gt;0,VLOOKUP(C518,'base 2015'!$A$1:$L$2120,9,FALSE),0)</f>
        <v>150.03</v>
      </c>
      <c r="W518" s="548">
        <f>IF(C518&lt;&gt;0,VLOOKUP(C518,'base 2015'!$A$1:$L$2120,10,FALSE),0)</f>
        <v>15.81</v>
      </c>
      <c r="X518" s="548">
        <f t="shared" si="90"/>
        <v>165.84</v>
      </c>
      <c r="Y518" s="588">
        <f t="shared" si="85"/>
        <v>165.84</v>
      </c>
    </row>
    <row r="519" spans="1:25" s="443" customFormat="1" ht="18.95" customHeight="1" x14ac:dyDescent="0.25">
      <c r="A519" s="110"/>
      <c r="B519" s="146" t="s">
        <v>2215</v>
      </c>
      <c r="C519" s="534" t="s">
        <v>1675</v>
      </c>
      <c r="D519" s="152"/>
      <c r="E519" s="492"/>
      <c r="F519" s="492"/>
      <c r="G519" s="493" t="s">
        <v>1634</v>
      </c>
      <c r="H519" s="492"/>
      <c r="I519" s="492"/>
      <c r="J519" s="492"/>
      <c r="K519" s="492"/>
      <c r="L519" s="153"/>
      <c r="M519" s="147" t="s">
        <v>373</v>
      </c>
      <c r="N519" s="183">
        <v>1</v>
      </c>
      <c r="O519" s="185"/>
      <c r="P519" s="183"/>
      <c r="Q519" s="185"/>
      <c r="R519" s="185"/>
      <c r="S519" s="183"/>
      <c r="T519" s="633">
        <f t="shared" si="89"/>
        <v>1</v>
      </c>
      <c r="V519" s="547">
        <v>57.67</v>
      </c>
      <c r="W519" s="548">
        <v>6.77</v>
      </c>
      <c r="X519" s="548">
        <f t="shared" si="90"/>
        <v>64.44</v>
      </c>
      <c r="Y519" s="588">
        <f t="shared" si="85"/>
        <v>64.44</v>
      </c>
    </row>
    <row r="520" spans="1:25" s="443" customFormat="1" ht="18.95" customHeight="1" x14ac:dyDescent="0.25">
      <c r="A520" s="110"/>
      <c r="B520" s="146" t="s">
        <v>2216</v>
      </c>
      <c r="C520" s="534" t="s">
        <v>1676</v>
      </c>
      <c r="D520" s="152"/>
      <c r="E520" s="492"/>
      <c r="F520" s="492"/>
      <c r="G520" s="493" t="s">
        <v>1635</v>
      </c>
      <c r="H520" s="492"/>
      <c r="I520" s="492"/>
      <c r="J520" s="492"/>
      <c r="K520" s="492"/>
      <c r="L520" s="153"/>
      <c r="M520" s="147" t="s">
        <v>373</v>
      </c>
      <c r="N520" s="183">
        <v>2</v>
      </c>
      <c r="O520" s="185"/>
      <c r="P520" s="183"/>
      <c r="Q520" s="185"/>
      <c r="R520" s="185"/>
      <c r="S520" s="183"/>
      <c r="T520" s="633">
        <f t="shared" ref="T520:T525" si="91">SUM(N520:S520)</f>
        <v>2</v>
      </c>
      <c r="V520" s="547">
        <v>58.13</v>
      </c>
      <c r="W520" s="548">
        <v>6.77</v>
      </c>
      <c r="X520" s="548">
        <f t="shared" ref="X520:X526" si="92">+V520+W520</f>
        <v>64.900000000000006</v>
      </c>
      <c r="Y520" s="588">
        <f t="shared" si="85"/>
        <v>129.80000000000001</v>
      </c>
    </row>
    <row r="521" spans="1:25" s="443" customFormat="1" ht="18.95" customHeight="1" x14ac:dyDescent="0.25">
      <c r="A521" s="110"/>
      <c r="B521" s="146" t="s">
        <v>2217</v>
      </c>
      <c r="C521" s="534" t="s">
        <v>1677</v>
      </c>
      <c r="D521" s="152"/>
      <c r="E521" s="492"/>
      <c r="F521" s="492"/>
      <c r="G521" s="493" t="s">
        <v>1636</v>
      </c>
      <c r="H521" s="492"/>
      <c r="I521" s="492"/>
      <c r="J521" s="492"/>
      <c r="K521" s="492"/>
      <c r="L521" s="153"/>
      <c r="M521" s="147" t="s">
        <v>373</v>
      </c>
      <c r="N521" s="183">
        <v>2</v>
      </c>
      <c r="O521" s="185"/>
      <c r="P521" s="183"/>
      <c r="Q521" s="185"/>
      <c r="R521" s="185"/>
      <c r="S521" s="183"/>
      <c r="T521" s="633">
        <f t="shared" si="91"/>
        <v>2</v>
      </c>
      <c r="V521" s="547">
        <v>19.75</v>
      </c>
      <c r="W521" s="548">
        <v>6.77</v>
      </c>
      <c r="X521" s="548">
        <f t="shared" si="92"/>
        <v>26.52</v>
      </c>
      <c r="Y521" s="588">
        <f t="shared" si="85"/>
        <v>53.04</v>
      </c>
    </row>
    <row r="522" spans="1:25" s="443" customFormat="1" ht="18.95" customHeight="1" x14ac:dyDescent="0.25">
      <c r="A522" s="110"/>
      <c r="B522" s="146" t="s">
        <v>2218</v>
      </c>
      <c r="C522" s="534" t="s">
        <v>1684</v>
      </c>
      <c r="D522" s="152"/>
      <c r="E522" s="492"/>
      <c r="F522" s="492"/>
      <c r="G522" s="493" t="s">
        <v>1637</v>
      </c>
      <c r="H522" s="492"/>
      <c r="I522" s="492"/>
      <c r="J522" s="492"/>
      <c r="K522" s="492"/>
      <c r="L522" s="153"/>
      <c r="M522" s="147" t="s">
        <v>373</v>
      </c>
      <c r="N522" s="183">
        <v>9</v>
      </c>
      <c r="O522" s="185"/>
      <c r="P522" s="183"/>
      <c r="Q522" s="185"/>
      <c r="R522" s="185"/>
      <c r="S522" s="183"/>
      <c r="T522" s="633">
        <f t="shared" si="91"/>
        <v>9</v>
      </c>
      <c r="V522" s="547">
        <v>61.66</v>
      </c>
      <c r="W522" s="548">
        <v>15.42</v>
      </c>
      <c r="X522" s="548">
        <f t="shared" si="92"/>
        <v>77.08</v>
      </c>
      <c r="Y522" s="588">
        <f t="shared" si="85"/>
        <v>693.72</v>
      </c>
    </row>
    <row r="523" spans="1:25" s="443" customFormat="1" ht="18.95" customHeight="1" x14ac:dyDescent="0.25">
      <c r="A523" s="110"/>
      <c r="B523" s="146" t="s">
        <v>2219</v>
      </c>
      <c r="C523" s="804">
        <v>82376</v>
      </c>
      <c r="D523" s="152"/>
      <c r="E523" s="492"/>
      <c r="F523" s="492"/>
      <c r="G523" s="493" t="s">
        <v>1638</v>
      </c>
      <c r="H523" s="492"/>
      <c r="I523" s="492"/>
      <c r="J523" s="492"/>
      <c r="K523" s="492"/>
      <c r="L523" s="153"/>
      <c r="M523" s="147" t="s">
        <v>327</v>
      </c>
      <c r="N523" s="183">
        <v>0.5</v>
      </c>
      <c r="O523" s="185"/>
      <c r="P523" s="183"/>
      <c r="Q523" s="185"/>
      <c r="R523" s="185"/>
      <c r="S523" s="183"/>
      <c r="T523" s="633">
        <f t="shared" si="91"/>
        <v>0.5</v>
      </c>
      <c r="V523" s="547">
        <f>IF(C523&lt;&gt;0,VLOOKUP(C523,'base 2015'!$A$1:$L$2120,9,FALSE),0)</f>
        <v>26.37</v>
      </c>
      <c r="W523" s="548">
        <f>IF(C523&lt;&gt;0,VLOOKUP(C523,'base 2015'!$A$1:$L$2120,10,FALSE),0)</f>
        <v>12.17</v>
      </c>
      <c r="X523" s="548">
        <f t="shared" si="92"/>
        <v>38.54</v>
      </c>
      <c r="Y523" s="588">
        <f t="shared" si="85"/>
        <v>19.27</v>
      </c>
    </row>
    <row r="524" spans="1:25" s="443" customFormat="1" ht="18.95" customHeight="1" x14ac:dyDescent="0.25">
      <c r="A524" s="110"/>
      <c r="B524" s="146" t="s">
        <v>2220</v>
      </c>
      <c r="C524" s="804">
        <v>82375</v>
      </c>
      <c r="D524" s="152"/>
      <c r="E524" s="492"/>
      <c r="F524" s="492"/>
      <c r="G524" s="493" t="s">
        <v>1639</v>
      </c>
      <c r="H524" s="492"/>
      <c r="I524" s="492"/>
      <c r="J524" s="492"/>
      <c r="K524" s="492"/>
      <c r="L524" s="153"/>
      <c r="M524" s="147" t="s">
        <v>327</v>
      </c>
      <c r="N524" s="183">
        <v>3</v>
      </c>
      <c r="O524" s="185"/>
      <c r="P524" s="183"/>
      <c r="Q524" s="185"/>
      <c r="R524" s="185"/>
      <c r="S524" s="183"/>
      <c r="T524" s="633">
        <f t="shared" si="91"/>
        <v>3</v>
      </c>
      <c r="V524" s="547">
        <f>IF(C524&lt;&gt;0,VLOOKUP(C524,'base 2015'!$A$1:$L$2120,9,FALSE),0)</f>
        <v>19.72</v>
      </c>
      <c r="W524" s="548">
        <f>IF(C524&lt;&gt;0,VLOOKUP(C524,'base 2015'!$A$1:$L$2120,10,FALSE),0)</f>
        <v>8.11</v>
      </c>
      <c r="X524" s="548">
        <f t="shared" si="92"/>
        <v>27.83</v>
      </c>
      <c r="Y524" s="588">
        <f t="shared" si="85"/>
        <v>83.49</v>
      </c>
    </row>
    <row r="525" spans="1:25" s="443" customFormat="1" ht="18.95" customHeight="1" x14ac:dyDescent="0.25">
      <c r="A525" s="110"/>
      <c r="B525" s="146" t="s">
        <v>2221</v>
      </c>
      <c r="C525" s="804">
        <v>82379</v>
      </c>
      <c r="D525" s="152"/>
      <c r="E525" s="492"/>
      <c r="F525" s="492"/>
      <c r="G525" s="493" t="s">
        <v>1640</v>
      </c>
      <c r="H525" s="492"/>
      <c r="I525" s="492"/>
      <c r="J525" s="492"/>
      <c r="K525" s="492"/>
      <c r="L525" s="153"/>
      <c r="M525" s="147" t="s">
        <v>327</v>
      </c>
      <c r="N525" s="183">
        <v>91.05</v>
      </c>
      <c r="O525" s="185"/>
      <c r="P525" s="183"/>
      <c r="Q525" s="185"/>
      <c r="R525" s="185"/>
      <c r="S525" s="183"/>
      <c r="T525" s="633">
        <f t="shared" si="91"/>
        <v>91.05</v>
      </c>
      <c r="V525" s="547">
        <f>IF(C525&lt;&gt;0,VLOOKUP(C525,'base 2015'!$A$1:$L$2120,9,FALSE),0)</f>
        <v>66.98</v>
      </c>
      <c r="W525" s="548">
        <f>IF(C525&lt;&gt;0,VLOOKUP(C525,'base 2015'!$A$1:$L$2120,10,FALSE),0)</f>
        <v>20.2</v>
      </c>
      <c r="X525" s="548">
        <f t="shared" si="92"/>
        <v>87.18</v>
      </c>
      <c r="Y525" s="588">
        <f t="shared" si="85"/>
        <v>7937.74</v>
      </c>
    </row>
    <row r="526" spans="1:25" s="443" customFormat="1" ht="18.95" customHeight="1" x14ac:dyDescent="0.25">
      <c r="A526" s="110"/>
      <c r="B526" s="146" t="s">
        <v>2222</v>
      </c>
      <c r="C526" s="804">
        <v>81008</v>
      </c>
      <c r="D526" s="152"/>
      <c r="E526" s="492"/>
      <c r="F526" s="492"/>
      <c r="G526" s="493" t="s">
        <v>1641</v>
      </c>
      <c r="H526" s="492"/>
      <c r="I526" s="492"/>
      <c r="J526" s="492"/>
      <c r="K526" s="492"/>
      <c r="L526" s="153"/>
      <c r="M526" s="147" t="s">
        <v>327</v>
      </c>
      <c r="N526" s="183">
        <v>14.35</v>
      </c>
      <c r="O526" s="185"/>
      <c r="P526" s="183"/>
      <c r="Q526" s="185"/>
      <c r="R526" s="185"/>
      <c r="S526" s="183"/>
      <c r="T526" s="633">
        <f t="shared" ref="T526:T531" si="93">SUM(N526:S526)</f>
        <v>14.35</v>
      </c>
      <c r="V526" s="547">
        <f>IF(C526&lt;&gt;0,VLOOKUP(C526,'base 2015'!$A$1:$L$2120,9,FALSE),0)</f>
        <v>21.51</v>
      </c>
      <c r="W526" s="548">
        <f>IF(C526&lt;&gt;0,VLOOKUP(C526,'base 2015'!$A$1:$L$2120,10,FALSE),0)</f>
        <v>9.9700000000000006</v>
      </c>
      <c r="X526" s="548">
        <f t="shared" si="92"/>
        <v>31.480000000000004</v>
      </c>
      <c r="Y526" s="588">
        <f t="shared" si="85"/>
        <v>451.74</v>
      </c>
    </row>
    <row r="527" spans="1:25" s="443" customFormat="1" ht="18.95" customHeight="1" x14ac:dyDescent="0.25">
      <c r="A527" s="110"/>
      <c r="B527" s="146" t="s">
        <v>2223</v>
      </c>
      <c r="C527" s="534" t="s">
        <v>1685</v>
      </c>
      <c r="D527" s="152"/>
      <c r="E527" s="492"/>
      <c r="F527" s="492"/>
      <c r="G527" s="493" t="s">
        <v>1642</v>
      </c>
      <c r="H527" s="492"/>
      <c r="I527" s="492"/>
      <c r="J527" s="492"/>
      <c r="K527" s="492"/>
      <c r="L527" s="153"/>
      <c r="M527" s="147" t="s">
        <v>373</v>
      </c>
      <c r="N527" s="183">
        <v>1</v>
      </c>
      <c r="O527" s="185"/>
      <c r="P527" s="183"/>
      <c r="Q527" s="185"/>
      <c r="R527" s="185"/>
      <c r="S527" s="183"/>
      <c r="T527" s="633">
        <f t="shared" si="93"/>
        <v>1</v>
      </c>
      <c r="V527" s="547">
        <v>78.05</v>
      </c>
      <c r="W527" s="548">
        <v>19.510000000000002</v>
      </c>
      <c r="X527" s="548">
        <f>+V527+W527</f>
        <v>97.56</v>
      </c>
      <c r="Y527" s="588">
        <f t="shared" si="85"/>
        <v>97.56</v>
      </c>
    </row>
    <row r="528" spans="1:25" s="443" customFormat="1" ht="18.95" customHeight="1" x14ac:dyDescent="0.25">
      <c r="A528" s="110"/>
      <c r="B528" s="146" t="s">
        <v>2224</v>
      </c>
      <c r="C528" s="804">
        <v>85083</v>
      </c>
      <c r="D528" s="152"/>
      <c r="E528" s="492"/>
      <c r="F528" s="492"/>
      <c r="G528" s="493" t="s">
        <v>1643</v>
      </c>
      <c r="H528" s="492"/>
      <c r="I528" s="492"/>
      <c r="J528" s="492"/>
      <c r="K528" s="492"/>
      <c r="L528" s="153"/>
      <c r="M528" s="147" t="s">
        <v>373</v>
      </c>
      <c r="N528" s="183">
        <v>1</v>
      </c>
      <c r="O528" s="185"/>
      <c r="P528" s="183"/>
      <c r="Q528" s="185"/>
      <c r="R528" s="185"/>
      <c r="S528" s="183"/>
      <c r="T528" s="633">
        <f t="shared" si="93"/>
        <v>1</v>
      </c>
      <c r="V528" s="547">
        <f>IF(C528&lt;&gt;0,VLOOKUP(C528,'base 2015'!$A$1:$L$2120,9,FALSE),0)</f>
        <v>104.76</v>
      </c>
      <c r="W528" s="548">
        <f>IF(C528&lt;&gt;0,VLOOKUP(C528,'base 2015'!$A$1:$L$2120,10,FALSE),0)</f>
        <v>10.51</v>
      </c>
      <c r="X528" s="548">
        <f t="shared" ref="X528:X530" si="94">+V528+W528</f>
        <v>115.27000000000001</v>
      </c>
      <c r="Y528" s="588">
        <f t="shared" si="85"/>
        <v>115.27</v>
      </c>
    </row>
    <row r="529" spans="1:25" s="443" customFormat="1" ht="18.95" customHeight="1" x14ac:dyDescent="0.25">
      <c r="A529" s="110"/>
      <c r="B529" s="146" t="s">
        <v>2225</v>
      </c>
      <c r="C529" s="804">
        <v>85077</v>
      </c>
      <c r="D529" s="152"/>
      <c r="E529" s="492"/>
      <c r="F529" s="492"/>
      <c r="G529" s="493" t="s">
        <v>1644</v>
      </c>
      <c r="H529" s="492"/>
      <c r="I529" s="492"/>
      <c r="J529" s="492"/>
      <c r="K529" s="492"/>
      <c r="L529" s="153"/>
      <c r="M529" s="147" t="s">
        <v>373</v>
      </c>
      <c r="N529" s="183">
        <v>2</v>
      </c>
      <c r="O529" s="185"/>
      <c r="P529" s="183"/>
      <c r="Q529" s="185"/>
      <c r="R529" s="185"/>
      <c r="S529" s="183"/>
      <c r="T529" s="633">
        <f t="shared" si="93"/>
        <v>2</v>
      </c>
      <c r="V529" s="547">
        <f>IF(C529&lt;&gt;0,VLOOKUP(C529,'base 2015'!$A$1:$L$2120,9,FALSE),0)</f>
        <v>229.46</v>
      </c>
      <c r="W529" s="548">
        <f>IF(C529&lt;&gt;0,VLOOKUP(C529,'base 2015'!$A$1:$L$2120,10,FALSE),0)</f>
        <v>12.17</v>
      </c>
      <c r="X529" s="548">
        <f t="shared" si="94"/>
        <v>241.63</v>
      </c>
      <c r="Y529" s="588">
        <f t="shared" si="85"/>
        <v>483.26</v>
      </c>
    </row>
    <row r="530" spans="1:25" s="443" customFormat="1" ht="18.95" customHeight="1" x14ac:dyDescent="0.25">
      <c r="A530" s="110"/>
      <c r="B530" s="146" t="s">
        <v>2226</v>
      </c>
      <c r="C530" s="804">
        <v>85079</v>
      </c>
      <c r="D530" s="152"/>
      <c r="E530" s="492"/>
      <c r="F530" s="492"/>
      <c r="G530" s="493" t="s">
        <v>1645</v>
      </c>
      <c r="H530" s="492"/>
      <c r="I530" s="492"/>
      <c r="J530" s="492"/>
      <c r="K530" s="492"/>
      <c r="L530" s="153"/>
      <c r="M530" s="147" t="s">
        <v>373</v>
      </c>
      <c r="N530" s="183">
        <v>1</v>
      </c>
      <c r="O530" s="185"/>
      <c r="P530" s="183"/>
      <c r="Q530" s="185"/>
      <c r="R530" s="185"/>
      <c r="S530" s="183"/>
      <c r="T530" s="633">
        <f t="shared" si="93"/>
        <v>1</v>
      </c>
      <c r="V530" s="547">
        <f>IF(C530&lt;&gt;0,VLOOKUP(C530,'base 2015'!$A$1:$L$2120,9,FALSE),0)</f>
        <v>147.86000000000001</v>
      </c>
      <c r="W530" s="548">
        <f>IF(C530&lt;&gt;0,VLOOKUP(C530,'base 2015'!$A$1:$L$2120,10,FALSE),0)</f>
        <v>12.17</v>
      </c>
      <c r="X530" s="548">
        <f t="shared" si="94"/>
        <v>160.03</v>
      </c>
      <c r="Y530" s="588">
        <f t="shared" si="85"/>
        <v>160.03</v>
      </c>
    </row>
    <row r="531" spans="1:25" s="443" customFormat="1" ht="20.100000000000001" customHeight="1" x14ac:dyDescent="0.25">
      <c r="A531" s="112"/>
      <c r="B531" s="143">
        <v>0</v>
      </c>
      <c r="C531" s="532"/>
      <c r="D531" s="149"/>
      <c r="E531" s="491"/>
      <c r="F531" s="150"/>
      <c r="G531" s="491"/>
      <c r="H531" s="491"/>
      <c r="I531" s="491"/>
      <c r="J531" s="491"/>
      <c r="K531" s="150"/>
      <c r="L531" s="151"/>
      <c r="M531" s="147"/>
      <c r="N531" s="183"/>
      <c r="O531" s="183"/>
      <c r="P531" s="183"/>
      <c r="Q531" s="183"/>
      <c r="R531" s="183"/>
      <c r="S531" s="183"/>
      <c r="T531" s="633">
        <f t="shared" si="93"/>
        <v>0</v>
      </c>
      <c r="V531" s="925" t="s">
        <v>357</v>
      </c>
      <c r="W531" s="926"/>
      <c r="X531" s="927"/>
      <c r="Y531" s="589">
        <f>SUM(Y486:Y530)</f>
        <v>39654.22</v>
      </c>
    </row>
    <row r="532" spans="1:25" s="443" customFormat="1" ht="18.95" customHeight="1" x14ac:dyDescent="0.25">
      <c r="A532" s="112"/>
      <c r="B532" s="143"/>
      <c r="C532" s="532"/>
      <c r="D532" s="149"/>
      <c r="E532" s="491"/>
      <c r="F532" s="150"/>
      <c r="G532" s="491"/>
      <c r="H532" s="491"/>
      <c r="I532" s="491"/>
      <c r="J532" s="491"/>
      <c r="K532" s="150"/>
      <c r="L532" s="151"/>
      <c r="M532" s="144"/>
      <c r="N532" s="183"/>
      <c r="O532" s="183"/>
      <c r="P532" s="183"/>
      <c r="Q532" s="183"/>
      <c r="R532" s="183"/>
      <c r="S532" s="183"/>
      <c r="T532" s="633"/>
      <c r="V532" s="925" t="s">
        <v>2064</v>
      </c>
      <c r="W532" s="926"/>
      <c r="X532" s="927"/>
      <c r="Y532" s="589">
        <f>(+Y366+Y374+Y390+Y434+Y472+Y484+Y531)</f>
        <v>134247.32</v>
      </c>
    </row>
    <row r="533" spans="1:25" s="443" customFormat="1" ht="18.95" customHeight="1" x14ac:dyDescent="0.25">
      <c r="A533" s="112"/>
      <c r="B533" s="143"/>
      <c r="C533" s="532"/>
      <c r="D533" s="149"/>
      <c r="E533" s="491"/>
      <c r="F533" s="150"/>
      <c r="G533" s="491"/>
      <c r="H533" s="491"/>
      <c r="I533" s="491"/>
      <c r="J533" s="491"/>
      <c r="K533" s="150"/>
      <c r="L533" s="151"/>
      <c r="M533" s="144"/>
      <c r="N533" s="183"/>
      <c r="O533" s="183"/>
      <c r="P533" s="183"/>
      <c r="Q533" s="183"/>
      <c r="R533" s="183"/>
      <c r="S533" s="183"/>
      <c r="T533" s="633"/>
      <c r="V533" s="547"/>
      <c r="W533" s="548"/>
      <c r="X533" s="545"/>
      <c r="Y533" s="587"/>
    </row>
    <row r="534" spans="1:25" s="443" customFormat="1" ht="18.95" customHeight="1" x14ac:dyDescent="0.25">
      <c r="A534" s="112"/>
      <c r="B534" s="143" t="s">
        <v>209</v>
      </c>
      <c r="C534" s="533"/>
      <c r="D534" s="149"/>
      <c r="E534" s="491" t="s">
        <v>2227</v>
      </c>
      <c r="F534" s="491"/>
      <c r="G534" s="491"/>
      <c r="H534" s="491"/>
      <c r="I534" s="491"/>
      <c r="J534" s="491"/>
      <c r="K534" s="491"/>
      <c r="L534" s="151"/>
      <c r="M534" s="144"/>
      <c r="N534" s="183"/>
      <c r="O534" s="183"/>
      <c r="P534" s="183"/>
      <c r="Q534" s="183"/>
      <c r="R534" s="183"/>
      <c r="S534" s="184"/>
      <c r="T534" s="633">
        <f t="shared" ref="T534" si="95">SUM(N534:S534)</f>
        <v>0</v>
      </c>
      <c r="V534" s="547"/>
      <c r="W534" s="548"/>
      <c r="X534" s="548"/>
      <c r="Y534" s="588"/>
    </row>
    <row r="535" spans="1:25" s="443" customFormat="1" ht="18.95" customHeight="1" x14ac:dyDescent="0.25">
      <c r="A535" s="112"/>
      <c r="B535" s="145" t="s">
        <v>1235</v>
      </c>
      <c r="C535" s="533"/>
      <c r="D535" s="149"/>
      <c r="E535" s="491"/>
      <c r="F535" s="491" t="s">
        <v>1686</v>
      </c>
      <c r="G535" s="491"/>
      <c r="H535" s="491"/>
      <c r="I535" s="491"/>
      <c r="J535" s="491"/>
      <c r="K535" s="491"/>
      <c r="L535" s="151"/>
      <c r="M535" s="144"/>
      <c r="N535" s="183"/>
      <c r="O535" s="183"/>
      <c r="P535" s="183"/>
      <c r="Q535" s="183"/>
      <c r="R535" s="183"/>
      <c r="S535" s="184"/>
      <c r="T535" s="633">
        <f t="shared" ref="T535:T537" si="96">SUM(N535:S535)</f>
        <v>0</v>
      </c>
      <c r="V535" s="547"/>
      <c r="W535" s="548"/>
      <c r="X535" s="548"/>
      <c r="Y535" s="588"/>
    </row>
    <row r="536" spans="1:25" s="443" customFormat="1" ht="18.95" customHeight="1" x14ac:dyDescent="0.25">
      <c r="A536" s="110"/>
      <c r="B536" s="146" t="s">
        <v>1236</v>
      </c>
      <c r="C536" s="804">
        <v>91007</v>
      </c>
      <c r="D536" s="152"/>
      <c r="E536" s="492"/>
      <c r="F536" s="492"/>
      <c r="G536" s="493" t="s">
        <v>1704</v>
      </c>
      <c r="H536" s="492"/>
      <c r="I536" s="492"/>
      <c r="J536" s="492"/>
      <c r="K536" s="492"/>
      <c r="L536" s="153"/>
      <c r="M536" s="147" t="s">
        <v>373</v>
      </c>
      <c r="N536" s="183">
        <v>1</v>
      </c>
      <c r="O536" s="185"/>
      <c r="P536" s="183"/>
      <c r="Q536" s="185"/>
      <c r="R536" s="185"/>
      <c r="S536" s="183"/>
      <c r="T536" s="633">
        <f t="shared" si="96"/>
        <v>1</v>
      </c>
      <c r="V536" s="547">
        <f>IF(C536&lt;&gt;0,VLOOKUP(C536,'base 2015'!$A$1:$L$2120,9,FALSE),0)</f>
        <v>1228.6099999999999</v>
      </c>
      <c r="W536" s="548">
        <f>IF(C536&lt;&gt;0,VLOOKUP(C536,'base 2015'!$A$1:$L$2120,10,FALSE),0)</f>
        <v>562.35</v>
      </c>
      <c r="X536" s="548">
        <f t="shared" ref="X536:X553" si="97">+V536+W536</f>
        <v>1790.96</v>
      </c>
      <c r="Y536" s="588">
        <f t="shared" ref="Y536:Y553" si="98">ROUNDUP((+X536*T536),2)</f>
        <v>1790.96</v>
      </c>
    </row>
    <row r="537" spans="1:25" s="443" customFormat="1" ht="18.95" customHeight="1" x14ac:dyDescent="0.25">
      <c r="A537" s="110"/>
      <c r="B537" s="146" t="s">
        <v>1237</v>
      </c>
      <c r="C537" s="804">
        <v>91011</v>
      </c>
      <c r="D537" s="152"/>
      <c r="E537" s="492"/>
      <c r="F537" s="492"/>
      <c r="G537" s="493" t="s">
        <v>1687</v>
      </c>
      <c r="H537" s="492"/>
      <c r="I537" s="492"/>
      <c r="J537" s="492"/>
      <c r="K537" s="492"/>
      <c r="L537" s="153"/>
      <c r="M537" s="147" t="s">
        <v>373</v>
      </c>
      <c r="N537" s="183">
        <v>2</v>
      </c>
      <c r="O537" s="185"/>
      <c r="P537" s="183"/>
      <c r="Q537" s="185"/>
      <c r="R537" s="185"/>
      <c r="S537" s="183"/>
      <c r="T537" s="633">
        <f t="shared" si="96"/>
        <v>2</v>
      </c>
      <c r="V537" s="547">
        <f>IF(C537&lt;&gt;0,VLOOKUP(C537,'base 2015'!$A$1:$L$2120,9,FALSE),0)</f>
        <v>170</v>
      </c>
      <c r="W537" s="548">
        <f>IF(C537&lt;&gt;0,VLOOKUP(C537,'base 2015'!$A$1:$L$2120,10,FALSE),0)</f>
        <v>15.81</v>
      </c>
      <c r="X537" s="548">
        <f t="shared" si="97"/>
        <v>185.81</v>
      </c>
      <c r="Y537" s="588">
        <f t="shared" si="98"/>
        <v>371.62</v>
      </c>
    </row>
    <row r="538" spans="1:25" s="443" customFormat="1" ht="18.95" customHeight="1" x14ac:dyDescent="0.25">
      <c r="A538" s="110"/>
      <c r="B538" s="146" t="s">
        <v>1238</v>
      </c>
      <c r="C538" s="804">
        <v>91013</v>
      </c>
      <c r="D538" s="152"/>
      <c r="E538" s="492"/>
      <c r="F538" s="492"/>
      <c r="G538" s="493" t="s">
        <v>1688</v>
      </c>
      <c r="H538" s="492"/>
      <c r="I538" s="492"/>
      <c r="J538" s="492"/>
      <c r="K538" s="492"/>
      <c r="L538" s="153"/>
      <c r="M538" s="147" t="s">
        <v>327</v>
      </c>
      <c r="N538" s="183">
        <v>45</v>
      </c>
      <c r="O538" s="185"/>
      <c r="P538" s="183"/>
      <c r="Q538" s="185"/>
      <c r="R538" s="185"/>
      <c r="S538" s="183"/>
      <c r="T538" s="633">
        <f t="shared" ref="T538:T555" si="99">SUM(N538:S538)</f>
        <v>45</v>
      </c>
      <c r="V538" s="547">
        <f>IF(C538&lt;&gt;0,VLOOKUP(C538,'base 2015'!$A$1:$L$2120,9,FALSE),0)</f>
        <v>10.31</v>
      </c>
      <c r="W538" s="548">
        <f>IF(C538&lt;&gt;0,VLOOKUP(C538,'base 2015'!$A$1:$L$2120,10,FALSE),0)</f>
        <v>6.57</v>
      </c>
      <c r="X538" s="548">
        <f t="shared" si="97"/>
        <v>16.880000000000003</v>
      </c>
      <c r="Y538" s="588">
        <f t="shared" si="98"/>
        <v>759.6</v>
      </c>
    </row>
    <row r="539" spans="1:25" s="443" customFormat="1" ht="18.95" customHeight="1" x14ac:dyDescent="0.25">
      <c r="A539" s="110"/>
      <c r="B539" s="146" t="s">
        <v>1239</v>
      </c>
      <c r="C539" s="804">
        <v>91015</v>
      </c>
      <c r="D539" s="152"/>
      <c r="E539" s="492"/>
      <c r="F539" s="492"/>
      <c r="G539" s="493" t="s">
        <v>1689</v>
      </c>
      <c r="H539" s="492"/>
      <c r="I539" s="492"/>
      <c r="J539" s="492"/>
      <c r="K539" s="492"/>
      <c r="L539" s="153"/>
      <c r="M539" s="147" t="s">
        <v>327</v>
      </c>
      <c r="N539" s="183">
        <v>20</v>
      </c>
      <c r="O539" s="185"/>
      <c r="P539" s="183"/>
      <c r="Q539" s="185"/>
      <c r="R539" s="185"/>
      <c r="S539" s="183"/>
      <c r="T539" s="633">
        <f t="shared" si="99"/>
        <v>20</v>
      </c>
      <c r="V539" s="547">
        <f>IF(C539&lt;&gt;0,VLOOKUP(C539,'base 2015'!$A$1:$L$2120,9,FALSE),0)</f>
        <v>23.27</v>
      </c>
      <c r="W539" s="548">
        <f>IF(C539&lt;&gt;0,VLOOKUP(C539,'base 2015'!$A$1:$L$2120,10,FALSE),0)</f>
        <v>7.3</v>
      </c>
      <c r="X539" s="548">
        <f t="shared" si="97"/>
        <v>30.57</v>
      </c>
      <c r="Y539" s="588">
        <f t="shared" si="98"/>
        <v>611.4</v>
      </c>
    </row>
    <row r="540" spans="1:25" s="443" customFormat="1" ht="18.95" customHeight="1" x14ac:dyDescent="0.25">
      <c r="A540" s="110"/>
      <c r="B540" s="146" t="s">
        <v>1240</v>
      </c>
      <c r="C540" s="804">
        <v>91017</v>
      </c>
      <c r="D540" s="152"/>
      <c r="E540" s="492"/>
      <c r="F540" s="492"/>
      <c r="G540" s="493" t="s">
        <v>1690</v>
      </c>
      <c r="H540" s="492"/>
      <c r="I540" s="492"/>
      <c r="J540" s="492"/>
      <c r="K540" s="492"/>
      <c r="L540" s="153"/>
      <c r="M540" s="147" t="s">
        <v>373</v>
      </c>
      <c r="N540" s="183">
        <v>10</v>
      </c>
      <c r="O540" s="185"/>
      <c r="P540" s="183"/>
      <c r="Q540" s="185"/>
      <c r="R540" s="185"/>
      <c r="S540" s="183"/>
      <c r="T540" s="633">
        <f t="shared" si="99"/>
        <v>10</v>
      </c>
      <c r="V540" s="547">
        <f>IF(C540&lt;&gt;0,VLOOKUP(C540,'base 2015'!$A$1:$L$2120,9,FALSE),0)</f>
        <v>8</v>
      </c>
      <c r="W540" s="548">
        <f>IF(C540&lt;&gt;0,VLOOKUP(C540,'base 2015'!$A$1:$L$2120,10,FALSE),0)</f>
        <v>7.78</v>
      </c>
      <c r="X540" s="548">
        <f t="shared" si="97"/>
        <v>15.780000000000001</v>
      </c>
      <c r="Y540" s="588">
        <f t="shared" si="98"/>
        <v>157.80000000000001</v>
      </c>
    </row>
    <row r="541" spans="1:25" s="443" customFormat="1" ht="18.95" customHeight="1" x14ac:dyDescent="0.25">
      <c r="A541" s="110"/>
      <c r="B541" s="146" t="s">
        <v>1241</v>
      </c>
      <c r="C541" s="804">
        <v>91019</v>
      </c>
      <c r="D541" s="152"/>
      <c r="E541" s="492"/>
      <c r="F541" s="492"/>
      <c r="G541" s="493" t="s">
        <v>1691</v>
      </c>
      <c r="H541" s="492"/>
      <c r="I541" s="492"/>
      <c r="J541" s="492"/>
      <c r="K541" s="492"/>
      <c r="L541" s="153"/>
      <c r="M541" s="147" t="s">
        <v>373</v>
      </c>
      <c r="N541" s="183">
        <v>4</v>
      </c>
      <c r="O541" s="185"/>
      <c r="P541" s="183"/>
      <c r="Q541" s="185"/>
      <c r="R541" s="185"/>
      <c r="S541" s="183"/>
      <c r="T541" s="633">
        <f t="shared" si="99"/>
        <v>4</v>
      </c>
      <c r="V541" s="547">
        <f>IF(C541&lt;&gt;0,VLOOKUP(C541,'base 2015'!$A$1:$L$2120,9,FALSE),0)</f>
        <v>19.95</v>
      </c>
      <c r="W541" s="548">
        <f>IF(C541&lt;&gt;0,VLOOKUP(C541,'base 2015'!$A$1:$L$2120,10,FALSE),0)</f>
        <v>8.9600000000000009</v>
      </c>
      <c r="X541" s="548">
        <f t="shared" si="97"/>
        <v>28.91</v>
      </c>
      <c r="Y541" s="588">
        <f t="shared" si="98"/>
        <v>115.64</v>
      </c>
    </row>
    <row r="542" spans="1:25" s="443" customFormat="1" ht="18.95" customHeight="1" x14ac:dyDescent="0.25">
      <c r="A542" s="110"/>
      <c r="B542" s="146" t="s">
        <v>1242</v>
      </c>
      <c r="C542" s="804">
        <v>91021</v>
      </c>
      <c r="D542" s="152"/>
      <c r="E542" s="492"/>
      <c r="F542" s="492"/>
      <c r="G542" s="493" t="s">
        <v>1692</v>
      </c>
      <c r="H542" s="492"/>
      <c r="I542" s="492"/>
      <c r="J542" s="492"/>
      <c r="K542" s="492"/>
      <c r="L542" s="153"/>
      <c r="M542" s="147" t="s">
        <v>373</v>
      </c>
      <c r="N542" s="183">
        <v>12</v>
      </c>
      <c r="O542" s="185"/>
      <c r="P542" s="183"/>
      <c r="Q542" s="185"/>
      <c r="R542" s="185"/>
      <c r="S542" s="183"/>
      <c r="T542" s="633">
        <f t="shared" si="99"/>
        <v>12</v>
      </c>
      <c r="V542" s="547">
        <f>IF(C542&lt;&gt;0,VLOOKUP(C542,'base 2015'!$A$1:$L$2120,9,FALSE),0)</f>
        <v>5.6</v>
      </c>
      <c r="W542" s="548">
        <f>IF(C542&lt;&gt;0,VLOOKUP(C542,'base 2015'!$A$1:$L$2120,10,FALSE),0)</f>
        <v>3.89</v>
      </c>
      <c r="X542" s="548">
        <f t="shared" si="97"/>
        <v>9.49</v>
      </c>
      <c r="Y542" s="588">
        <f t="shared" si="98"/>
        <v>113.88</v>
      </c>
    </row>
    <row r="543" spans="1:25" s="443" customFormat="1" ht="18.95" customHeight="1" x14ac:dyDescent="0.25">
      <c r="A543" s="110"/>
      <c r="B543" s="146" t="s">
        <v>2228</v>
      </c>
      <c r="C543" s="804">
        <v>91023</v>
      </c>
      <c r="D543" s="152"/>
      <c r="E543" s="492"/>
      <c r="F543" s="492"/>
      <c r="G543" s="493" t="s">
        <v>1693</v>
      </c>
      <c r="H543" s="492"/>
      <c r="I543" s="492"/>
      <c r="J543" s="492"/>
      <c r="K543" s="492"/>
      <c r="L543" s="153"/>
      <c r="M543" s="147" t="s">
        <v>373</v>
      </c>
      <c r="N543" s="183">
        <v>4</v>
      </c>
      <c r="O543" s="185"/>
      <c r="P543" s="183"/>
      <c r="Q543" s="185"/>
      <c r="R543" s="185"/>
      <c r="S543" s="183"/>
      <c r="T543" s="633">
        <f t="shared" si="99"/>
        <v>4</v>
      </c>
      <c r="V543" s="547">
        <f>IF(C543&lt;&gt;0,VLOOKUP(C543,'base 2015'!$A$1:$L$2120,9,FALSE),0)</f>
        <v>55.21</v>
      </c>
      <c r="W543" s="548">
        <f>IF(C543&lt;&gt;0,VLOOKUP(C543,'base 2015'!$A$1:$L$2120,10,FALSE),0)</f>
        <v>3.89</v>
      </c>
      <c r="X543" s="548">
        <f t="shared" si="97"/>
        <v>59.1</v>
      </c>
      <c r="Y543" s="588">
        <f t="shared" si="98"/>
        <v>236.4</v>
      </c>
    </row>
    <row r="544" spans="1:25" s="443" customFormat="1" ht="18.95" customHeight="1" x14ac:dyDescent="0.25">
      <c r="A544" s="110"/>
      <c r="B544" s="146" t="s">
        <v>2229</v>
      </c>
      <c r="C544" s="804">
        <v>91025</v>
      </c>
      <c r="D544" s="152"/>
      <c r="E544" s="492"/>
      <c r="F544" s="492"/>
      <c r="G544" s="493" t="s">
        <v>1694</v>
      </c>
      <c r="H544" s="492"/>
      <c r="I544" s="492"/>
      <c r="J544" s="492"/>
      <c r="K544" s="492"/>
      <c r="L544" s="153"/>
      <c r="M544" s="147" t="s">
        <v>373</v>
      </c>
      <c r="N544" s="183">
        <v>2</v>
      </c>
      <c r="O544" s="185"/>
      <c r="P544" s="183"/>
      <c r="Q544" s="185"/>
      <c r="R544" s="185"/>
      <c r="S544" s="183"/>
      <c r="T544" s="633">
        <f t="shared" si="99"/>
        <v>2</v>
      </c>
      <c r="V544" s="547">
        <f>IF(C544&lt;&gt;0,VLOOKUP(C544,'base 2015'!$A$1:$L$2120,9,FALSE),0)</f>
        <v>45</v>
      </c>
      <c r="W544" s="548">
        <f>IF(C544&lt;&gt;0,VLOOKUP(C544,'base 2015'!$A$1:$L$2120,10,FALSE),0)</f>
        <v>10.51</v>
      </c>
      <c r="X544" s="548">
        <f t="shared" si="97"/>
        <v>55.51</v>
      </c>
      <c r="Y544" s="588">
        <f t="shared" si="98"/>
        <v>111.02</v>
      </c>
    </row>
    <row r="545" spans="1:25" s="443" customFormat="1" ht="18.95" customHeight="1" x14ac:dyDescent="0.25">
      <c r="A545" s="110"/>
      <c r="B545" s="146" t="s">
        <v>2230</v>
      </c>
      <c r="C545" s="804">
        <v>91029</v>
      </c>
      <c r="D545" s="152"/>
      <c r="E545" s="492"/>
      <c r="F545" s="492"/>
      <c r="G545" s="493" t="s">
        <v>1695</v>
      </c>
      <c r="H545" s="492"/>
      <c r="I545" s="492"/>
      <c r="J545" s="492"/>
      <c r="K545" s="492"/>
      <c r="L545" s="153"/>
      <c r="M545" s="147" t="s">
        <v>373</v>
      </c>
      <c r="N545" s="183">
        <v>2</v>
      </c>
      <c r="O545" s="185"/>
      <c r="P545" s="183"/>
      <c r="Q545" s="185"/>
      <c r="R545" s="185"/>
      <c r="S545" s="183"/>
      <c r="T545" s="633">
        <f t="shared" ref="T545:T552" si="100">SUM(N545:S545)</f>
        <v>2</v>
      </c>
      <c r="V545" s="547">
        <f>IF(C545&lt;&gt;0,VLOOKUP(C545,'base 2015'!$A$1:$L$2120,9,FALSE),0)</f>
        <v>12</v>
      </c>
      <c r="W545" s="548">
        <f>IF(C545&lt;&gt;0,VLOOKUP(C545,'base 2015'!$A$1:$L$2120,10,FALSE),0)</f>
        <v>10.51</v>
      </c>
      <c r="X545" s="548">
        <f t="shared" si="97"/>
        <v>22.509999999999998</v>
      </c>
      <c r="Y545" s="588">
        <f t="shared" si="98"/>
        <v>45.02</v>
      </c>
    </row>
    <row r="546" spans="1:25" s="443" customFormat="1" ht="18.75" customHeight="1" x14ac:dyDescent="0.25">
      <c r="A546" s="110"/>
      <c r="B546" s="146" t="s">
        <v>2231</v>
      </c>
      <c r="C546" s="804">
        <v>91031</v>
      </c>
      <c r="D546" s="152"/>
      <c r="E546" s="492"/>
      <c r="F546" s="492"/>
      <c r="G546" s="493" t="s">
        <v>1696</v>
      </c>
      <c r="H546" s="492"/>
      <c r="I546" s="492"/>
      <c r="J546" s="492"/>
      <c r="K546" s="492"/>
      <c r="L546" s="153"/>
      <c r="M546" s="147" t="s">
        <v>373</v>
      </c>
      <c r="N546" s="183">
        <v>4</v>
      </c>
      <c r="O546" s="185"/>
      <c r="P546" s="183"/>
      <c r="Q546" s="185"/>
      <c r="R546" s="185"/>
      <c r="S546" s="183"/>
      <c r="T546" s="633">
        <f t="shared" si="100"/>
        <v>4</v>
      </c>
      <c r="V546" s="547">
        <f>IF(C546&lt;&gt;0,VLOOKUP(C546,'base 2015'!$A$1:$L$2120,9,FALSE),0)</f>
        <v>5.49</v>
      </c>
      <c r="W546" s="548">
        <f>IF(C546&lt;&gt;0,VLOOKUP(C546,'base 2015'!$A$1:$L$2120,10,FALSE),0)</f>
        <v>3.89</v>
      </c>
      <c r="X546" s="548">
        <f t="shared" si="97"/>
        <v>9.3800000000000008</v>
      </c>
      <c r="Y546" s="588">
        <f t="shared" si="98"/>
        <v>37.520000000000003</v>
      </c>
    </row>
    <row r="547" spans="1:25" s="443" customFormat="1" ht="18.95" customHeight="1" x14ac:dyDescent="0.25">
      <c r="A547" s="110"/>
      <c r="B547" s="146" t="s">
        <v>2232</v>
      </c>
      <c r="C547" s="804">
        <v>91033</v>
      </c>
      <c r="D547" s="152"/>
      <c r="E547" s="492"/>
      <c r="F547" s="492"/>
      <c r="G547" s="493" t="s">
        <v>1697</v>
      </c>
      <c r="H547" s="492"/>
      <c r="I547" s="492"/>
      <c r="J547" s="492"/>
      <c r="K547" s="492"/>
      <c r="L547" s="153"/>
      <c r="M547" s="147" t="s">
        <v>373</v>
      </c>
      <c r="N547" s="183">
        <v>4</v>
      </c>
      <c r="O547" s="185"/>
      <c r="P547" s="183"/>
      <c r="Q547" s="185"/>
      <c r="R547" s="185"/>
      <c r="S547" s="183"/>
      <c r="T547" s="633">
        <f t="shared" si="100"/>
        <v>4</v>
      </c>
      <c r="V547" s="547">
        <f>IF(C547&lt;&gt;0,VLOOKUP(C547,'base 2015'!$A$1:$L$2120,9,FALSE),0)</f>
        <v>9.3000000000000007</v>
      </c>
      <c r="W547" s="548">
        <f>IF(C547&lt;&gt;0,VLOOKUP(C547,'base 2015'!$A$1:$L$2120,10,FALSE),0)</f>
        <v>3.89</v>
      </c>
      <c r="X547" s="548">
        <f t="shared" si="97"/>
        <v>13.190000000000001</v>
      </c>
      <c r="Y547" s="588">
        <f t="shared" si="98"/>
        <v>52.76</v>
      </c>
    </row>
    <row r="548" spans="1:25" s="443" customFormat="1" ht="18.75" customHeight="1" x14ac:dyDescent="0.25">
      <c r="A548" s="110"/>
      <c r="B548" s="146" t="s">
        <v>2233</v>
      </c>
      <c r="C548" s="804">
        <v>91035</v>
      </c>
      <c r="D548" s="152"/>
      <c r="E548" s="492"/>
      <c r="F548" s="492"/>
      <c r="G548" s="493" t="s">
        <v>1698</v>
      </c>
      <c r="H548" s="492"/>
      <c r="I548" s="492"/>
      <c r="J548" s="492"/>
      <c r="K548" s="492"/>
      <c r="L548" s="153"/>
      <c r="M548" s="147" t="s">
        <v>373</v>
      </c>
      <c r="N548" s="183">
        <v>4</v>
      </c>
      <c r="O548" s="185"/>
      <c r="P548" s="183"/>
      <c r="Q548" s="185"/>
      <c r="R548" s="185"/>
      <c r="S548" s="183"/>
      <c r="T548" s="633">
        <f t="shared" si="100"/>
        <v>4</v>
      </c>
      <c r="V548" s="547">
        <f>IF(C548&lt;&gt;0,VLOOKUP(C548,'base 2015'!$A$1:$L$2120,9,FALSE),0)</f>
        <v>4.8</v>
      </c>
      <c r="W548" s="548">
        <f>IF(C548&lt;&gt;0,VLOOKUP(C548,'base 2015'!$A$1:$L$2120,10,FALSE),0)</f>
        <v>3.89</v>
      </c>
      <c r="X548" s="548">
        <f t="shared" si="97"/>
        <v>8.69</v>
      </c>
      <c r="Y548" s="588">
        <f t="shared" si="98"/>
        <v>34.76</v>
      </c>
    </row>
    <row r="549" spans="1:25" s="443" customFormat="1" ht="18.95" customHeight="1" x14ac:dyDescent="0.25">
      <c r="A549" s="110"/>
      <c r="B549" s="146" t="s">
        <v>2234</v>
      </c>
      <c r="C549" s="804">
        <v>91037</v>
      </c>
      <c r="D549" s="152"/>
      <c r="E549" s="492"/>
      <c r="F549" s="492"/>
      <c r="G549" s="493" t="s">
        <v>1699</v>
      </c>
      <c r="H549" s="492"/>
      <c r="I549" s="492"/>
      <c r="J549" s="492"/>
      <c r="K549" s="492"/>
      <c r="L549" s="153"/>
      <c r="M549" s="147" t="s">
        <v>373</v>
      </c>
      <c r="N549" s="183">
        <v>4</v>
      </c>
      <c r="O549" s="185"/>
      <c r="P549" s="183"/>
      <c r="Q549" s="185"/>
      <c r="R549" s="185"/>
      <c r="S549" s="183"/>
      <c r="T549" s="633">
        <f t="shared" si="100"/>
        <v>4</v>
      </c>
      <c r="V549" s="547">
        <f>IF(C549&lt;&gt;0,VLOOKUP(C549,'base 2015'!$A$1:$L$2120,9,FALSE),0)</f>
        <v>4.13</v>
      </c>
      <c r="W549" s="548">
        <f>IF(C549&lt;&gt;0,VLOOKUP(C549,'base 2015'!$A$1:$L$2120,10,FALSE),0)</f>
        <v>3.89</v>
      </c>
      <c r="X549" s="548">
        <f t="shared" si="97"/>
        <v>8.02</v>
      </c>
      <c r="Y549" s="588">
        <f t="shared" si="98"/>
        <v>32.08</v>
      </c>
    </row>
    <row r="550" spans="1:25" s="443" customFormat="1" ht="18.75" customHeight="1" x14ac:dyDescent="0.25">
      <c r="A550" s="110"/>
      <c r="B550" s="146" t="s">
        <v>2235</v>
      </c>
      <c r="C550" s="804">
        <v>91039</v>
      </c>
      <c r="D550" s="152"/>
      <c r="E550" s="492"/>
      <c r="F550" s="492"/>
      <c r="G550" s="493" t="s">
        <v>1700</v>
      </c>
      <c r="H550" s="492"/>
      <c r="I550" s="492"/>
      <c r="J550" s="492"/>
      <c r="K550" s="492"/>
      <c r="L550" s="153"/>
      <c r="M550" s="147" t="s">
        <v>373</v>
      </c>
      <c r="N550" s="183">
        <v>1</v>
      </c>
      <c r="O550" s="185"/>
      <c r="P550" s="183"/>
      <c r="Q550" s="185"/>
      <c r="R550" s="185"/>
      <c r="S550" s="183"/>
      <c r="T550" s="633">
        <f t="shared" si="100"/>
        <v>1</v>
      </c>
      <c r="V550" s="547">
        <f>IF(C550&lt;&gt;0,VLOOKUP(C550,'base 2015'!$A$1:$L$2120,9,FALSE),0)</f>
        <v>11</v>
      </c>
      <c r="W550" s="548">
        <f>IF(C550&lt;&gt;0,VLOOKUP(C550,'base 2015'!$A$1:$L$2120,10,FALSE),0)</f>
        <v>2.4300000000000002</v>
      </c>
      <c r="X550" s="548">
        <f t="shared" si="97"/>
        <v>13.43</v>
      </c>
      <c r="Y550" s="588">
        <f t="shared" si="98"/>
        <v>13.43</v>
      </c>
    </row>
    <row r="551" spans="1:25" s="443" customFormat="1" ht="18.95" customHeight="1" x14ac:dyDescent="0.25">
      <c r="A551" s="110"/>
      <c r="B551" s="146" t="s">
        <v>2236</v>
      </c>
      <c r="C551" s="804">
        <v>91041</v>
      </c>
      <c r="D551" s="152"/>
      <c r="E551" s="492"/>
      <c r="F551" s="492"/>
      <c r="G551" s="493" t="s">
        <v>1701</v>
      </c>
      <c r="H551" s="492"/>
      <c r="I551" s="492"/>
      <c r="J551" s="492"/>
      <c r="K551" s="492"/>
      <c r="L551" s="153"/>
      <c r="M551" s="147" t="s">
        <v>373</v>
      </c>
      <c r="N551" s="183">
        <v>5</v>
      </c>
      <c r="O551" s="185"/>
      <c r="P551" s="183"/>
      <c r="Q551" s="185"/>
      <c r="R551" s="185"/>
      <c r="S551" s="183"/>
      <c r="T551" s="633">
        <f t="shared" si="100"/>
        <v>5</v>
      </c>
      <c r="V551" s="547">
        <f>IF(C551&lt;&gt;0,VLOOKUP(C551,'base 2015'!$A$1:$L$2120,9,FALSE),0)</f>
        <v>18.8</v>
      </c>
      <c r="W551" s="548">
        <f>IF(C551&lt;&gt;0,VLOOKUP(C551,'base 2015'!$A$1:$L$2120,10,FALSE),0)</f>
        <v>9.73</v>
      </c>
      <c r="X551" s="548">
        <f t="shared" si="97"/>
        <v>28.53</v>
      </c>
      <c r="Y551" s="588">
        <f t="shared" si="98"/>
        <v>142.65</v>
      </c>
    </row>
    <row r="552" spans="1:25" s="443" customFormat="1" ht="18.75" customHeight="1" x14ac:dyDescent="0.25">
      <c r="A552" s="110"/>
      <c r="B552" s="146" t="s">
        <v>2237</v>
      </c>
      <c r="C552" s="804">
        <v>91043</v>
      </c>
      <c r="D552" s="152"/>
      <c r="E552" s="492"/>
      <c r="F552" s="492"/>
      <c r="G552" s="493" t="s">
        <v>1702</v>
      </c>
      <c r="H552" s="492"/>
      <c r="I552" s="492"/>
      <c r="J552" s="492"/>
      <c r="K552" s="492"/>
      <c r="L552" s="153"/>
      <c r="M552" s="147" t="s">
        <v>373</v>
      </c>
      <c r="N552" s="183">
        <v>25</v>
      </c>
      <c r="O552" s="185"/>
      <c r="P552" s="183"/>
      <c r="Q552" s="185"/>
      <c r="R552" s="185"/>
      <c r="S552" s="183"/>
      <c r="T552" s="633">
        <f t="shared" si="100"/>
        <v>25</v>
      </c>
      <c r="V552" s="547">
        <f>IF(C552&lt;&gt;0,VLOOKUP(C552,'base 2015'!$A$1:$L$2120,9,FALSE),0)</f>
        <v>0.66</v>
      </c>
      <c r="W552" s="548">
        <f>IF(C552&lt;&gt;0,VLOOKUP(C552,'base 2015'!$A$1:$L$2120,10,FALSE),0)</f>
        <v>4.87</v>
      </c>
      <c r="X552" s="548">
        <f t="shared" si="97"/>
        <v>5.53</v>
      </c>
      <c r="Y552" s="588">
        <f t="shared" si="98"/>
        <v>138.25</v>
      </c>
    </row>
    <row r="553" spans="1:25" s="443" customFormat="1" ht="18.95" customHeight="1" x14ac:dyDescent="0.25">
      <c r="A553" s="110"/>
      <c r="B553" s="146" t="s">
        <v>2238</v>
      </c>
      <c r="C553" s="804">
        <v>91045</v>
      </c>
      <c r="D553" s="152"/>
      <c r="E553" s="492"/>
      <c r="F553" s="492"/>
      <c r="G553" s="493" t="s">
        <v>1703</v>
      </c>
      <c r="H553" s="492"/>
      <c r="I553" s="492"/>
      <c r="J553" s="492"/>
      <c r="K553" s="492"/>
      <c r="L553" s="153"/>
      <c r="M553" s="147" t="s">
        <v>373</v>
      </c>
      <c r="N553" s="183">
        <v>25</v>
      </c>
      <c r="O553" s="185"/>
      <c r="P553" s="183"/>
      <c r="Q553" s="185"/>
      <c r="R553" s="185"/>
      <c r="S553" s="183"/>
      <c r="T553" s="633">
        <f t="shared" si="99"/>
        <v>25</v>
      </c>
      <c r="V553" s="547">
        <f>IF(C553&lt;&gt;0,VLOOKUP(C553,'base 2015'!$A$1:$L$2120,9,FALSE),0)</f>
        <v>10.02</v>
      </c>
      <c r="W553" s="548">
        <f>IF(C553&lt;&gt;0,VLOOKUP(C553,'base 2015'!$A$1:$L$2120,10,FALSE),0)</f>
        <v>7.3</v>
      </c>
      <c r="X553" s="548">
        <f t="shared" si="97"/>
        <v>17.32</v>
      </c>
      <c r="Y553" s="588">
        <f t="shared" si="98"/>
        <v>433</v>
      </c>
    </row>
    <row r="554" spans="1:25" s="443" customFormat="1" ht="20.100000000000001" customHeight="1" x14ac:dyDescent="0.25">
      <c r="A554" s="112"/>
      <c r="B554" s="143">
        <v>0</v>
      </c>
      <c r="C554" s="532"/>
      <c r="D554" s="149"/>
      <c r="E554" s="491"/>
      <c r="F554" s="150"/>
      <c r="G554" s="491"/>
      <c r="H554" s="491"/>
      <c r="I554" s="491"/>
      <c r="J554" s="491"/>
      <c r="K554" s="150"/>
      <c r="L554" s="151"/>
      <c r="M554" s="147"/>
      <c r="N554" s="183"/>
      <c r="O554" s="183"/>
      <c r="P554" s="183"/>
      <c r="Q554" s="183"/>
      <c r="R554" s="183"/>
      <c r="S554" s="183"/>
      <c r="T554" s="633">
        <f t="shared" si="99"/>
        <v>0</v>
      </c>
      <c r="V554" s="925" t="s">
        <v>357</v>
      </c>
      <c r="W554" s="926"/>
      <c r="X554" s="927"/>
      <c r="Y554" s="589">
        <f>SUM(Y536:Y553)</f>
        <v>5197.7900000000018</v>
      </c>
    </row>
    <row r="555" spans="1:25" s="443" customFormat="1" ht="18.95" customHeight="1" x14ac:dyDescent="0.25">
      <c r="A555" s="112"/>
      <c r="B555" s="145" t="s">
        <v>1243</v>
      </c>
      <c r="C555" s="533"/>
      <c r="D555" s="149"/>
      <c r="E555" s="491"/>
      <c r="F555" s="491" t="s">
        <v>2239</v>
      </c>
      <c r="G555" s="491"/>
      <c r="H555" s="491"/>
      <c r="I555" s="491"/>
      <c r="J555" s="491"/>
      <c r="K555" s="491"/>
      <c r="L555" s="151"/>
      <c r="M555" s="144"/>
      <c r="N555" s="183"/>
      <c r="O555" s="183"/>
      <c r="P555" s="183"/>
      <c r="Q555" s="183"/>
      <c r="R555" s="183"/>
      <c r="S555" s="184"/>
      <c r="T555" s="633">
        <f t="shared" si="99"/>
        <v>0</v>
      </c>
      <c r="V555" s="547"/>
      <c r="W555" s="548"/>
      <c r="X555" s="548"/>
      <c r="Y555" s="588"/>
    </row>
    <row r="556" spans="1:25" s="443" customFormat="1" ht="44.25" customHeight="1" x14ac:dyDescent="0.25">
      <c r="A556" s="110"/>
      <c r="B556" s="146" t="s">
        <v>1244</v>
      </c>
      <c r="C556" s="534" t="s">
        <v>1577</v>
      </c>
      <c r="D556" s="152"/>
      <c r="E556" s="492"/>
      <c r="F556" s="492"/>
      <c r="G556" s="928" t="s">
        <v>1094</v>
      </c>
      <c r="H556" s="928"/>
      <c r="I556" s="928"/>
      <c r="J556" s="928"/>
      <c r="K556" s="928"/>
      <c r="L556" s="929"/>
      <c r="M556" s="147" t="s">
        <v>373</v>
      </c>
      <c r="N556" s="183">
        <v>11</v>
      </c>
      <c r="O556" s="185"/>
      <c r="P556" s="183"/>
      <c r="Q556" s="185"/>
      <c r="R556" s="185"/>
      <c r="S556" s="183"/>
      <c r="T556" s="633">
        <f t="shared" ref="T556:T569" si="101">SUM(N556:S556)</f>
        <v>11</v>
      </c>
      <c r="V556" s="547">
        <v>2290.11</v>
      </c>
      <c r="W556" s="548">
        <v>0</v>
      </c>
      <c r="X556" s="548">
        <f t="shared" ref="X556:X559" si="102">+V556+W556</f>
        <v>2290.11</v>
      </c>
      <c r="Y556" s="588">
        <f t="shared" ref="Y556:Y568" si="103">ROUNDUP((+X556*T556),2)</f>
        <v>25191.21</v>
      </c>
    </row>
    <row r="557" spans="1:25" s="443" customFormat="1" ht="42" customHeight="1" x14ac:dyDescent="0.25">
      <c r="A557" s="110"/>
      <c r="B557" s="146" t="s">
        <v>1245</v>
      </c>
      <c r="C557" s="534" t="s">
        <v>1578</v>
      </c>
      <c r="D557" s="152"/>
      <c r="E557" s="492"/>
      <c r="F557" s="492"/>
      <c r="G557" s="928" t="s">
        <v>1095</v>
      </c>
      <c r="H557" s="928"/>
      <c r="I557" s="928"/>
      <c r="J557" s="928"/>
      <c r="K557" s="928"/>
      <c r="L557" s="929"/>
      <c r="M557" s="147" t="s">
        <v>373</v>
      </c>
      <c r="N557" s="183">
        <v>14</v>
      </c>
      <c r="O557" s="185"/>
      <c r="P557" s="183"/>
      <c r="Q557" s="185"/>
      <c r="R557" s="185"/>
      <c r="S557" s="183"/>
      <c r="T557" s="633">
        <f t="shared" si="101"/>
        <v>14</v>
      </c>
      <c r="V557" s="547">
        <v>2756.77</v>
      </c>
      <c r="W557" s="548">
        <v>0</v>
      </c>
      <c r="X557" s="548">
        <f t="shared" si="102"/>
        <v>2756.77</v>
      </c>
      <c r="Y557" s="588">
        <f t="shared" si="103"/>
        <v>38594.78</v>
      </c>
    </row>
    <row r="558" spans="1:25" s="443" customFormat="1" ht="42" customHeight="1" x14ac:dyDescent="0.25">
      <c r="A558" s="110"/>
      <c r="B558" s="146" t="s">
        <v>1246</v>
      </c>
      <c r="C558" s="534" t="s">
        <v>1579</v>
      </c>
      <c r="D558" s="152"/>
      <c r="E558" s="492"/>
      <c r="F558" s="492"/>
      <c r="G558" s="928" t="s">
        <v>1096</v>
      </c>
      <c r="H558" s="928"/>
      <c r="I558" s="928"/>
      <c r="J558" s="928"/>
      <c r="K558" s="928"/>
      <c r="L558" s="929"/>
      <c r="M558" s="147" t="s">
        <v>373</v>
      </c>
      <c r="N558" s="183">
        <v>37</v>
      </c>
      <c r="O558" s="185"/>
      <c r="P558" s="183"/>
      <c r="Q558" s="185"/>
      <c r="R558" s="185"/>
      <c r="S558" s="183"/>
      <c r="T558" s="633">
        <f t="shared" si="101"/>
        <v>37</v>
      </c>
      <c r="V558" s="547">
        <v>3681.46</v>
      </c>
      <c r="W558" s="548">
        <v>0</v>
      </c>
      <c r="X558" s="548">
        <f t="shared" si="102"/>
        <v>3681.46</v>
      </c>
      <c r="Y558" s="588">
        <f t="shared" si="103"/>
        <v>136214.01999999999</v>
      </c>
    </row>
    <row r="559" spans="1:25" s="443" customFormat="1" ht="42" customHeight="1" x14ac:dyDescent="0.25">
      <c r="A559" s="110"/>
      <c r="B559" s="146" t="s">
        <v>1247</v>
      </c>
      <c r="C559" s="534" t="s">
        <v>1580</v>
      </c>
      <c r="D559" s="152"/>
      <c r="E559" s="492"/>
      <c r="F559" s="492"/>
      <c r="G559" s="928" t="s">
        <v>1097</v>
      </c>
      <c r="H559" s="928"/>
      <c r="I559" s="928"/>
      <c r="J559" s="928"/>
      <c r="K559" s="928"/>
      <c r="L559" s="929"/>
      <c r="M559" s="147" t="s">
        <v>373</v>
      </c>
      <c r="N559" s="183">
        <v>21</v>
      </c>
      <c r="O559" s="185"/>
      <c r="P559" s="183"/>
      <c r="Q559" s="185"/>
      <c r="R559" s="185"/>
      <c r="S559" s="183"/>
      <c r="T559" s="633">
        <f t="shared" si="101"/>
        <v>21</v>
      </c>
      <c r="V559" s="547">
        <v>4537</v>
      </c>
      <c r="W559" s="548">
        <v>0</v>
      </c>
      <c r="X559" s="548">
        <f t="shared" si="102"/>
        <v>4537</v>
      </c>
      <c r="Y559" s="588">
        <f t="shared" si="103"/>
        <v>95277</v>
      </c>
    </row>
    <row r="560" spans="1:25" s="443" customFormat="1" ht="30" customHeight="1" x14ac:dyDescent="0.25">
      <c r="A560" s="110"/>
      <c r="B560" s="146" t="s">
        <v>1248</v>
      </c>
      <c r="C560" s="534" t="s">
        <v>1581</v>
      </c>
      <c r="D560" s="152"/>
      <c r="E560" s="492"/>
      <c r="F560" s="492"/>
      <c r="G560" s="928" t="s">
        <v>1098</v>
      </c>
      <c r="H560" s="928"/>
      <c r="I560" s="928"/>
      <c r="J560" s="928"/>
      <c r="K560" s="928"/>
      <c r="L560" s="929"/>
      <c r="M560" s="147" t="s">
        <v>373</v>
      </c>
      <c r="N560" s="183">
        <v>73</v>
      </c>
      <c r="O560" s="185"/>
      <c r="P560" s="183"/>
      <c r="Q560" s="185"/>
      <c r="R560" s="185"/>
      <c r="S560" s="183"/>
      <c r="T560" s="633">
        <f t="shared" si="101"/>
        <v>73</v>
      </c>
      <c r="V560" s="547">
        <v>483.28</v>
      </c>
      <c r="W560" s="548">
        <v>0</v>
      </c>
      <c r="X560" s="548">
        <f t="shared" ref="X560:X565" si="104">+V560+W560</f>
        <v>483.28</v>
      </c>
      <c r="Y560" s="588">
        <f t="shared" si="103"/>
        <v>35279.440000000002</v>
      </c>
    </row>
    <row r="561" spans="1:25" s="443" customFormat="1" ht="18.95" customHeight="1" x14ac:dyDescent="0.25">
      <c r="A561" s="110"/>
      <c r="B561" s="146" t="s">
        <v>1249</v>
      </c>
      <c r="C561" s="534" t="s">
        <v>1582</v>
      </c>
      <c r="D561" s="152"/>
      <c r="E561" s="492"/>
      <c r="F561" s="492"/>
      <c r="G561" s="928" t="s">
        <v>1099</v>
      </c>
      <c r="H561" s="928"/>
      <c r="I561" s="928"/>
      <c r="J561" s="928"/>
      <c r="K561" s="928"/>
      <c r="L561" s="929"/>
      <c r="M561" s="147" t="s">
        <v>373</v>
      </c>
      <c r="N561" s="183">
        <v>73</v>
      </c>
      <c r="O561" s="185"/>
      <c r="P561" s="183"/>
      <c r="Q561" s="185"/>
      <c r="R561" s="185"/>
      <c r="S561" s="183"/>
      <c r="T561" s="633">
        <f t="shared" si="101"/>
        <v>73</v>
      </c>
      <c r="V561" s="547">
        <v>184.2</v>
      </c>
      <c r="W561" s="548">
        <v>0</v>
      </c>
      <c r="X561" s="548">
        <f t="shared" si="104"/>
        <v>184.2</v>
      </c>
      <c r="Y561" s="588">
        <f t="shared" si="103"/>
        <v>13446.6</v>
      </c>
    </row>
    <row r="562" spans="1:25" s="443" customFormat="1" ht="18.95" customHeight="1" x14ac:dyDescent="0.25">
      <c r="A562" s="110"/>
      <c r="B562" s="146" t="s">
        <v>2240</v>
      </c>
      <c r="C562" s="534" t="s">
        <v>1583</v>
      </c>
      <c r="D562" s="152"/>
      <c r="E562" s="492"/>
      <c r="F562" s="492"/>
      <c r="G562" s="928" t="s">
        <v>1100</v>
      </c>
      <c r="H562" s="928"/>
      <c r="I562" s="928"/>
      <c r="J562" s="928"/>
      <c r="K562" s="928"/>
      <c r="L562" s="929"/>
      <c r="M562" s="147" t="s">
        <v>373</v>
      </c>
      <c r="N562" s="183">
        <v>73</v>
      </c>
      <c r="O562" s="185"/>
      <c r="P562" s="183"/>
      <c r="Q562" s="185"/>
      <c r="R562" s="185"/>
      <c r="S562" s="183"/>
      <c r="T562" s="633">
        <f t="shared" si="101"/>
        <v>73</v>
      </c>
      <c r="V562" s="547">
        <v>126.55</v>
      </c>
      <c r="W562" s="548">
        <v>0</v>
      </c>
      <c r="X562" s="548">
        <f t="shared" si="104"/>
        <v>126.55</v>
      </c>
      <c r="Y562" s="588">
        <f t="shared" si="103"/>
        <v>9238.15</v>
      </c>
    </row>
    <row r="563" spans="1:25" s="443" customFormat="1" ht="18.95" customHeight="1" x14ac:dyDescent="0.25">
      <c r="A563" s="110"/>
      <c r="B563" s="146" t="s">
        <v>2241</v>
      </c>
      <c r="C563" s="534" t="s">
        <v>1584</v>
      </c>
      <c r="D563" s="152"/>
      <c r="E563" s="492"/>
      <c r="F563" s="492"/>
      <c r="G563" s="928" t="s">
        <v>1101</v>
      </c>
      <c r="H563" s="928"/>
      <c r="I563" s="928"/>
      <c r="J563" s="928"/>
      <c r="K563" s="928"/>
      <c r="L563" s="929"/>
      <c r="M563" s="147" t="s">
        <v>373</v>
      </c>
      <c r="N563" s="183">
        <v>73</v>
      </c>
      <c r="O563" s="185"/>
      <c r="P563" s="183"/>
      <c r="Q563" s="185"/>
      <c r="R563" s="185"/>
      <c r="S563" s="183"/>
      <c r="T563" s="633">
        <f t="shared" si="101"/>
        <v>73</v>
      </c>
      <c r="V563" s="547">
        <v>146.30000000000001</v>
      </c>
      <c r="W563" s="548">
        <v>0</v>
      </c>
      <c r="X563" s="548">
        <f t="shared" si="104"/>
        <v>146.30000000000001</v>
      </c>
      <c r="Y563" s="588">
        <f t="shared" si="103"/>
        <v>10679.9</v>
      </c>
    </row>
    <row r="564" spans="1:25" s="443" customFormat="1" ht="18.95" customHeight="1" x14ac:dyDescent="0.25">
      <c r="A564" s="110"/>
      <c r="B564" s="146" t="s">
        <v>2242</v>
      </c>
      <c r="C564" s="804">
        <v>81733</v>
      </c>
      <c r="D564" s="152"/>
      <c r="E564" s="492"/>
      <c r="F564" s="492"/>
      <c r="G564" s="928" t="s">
        <v>1102</v>
      </c>
      <c r="H564" s="928"/>
      <c r="I564" s="928"/>
      <c r="J564" s="928"/>
      <c r="K564" s="928"/>
      <c r="L564" s="929"/>
      <c r="M564" s="147" t="s">
        <v>373</v>
      </c>
      <c r="N564" s="183">
        <v>73</v>
      </c>
      <c r="O564" s="185"/>
      <c r="P564" s="183"/>
      <c r="Q564" s="185"/>
      <c r="R564" s="185"/>
      <c r="S564" s="183"/>
      <c r="T564" s="633">
        <f t="shared" si="101"/>
        <v>73</v>
      </c>
      <c r="V564" s="547">
        <f>IF(C564&lt;&gt;0,VLOOKUP(C564,'base 2015'!$A$1:$L$2120,9,FALSE),0)</f>
        <v>13.66</v>
      </c>
      <c r="W564" s="548">
        <f>IF(C564&lt;&gt;0,VLOOKUP(C564,'base 2015'!$A$1:$L$2120,10,FALSE),0)</f>
        <v>10.95</v>
      </c>
      <c r="X564" s="548">
        <f t="shared" si="104"/>
        <v>24.61</v>
      </c>
      <c r="Y564" s="588">
        <f t="shared" si="103"/>
        <v>1796.53</v>
      </c>
    </row>
    <row r="565" spans="1:25" s="443" customFormat="1" ht="18.95" customHeight="1" x14ac:dyDescent="0.25">
      <c r="A565" s="110"/>
      <c r="B565" s="146" t="s">
        <v>2243</v>
      </c>
      <c r="C565" s="804">
        <v>82304</v>
      </c>
      <c r="D565" s="152"/>
      <c r="E565" s="492"/>
      <c r="F565" s="492"/>
      <c r="G565" s="928" t="s">
        <v>1103</v>
      </c>
      <c r="H565" s="928"/>
      <c r="I565" s="928"/>
      <c r="J565" s="928"/>
      <c r="K565" s="928"/>
      <c r="L565" s="929"/>
      <c r="M565" s="147" t="s">
        <v>327</v>
      </c>
      <c r="N565" s="183">
        <v>88</v>
      </c>
      <c r="O565" s="185"/>
      <c r="P565" s="183"/>
      <c r="Q565" s="185"/>
      <c r="R565" s="185"/>
      <c r="S565" s="183"/>
      <c r="T565" s="633">
        <f t="shared" si="101"/>
        <v>88</v>
      </c>
      <c r="V565" s="547">
        <f>IF(C565&lt;&gt;0,VLOOKUP(C565,'base 2015'!$A$1:$L$2120,9,FALSE),0)</f>
        <v>8.2100000000000009</v>
      </c>
      <c r="W565" s="548">
        <f>IF(C565&lt;&gt;0,VLOOKUP(C565,'base 2015'!$A$1:$L$2120,10,FALSE),0)</f>
        <v>12.65</v>
      </c>
      <c r="X565" s="548">
        <f t="shared" si="104"/>
        <v>20.86</v>
      </c>
      <c r="Y565" s="588">
        <f t="shared" si="103"/>
        <v>1835.68</v>
      </c>
    </row>
    <row r="566" spans="1:25" s="443" customFormat="1" ht="30" customHeight="1" x14ac:dyDescent="0.25">
      <c r="A566" s="110"/>
      <c r="B566" s="146" t="s">
        <v>2244</v>
      </c>
      <c r="C566" s="534" t="s">
        <v>1585</v>
      </c>
      <c r="D566" s="152"/>
      <c r="E566" s="492"/>
      <c r="F566" s="492"/>
      <c r="G566" s="928" t="s">
        <v>1104</v>
      </c>
      <c r="H566" s="928"/>
      <c r="I566" s="928"/>
      <c r="J566" s="928"/>
      <c r="K566" s="928"/>
      <c r="L566" s="929"/>
      <c r="M566" s="147" t="s">
        <v>327</v>
      </c>
      <c r="N566" s="183">
        <v>124</v>
      </c>
      <c r="O566" s="185"/>
      <c r="P566" s="183"/>
      <c r="Q566" s="185"/>
      <c r="R566" s="185"/>
      <c r="S566" s="183"/>
      <c r="T566" s="633">
        <f t="shared" si="101"/>
        <v>124</v>
      </c>
      <c r="V566" s="547">
        <v>24.38</v>
      </c>
      <c r="W566" s="548">
        <v>0</v>
      </c>
      <c r="X566" s="548">
        <f t="shared" ref="X566:X568" si="105">+V566+W566</f>
        <v>24.38</v>
      </c>
      <c r="Y566" s="588">
        <f t="shared" si="103"/>
        <v>3023.12</v>
      </c>
    </row>
    <row r="567" spans="1:25" s="443" customFormat="1" ht="30" customHeight="1" x14ac:dyDescent="0.25">
      <c r="A567" s="110"/>
      <c r="B567" s="146" t="s">
        <v>2245</v>
      </c>
      <c r="C567" s="534" t="s">
        <v>1586</v>
      </c>
      <c r="D567" s="152"/>
      <c r="E567" s="492"/>
      <c r="F567" s="492"/>
      <c r="G567" s="928" t="s">
        <v>1105</v>
      </c>
      <c r="H567" s="928"/>
      <c r="I567" s="928"/>
      <c r="J567" s="928"/>
      <c r="K567" s="928"/>
      <c r="L567" s="929"/>
      <c r="M567" s="147" t="s">
        <v>327</v>
      </c>
      <c r="N567" s="183">
        <v>637</v>
      </c>
      <c r="O567" s="185"/>
      <c r="P567" s="183"/>
      <c r="Q567" s="185"/>
      <c r="R567" s="185"/>
      <c r="S567" s="183"/>
      <c r="T567" s="633">
        <f t="shared" si="101"/>
        <v>637</v>
      </c>
      <c r="V567" s="547">
        <v>33.200000000000003</v>
      </c>
      <c r="W567" s="548">
        <v>0</v>
      </c>
      <c r="X567" s="548">
        <f t="shared" si="105"/>
        <v>33.200000000000003</v>
      </c>
      <c r="Y567" s="588">
        <f t="shared" si="103"/>
        <v>21148.400000000001</v>
      </c>
    </row>
    <row r="568" spans="1:25" s="443" customFormat="1" ht="30" customHeight="1" x14ac:dyDescent="0.25">
      <c r="A568" s="110"/>
      <c r="B568" s="146" t="s">
        <v>2246</v>
      </c>
      <c r="C568" s="534" t="s">
        <v>1595</v>
      </c>
      <c r="D568" s="152"/>
      <c r="E568" s="492"/>
      <c r="F568" s="492"/>
      <c r="G568" s="928" t="s">
        <v>1106</v>
      </c>
      <c r="H568" s="928"/>
      <c r="I568" s="928"/>
      <c r="J568" s="928"/>
      <c r="K568" s="928"/>
      <c r="L568" s="929"/>
      <c r="M568" s="147" t="s">
        <v>327</v>
      </c>
      <c r="N568" s="183">
        <v>248</v>
      </c>
      <c r="O568" s="185"/>
      <c r="P568" s="183"/>
      <c r="Q568" s="185"/>
      <c r="R568" s="185"/>
      <c r="S568" s="183"/>
      <c r="T568" s="633">
        <f t="shared" si="101"/>
        <v>248</v>
      </c>
      <c r="V568" s="547">
        <v>49.78</v>
      </c>
      <c r="W568" s="548">
        <v>0</v>
      </c>
      <c r="X568" s="548">
        <f t="shared" si="105"/>
        <v>49.78</v>
      </c>
      <c r="Y568" s="588">
        <f t="shared" si="103"/>
        <v>12345.44</v>
      </c>
    </row>
    <row r="569" spans="1:25" s="443" customFormat="1" ht="20.100000000000001" customHeight="1" x14ac:dyDescent="0.25">
      <c r="A569" s="112"/>
      <c r="B569" s="143">
        <v>0</v>
      </c>
      <c r="C569" s="532"/>
      <c r="D569" s="149"/>
      <c r="E569" s="491"/>
      <c r="F569" s="150"/>
      <c r="G569" s="491"/>
      <c r="H569" s="491"/>
      <c r="I569" s="491"/>
      <c r="J569" s="491"/>
      <c r="K569" s="150"/>
      <c r="L569" s="151"/>
      <c r="M569" s="147"/>
      <c r="N569" s="183"/>
      <c r="O569" s="183"/>
      <c r="P569" s="183"/>
      <c r="Q569" s="183"/>
      <c r="R569" s="183"/>
      <c r="S569" s="183"/>
      <c r="T569" s="633">
        <f t="shared" si="101"/>
        <v>0</v>
      </c>
      <c r="V569" s="925" t="s">
        <v>357</v>
      </c>
      <c r="W569" s="926"/>
      <c r="X569" s="927"/>
      <c r="Y569" s="589">
        <f>SUM(Y556:Y568)</f>
        <v>404070.27000000008</v>
      </c>
    </row>
    <row r="570" spans="1:25" s="443" customFormat="1" ht="18.95" customHeight="1" x14ac:dyDescent="0.25">
      <c r="A570" s="112"/>
      <c r="B570" s="145" t="s">
        <v>2247</v>
      </c>
      <c r="C570" s="533"/>
      <c r="D570" s="149"/>
      <c r="E570" s="491" t="s">
        <v>2257</v>
      </c>
      <c r="F570" s="491"/>
      <c r="G570" s="491"/>
      <c r="H570" s="491"/>
      <c r="I570" s="491"/>
      <c r="J570" s="491"/>
      <c r="K570" s="491"/>
      <c r="L570" s="151"/>
      <c r="M570" s="144"/>
      <c r="N570" s="183"/>
      <c r="O570" s="183"/>
      <c r="P570" s="183"/>
      <c r="Q570" s="183"/>
      <c r="R570" s="183"/>
      <c r="S570" s="184"/>
      <c r="T570" s="633">
        <f>SUM(N570:S570)</f>
        <v>0</v>
      </c>
      <c r="V570" s="547"/>
      <c r="W570" s="548"/>
      <c r="X570" s="548"/>
      <c r="Y570" s="588"/>
    </row>
    <row r="571" spans="1:25" s="443" customFormat="1" ht="18.95" customHeight="1" x14ac:dyDescent="0.25">
      <c r="A571" s="110"/>
      <c r="B571" s="146" t="s">
        <v>2248</v>
      </c>
      <c r="C571" s="534" t="s">
        <v>1599</v>
      </c>
      <c r="D571" s="152"/>
      <c r="E571" s="492"/>
      <c r="F571" s="492"/>
      <c r="G571" s="493" t="s">
        <v>1600</v>
      </c>
      <c r="H571" s="492"/>
      <c r="I571" s="492"/>
      <c r="J571" s="492"/>
      <c r="K571" s="492"/>
      <c r="L571" s="153"/>
      <c r="M571" s="147" t="s">
        <v>373</v>
      </c>
      <c r="N571" s="183">
        <v>1</v>
      </c>
      <c r="O571" s="185"/>
      <c r="P571" s="183"/>
      <c r="Q571" s="185"/>
      <c r="R571" s="185"/>
      <c r="S571" s="183"/>
      <c r="T571" s="633">
        <f>SUM(N571:S571)</f>
        <v>1</v>
      </c>
      <c r="V571" s="547">
        <v>80000</v>
      </c>
      <c r="W571" s="548">
        <v>0</v>
      </c>
      <c r="X571" s="548">
        <f t="shared" ref="X571" si="106">+V571+W571</f>
        <v>80000</v>
      </c>
      <c r="Y571" s="588">
        <f t="shared" ref="Y571" si="107">ROUNDUP((+X571*T571),2)</f>
        <v>80000</v>
      </c>
    </row>
    <row r="572" spans="1:25" s="443" customFormat="1" ht="20.100000000000001" customHeight="1" x14ac:dyDescent="0.25">
      <c r="A572" s="112"/>
      <c r="B572" s="143">
        <v>0</v>
      </c>
      <c r="C572" s="532"/>
      <c r="D572" s="149"/>
      <c r="E572" s="491"/>
      <c r="F572" s="150"/>
      <c r="G572" s="491"/>
      <c r="H572" s="491"/>
      <c r="I572" s="491"/>
      <c r="J572" s="491"/>
      <c r="K572" s="150"/>
      <c r="L572" s="151"/>
      <c r="M572" s="147"/>
      <c r="N572" s="183"/>
      <c r="O572" s="183"/>
      <c r="P572" s="183"/>
      <c r="Q572" s="183"/>
      <c r="R572" s="183"/>
      <c r="S572" s="183"/>
      <c r="T572" s="633">
        <f>SUM(N572:S572)</f>
        <v>0</v>
      </c>
      <c r="V572" s="925" t="s">
        <v>357</v>
      </c>
      <c r="W572" s="926"/>
      <c r="X572" s="927"/>
      <c r="Y572" s="589">
        <f>SUM(Y571)</f>
        <v>80000</v>
      </c>
    </row>
    <row r="573" spans="1:25" s="443" customFormat="1" ht="18.95" customHeight="1" x14ac:dyDescent="0.25">
      <c r="A573" s="112"/>
      <c r="B573" s="143"/>
      <c r="C573" s="532"/>
      <c r="D573" s="149"/>
      <c r="E573" s="491"/>
      <c r="F573" s="150"/>
      <c r="G573" s="491"/>
      <c r="H573" s="491"/>
      <c r="I573" s="491"/>
      <c r="J573" s="491"/>
      <c r="K573" s="150"/>
      <c r="L573" s="151"/>
      <c r="M573" s="144"/>
      <c r="N573" s="183"/>
      <c r="O573" s="183"/>
      <c r="P573" s="183"/>
      <c r="Q573" s="183"/>
      <c r="R573" s="183"/>
      <c r="S573" s="183"/>
      <c r="T573" s="633"/>
      <c r="V573" s="925" t="s">
        <v>2064</v>
      </c>
      <c r="W573" s="926"/>
      <c r="X573" s="927"/>
      <c r="Y573" s="589">
        <f>(+Y554+Y569+Y572)</f>
        <v>489268.06000000006</v>
      </c>
    </row>
    <row r="574" spans="1:25" s="443" customFormat="1" ht="18.95" customHeight="1" x14ac:dyDescent="0.25">
      <c r="A574" s="112"/>
      <c r="B574" s="143"/>
      <c r="C574" s="532"/>
      <c r="D574" s="149"/>
      <c r="E574" s="491"/>
      <c r="F574" s="150"/>
      <c r="G574" s="491"/>
      <c r="H574" s="491"/>
      <c r="I574" s="491"/>
      <c r="J574" s="491"/>
      <c r="K574" s="150"/>
      <c r="L574" s="151"/>
      <c r="M574" s="144"/>
      <c r="N574" s="183"/>
      <c r="O574" s="183"/>
      <c r="P574" s="183"/>
      <c r="Q574" s="183"/>
      <c r="R574" s="183"/>
      <c r="S574" s="183"/>
      <c r="T574" s="633"/>
      <c r="V574" s="547"/>
      <c r="W574" s="548"/>
      <c r="X574" s="545"/>
      <c r="Y574" s="587"/>
    </row>
    <row r="575" spans="1:25" s="443" customFormat="1" ht="20.100000000000001" customHeight="1" x14ac:dyDescent="0.25">
      <c r="A575" s="112"/>
      <c r="B575" s="143" t="s">
        <v>1250</v>
      </c>
      <c r="C575" s="533"/>
      <c r="D575" s="149"/>
      <c r="E575" s="491" t="s">
        <v>2249</v>
      </c>
      <c r="F575" s="491"/>
      <c r="G575" s="491"/>
      <c r="H575" s="491"/>
      <c r="I575" s="491"/>
      <c r="J575" s="491"/>
      <c r="K575" s="491"/>
      <c r="L575" s="151"/>
      <c r="M575" s="144"/>
      <c r="N575" s="183"/>
      <c r="O575" s="183"/>
      <c r="P575" s="183"/>
      <c r="Q575" s="183"/>
      <c r="R575" s="183"/>
      <c r="S575" s="184"/>
      <c r="T575" s="633">
        <f t="shared" ref="T575:T582" si="108">SUM(N575:S575)</f>
        <v>0</v>
      </c>
      <c r="V575" s="547"/>
      <c r="W575" s="548"/>
      <c r="X575" s="545"/>
      <c r="Y575" s="587"/>
    </row>
    <row r="576" spans="1:25" s="443" customFormat="1" ht="20.100000000000001" customHeight="1" x14ac:dyDescent="0.25">
      <c r="A576" s="110"/>
      <c r="B576" s="146" t="s">
        <v>1251</v>
      </c>
      <c r="C576" s="534">
        <v>100155</v>
      </c>
      <c r="D576" s="152"/>
      <c r="E576" s="492"/>
      <c r="F576" s="492"/>
      <c r="G576" s="493" t="s">
        <v>313</v>
      </c>
      <c r="H576" s="492"/>
      <c r="I576" s="492"/>
      <c r="J576" s="492"/>
      <c r="K576" s="492"/>
      <c r="L576" s="153"/>
      <c r="M576" s="147" t="s">
        <v>326</v>
      </c>
      <c r="N576" s="183">
        <f>+'LEV. ALVENARIA - TÉRREO'!O93</f>
        <v>917.19540000000006</v>
      </c>
      <c r="O576" s="185">
        <f>+'LEV. ALVENARIA - 1º PAVIMENTO'!O80</f>
        <v>757.20880000000011</v>
      </c>
      <c r="P576" s="185">
        <f>+'LEV. ALVENARIA - 2º PAVIMENTO'!O92</f>
        <v>696.03520000000003</v>
      </c>
      <c r="Q576" s="185">
        <f>+'LEV. ALVENARIA - COBERTURA'!O24</f>
        <v>194.47200000000004</v>
      </c>
      <c r="R576" s="185">
        <f>+'LEV. ALVENARIA - PORTARIA'!O32</f>
        <v>219.35500000000002</v>
      </c>
      <c r="S576" s="183"/>
      <c r="T576" s="633">
        <f t="shared" si="108"/>
        <v>2784.2664000000004</v>
      </c>
      <c r="V576" s="547">
        <f>IF(C576&lt;&gt;0,VLOOKUP(C576,'base 2015'!$A$1:$L$2120,9,FALSE),0)</f>
        <v>18.32</v>
      </c>
      <c r="W576" s="548">
        <f>IF(C576&lt;&gt;0,VLOOKUP(C576,'base 2015'!$A$1:$L$2120,10,FALSE),0)</f>
        <v>22.03</v>
      </c>
      <c r="X576" s="548">
        <f t="shared" ref="X576" si="109">+V576+W576</f>
        <v>40.35</v>
      </c>
      <c r="Y576" s="588">
        <f t="shared" ref="Y576:Y583" si="110">ROUNDUP((+X576*T576),2)</f>
        <v>112345.15</v>
      </c>
    </row>
    <row r="577" spans="1:25" s="443" customFormat="1" ht="20.100000000000001" customHeight="1" x14ac:dyDescent="0.25">
      <c r="A577" s="110"/>
      <c r="B577" s="146" t="s">
        <v>1252</v>
      </c>
      <c r="C577" s="534" t="s">
        <v>328</v>
      </c>
      <c r="D577" s="152"/>
      <c r="E577" s="492"/>
      <c r="F577" s="492"/>
      <c r="G577" s="493" t="s">
        <v>319</v>
      </c>
      <c r="H577" s="492"/>
      <c r="I577" s="492"/>
      <c r="J577" s="492"/>
      <c r="K577" s="492"/>
      <c r="L577" s="153"/>
      <c r="M577" s="147" t="s">
        <v>327</v>
      </c>
      <c r="N577" s="183">
        <f>+'LEV. ALVENARIA - TÉRREO'!O96</f>
        <v>319.91000000000008</v>
      </c>
      <c r="O577" s="185">
        <f>+'LEV. ALVENARIA - 1º PAVIMENTO'!O83</f>
        <v>282.71000000000004</v>
      </c>
      <c r="P577" s="185">
        <f>+'LEV. ALVENARIA - 2º PAVIMENTO'!O96</f>
        <v>260.34000000000003</v>
      </c>
      <c r="Q577" s="185">
        <f>+'LEV. ALVENARIA - COBERTURA'!O25</f>
        <v>156.86000000000001</v>
      </c>
      <c r="R577" s="185">
        <f>+'LEV. ALVENARIA - PORTARIA'!O33</f>
        <v>116.28</v>
      </c>
      <c r="S577" s="183"/>
      <c r="T577" s="633">
        <f t="shared" si="108"/>
        <v>1136.1000000000001</v>
      </c>
      <c r="V577" s="547">
        <v>0</v>
      </c>
      <c r="W577" s="548">
        <v>1.6099999999999999</v>
      </c>
      <c r="X577" s="548">
        <f t="shared" ref="X577:X583" si="111">+V577+W577</f>
        <v>1.6099999999999999</v>
      </c>
      <c r="Y577" s="588">
        <f t="shared" si="110"/>
        <v>1829.1299999999999</v>
      </c>
    </row>
    <row r="578" spans="1:25" s="443" customFormat="1" ht="20.100000000000001" customHeight="1" x14ac:dyDescent="0.25">
      <c r="A578" s="110"/>
      <c r="B578" s="146" t="s">
        <v>1253</v>
      </c>
      <c r="C578" s="806">
        <v>100204</v>
      </c>
      <c r="D578" s="154"/>
      <c r="E578" s="155"/>
      <c r="F578" s="155"/>
      <c r="G578" s="156" t="s">
        <v>320</v>
      </c>
      <c r="H578" s="155"/>
      <c r="I578" s="155"/>
      <c r="J578" s="155"/>
      <c r="K578" s="155"/>
      <c r="L578" s="157"/>
      <c r="M578" s="148" t="s">
        <v>327</v>
      </c>
      <c r="N578" s="183">
        <f>+'LEV. ALVENARIA - TÉRREO'!O97</f>
        <v>315.33000000000004</v>
      </c>
      <c r="O578" s="185">
        <f>+'LEV. ALVENARIA - 1º PAVIMENTO'!O84</f>
        <v>282.71000000000004</v>
      </c>
      <c r="P578" s="185">
        <f>+'LEV. ALVENARIA - 2º PAVIMENTO'!O97</f>
        <v>260.34000000000003</v>
      </c>
      <c r="Q578" s="185">
        <f>+'LEV. ALVENARIA - COBERTURA'!O26</f>
        <v>17.600000000000001</v>
      </c>
      <c r="R578" s="185">
        <f>+'LEV. ALVENARIA - PORTARIA'!O34</f>
        <v>73.28</v>
      </c>
      <c r="S578" s="183"/>
      <c r="T578" s="633">
        <f t="shared" si="108"/>
        <v>949.2600000000001</v>
      </c>
      <c r="V578" s="547">
        <f>IF(C578&lt;&gt;0,VLOOKUP(C578,'base 2015'!$A$1:$L$2120,9,FALSE),0)</f>
        <v>4.76</v>
      </c>
      <c r="W578" s="548">
        <f>IF(C578&lt;&gt;0,VLOOKUP(C578,'base 2015'!$A$1:$L$2120,10,FALSE),0)</f>
        <v>5.01</v>
      </c>
      <c r="X578" s="548">
        <f t="shared" si="111"/>
        <v>9.77</v>
      </c>
      <c r="Y578" s="588">
        <f t="shared" si="110"/>
        <v>9274.2800000000007</v>
      </c>
    </row>
    <row r="579" spans="1:25" s="443" customFormat="1" ht="20.100000000000001" customHeight="1" x14ac:dyDescent="0.25">
      <c r="A579" s="110"/>
      <c r="B579" s="146" t="s">
        <v>1254</v>
      </c>
      <c r="C579" s="804">
        <v>100320</v>
      </c>
      <c r="D579" s="152"/>
      <c r="E579" s="492"/>
      <c r="F579" s="492"/>
      <c r="G579" s="493" t="s">
        <v>316</v>
      </c>
      <c r="H579" s="492"/>
      <c r="I579" s="492"/>
      <c r="J579" s="492"/>
      <c r="K579" s="492"/>
      <c r="L579" s="153"/>
      <c r="M579" s="147" t="s">
        <v>326</v>
      </c>
      <c r="N579" s="183">
        <f>+'LEV. ALVENARIA - TÉRREO'!O94</f>
        <v>66.775999999999996</v>
      </c>
      <c r="O579" s="185">
        <f>+'LEV. ALVENARIA - 1º PAVIMENTO'!O81</f>
        <v>4.5760000000000005</v>
      </c>
      <c r="P579" s="185">
        <f>+'LEV. ALVENARIA - 2º PAVIMENTO'!O93</f>
        <v>4.5760000000000005</v>
      </c>
      <c r="Q579" s="185"/>
      <c r="R579" s="185"/>
      <c r="S579" s="183"/>
      <c r="T579" s="633">
        <f>SUM(N579:S579)</f>
        <v>75.927999999999997</v>
      </c>
      <c r="V579" s="547">
        <f>IF(C579&lt;&gt;0,VLOOKUP(C579,'base 2015'!$A$1:$L$2120,9,FALSE),0)</f>
        <v>230.93</v>
      </c>
      <c r="W579" s="548">
        <f>IF(C579&lt;&gt;0,VLOOKUP(C579,'base 2015'!$A$1:$L$2120,10,FALSE),0)</f>
        <v>41.35</v>
      </c>
      <c r="X579" s="548">
        <f t="shared" si="111"/>
        <v>272.28000000000003</v>
      </c>
      <c r="Y579" s="588">
        <f t="shared" si="110"/>
        <v>20673.679999999997</v>
      </c>
    </row>
    <row r="580" spans="1:25" s="443" customFormat="1" ht="20.100000000000001" customHeight="1" x14ac:dyDescent="0.25">
      <c r="A580" s="110"/>
      <c r="B580" s="146" t="s">
        <v>1255</v>
      </c>
      <c r="C580" s="804">
        <v>100401</v>
      </c>
      <c r="D580" s="152"/>
      <c r="E580" s="492"/>
      <c r="F580" s="492"/>
      <c r="G580" s="493" t="s">
        <v>317</v>
      </c>
      <c r="H580" s="492"/>
      <c r="I580" s="492"/>
      <c r="J580" s="492"/>
      <c r="K580" s="492"/>
      <c r="L580" s="153"/>
      <c r="M580" s="147" t="s">
        <v>326</v>
      </c>
      <c r="N580" s="183">
        <f>+'LEV. ALVENARIA - TÉRREO'!O95</f>
        <v>67.644799999999989</v>
      </c>
      <c r="O580" s="185">
        <f>+'LEV. ALVENARIA - 1º PAVIMENTO'!O82</f>
        <v>338.09019999999992</v>
      </c>
      <c r="P580" s="185">
        <f>+'LEV. ALVENARIA - 2º PAVIMENTO'!O94</f>
        <v>271.71279999999996</v>
      </c>
      <c r="Q580" s="185"/>
      <c r="R580" s="185"/>
      <c r="S580" s="183"/>
      <c r="T580" s="633">
        <f>SUM(N580:S580)</f>
        <v>677.44779999999992</v>
      </c>
      <c r="V580" s="547">
        <f>IF(C580&lt;&gt;0,VLOOKUP(C580,'base 2015'!$A$1:$L$2120,9,FALSE),0)</f>
        <v>89.2</v>
      </c>
      <c r="W580" s="548">
        <f>IF(C580&lt;&gt;0,VLOOKUP(C580,'base 2015'!$A$1:$L$2120,10,FALSE),0)</f>
        <v>0.1</v>
      </c>
      <c r="X580" s="548">
        <f t="shared" si="111"/>
        <v>89.3</v>
      </c>
      <c r="Y580" s="588">
        <f t="shared" si="110"/>
        <v>60496.090000000004</v>
      </c>
    </row>
    <row r="581" spans="1:25" s="443" customFormat="1" ht="20.100000000000001" customHeight="1" x14ac:dyDescent="0.25">
      <c r="A581" s="110"/>
      <c r="B581" s="146" t="s">
        <v>2250</v>
      </c>
      <c r="C581" s="534" t="s">
        <v>2327</v>
      </c>
      <c r="D581" s="152"/>
      <c r="E581" s="492"/>
      <c r="F581" s="492"/>
      <c r="G581" s="493" t="s">
        <v>2323</v>
      </c>
      <c r="H581" s="492"/>
      <c r="I581" s="492"/>
      <c r="J581" s="492"/>
      <c r="K581" s="492"/>
      <c r="L581" s="153"/>
      <c r="M581" s="147" t="s">
        <v>326</v>
      </c>
      <c r="N581" s="183"/>
      <c r="O581" s="185"/>
      <c r="P581" s="185">
        <f>+'LEV. ALVENARIA - 2º PAVIMENTO'!O95</f>
        <v>104.52160000000001</v>
      </c>
      <c r="Q581" s="185"/>
      <c r="R581" s="185"/>
      <c r="S581" s="183"/>
      <c r="T581" s="633">
        <f>SUM(N581:S581)</f>
        <v>104.52160000000001</v>
      </c>
      <c r="V581" s="547">
        <v>98.75</v>
      </c>
      <c r="W581" s="548"/>
      <c r="X581" s="548">
        <f t="shared" ref="X581" si="112">+V581+W581</f>
        <v>98.75</v>
      </c>
      <c r="Y581" s="588">
        <f t="shared" si="110"/>
        <v>10321.51</v>
      </c>
    </row>
    <row r="582" spans="1:25" s="443" customFormat="1" ht="20.100000000000001" customHeight="1" x14ac:dyDescent="0.25">
      <c r="A582" s="110"/>
      <c r="B582" s="146" t="s">
        <v>2251</v>
      </c>
      <c r="C582" s="534" t="s">
        <v>356</v>
      </c>
      <c r="D582" s="152"/>
      <c r="E582" s="492"/>
      <c r="F582" s="492"/>
      <c r="G582" s="493" t="s">
        <v>336</v>
      </c>
      <c r="H582" s="492"/>
      <c r="I582" s="492"/>
      <c r="J582" s="492"/>
      <c r="K582" s="492"/>
      <c r="L582" s="153"/>
      <c r="M582" s="147" t="s">
        <v>327</v>
      </c>
      <c r="N582" s="183">
        <f>+'LEV. ESQUADRIA - TÉRREO'!R124</f>
        <v>109.50000000000001</v>
      </c>
      <c r="O582" s="185">
        <f>+'LEV. ESQUADRIA - 1º PAVIMENTO'!R124</f>
        <v>146.5</v>
      </c>
      <c r="P582" s="185">
        <f>+'LEV. ESQUADRIA - 2º PAVIMENTO'!R124</f>
        <v>141.90000000000003</v>
      </c>
      <c r="Q582" s="185">
        <f>+'LEV. ESQUADRIA - COBERTURA'!R95</f>
        <v>3.2</v>
      </c>
      <c r="R582" s="185">
        <f>+'LEV. ESQUADRIA - PORTARIA'!R102</f>
        <v>36.449999999999996</v>
      </c>
      <c r="S582" s="183"/>
      <c r="T582" s="633">
        <f t="shared" si="108"/>
        <v>437.55</v>
      </c>
      <c r="V582" s="547">
        <v>12.4</v>
      </c>
      <c r="W582" s="548">
        <v>5.82</v>
      </c>
      <c r="X582" s="548">
        <f t="shared" si="111"/>
        <v>18.22</v>
      </c>
      <c r="Y582" s="588">
        <f t="shared" si="110"/>
        <v>7972.17</v>
      </c>
    </row>
    <row r="583" spans="1:25" s="443" customFormat="1" ht="20.100000000000001" customHeight="1" x14ac:dyDescent="0.25">
      <c r="A583" s="110"/>
      <c r="B583" s="146" t="s">
        <v>2324</v>
      </c>
      <c r="C583" s="804">
        <v>270312</v>
      </c>
      <c r="D583" s="152"/>
      <c r="E583" s="492"/>
      <c r="F583" s="492"/>
      <c r="G583" s="493" t="s">
        <v>321</v>
      </c>
      <c r="H583" s="492"/>
      <c r="I583" s="492"/>
      <c r="J583" s="492"/>
      <c r="K583" s="492"/>
      <c r="L583" s="153"/>
      <c r="M583" s="147" t="s">
        <v>326</v>
      </c>
      <c r="N583" s="183"/>
      <c r="O583" s="185"/>
      <c r="P583" s="185"/>
      <c r="Q583" s="185"/>
      <c r="R583" s="185"/>
      <c r="S583" s="183">
        <f>+'LEV. ALVENARIA - IMPLANTAÇÃO'!O24</f>
        <v>202.375</v>
      </c>
      <c r="T583" s="633">
        <f t="shared" ref="T583" si="113">SUM(N583:S583)</f>
        <v>202.375</v>
      </c>
      <c r="V583" s="547">
        <f>IF(C583&lt;&gt;0,VLOOKUP(C583,'base 2015'!$A$1:$L$2120,9,FALSE),0)</f>
        <v>42.61</v>
      </c>
      <c r="W583" s="548">
        <f>IF(C583&lt;&gt;0,VLOOKUP(C583,'base 2015'!$A$1:$L$2120,10,FALSE),0)</f>
        <v>32.07</v>
      </c>
      <c r="X583" s="548">
        <f t="shared" si="111"/>
        <v>74.680000000000007</v>
      </c>
      <c r="Y583" s="588">
        <f t="shared" si="110"/>
        <v>15113.37</v>
      </c>
    </row>
    <row r="584" spans="1:25" s="443" customFormat="1" ht="20.100000000000001" customHeight="1" x14ac:dyDescent="0.25">
      <c r="A584" s="112"/>
      <c r="B584" s="143">
        <v>0</v>
      </c>
      <c r="C584" s="532"/>
      <c r="D584" s="149"/>
      <c r="E584" s="491"/>
      <c r="F584" s="150"/>
      <c r="G584" s="491"/>
      <c r="H584" s="491"/>
      <c r="I584" s="491"/>
      <c r="J584" s="491"/>
      <c r="K584" s="150"/>
      <c r="L584" s="151"/>
      <c r="M584" s="144"/>
      <c r="N584" s="183"/>
      <c r="O584" s="183"/>
      <c r="P584" s="183"/>
      <c r="Q584" s="183"/>
      <c r="R584" s="183"/>
      <c r="S584" s="183"/>
      <c r="T584" s="633">
        <f t="shared" ref="T584:T596" si="114">SUM(N584:S584)</f>
        <v>0</v>
      </c>
      <c r="V584" s="925" t="s">
        <v>357</v>
      </c>
      <c r="W584" s="926"/>
      <c r="X584" s="927"/>
      <c r="Y584" s="589">
        <f>SUM(Y576:Y583)</f>
        <v>238025.38</v>
      </c>
    </row>
    <row r="585" spans="1:25" s="443" customFormat="1" ht="18.75" customHeight="1" x14ac:dyDescent="0.25">
      <c r="A585" s="112"/>
      <c r="B585" s="143">
        <v>0</v>
      </c>
      <c r="C585" s="532"/>
      <c r="D585" s="149"/>
      <c r="E585" s="491"/>
      <c r="F585" s="150"/>
      <c r="G585" s="491"/>
      <c r="H585" s="491"/>
      <c r="I585" s="491"/>
      <c r="J585" s="491"/>
      <c r="K585" s="150"/>
      <c r="L585" s="151"/>
      <c r="M585" s="144"/>
      <c r="N585" s="183"/>
      <c r="O585" s="183"/>
      <c r="P585" s="183"/>
      <c r="Q585" s="183"/>
      <c r="R585" s="183"/>
      <c r="S585" s="183"/>
      <c r="T585" s="633">
        <f t="shared" si="114"/>
        <v>0</v>
      </c>
      <c r="V585" s="547"/>
      <c r="W585" s="548"/>
      <c r="X585" s="548"/>
      <c r="Y585" s="588"/>
    </row>
    <row r="586" spans="1:25" s="443" customFormat="1" ht="18.95" customHeight="1" x14ac:dyDescent="0.25">
      <c r="A586" s="112"/>
      <c r="B586" s="143" t="s">
        <v>1257</v>
      </c>
      <c r="C586" s="533"/>
      <c r="D586" s="149"/>
      <c r="E586" s="491" t="s">
        <v>106</v>
      </c>
      <c r="F586" s="491"/>
      <c r="G586" s="491"/>
      <c r="H586" s="491"/>
      <c r="I586" s="491"/>
      <c r="J586" s="491"/>
      <c r="K586" s="491"/>
      <c r="L586" s="151"/>
      <c r="M586" s="144"/>
      <c r="N586" s="183"/>
      <c r="O586" s="183"/>
      <c r="P586" s="183"/>
      <c r="Q586" s="183"/>
      <c r="R586" s="183"/>
      <c r="S586" s="184"/>
      <c r="T586" s="633">
        <f t="shared" si="114"/>
        <v>0</v>
      </c>
      <c r="V586" s="547"/>
      <c r="W586" s="548"/>
      <c r="X586" s="548"/>
      <c r="Y586" s="588"/>
    </row>
    <row r="587" spans="1:25" s="443" customFormat="1" ht="18.95" customHeight="1" x14ac:dyDescent="0.25">
      <c r="A587" s="110"/>
      <c r="B587" s="146" t="s">
        <v>1256</v>
      </c>
      <c r="C587" s="804">
        <v>120101</v>
      </c>
      <c r="D587" s="152"/>
      <c r="E587" s="492"/>
      <c r="F587" s="492"/>
      <c r="G587" s="493" t="s">
        <v>450</v>
      </c>
      <c r="H587" s="492"/>
      <c r="I587" s="492"/>
      <c r="J587" s="492"/>
      <c r="K587" s="492"/>
      <c r="L587" s="153"/>
      <c r="M587" s="147" t="s">
        <v>326</v>
      </c>
      <c r="N587" s="183">
        <f>+'LEV. IMPERM. - TÉRREO'!V17</f>
        <v>150.16909999999999</v>
      </c>
      <c r="O587" s="185">
        <f>+'LEV. IMPERM. - 1º PAVIMENTO'!V17</f>
        <v>50.068499999999993</v>
      </c>
      <c r="P587" s="185">
        <f>+'LEV. IMPERM. - 2º PAVIMENTO'!V17</f>
        <v>68.526499999999984</v>
      </c>
      <c r="Q587" s="185">
        <f>+'LEV. IMPERM. - COBERTURA'!V17</f>
        <v>124.33199999999998</v>
      </c>
      <c r="R587" s="185">
        <f>+'LEV. IMPERM. - PORTARIA'!V17</f>
        <v>25.889999999999997</v>
      </c>
      <c r="S587" s="183"/>
      <c r="T587" s="633">
        <f t="shared" si="114"/>
        <v>418.98609999999996</v>
      </c>
      <c r="V587" s="547">
        <f>IF(C587&lt;&gt;0,VLOOKUP(C587,'base 2015'!$A$1:$L$2120,9,FALSE),0)</f>
        <v>6.88</v>
      </c>
      <c r="W587" s="548">
        <f>IF(C587&lt;&gt;0,VLOOKUP(C587,'base 2015'!$A$1:$L$2120,10,FALSE),0)</f>
        <v>6.99</v>
      </c>
      <c r="X587" s="548">
        <f t="shared" ref="X587:X592" si="115">+V587+W587</f>
        <v>13.870000000000001</v>
      </c>
      <c r="Y587" s="588">
        <f t="shared" ref="Y587:Y592" si="116">ROUNDUP((+X587*T587),2)</f>
        <v>5811.34</v>
      </c>
    </row>
    <row r="588" spans="1:25" s="443" customFormat="1" ht="18.95" customHeight="1" x14ac:dyDescent="0.25">
      <c r="A588" s="110"/>
      <c r="B588" s="146" t="s">
        <v>1260</v>
      </c>
      <c r="C588" s="804">
        <v>120207</v>
      </c>
      <c r="D588" s="152"/>
      <c r="E588" s="492"/>
      <c r="F588" s="492"/>
      <c r="G588" s="493" t="s">
        <v>451</v>
      </c>
      <c r="H588" s="492"/>
      <c r="I588" s="492"/>
      <c r="J588" s="492"/>
      <c r="K588" s="492"/>
      <c r="L588" s="153"/>
      <c r="M588" s="147" t="s">
        <v>326</v>
      </c>
      <c r="N588" s="183">
        <f>+'LEV. IMPERM. - TÉRREO'!V18</f>
        <v>150.16909999999999</v>
      </c>
      <c r="O588" s="185">
        <f>+'LEV. IMPERM. - 1º PAVIMENTO'!V18</f>
        <v>50.068499999999993</v>
      </c>
      <c r="P588" s="185">
        <f>+'LEV. IMPERM. - 2º PAVIMENTO'!V18</f>
        <v>68.526499999999984</v>
      </c>
      <c r="Q588" s="185">
        <f>+'LEV. IMPERM. - COBERTURA'!V18</f>
        <v>124.33199999999998</v>
      </c>
      <c r="R588" s="185">
        <f>+'LEV. IMPERM. - PORTARIA'!V18</f>
        <v>25.889999999999997</v>
      </c>
      <c r="S588" s="183"/>
      <c r="T588" s="633">
        <f t="shared" si="114"/>
        <v>418.98609999999996</v>
      </c>
      <c r="V588" s="547">
        <f>IF(C588&lt;&gt;0,VLOOKUP(C588,'base 2015'!$A$1:$L$2120,9,FALSE),0)</f>
        <v>5.9</v>
      </c>
      <c r="W588" s="548">
        <f>IF(C588&lt;&gt;0,VLOOKUP(C588,'base 2015'!$A$1:$L$2120,10,FALSE),0)</f>
        <v>6.99</v>
      </c>
      <c r="X588" s="548">
        <f t="shared" si="115"/>
        <v>12.89</v>
      </c>
      <c r="Y588" s="588">
        <f t="shared" si="116"/>
        <v>5400.74</v>
      </c>
    </row>
    <row r="589" spans="1:25" s="443" customFormat="1" ht="18.95" customHeight="1" x14ac:dyDescent="0.25">
      <c r="A589" s="110"/>
      <c r="B589" s="146" t="s">
        <v>2252</v>
      </c>
      <c r="C589" s="804">
        <v>120107</v>
      </c>
      <c r="D589" s="152"/>
      <c r="E589" s="492"/>
      <c r="F589" s="492"/>
      <c r="G589" s="493" t="s">
        <v>452</v>
      </c>
      <c r="H589" s="492"/>
      <c r="I589" s="492"/>
      <c r="J589" s="492"/>
      <c r="K589" s="492"/>
      <c r="L589" s="153"/>
      <c r="M589" s="147" t="s">
        <v>326</v>
      </c>
      <c r="N589" s="183">
        <f>+'LEV. IMPERM. - TÉRREO'!V19</f>
        <v>150.16909999999999</v>
      </c>
      <c r="O589" s="185">
        <f>+'LEV. IMPERM. - 1º PAVIMENTO'!V19</f>
        <v>50.068499999999993</v>
      </c>
      <c r="P589" s="185">
        <f>+'LEV. IMPERM. - 2º PAVIMENTO'!V19</f>
        <v>68.526499999999984</v>
      </c>
      <c r="Q589" s="185">
        <f>+'LEV. IMPERM. - COBERTURA'!V19</f>
        <v>124.33199999999998</v>
      </c>
      <c r="R589" s="185">
        <f>+'LEV. IMPERM. - PORTARIA'!V19</f>
        <v>25.889999999999997</v>
      </c>
      <c r="S589" s="183"/>
      <c r="T589" s="633">
        <f t="shared" si="114"/>
        <v>418.98609999999996</v>
      </c>
      <c r="V589" s="547">
        <f>IF(C589&lt;&gt;0,VLOOKUP(C589,'base 2015'!$A$1:$L$2120,9,FALSE),0)</f>
        <v>35</v>
      </c>
      <c r="W589" s="548">
        <f>IF(C589&lt;&gt;0,VLOOKUP(C589,'base 2015'!$A$1:$L$2120,10,FALSE),0)</f>
        <v>0</v>
      </c>
      <c r="X589" s="548">
        <f t="shared" si="115"/>
        <v>35</v>
      </c>
      <c r="Y589" s="588">
        <f t="shared" si="116"/>
        <v>14664.52</v>
      </c>
    </row>
    <row r="590" spans="1:25" s="443" customFormat="1" ht="18.95" customHeight="1" x14ac:dyDescent="0.25">
      <c r="A590" s="110"/>
      <c r="B590" s="146" t="s">
        <v>2253</v>
      </c>
      <c r="C590" s="804">
        <v>120208</v>
      </c>
      <c r="D590" s="152"/>
      <c r="E590" s="492"/>
      <c r="F590" s="492"/>
      <c r="G590" s="493" t="s">
        <v>453</v>
      </c>
      <c r="H590" s="492"/>
      <c r="I590" s="492"/>
      <c r="J590" s="492"/>
      <c r="K590" s="492"/>
      <c r="L590" s="153"/>
      <c r="M590" s="147" t="s">
        <v>326</v>
      </c>
      <c r="N590" s="183">
        <f>+'LEV. IMPERM. - TÉRREO'!V20</f>
        <v>14.399999999999999</v>
      </c>
      <c r="O590" s="185">
        <f>+'LEV. IMPERM. - 1º PAVIMENTO'!V20</f>
        <v>0</v>
      </c>
      <c r="P590" s="185">
        <f>+'LEV. IMPERM. - 2º PAVIMENTO'!V20</f>
        <v>0</v>
      </c>
      <c r="Q590" s="185">
        <f>+'LEV. IMPERM. - COBERTURA'!V20</f>
        <v>117.46199999999997</v>
      </c>
      <c r="R590" s="185">
        <f>+'LEV. IMPERM. - PORTARIA'!V20</f>
        <v>0</v>
      </c>
      <c r="S590" s="183"/>
      <c r="T590" s="633">
        <f t="shared" si="114"/>
        <v>131.86199999999997</v>
      </c>
      <c r="V590" s="547">
        <f>IF(C590&lt;&gt;0,VLOOKUP(C590,'base 2015'!$A$1:$L$2120,9,FALSE),0)</f>
        <v>22</v>
      </c>
      <c r="W590" s="548">
        <f>IF(C590&lt;&gt;0,VLOOKUP(C590,'base 2015'!$A$1:$L$2120,10,FALSE),0)</f>
        <v>0</v>
      </c>
      <c r="X590" s="548">
        <f t="shared" si="115"/>
        <v>22</v>
      </c>
      <c r="Y590" s="588">
        <f t="shared" si="116"/>
        <v>2900.9700000000003</v>
      </c>
    </row>
    <row r="591" spans="1:25" s="443" customFormat="1" ht="18.95" customHeight="1" x14ac:dyDescent="0.25">
      <c r="A591" s="110"/>
      <c r="B591" s="146" t="s">
        <v>2254</v>
      </c>
      <c r="C591" s="804">
        <v>120209</v>
      </c>
      <c r="D591" s="152"/>
      <c r="E591" s="492"/>
      <c r="F591" s="492"/>
      <c r="G591" s="493" t="s">
        <v>454</v>
      </c>
      <c r="H591" s="492"/>
      <c r="I591" s="492"/>
      <c r="J591" s="492"/>
      <c r="K591" s="492"/>
      <c r="L591" s="153"/>
      <c r="M591" s="147" t="s">
        <v>326</v>
      </c>
      <c r="N591" s="183">
        <f>+'LEV. IMPERM. - TÉRREO'!V21</f>
        <v>147.12</v>
      </c>
      <c r="O591" s="185">
        <f>+'LEV. IMPERM. - 1º PAVIMENTO'!V21</f>
        <v>25.53</v>
      </c>
      <c r="P591" s="185">
        <f>+'LEV. IMPERM. - 2º PAVIMENTO'!V21</f>
        <v>17.309999999999999</v>
      </c>
      <c r="Q591" s="185">
        <f>+'LEV. IMPERM. - COBERTURA'!V21</f>
        <v>0</v>
      </c>
      <c r="R591" s="185">
        <f>+'LEV. IMPERM. - PORTARIA'!V21</f>
        <v>18.600000000000001</v>
      </c>
      <c r="S591" s="183"/>
      <c r="T591" s="633">
        <f t="shared" si="114"/>
        <v>208.56</v>
      </c>
      <c r="V591" s="547">
        <f>IF(C591&lt;&gt;0,VLOOKUP(C591,'base 2015'!$A$1:$L$2120,9,FALSE),0)</f>
        <v>23.67</v>
      </c>
      <c r="W591" s="548">
        <f>IF(C591&lt;&gt;0,VLOOKUP(C591,'base 2015'!$A$1:$L$2120,10,FALSE),0)</f>
        <v>0</v>
      </c>
      <c r="X591" s="548">
        <f t="shared" si="115"/>
        <v>23.67</v>
      </c>
      <c r="Y591" s="588">
        <f t="shared" si="116"/>
        <v>4936.62</v>
      </c>
    </row>
    <row r="592" spans="1:25" s="443" customFormat="1" ht="18.95" customHeight="1" x14ac:dyDescent="0.25">
      <c r="A592" s="110"/>
      <c r="B592" s="146" t="s">
        <v>2255</v>
      </c>
      <c r="C592" s="804">
        <v>120902</v>
      </c>
      <c r="D592" s="152"/>
      <c r="E592" s="492"/>
      <c r="F592" s="492"/>
      <c r="G592" s="493" t="s">
        <v>455</v>
      </c>
      <c r="H592" s="492"/>
      <c r="I592" s="492"/>
      <c r="J592" s="492"/>
      <c r="K592" s="492"/>
      <c r="L592" s="153"/>
      <c r="M592" s="147" t="s">
        <v>326</v>
      </c>
      <c r="N592" s="183">
        <f>+'LEV. IMPERM. - TÉRREO'!V22</f>
        <v>320</v>
      </c>
      <c r="O592" s="185">
        <f>+'LEV. IMPERM. - 1º PAVIMENTO'!V22</f>
        <v>0</v>
      </c>
      <c r="P592" s="185">
        <f>+'LEV. IMPERM. - 2º PAVIMENTO'!V22</f>
        <v>0</v>
      </c>
      <c r="Q592" s="185">
        <f>+'LEV. IMPERM. - COBERTURA'!V22</f>
        <v>0</v>
      </c>
      <c r="R592" s="185">
        <f>+'LEV. IMPERM. - PORTARIA'!V22</f>
        <v>116.28</v>
      </c>
      <c r="S592" s="183"/>
      <c r="T592" s="633">
        <f t="shared" si="114"/>
        <v>436.28</v>
      </c>
      <c r="V592" s="547">
        <f>IF(C592&lt;&gt;0,VLOOKUP(C592,'base 2015'!$A$1:$L$2120,9,FALSE),0)</f>
        <v>7.03</v>
      </c>
      <c r="W592" s="548">
        <f>IF(C592&lt;&gt;0,VLOOKUP(C592,'base 2015'!$A$1:$L$2120,10,FALSE),0)</f>
        <v>14.73</v>
      </c>
      <c r="X592" s="548">
        <f t="shared" si="115"/>
        <v>21.76</v>
      </c>
      <c r="Y592" s="588">
        <f t="shared" si="116"/>
        <v>9493.4600000000009</v>
      </c>
    </row>
    <row r="593" spans="1:25" s="443" customFormat="1" ht="20.100000000000001" customHeight="1" x14ac:dyDescent="0.25">
      <c r="A593" s="112"/>
      <c r="B593" s="143">
        <v>0</v>
      </c>
      <c r="C593" s="532"/>
      <c r="D593" s="149"/>
      <c r="E593" s="491"/>
      <c r="F593" s="150"/>
      <c r="G593" s="491"/>
      <c r="H593" s="491"/>
      <c r="I593" s="491"/>
      <c r="J593" s="491"/>
      <c r="K593" s="150"/>
      <c r="L593" s="151"/>
      <c r="M593" s="147"/>
      <c r="N593" s="183"/>
      <c r="O593" s="183"/>
      <c r="P593" s="183"/>
      <c r="Q593" s="183"/>
      <c r="R593" s="183"/>
      <c r="S593" s="183"/>
      <c r="T593" s="633">
        <f t="shared" si="114"/>
        <v>0</v>
      </c>
      <c r="V593" s="925" t="s">
        <v>357</v>
      </c>
      <c r="W593" s="926"/>
      <c r="X593" s="927"/>
      <c r="Y593" s="589">
        <f>SUM(Y587:Y592)</f>
        <v>43207.65</v>
      </c>
    </row>
    <row r="594" spans="1:25" s="443" customFormat="1" ht="18.95" customHeight="1" x14ac:dyDescent="0.25">
      <c r="A594" s="112"/>
      <c r="B594" s="143"/>
      <c r="C594" s="532"/>
      <c r="D594" s="149"/>
      <c r="E594" s="491"/>
      <c r="F594" s="150"/>
      <c r="G594" s="491"/>
      <c r="H594" s="491"/>
      <c r="I594" s="491"/>
      <c r="J594" s="491"/>
      <c r="K594" s="150"/>
      <c r="L594" s="151"/>
      <c r="M594" s="144"/>
      <c r="N594" s="183"/>
      <c r="O594" s="183"/>
      <c r="P594" s="183"/>
      <c r="Q594" s="183"/>
      <c r="R594" s="183"/>
      <c r="S594" s="183"/>
      <c r="T594" s="633">
        <f t="shared" si="114"/>
        <v>0</v>
      </c>
      <c r="V594" s="547"/>
      <c r="W594" s="548"/>
      <c r="X594" s="545"/>
      <c r="Y594" s="587"/>
    </row>
    <row r="595" spans="1:25" s="443" customFormat="1" ht="18.75" customHeight="1" x14ac:dyDescent="0.25">
      <c r="A595" s="112"/>
      <c r="B595" s="143" t="s">
        <v>1265</v>
      </c>
      <c r="C595" s="533"/>
      <c r="D595" s="149"/>
      <c r="E595" s="491" t="s">
        <v>2256</v>
      </c>
      <c r="F595" s="491"/>
      <c r="G595" s="491"/>
      <c r="H595" s="491"/>
      <c r="I595" s="491"/>
      <c r="J595" s="491"/>
      <c r="K595" s="491"/>
      <c r="L595" s="151"/>
      <c r="M595" s="144"/>
      <c r="N595" s="183"/>
      <c r="O595" s="183"/>
      <c r="P595" s="183"/>
      <c r="Q595" s="183"/>
      <c r="R595" s="183"/>
      <c r="S595" s="184"/>
      <c r="T595" s="633">
        <f t="shared" si="114"/>
        <v>0</v>
      </c>
      <c r="V595" s="547"/>
      <c r="W595" s="548"/>
      <c r="X595" s="548"/>
      <c r="Y595" s="588"/>
    </row>
    <row r="596" spans="1:25" s="443" customFormat="1" ht="18.95" customHeight="1" x14ac:dyDescent="0.25">
      <c r="A596" s="110"/>
      <c r="B596" s="146" t="s">
        <v>1266</v>
      </c>
      <c r="C596" s="804">
        <v>150103</v>
      </c>
      <c r="D596" s="152"/>
      <c r="E596" s="492"/>
      <c r="F596" s="492"/>
      <c r="G596" s="493" t="s">
        <v>720</v>
      </c>
      <c r="H596" s="492"/>
      <c r="I596" s="492"/>
      <c r="J596" s="492"/>
      <c r="K596" s="492"/>
      <c r="L596" s="153"/>
      <c r="M596" s="147" t="s">
        <v>595</v>
      </c>
      <c r="N596" s="183"/>
      <c r="O596" s="185"/>
      <c r="P596" s="185"/>
      <c r="Q596" s="185">
        <f>+'LEV. COBERTURA'!G18</f>
        <v>6928.1</v>
      </c>
      <c r="R596" s="185">
        <f>+'LEV. COBERTURA'!H18</f>
        <v>0</v>
      </c>
      <c r="S596" s="183">
        <f>+'LEV. REV. PISO EXTERNO'!U35</f>
        <v>0</v>
      </c>
      <c r="T596" s="633">
        <f t="shared" si="114"/>
        <v>6928.1</v>
      </c>
      <c r="V596" s="547">
        <f>IF(C596&lt;&gt;0,VLOOKUP(C596,'base 2015'!$A$1:$L$2120,9,FALSE),0)</f>
        <v>9</v>
      </c>
      <c r="W596" s="548">
        <f>IF(C596&lt;&gt;0,VLOOKUP(C596,'base 2015'!$A$1:$L$2120,10,FALSE),0)</f>
        <v>0</v>
      </c>
      <c r="X596" s="548">
        <f t="shared" ref="X596:X597" si="117">+V596+W596</f>
        <v>9</v>
      </c>
      <c r="Y596" s="588">
        <f t="shared" ref="Y596:Y597" si="118">ROUNDUP((+X596*T596),2)</f>
        <v>62352.9</v>
      </c>
    </row>
    <row r="597" spans="1:25" s="443" customFormat="1" ht="18.95" customHeight="1" x14ac:dyDescent="0.25">
      <c r="A597" s="110"/>
      <c r="B597" s="146" t="s">
        <v>1267</v>
      </c>
      <c r="C597" s="804">
        <v>150204</v>
      </c>
      <c r="D597" s="152"/>
      <c r="E597" s="492"/>
      <c r="F597" s="492"/>
      <c r="G597" s="493" t="s">
        <v>721</v>
      </c>
      <c r="H597" s="492"/>
      <c r="I597" s="492"/>
      <c r="J597" s="492"/>
      <c r="K597" s="492"/>
      <c r="L597" s="153"/>
      <c r="M597" s="147" t="s">
        <v>595</v>
      </c>
      <c r="N597" s="183"/>
      <c r="O597" s="185"/>
      <c r="P597" s="185"/>
      <c r="Q597" s="185"/>
      <c r="R597" s="185">
        <f>'LEV. COBERTURA'!H19</f>
        <v>4703.2</v>
      </c>
      <c r="S597" s="183">
        <f>+'LEV. REV. PISO EXTERNO'!U36</f>
        <v>0</v>
      </c>
      <c r="T597" s="633">
        <f t="shared" ref="T597" si="119">SUM(N597:S597)</f>
        <v>4703.2</v>
      </c>
      <c r="V597" s="547">
        <f>IF(C597&lt;&gt;0,VLOOKUP(C597,'base 2015'!$A$1:$L$2120,9,FALSE),0)</f>
        <v>8.5500000000000007</v>
      </c>
      <c r="W597" s="548">
        <f>IF(C597&lt;&gt;0,VLOOKUP(C597,'base 2015'!$A$1:$L$2120,10,FALSE),0)</f>
        <v>0</v>
      </c>
      <c r="X597" s="548">
        <f t="shared" si="117"/>
        <v>8.5500000000000007</v>
      </c>
      <c r="Y597" s="588">
        <f t="shared" si="118"/>
        <v>40212.36</v>
      </c>
    </row>
    <row r="598" spans="1:25" s="443" customFormat="1" ht="20.100000000000001" customHeight="1" x14ac:dyDescent="0.25">
      <c r="A598" s="112"/>
      <c r="B598" s="143">
        <v>0</v>
      </c>
      <c r="C598" s="532"/>
      <c r="D598" s="149"/>
      <c r="E598" s="491"/>
      <c r="F598" s="150"/>
      <c r="G598" s="491"/>
      <c r="H598" s="491"/>
      <c r="I598" s="491"/>
      <c r="J598" s="491"/>
      <c r="K598" s="150"/>
      <c r="L598" s="151"/>
      <c r="M598" s="147"/>
      <c r="N598" s="183"/>
      <c r="O598" s="183"/>
      <c r="P598" s="183"/>
      <c r="Q598" s="183"/>
      <c r="R598" s="183"/>
      <c r="S598" s="183"/>
      <c r="T598" s="633">
        <f t="shared" ref="T598:T605" si="120">SUM(N598:S598)</f>
        <v>0</v>
      </c>
      <c r="V598" s="925" t="s">
        <v>357</v>
      </c>
      <c r="W598" s="926"/>
      <c r="X598" s="927"/>
      <c r="Y598" s="589">
        <f>SUM(Y596:Y597)</f>
        <v>102565.26000000001</v>
      </c>
    </row>
    <row r="599" spans="1:25" s="443" customFormat="1" ht="18.95" customHeight="1" x14ac:dyDescent="0.25">
      <c r="A599" s="112"/>
      <c r="B599" s="143"/>
      <c r="C599" s="532"/>
      <c r="D599" s="149"/>
      <c r="E599" s="491"/>
      <c r="F599" s="150"/>
      <c r="G599" s="491"/>
      <c r="H599" s="491"/>
      <c r="I599" s="491"/>
      <c r="J599" s="491"/>
      <c r="K599" s="150"/>
      <c r="L599" s="151"/>
      <c r="M599" s="144"/>
      <c r="N599" s="183"/>
      <c r="O599" s="183"/>
      <c r="P599" s="183"/>
      <c r="Q599" s="183"/>
      <c r="R599" s="183"/>
      <c r="S599" s="183"/>
      <c r="T599" s="633">
        <f t="shared" si="120"/>
        <v>0</v>
      </c>
      <c r="V599" s="547"/>
      <c r="W599" s="548"/>
      <c r="X599" s="545"/>
      <c r="Y599" s="587"/>
    </row>
    <row r="600" spans="1:25" s="443" customFormat="1" ht="18.75" customHeight="1" x14ac:dyDescent="0.25">
      <c r="A600" s="112"/>
      <c r="B600" s="143" t="s">
        <v>1269</v>
      </c>
      <c r="C600" s="533"/>
      <c r="D600" s="149"/>
      <c r="E600" s="491" t="s">
        <v>588</v>
      </c>
      <c r="F600" s="491"/>
      <c r="G600" s="491"/>
      <c r="H600" s="491"/>
      <c r="I600" s="491"/>
      <c r="J600" s="491"/>
      <c r="K600" s="491"/>
      <c r="L600" s="151"/>
      <c r="M600" s="144"/>
      <c r="N600" s="183"/>
      <c r="O600" s="183"/>
      <c r="P600" s="183"/>
      <c r="Q600" s="183"/>
      <c r="R600" s="183"/>
      <c r="S600" s="184"/>
      <c r="T600" s="633">
        <f t="shared" si="120"/>
        <v>0</v>
      </c>
      <c r="V600" s="547"/>
      <c r="W600" s="548"/>
      <c r="X600" s="548"/>
      <c r="Y600" s="588"/>
    </row>
    <row r="601" spans="1:25" s="443" customFormat="1" ht="18.95" customHeight="1" x14ac:dyDescent="0.25">
      <c r="A601" s="110"/>
      <c r="B601" s="146" t="s">
        <v>1270</v>
      </c>
      <c r="C601" s="804">
        <v>160969</v>
      </c>
      <c r="D601" s="152"/>
      <c r="E601" s="492"/>
      <c r="F601" s="492"/>
      <c r="G601" s="493" t="s">
        <v>598</v>
      </c>
      <c r="H601" s="492"/>
      <c r="I601" s="492"/>
      <c r="J601" s="492"/>
      <c r="K601" s="492"/>
      <c r="L601" s="153"/>
      <c r="M601" s="147" t="s">
        <v>326</v>
      </c>
      <c r="N601" s="183"/>
      <c r="O601" s="185"/>
      <c r="P601" s="185"/>
      <c r="Q601" s="185">
        <f>+'LEV. COBERTURA'!G21</f>
        <v>946.19</v>
      </c>
      <c r="R601" s="185">
        <f>+'LEV. COBERTURA'!H21</f>
        <v>95.85</v>
      </c>
      <c r="S601" s="183">
        <f>+'LEV. REV. PISO EXTERNO'!U42</f>
        <v>0</v>
      </c>
      <c r="T601" s="633">
        <f t="shared" si="120"/>
        <v>1042.04</v>
      </c>
      <c r="V601" s="547">
        <f>IF(C601&lt;&gt;0,VLOOKUP(C601,'base 2015'!$A$1:$L$2120,9,FALSE),0)</f>
        <v>22.69</v>
      </c>
      <c r="W601" s="548">
        <f>IF(C601&lt;&gt;0,VLOOKUP(C601,'base 2015'!$A$1:$L$2120,10,FALSE),0)</f>
        <v>3.89</v>
      </c>
      <c r="X601" s="548">
        <f t="shared" ref="X601" si="121">+V601+W601</f>
        <v>26.580000000000002</v>
      </c>
      <c r="Y601" s="588">
        <f t="shared" ref="Y601:Y604" si="122">ROUNDUP((+X601*T601),2)</f>
        <v>27697.429999999997</v>
      </c>
    </row>
    <row r="602" spans="1:25" s="443" customFormat="1" ht="18.95" customHeight="1" x14ac:dyDescent="0.25">
      <c r="A602" s="110"/>
      <c r="B602" s="146" t="s">
        <v>1271</v>
      </c>
      <c r="C602" s="534" t="s">
        <v>2260</v>
      </c>
      <c r="D602" s="152"/>
      <c r="E602" s="492"/>
      <c r="F602" s="492"/>
      <c r="G602" s="493" t="s">
        <v>2259</v>
      </c>
      <c r="H602" s="492"/>
      <c r="I602" s="492"/>
      <c r="J602" s="492"/>
      <c r="K602" s="492"/>
      <c r="L602" s="153"/>
      <c r="M602" s="147" t="s">
        <v>326</v>
      </c>
      <c r="N602" s="183"/>
      <c r="O602" s="185"/>
      <c r="P602" s="185"/>
      <c r="Q602" s="185">
        <f>+'LEV. COBERTURA'!G22</f>
        <v>48.66</v>
      </c>
      <c r="R602" s="185">
        <f>+'LEV. COBERTURA'!H22</f>
        <v>144.6</v>
      </c>
      <c r="S602" s="183">
        <f>+'LEV. REV. PISO EXTERNO'!U43</f>
        <v>0</v>
      </c>
      <c r="T602" s="633">
        <f t="shared" si="120"/>
        <v>193.26</v>
      </c>
      <c r="V602" s="547">
        <v>52.79</v>
      </c>
      <c r="W602" s="548">
        <v>3.63</v>
      </c>
      <c r="X602" s="548">
        <f t="shared" ref="X602:X604" si="123">+V602+W602</f>
        <v>56.42</v>
      </c>
      <c r="Y602" s="588">
        <f t="shared" si="122"/>
        <v>10903.73</v>
      </c>
    </row>
    <row r="603" spans="1:25" s="443" customFormat="1" ht="18.95" customHeight="1" x14ac:dyDescent="0.25">
      <c r="A603" s="110"/>
      <c r="B603" s="146" t="s">
        <v>2263</v>
      </c>
      <c r="C603" s="804">
        <v>160601</v>
      </c>
      <c r="D603" s="152"/>
      <c r="E603" s="492"/>
      <c r="F603" s="492"/>
      <c r="G603" s="493" t="s">
        <v>599</v>
      </c>
      <c r="H603" s="492"/>
      <c r="I603" s="492"/>
      <c r="J603" s="492"/>
      <c r="K603" s="492"/>
      <c r="L603" s="153"/>
      <c r="M603" s="147" t="s">
        <v>327</v>
      </c>
      <c r="N603" s="183"/>
      <c r="O603" s="185"/>
      <c r="P603" s="185"/>
      <c r="Q603" s="185">
        <f>+'LEV. COBERTURA'!G24</f>
        <v>61.29</v>
      </c>
      <c r="R603" s="185">
        <f>+'LEV. COBERTURA'!H24</f>
        <v>35.65</v>
      </c>
      <c r="S603" s="183">
        <f>+'LEV. REV. PISO EXTERNO'!U49</f>
        <v>0</v>
      </c>
      <c r="T603" s="633">
        <f t="shared" si="120"/>
        <v>96.94</v>
      </c>
      <c r="V603" s="547">
        <f>IF(C603&lt;&gt;0,VLOOKUP(C603,'base 2015'!$A$1:$L$2120,9,FALSE),0)</f>
        <v>10.02</v>
      </c>
      <c r="W603" s="548">
        <f>IF(C603&lt;&gt;0,VLOOKUP(C603,'base 2015'!$A$1:$L$2120,10,FALSE),0)</f>
        <v>24.14</v>
      </c>
      <c r="X603" s="548">
        <f t="shared" si="123"/>
        <v>34.159999999999997</v>
      </c>
      <c r="Y603" s="588">
        <f t="shared" si="122"/>
        <v>3311.48</v>
      </c>
    </row>
    <row r="604" spans="1:25" s="443" customFormat="1" ht="18.95" customHeight="1" x14ac:dyDescent="0.25">
      <c r="A604" s="110"/>
      <c r="B604" s="146" t="s">
        <v>2264</v>
      </c>
      <c r="C604" s="804">
        <v>160602</v>
      </c>
      <c r="D604" s="152"/>
      <c r="E604" s="492"/>
      <c r="F604" s="492"/>
      <c r="G604" s="493" t="s">
        <v>600</v>
      </c>
      <c r="H604" s="492"/>
      <c r="I604" s="492"/>
      <c r="J604" s="492"/>
      <c r="K604" s="492"/>
      <c r="L604" s="153"/>
      <c r="M604" s="147" t="s">
        <v>327</v>
      </c>
      <c r="N604" s="183"/>
      <c r="O604" s="185"/>
      <c r="P604" s="185"/>
      <c r="Q604" s="185">
        <f>+'LEV. COBERTURA'!G25</f>
        <v>157.20000000000002</v>
      </c>
      <c r="R604" s="185">
        <f>+'LEV. COBERTURA'!H25</f>
        <v>43.95</v>
      </c>
      <c r="S604" s="183">
        <f>+'LEV. REV. PISO EXTERNO'!U50</f>
        <v>0</v>
      </c>
      <c r="T604" s="633">
        <f t="shared" si="120"/>
        <v>201.15000000000003</v>
      </c>
      <c r="V604" s="547">
        <f>IF(C604&lt;&gt;0,VLOOKUP(C604,'base 2015'!$A$1:$L$2120,9,FALSE),0)</f>
        <v>7.43</v>
      </c>
      <c r="W604" s="548">
        <f>IF(C604&lt;&gt;0,VLOOKUP(C604,'base 2015'!$A$1:$L$2120,10,FALSE),0)</f>
        <v>12.17</v>
      </c>
      <c r="X604" s="548">
        <f t="shared" si="123"/>
        <v>19.600000000000001</v>
      </c>
      <c r="Y604" s="588">
        <f t="shared" si="122"/>
        <v>3942.54</v>
      </c>
    </row>
    <row r="605" spans="1:25" s="443" customFormat="1" ht="20.100000000000001" customHeight="1" x14ac:dyDescent="0.25">
      <c r="A605" s="112"/>
      <c r="B605" s="143">
        <v>0</v>
      </c>
      <c r="C605" s="532"/>
      <c r="D605" s="149"/>
      <c r="E605" s="491"/>
      <c r="F605" s="150"/>
      <c r="G605" s="491"/>
      <c r="H605" s="491"/>
      <c r="I605" s="491"/>
      <c r="J605" s="491"/>
      <c r="K605" s="150"/>
      <c r="L605" s="151"/>
      <c r="M605" s="147"/>
      <c r="N605" s="183"/>
      <c r="O605" s="183"/>
      <c r="P605" s="183"/>
      <c r="Q605" s="183"/>
      <c r="R605" s="183"/>
      <c r="S605" s="183"/>
      <c r="T605" s="633">
        <f t="shared" si="120"/>
        <v>0</v>
      </c>
      <c r="V605" s="925" t="s">
        <v>357</v>
      </c>
      <c r="W605" s="926"/>
      <c r="X605" s="927"/>
      <c r="Y605" s="589">
        <f>SUM(Y601:Y604)</f>
        <v>45855.18</v>
      </c>
    </row>
    <row r="606" spans="1:25" s="443" customFormat="1" ht="18.95" customHeight="1" x14ac:dyDescent="0.25">
      <c r="A606" s="112"/>
      <c r="B606" s="143"/>
      <c r="C606" s="532"/>
      <c r="D606" s="149"/>
      <c r="E606" s="491"/>
      <c r="F606" s="150"/>
      <c r="G606" s="491"/>
      <c r="H606" s="491"/>
      <c r="I606" s="491"/>
      <c r="J606" s="491"/>
      <c r="K606" s="150"/>
      <c r="L606" s="151"/>
      <c r="M606" s="144"/>
      <c r="N606" s="183"/>
      <c r="O606" s="183"/>
      <c r="P606" s="183"/>
      <c r="Q606" s="183"/>
      <c r="R606" s="183"/>
      <c r="S606" s="183"/>
      <c r="T606" s="633"/>
      <c r="V606" s="547"/>
      <c r="W606" s="548"/>
      <c r="X606" s="545"/>
      <c r="Y606" s="587"/>
    </row>
    <row r="607" spans="1:25" s="443" customFormat="1" ht="18.95" customHeight="1" x14ac:dyDescent="0.25">
      <c r="A607" s="112"/>
      <c r="B607" s="143" t="s">
        <v>1272</v>
      </c>
      <c r="C607" s="533"/>
      <c r="D607" s="149"/>
      <c r="E607" s="491" t="s">
        <v>172</v>
      </c>
      <c r="F607" s="491"/>
      <c r="G607" s="491"/>
      <c r="H607" s="491"/>
      <c r="I607" s="491"/>
      <c r="J607" s="491"/>
      <c r="K607" s="491"/>
      <c r="L607" s="151"/>
      <c r="M607" s="144"/>
      <c r="N607" s="183"/>
      <c r="O607" s="183"/>
      <c r="P607" s="183"/>
      <c r="Q607" s="183"/>
      <c r="R607" s="183"/>
      <c r="S607" s="184"/>
      <c r="T607" s="633">
        <f t="shared" ref="T607:T612" si="124">SUM(N607:S607)</f>
        <v>0</v>
      </c>
      <c r="V607" s="547"/>
      <c r="W607" s="548"/>
      <c r="X607" s="545"/>
      <c r="Y607" s="587"/>
    </row>
    <row r="608" spans="1:25" s="443" customFormat="1" ht="18.95" customHeight="1" x14ac:dyDescent="0.25">
      <c r="A608" s="110"/>
      <c r="B608" s="146" t="s">
        <v>1273</v>
      </c>
      <c r="C608" s="804">
        <v>170101</v>
      </c>
      <c r="D608" s="152"/>
      <c r="E608" s="492"/>
      <c r="F608" s="492"/>
      <c r="G608" s="493" t="s">
        <v>372</v>
      </c>
      <c r="H608" s="492"/>
      <c r="I608" s="492"/>
      <c r="J608" s="492"/>
      <c r="K608" s="492"/>
      <c r="L608" s="153"/>
      <c r="M608" s="147" t="s">
        <v>373</v>
      </c>
      <c r="N608" s="183">
        <f>+'LEV. ESQUADRIA - TÉRREO'!I12</f>
        <v>1</v>
      </c>
      <c r="O608" s="185">
        <f>+'LEV. ESQUADRIA - 1º PAVIMENTO'!I12</f>
        <v>3</v>
      </c>
      <c r="P608" s="185">
        <f>+'LEV. ESQUADRIA - 2º PAVIMENTO'!I12</f>
        <v>2</v>
      </c>
      <c r="Q608" s="185"/>
      <c r="R608" s="185">
        <f>+'LEV. ESQUADRIA - PORTARIA'!I12</f>
        <v>2</v>
      </c>
      <c r="S608" s="183"/>
      <c r="T608" s="633">
        <f t="shared" si="124"/>
        <v>8</v>
      </c>
      <c r="V608" s="547">
        <f>IF(C608&lt;&gt;0,VLOOKUP(C608,'base 2015'!$A$1:$L$2120,9,FALSE),0)</f>
        <v>259.39999999999998</v>
      </c>
      <c r="W608" s="548">
        <f>IF(C608&lt;&gt;0,VLOOKUP(C608,'base 2015'!$A$1:$L$2120,10,FALSE),0)</f>
        <v>102.33</v>
      </c>
      <c r="X608" s="548">
        <f t="shared" ref="X608:X609" si="125">+V608+W608</f>
        <v>361.72999999999996</v>
      </c>
      <c r="Y608" s="588">
        <f t="shared" ref="Y608:Y612" si="126">ROUNDUP((+X608*T608),2)</f>
        <v>2893.84</v>
      </c>
    </row>
    <row r="609" spans="1:25" s="443" customFormat="1" ht="18.95" customHeight="1" x14ac:dyDescent="0.25">
      <c r="A609" s="110"/>
      <c r="B609" s="146" t="s">
        <v>1278</v>
      </c>
      <c r="C609" s="804">
        <v>170103</v>
      </c>
      <c r="D609" s="152"/>
      <c r="E609" s="492"/>
      <c r="F609" s="492"/>
      <c r="G609" s="493" t="s">
        <v>371</v>
      </c>
      <c r="H609" s="492"/>
      <c r="I609" s="492"/>
      <c r="J609" s="492"/>
      <c r="K609" s="492"/>
      <c r="L609" s="153"/>
      <c r="M609" s="147" t="s">
        <v>373</v>
      </c>
      <c r="N609" s="183">
        <f>+'LEV. ESQUADRIA - TÉRREO'!I11</f>
        <v>23</v>
      </c>
      <c r="O609" s="185">
        <f>+'LEV. ESQUADRIA - 1º PAVIMENTO'!I11</f>
        <v>23</v>
      </c>
      <c r="P609" s="185">
        <f>+'LEV. ESQUADRIA - 2º PAVIMENTO'!I11</f>
        <v>20</v>
      </c>
      <c r="Q609" s="185"/>
      <c r="R609" s="185">
        <f>+'LEV. ESQUADRIA - PORTARIA'!I11</f>
        <v>5</v>
      </c>
      <c r="S609" s="183"/>
      <c r="T609" s="633">
        <f t="shared" si="124"/>
        <v>71</v>
      </c>
      <c r="V609" s="547">
        <f>IF(C609&lt;&gt;0,VLOOKUP(C609,'base 2015'!$A$1:$L$2120,9,FALSE),0)</f>
        <v>259.39999999999998</v>
      </c>
      <c r="W609" s="548">
        <f>IF(C609&lt;&gt;0,VLOOKUP(C609,'base 2015'!$A$1:$L$2120,10,FALSE),0)</f>
        <v>102.33</v>
      </c>
      <c r="X609" s="548">
        <f t="shared" si="125"/>
        <v>361.72999999999996</v>
      </c>
      <c r="Y609" s="588">
        <f t="shared" si="126"/>
        <v>25682.83</v>
      </c>
    </row>
    <row r="610" spans="1:25" s="443" customFormat="1" ht="18.95" customHeight="1" x14ac:dyDescent="0.25">
      <c r="A610" s="110"/>
      <c r="B610" s="146" t="s">
        <v>1280</v>
      </c>
      <c r="C610" s="534" t="s">
        <v>378</v>
      </c>
      <c r="D610" s="152"/>
      <c r="E610" s="492"/>
      <c r="F610" s="492"/>
      <c r="G610" s="493" t="s">
        <v>374</v>
      </c>
      <c r="H610" s="492"/>
      <c r="I610" s="492"/>
      <c r="J610" s="492"/>
      <c r="K610" s="492"/>
      <c r="L610" s="153"/>
      <c r="M610" s="147" t="s">
        <v>373</v>
      </c>
      <c r="N610" s="183">
        <f>+'LEV. ESQUADRIA - TÉRREO'!I13</f>
        <v>1</v>
      </c>
      <c r="O610" s="185"/>
      <c r="P610" s="185"/>
      <c r="Q610" s="185"/>
      <c r="R610" s="185"/>
      <c r="S610" s="183"/>
      <c r="T610" s="633">
        <f t="shared" si="124"/>
        <v>1</v>
      </c>
      <c r="V610" s="547">
        <v>395.33</v>
      </c>
      <c r="W610" s="548">
        <v>183.57</v>
      </c>
      <c r="X610" s="548">
        <f t="shared" ref="X610:X612" si="127">+V610+W610</f>
        <v>578.9</v>
      </c>
      <c r="Y610" s="588">
        <f t="shared" si="126"/>
        <v>578.9</v>
      </c>
    </row>
    <row r="611" spans="1:25" s="443" customFormat="1" ht="18.95" customHeight="1" x14ac:dyDescent="0.25">
      <c r="A611" s="110"/>
      <c r="B611" s="146" t="s">
        <v>2265</v>
      </c>
      <c r="C611" s="534" t="s">
        <v>389</v>
      </c>
      <c r="D611" s="152"/>
      <c r="E611" s="492"/>
      <c r="F611" s="492"/>
      <c r="G611" s="493" t="s">
        <v>375</v>
      </c>
      <c r="H611" s="492"/>
      <c r="I611" s="492"/>
      <c r="J611" s="492"/>
      <c r="K611" s="492"/>
      <c r="L611" s="153"/>
      <c r="M611" s="147" t="s">
        <v>373</v>
      </c>
      <c r="N611" s="183">
        <f>+'LEV. ESQUADRIA - TÉRREO'!I15</f>
        <v>3</v>
      </c>
      <c r="O611" s="185">
        <f>+'LEV. ESQUADRIA - 1º PAVIMENTO'!I15</f>
        <v>6</v>
      </c>
      <c r="P611" s="185">
        <f>+'LEV. ESQUADRIA - 2º PAVIMENTO'!I15</f>
        <v>14</v>
      </c>
      <c r="Q611" s="185"/>
      <c r="R611" s="185"/>
      <c r="S611" s="183"/>
      <c r="T611" s="633">
        <f t="shared" si="124"/>
        <v>23</v>
      </c>
      <c r="V611" s="547">
        <v>149.86000000000001</v>
      </c>
      <c r="W611" s="548">
        <v>47.53</v>
      </c>
      <c r="X611" s="548">
        <f t="shared" si="127"/>
        <v>197.39000000000001</v>
      </c>
      <c r="Y611" s="588">
        <f t="shared" si="126"/>
        <v>4539.97</v>
      </c>
    </row>
    <row r="612" spans="1:25" s="443" customFormat="1" ht="18.95" customHeight="1" x14ac:dyDescent="0.25">
      <c r="A612" s="110"/>
      <c r="B612" s="146" t="s">
        <v>2266</v>
      </c>
      <c r="C612" s="534" t="s">
        <v>393</v>
      </c>
      <c r="D612" s="152"/>
      <c r="E612" s="492"/>
      <c r="F612" s="492"/>
      <c r="G612" s="493" t="s">
        <v>376</v>
      </c>
      <c r="H612" s="492"/>
      <c r="I612" s="492"/>
      <c r="J612" s="492"/>
      <c r="K612" s="492"/>
      <c r="L612" s="153"/>
      <c r="M612" s="147" t="s">
        <v>373</v>
      </c>
      <c r="N612" s="183"/>
      <c r="O612" s="185"/>
      <c r="P612" s="185">
        <f>+'LEV. ESQUADRIA - 2º PAVIMENTO'!I16</f>
        <v>1</v>
      </c>
      <c r="Q612" s="185"/>
      <c r="R612" s="185"/>
      <c r="S612" s="183"/>
      <c r="T612" s="633">
        <f t="shared" si="124"/>
        <v>1</v>
      </c>
      <c r="V612" s="547">
        <v>374.64</v>
      </c>
      <c r="W612" s="548">
        <v>115.74000000000001</v>
      </c>
      <c r="X612" s="548">
        <f t="shared" si="127"/>
        <v>490.38</v>
      </c>
      <c r="Y612" s="588">
        <f t="shared" si="126"/>
        <v>490.38</v>
      </c>
    </row>
    <row r="613" spans="1:25" s="443" customFormat="1" ht="18.75" customHeight="1" x14ac:dyDescent="0.25">
      <c r="A613" s="112"/>
      <c r="B613" s="143"/>
      <c r="C613" s="532"/>
      <c r="D613" s="149"/>
      <c r="E613" s="491"/>
      <c r="F613" s="150"/>
      <c r="G613" s="491"/>
      <c r="H613" s="491"/>
      <c r="I613" s="491"/>
      <c r="J613" s="491"/>
      <c r="K613" s="150"/>
      <c r="L613" s="151"/>
      <c r="M613" s="144"/>
      <c r="N613" s="183"/>
      <c r="O613" s="183"/>
      <c r="P613" s="183"/>
      <c r="Q613" s="183"/>
      <c r="R613" s="183"/>
      <c r="S613" s="183"/>
      <c r="T613" s="633"/>
      <c r="V613" s="925" t="s">
        <v>357</v>
      </c>
      <c r="W613" s="926"/>
      <c r="X613" s="927"/>
      <c r="Y613" s="589">
        <f>SUM(Y608:Y612)</f>
        <v>34185.919999999998</v>
      </c>
    </row>
    <row r="614" spans="1:25" s="443" customFormat="1" ht="18.95" customHeight="1" x14ac:dyDescent="0.25">
      <c r="A614" s="112"/>
      <c r="B614" s="143"/>
      <c r="C614" s="532"/>
      <c r="D614" s="149"/>
      <c r="E614" s="491"/>
      <c r="F614" s="150"/>
      <c r="G614" s="491"/>
      <c r="H614" s="491"/>
      <c r="I614" s="491"/>
      <c r="J614" s="491"/>
      <c r="K614" s="150"/>
      <c r="L614" s="151"/>
      <c r="M614" s="144"/>
      <c r="N614" s="183"/>
      <c r="O614" s="183"/>
      <c r="P614" s="183"/>
      <c r="Q614" s="183"/>
      <c r="R614" s="183"/>
      <c r="S614" s="183"/>
      <c r="T614" s="633"/>
      <c r="V614" s="547"/>
      <c r="W614" s="548"/>
      <c r="X614" s="545"/>
      <c r="Y614" s="587"/>
    </row>
    <row r="615" spans="1:25" s="443" customFormat="1" ht="18.95" customHeight="1" x14ac:dyDescent="0.25">
      <c r="A615" s="112"/>
      <c r="B615" s="143" t="s">
        <v>1281</v>
      </c>
      <c r="C615" s="533"/>
      <c r="D615" s="149"/>
      <c r="E615" s="491" t="s">
        <v>173</v>
      </c>
      <c r="F615" s="491"/>
      <c r="G615" s="491"/>
      <c r="H615" s="491"/>
      <c r="I615" s="491"/>
      <c r="J615" s="491"/>
      <c r="K615" s="491"/>
      <c r="L615" s="151"/>
      <c r="M615" s="144"/>
      <c r="N615" s="183"/>
      <c r="O615" s="183"/>
      <c r="P615" s="183"/>
      <c r="Q615" s="183"/>
      <c r="R615" s="183"/>
      <c r="S615" s="184"/>
      <c r="T615" s="633">
        <f t="shared" ref="T615:T624" si="128">SUM(N615:S615)</f>
        <v>0</v>
      </c>
      <c r="V615" s="547"/>
      <c r="W615" s="548"/>
      <c r="X615" s="545"/>
      <c r="Y615" s="587"/>
    </row>
    <row r="616" spans="1:25" s="443" customFormat="1" ht="18.95" customHeight="1" x14ac:dyDescent="0.25">
      <c r="A616" s="110"/>
      <c r="B616" s="146" t="s">
        <v>1282</v>
      </c>
      <c r="C616" s="804">
        <v>180111</v>
      </c>
      <c r="D616" s="152"/>
      <c r="E616" s="492"/>
      <c r="F616" s="492"/>
      <c r="G616" s="493" t="s">
        <v>405</v>
      </c>
      <c r="H616" s="492"/>
      <c r="I616" s="492"/>
      <c r="J616" s="492"/>
      <c r="K616" s="492"/>
      <c r="L616" s="153"/>
      <c r="M616" s="147" t="s">
        <v>326</v>
      </c>
      <c r="N616" s="183">
        <f>+'LEV. ESQUADRIA - TÉRREO'!J42</f>
        <v>40.799999999999997</v>
      </c>
      <c r="O616" s="185">
        <f>+'LEV. ESQUADRIA - 1º PAVIMENTO'!J42</f>
        <v>76.200000000000017</v>
      </c>
      <c r="P616" s="185">
        <f>+'LEV. ESQUADRIA - 2º PAVIMENTO'!J42</f>
        <v>82.2</v>
      </c>
      <c r="Q616" s="185"/>
      <c r="R616" s="185">
        <f>+'LEV. ESQUADRIA - PORTARIA'!J30</f>
        <v>12.375</v>
      </c>
      <c r="S616" s="183"/>
      <c r="T616" s="633">
        <f t="shared" si="128"/>
        <v>211.57500000000002</v>
      </c>
      <c r="V616" s="547">
        <f>IF(C616&lt;&gt;0,VLOOKUP(C616,'base 2015'!$A$1:$L$2120,9,FALSE),0)</f>
        <v>402.4</v>
      </c>
      <c r="W616" s="548">
        <f>IF(C616&lt;&gt;0,VLOOKUP(C616,'base 2015'!$A$1:$L$2120,10,FALSE),0)</f>
        <v>30.49</v>
      </c>
      <c r="X616" s="548">
        <f t="shared" ref="X616:X617" si="129">+V616+W616</f>
        <v>432.89</v>
      </c>
      <c r="Y616" s="588">
        <f t="shared" ref="Y616:Y628" si="130">ROUNDUP((+X616*T616),2)</f>
        <v>91588.709999999992</v>
      </c>
    </row>
    <row r="617" spans="1:25" s="443" customFormat="1" ht="18.95" customHeight="1" x14ac:dyDescent="0.25">
      <c r="A617" s="110"/>
      <c r="B617" s="146" t="s">
        <v>1283</v>
      </c>
      <c r="C617" s="804">
        <v>180115</v>
      </c>
      <c r="D617" s="152"/>
      <c r="E617" s="492"/>
      <c r="F617" s="492"/>
      <c r="G617" s="493" t="s">
        <v>406</v>
      </c>
      <c r="H617" s="492"/>
      <c r="I617" s="492"/>
      <c r="J617" s="492"/>
      <c r="K617" s="492"/>
      <c r="L617" s="153"/>
      <c r="M617" s="147" t="s">
        <v>326</v>
      </c>
      <c r="N617" s="183">
        <f>+'LEV. ESQUADRIA - TÉRREO'!J58</f>
        <v>16.96</v>
      </c>
      <c r="O617" s="185">
        <f>+'LEV. ESQUADRIA - 1º PAVIMENTO'!J49</f>
        <v>43</v>
      </c>
      <c r="P617" s="185">
        <f>+'LEV. ESQUADRIA - 2º PAVIMENTO'!J49</f>
        <v>39.299999999999997</v>
      </c>
      <c r="Q617" s="185"/>
      <c r="R617" s="185">
        <f>+'LEV. ESQUADRIA - PORTARIA'!J35</f>
        <v>2.5600000000000005</v>
      </c>
      <c r="S617" s="183"/>
      <c r="T617" s="633">
        <f t="shared" si="128"/>
        <v>101.82</v>
      </c>
      <c r="V617" s="547">
        <f>IF(C617&lt;&gt;0,VLOOKUP(C617,'base 2015'!$A$1:$L$2120,9,FALSE),0)</f>
        <v>412.12</v>
      </c>
      <c r="W617" s="548">
        <f>IF(C617&lt;&gt;0,VLOOKUP(C617,'base 2015'!$A$1:$L$2120,10,FALSE),0)</f>
        <v>30.49</v>
      </c>
      <c r="X617" s="548">
        <f t="shared" si="129"/>
        <v>442.61</v>
      </c>
      <c r="Y617" s="588">
        <f t="shared" si="130"/>
        <v>45066.560000000005</v>
      </c>
    </row>
    <row r="618" spans="1:25" s="443" customFormat="1" ht="18.95" customHeight="1" x14ac:dyDescent="0.25">
      <c r="A618" s="110"/>
      <c r="B618" s="146" t="s">
        <v>1284</v>
      </c>
      <c r="C618" s="534" t="s">
        <v>411</v>
      </c>
      <c r="D618" s="152"/>
      <c r="E618" s="492"/>
      <c r="F618" s="492"/>
      <c r="G618" s="493" t="s">
        <v>408</v>
      </c>
      <c r="H618" s="492"/>
      <c r="I618" s="492"/>
      <c r="J618" s="492"/>
      <c r="K618" s="492"/>
      <c r="L618" s="153"/>
      <c r="M618" s="147" t="s">
        <v>326</v>
      </c>
      <c r="N618" s="183">
        <f>+'LEV. ESQUADRIA - TÉRREO'!J51</f>
        <v>1.5</v>
      </c>
      <c r="O618" s="185">
        <f>+'LEV. ESQUADRIA - 1º PAVIMENTO'!J51</f>
        <v>1.5</v>
      </c>
      <c r="P618" s="185">
        <f>+'LEV. ESQUADRIA - 2º PAVIMENTO'!J51</f>
        <v>1.5</v>
      </c>
      <c r="Q618" s="185"/>
      <c r="R618" s="185"/>
      <c r="S618" s="183"/>
      <c r="T618" s="633">
        <f t="shared" si="128"/>
        <v>4.5</v>
      </c>
      <c r="V618" s="547">
        <v>382.33</v>
      </c>
      <c r="W618" s="548">
        <v>28.26</v>
      </c>
      <c r="X618" s="548">
        <f t="shared" ref="X618:X621" si="131">+V618+W618</f>
        <v>410.59</v>
      </c>
      <c r="Y618" s="588">
        <f t="shared" si="130"/>
        <v>1847.66</v>
      </c>
    </row>
    <row r="619" spans="1:25" s="443" customFormat="1" ht="18.95" customHeight="1" x14ac:dyDescent="0.25">
      <c r="A619" s="110"/>
      <c r="B619" s="146" t="s">
        <v>1285</v>
      </c>
      <c r="C619" s="534" t="s">
        <v>416</v>
      </c>
      <c r="D619" s="152"/>
      <c r="E619" s="492"/>
      <c r="F619" s="492"/>
      <c r="G619" s="493" t="s">
        <v>410</v>
      </c>
      <c r="H619" s="492"/>
      <c r="I619" s="492"/>
      <c r="J619" s="492"/>
      <c r="K619" s="492"/>
      <c r="L619" s="153"/>
      <c r="M619" s="147" t="s">
        <v>326</v>
      </c>
      <c r="N619" s="183">
        <f>+'LEV. ESQUADRIA - TÉRREO'!J49</f>
        <v>16.100000000000001</v>
      </c>
      <c r="O619" s="185">
        <f>+'LEV. ESQUADRIA - 1º PAVIMENTO'!J58</f>
        <v>3.3600000000000003</v>
      </c>
      <c r="P619" s="185">
        <f>+'LEV. ESQUADRIA - 2º PAVIMENTO'!J58</f>
        <v>2.7200000000000006</v>
      </c>
      <c r="Q619" s="185"/>
      <c r="R619" s="185">
        <f>+'LEV. ESQUADRIA - PORTARIA'!J32</f>
        <v>7.1999999999999993</v>
      </c>
      <c r="S619" s="183"/>
      <c r="T619" s="633">
        <f t="shared" si="128"/>
        <v>29.38</v>
      </c>
      <c r="V619" s="547">
        <v>382.33</v>
      </c>
      <c r="W619" s="548">
        <v>28.26</v>
      </c>
      <c r="X619" s="548">
        <f t="shared" si="131"/>
        <v>410.59</v>
      </c>
      <c r="Y619" s="588">
        <f t="shared" si="130"/>
        <v>12063.14</v>
      </c>
    </row>
    <row r="620" spans="1:25" s="443" customFormat="1" ht="18.95" customHeight="1" x14ac:dyDescent="0.25">
      <c r="A620" s="110"/>
      <c r="B620" s="146" t="s">
        <v>1286</v>
      </c>
      <c r="C620" s="804">
        <v>180113</v>
      </c>
      <c r="D620" s="152"/>
      <c r="E620" s="492"/>
      <c r="F620" s="492"/>
      <c r="G620" s="493" t="s">
        <v>422</v>
      </c>
      <c r="H620" s="492"/>
      <c r="I620" s="492"/>
      <c r="J620" s="492"/>
      <c r="K620" s="492"/>
      <c r="L620" s="153"/>
      <c r="M620" s="147" t="s">
        <v>326</v>
      </c>
      <c r="N620" s="183">
        <f>+'LEV. ESQUADRIA - TÉRREO'!I30</f>
        <v>0</v>
      </c>
      <c r="O620" s="185">
        <f>+'LEV. ESQUADRIA - 1º PAVIMENTO'!I30</f>
        <v>0</v>
      </c>
      <c r="P620" s="185">
        <f>+'LEV. ESQUADRIA - 2º PAVIMENTO'!I30</f>
        <v>0</v>
      </c>
      <c r="Q620" s="185"/>
      <c r="R620" s="185">
        <f>+'LEV. ESQUADRIA - PORTARIA'!J23</f>
        <v>3.7800000000000002</v>
      </c>
      <c r="S620" s="183"/>
      <c r="T620" s="633">
        <f t="shared" si="128"/>
        <v>3.7800000000000002</v>
      </c>
      <c r="V620" s="547">
        <f>IF(C620&lt;&gt;0,VLOOKUP(C620,'base 2015'!$A$1:$L$2120,9,FALSE),0)</f>
        <v>403.17</v>
      </c>
      <c r="W620" s="548">
        <f>IF(C620&lt;&gt;0,VLOOKUP(C620,'base 2015'!$A$1:$L$2120,10,FALSE),0)</f>
        <v>28.57</v>
      </c>
      <c r="X620" s="548">
        <f t="shared" si="131"/>
        <v>431.74</v>
      </c>
      <c r="Y620" s="588">
        <f t="shared" si="130"/>
        <v>1631.98</v>
      </c>
    </row>
    <row r="621" spans="1:25" s="443" customFormat="1" ht="18.95" customHeight="1" x14ac:dyDescent="0.25">
      <c r="A621" s="110"/>
      <c r="B621" s="146" t="s">
        <v>1287</v>
      </c>
      <c r="C621" s="534" t="s">
        <v>412</v>
      </c>
      <c r="D621" s="152"/>
      <c r="E621" s="492"/>
      <c r="F621" s="492"/>
      <c r="G621" s="493" t="s">
        <v>415</v>
      </c>
      <c r="H621" s="492"/>
      <c r="I621" s="492"/>
      <c r="J621" s="492"/>
      <c r="K621" s="492"/>
      <c r="L621" s="153"/>
      <c r="M621" s="147" t="s">
        <v>373</v>
      </c>
      <c r="N621" s="183">
        <f>+'LEV. ESQUADRIA - TÉRREO'!I31</f>
        <v>20</v>
      </c>
      <c r="O621" s="185">
        <f>+'LEV. ESQUADRIA - 1º PAVIMENTO'!I31</f>
        <v>2</v>
      </c>
      <c r="P621" s="185">
        <f>+'LEV. ESQUADRIA - 2º PAVIMENTO'!I31</f>
        <v>2</v>
      </c>
      <c r="Q621" s="185"/>
      <c r="R621" s="185"/>
      <c r="S621" s="183"/>
      <c r="T621" s="633">
        <f t="shared" si="128"/>
        <v>24</v>
      </c>
      <c r="V621" s="547">
        <v>691.54000000000008</v>
      </c>
      <c r="W621" s="548">
        <v>28.26</v>
      </c>
      <c r="X621" s="548">
        <f t="shared" si="131"/>
        <v>719.80000000000007</v>
      </c>
      <c r="Y621" s="588">
        <f t="shared" si="130"/>
        <v>17275.2</v>
      </c>
    </row>
    <row r="622" spans="1:25" s="598" customFormat="1" ht="18.95" customHeight="1" x14ac:dyDescent="0.25">
      <c r="A622" s="110"/>
      <c r="B622" s="146" t="s">
        <v>2267</v>
      </c>
      <c r="C622" s="534" t="s">
        <v>421</v>
      </c>
      <c r="D622" s="152"/>
      <c r="E622" s="492"/>
      <c r="F622" s="492"/>
      <c r="G622" s="493" t="s">
        <v>419</v>
      </c>
      <c r="H622" s="492"/>
      <c r="I622" s="492"/>
      <c r="J622" s="492"/>
      <c r="K622" s="492"/>
      <c r="L622" s="153"/>
      <c r="M622" s="147" t="s">
        <v>326</v>
      </c>
      <c r="N622" s="183">
        <f>+'LEV. ESQUADRIA - TÉRREO'!J67</f>
        <v>35.36</v>
      </c>
      <c r="O622" s="185">
        <f>+'LEV. ESQUADRIA - 1º PAVIMENTO'!J67</f>
        <v>35.36</v>
      </c>
      <c r="P622" s="185">
        <f>+'LEV. ESQUADRIA - 2º PAVIMENTO'!J67</f>
        <v>35.36</v>
      </c>
      <c r="Q622" s="185"/>
      <c r="R622" s="185"/>
      <c r="S622" s="183"/>
      <c r="T622" s="633">
        <f t="shared" si="128"/>
        <v>106.08</v>
      </c>
      <c r="V622" s="599">
        <v>550</v>
      </c>
      <c r="W622" s="600">
        <v>0</v>
      </c>
      <c r="X622" s="600">
        <f t="shared" ref="X622:X627" si="132">+V622+W622</f>
        <v>550</v>
      </c>
      <c r="Y622" s="588">
        <f t="shared" si="130"/>
        <v>58344</v>
      </c>
    </row>
    <row r="623" spans="1:25" s="443" customFormat="1" ht="18.95" customHeight="1" x14ac:dyDescent="0.25">
      <c r="A623" s="110"/>
      <c r="B623" s="146" t="s">
        <v>2268</v>
      </c>
      <c r="C623" s="804">
        <v>180314</v>
      </c>
      <c r="D623" s="152"/>
      <c r="E623" s="492"/>
      <c r="F623" s="492"/>
      <c r="G623" s="493" t="s">
        <v>424</v>
      </c>
      <c r="H623" s="492"/>
      <c r="I623" s="492"/>
      <c r="J623" s="492"/>
      <c r="K623" s="492"/>
      <c r="L623" s="153"/>
      <c r="M623" s="147" t="s">
        <v>326</v>
      </c>
      <c r="N623" s="183">
        <f>+'LEV. ESQUADRIA - TÉRREO'!J104</f>
        <v>43.533000000000008</v>
      </c>
      <c r="O623" s="185">
        <f>+'LEV. ESQUADRIA - 1º PAVIMENTO'!J104</f>
        <v>11.340000000000002</v>
      </c>
      <c r="P623" s="185">
        <f>+'LEV. ESQUADRIA - 2º PAVIMENTO'!J104</f>
        <v>14.385000000000002</v>
      </c>
      <c r="Q623" s="185"/>
      <c r="R623" s="185"/>
      <c r="S623" s="183"/>
      <c r="T623" s="633">
        <f t="shared" si="128"/>
        <v>69.25800000000001</v>
      </c>
      <c r="V623" s="547">
        <f>IF(C623&lt;&gt;0,VLOOKUP(C623,'base 2015'!$A$1:$L$2120,9,FALSE),0)</f>
        <v>133.22</v>
      </c>
      <c r="W623" s="548">
        <f>IF(C623&lt;&gt;0,VLOOKUP(C623,'base 2015'!$A$1:$L$2120,10,FALSE),0)</f>
        <v>12.17</v>
      </c>
      <c r="X623" s="548">
        <f t="shared" si="132"/>
        <v>145.38999999999999</v>
      </c>
      <c r="Y623" s="588">
        <f t="shared" si="130"/>
        <v>10069.43</v>
      </c>
    </row>
    <row r="624" spans="1:25" s="443" customFormat="1" ht="18.95" customHeight="1" x14ac:dyDescent="0.25">
      <c r="A624" s="110"/>
      <c r="B624" s="146" t="s">
        <v>2269</v>
      </c>
      <c r="C624" s="804">
        <v>180316</v>
      </c>
      <c r="D624" s="152"/>
      <c r="E624" s="492"/>
      <c r="F624" s="492"/>
      <c r="G624" s="493" t="s">
        <v>425</v>
      </c>
      <c r="H624" s="492"/>
      <c r="I624" s="492"/>
      <c r="J624" s="492"/>
      <c r="K624" s="492"/>
      <c r="L624" s="153"/>
      <c r="M624" s="147" t="s">
        <v>327</v>
      </c>
      <c r="N624" s="183">
        <f>+'LEV. ESQUADRIA - TÉRREO'!J105</f>
        <v>107.94</v>
      </c>
      <c r="O624" s="185">
        <f>+'LEV. ESQUADRIA - 1º PAVIMENTO'!J105</f>
        <v>47.2</v>
      </c>
      <c r="P624" s="185">
        <f>+'LEV. ESQUADRIA - 2º PAVIMENTO'!J105</f>
        <v>47.2</v>
      </c>
      <c r="Q624" s="185"/>
      <c r="R624" s="185"/>
      <c r="S624" s="183"/>
      <c r="T624" s="633">
        <f t="shared" si="128"/>
        <v>202.33999999999997</v>
      </c>
      <c r="V624" s="547">
        <f>IF(C624&lt;&gt;0,VLOOKUP(C624,'base 2015'!$A$1:$L$2120,9,FALSE),0)</f>
        <v>19.850000000000001</v>
      </c>
      <c r="W624" s="548">
        <f>IF(C624&lt;&gt;0,VLOOKUP(C624,'base 2015'!$A$1:$L$2120,10,FALSE),0)</f>
        <v>12.17</v>
      </c>
      <c r="X624" s="548">
        <f t="shared" si="132"/>
        <v>32.020000000000003</v>
      </c>
      <c r="Y624" s="588">
        <f t="shared" si="130"/>
        <v>6478.93</v>
      </c>
    </row>
    <row r="625" spans="1:25" s="443" customFormat="1" ht="18.75" customHeight="1" x14ac:dyDescent="0.25">
      <c r="A625" s="110"/>
      <c r="B625" s="146" t="s">
        <v>2270</v>
      </c>
      <c r="C625" s="804">
        <v>180405</v>
      </c>
      <c r="D625" s="152"/>
      <c r="E625" s="492"/>
      <c r="F625" s="492"/>
      <c r="G625" s="493" t="s">
        <v>426</v>
      </c>
      <c r="H625" s="492"/>
      <c r="I625" s="492"/>
      <c r="J625" s="492"/>
      <c r="K625" s="492"/>
      <c r="L625" s="153"/>
      <c r="M625" s="147" t="s">
        <v>326</v>
      </c>
      <c r="N625" s="183"/>
      <c r="O625" s="185"/>
      <c r="P625" s="185"/>
      <c r="Q625" s="185">
        <f>+'LEV. ESQUADRIA - COBERTURA'!J54</f>
        <v>4.32</v>
      </c>
      <c r="R625" s="185"/>
      <c r="S625" s="183"/>
      <c r="T625" s="633">
        <f t="shared" ref="T625:T626" si="133">SUM(N625:S625)</f>
        <v>4.32</v>
      </c>
      <c r="V625" s="547">
        <f>IF(C625&lt;&gt;0,VLOOKUP(C625,'base 2015'!$A$1:$L$2120,9,FALSE),0)</f>
        <v>160.03</v>
      </c>
      <c r="W625" s="548">
        <f>IF(C625&lt;&gt;0,VLOOKUP(C625,'base 2015'!$A$1:$L$2120,10,FALSE),0)</f>
        <v>26.19</v>
      </c>
      <c r="X625" s="548">
        <f t="shared" si="132"/>
        <v>186.22</v>
      </c>
      <c r="Y625" s="588">
        <f t="shared" si="130"/>
        <v>804.48</v>
      </c>
    </row>
    <row r="626" spans="1:25" s="443" customFormat="1" ht="18.75" customHeight="1" x14ac:dyDescent="0.25">
      <c r="A626" s="110"/>
      <c r="B626" s="146" t="s">
        <v>2271</v>
      </c>
      <c r="C626" s="804">
        <v>180701</v>
      </c>
      <c r="D626" s="152"/>
      <c r="E626" s="492"/>
      <c r="F626" s="492"/>
      <c r="G626" s="493" t="s">
        <v>427</v>
      </c>
      <c r="H626" s="492"/>
      <c r="I626" s="492"/>
      <c r="J626" s="492"/>
      <c r="K626" s="492"/>
      <c r="L626" s="153"/>
      <c r="M626" s="147" t="s">
        <v>327</v>
      </c>
      <c r="N626" s="183"/>
      <c r="O626" s="185"/>
      <c r="P626" s="185">
        <f>+'LEV. ESQUADRIA - 2º PAVIMENTO'!J120</f>
        <v>3.4</v>
      </c>
      <c r="Q626" s="185">
        <f>+'LEV. ESQUADRIA - COBERTURA'!J91</f>
        <v>5.0999999999999996</v>
      </c>
      <c r="R626" s="185"/>
      <c r="S626" s="183"/>
      <c r="T626" s="633">
        <f t="shared" si="133"/>
        <v>8.5</v>
      </c>
      <c r="V626" s="547">
        <f>IF(C626&lt;&gt;0,VLOOKUP(C626,'base 2015'!$A$1:$L$2120,9,FALSE),0)</f>
        <v>242.71</v>
      </c>
      <c r="W626" s="548">
        <f>IF(C626&lt;&gt;0,VLOOKUP(C626,'base 2015'!$A$1:$L$2120,10,FALSE),0)</f>
        <v>5.7</v>
      </c>
      <c r="X626" s="548">
        <f t="shared" si="132"/>
        <v>248.41</v>
      </c>
      <c r="Y626" s="588">
        <f t="shared" si="130"/>
        <v>2111.4900000000002</v>
      </c>
    </row>
    <row r="627" spans="1:25" s="443" customFormat="1" ht="18.75" customHeight="1" x14ac:dyDescent="0.25">
      <c r="A627" s="110"/>
      <c r="B627" s="146" t="s">
        <v>2272</v>
      </c>
      <c r="C627" s="804">
        <v>180710</v>
      </c>
      <c r="D627" s="152"/>
      <c r="E627" s="492"/>
      <c r="F627" s="492"/>
      <c r="G627" s="493" t="s">
        <v>428</v>
      </c>
      <c r="H627" s="492"/>
      <c r="I627" s="492"/>
      <c r="J627" s="492"/>
      <c r="K627" s="492"/>
      <c r="L627" s="153"/>
      <c r="M627" s="147" t="s">
        <v>326</v>
      </c>
      <c r="N627" s="183"/>
      <c r="O627" s="185"/>
      <c r="P627" s="185">
        <f>+'LEV. ESQUADRIA - 2º PAVIMENTO'!J121</f>
        <v>0</v>
      </c>
      <c r="Q627" s="185">
        <f>+'LEV. ESQUADRIA - COBERTURA'!J92</f>
        <v>0.72</v>
      </c>
      <c r="R627" s="185"/>
      <c r="S627" s="183"/>
      <c r="T627" s="633">
        <f t="shared" ref="T627:T628" si="134">SUM(N627:S627)</f>
        <v>0.72</v>
      </c>
      <c r="V627" s="547">
        <f>IF(C627&lt;&gt;0,VLOOKUP(C627,'base 2015'!$A$1:$L$2120,9,FALSE),0)</f>
        <v>217.59</v>
      </c>
      <c r="W627" s="548">
        <f>IF(C627&lt;&gt;0,VLOOKUP(C627,'base 2015'!$A$1:$L$2120,10,FALSE),0)</f>
        <v>4.38</v>
      </c>
      <c r="X627" s="548">
        <f t="shared" si="132"/>
        <v>221.97</v>
      </c>
      <c r="Y627" s="588">
        <f t="shared" si="130"/>
        <v>159.82</v>
      </c>
    </row>
    <row r="628" spans="1:25" s="598" customFormat="1" ht="18.75" customHeight="1" x14ac:dyDescent="0.25">
      <c r="A628" s="110"/>
      <c r="B628" s="146" t="s">
        <v>2273</v>
      </c>
      <c r="C628" s="534" t="s">
        <v>4303</v>
      </c>
      <c r="D628" s="152"/>
      <c r="E628" s="492"/>
      <c r="F628" s="492"/>
      <c r="G628" s="493" t="s">
        <v>2326</v>
      </c>
      <c r="H628" s="492"/>
      <c r="I628" s="492"/>
      <c r="J628" s="492"/>
      <c r="K628" s="492"/>
      <c r="L628" s="153"/>
      <c r="M628" s="147" t="s">
        <v>327</v>
      </c>
      <c r="N628" s="183"/>
      <c r="O628" s="185"/>
      <c r="P628" s="185">
        <f>+'LEV. ESQUADRIA - 2º PAVIMENTO'!J121</f>
        <v>0</v>
      </c>
      <c r="Q628" s="185"/>
      <c r="R628" s="185"/>
      <c r="S628" s="183">
        <f>+'LEV. ESQUADRIA - IMPLANTAÇÃO'!J71</f>
        <v>211.95</v>
      </c>
      <c r="T628" s="633">
        <f t="shared" si="134"/>
        <v>211.95</v>
      </c>
      <c r="V628" s="599">
        <v>249.19</v>
      </c>
      <c r="W628" s="600">
        <v>36.51</v>
      </c>
      <c r="X628" s="600">
        <f t="shared" ref="X628" si="135">+V628+W628</f>
        <v>285.7</v>
      </c>
      <c r="Y628" s="588">
        <f t="shared" si="130"/>
        <v>60554.12</v>
      </c>
    </row>
    <row r="629" spans="1:25" s="443" customFormat="1" ht="20.100000000000001" customHeight="1" x14ac:dyDescent="0.25">
      <c r="A629" s="112"/>
      <c r="B629" s="143">
        <v>0</v>
      </c>
      <c r="C629" s="532"/>
      <c r="D629" s="149"/>
      <c r="E629" s="491"/>
      <c r="F629" s="150"/>
      <c r="G629" s="491"/>
      <c r="H629" s="491"/>
      <c r="I629" s="491"/>
      <c r="J629" s="491"/>
      <c r="K629" s="150"/>
      <c r="L629" s="151"/>
      <c r="M629" s="144"/>
      <c r="N629" s="183"/>
      <c r="O629" s="183"/>
      <c r="P629" s="183"/>
      <c r="Q629" s="183"/>
      <c r="R629" s="183"/>
      <c r="S629" s="183"/>
      <c r="T629" s="633">
        <f>SUM(N629:S629)</f>
        <v>0</v>
      </c>
      <c r="V629" s="925" t="s">
        <v>357</v>
      </c>
      <c r="W629" s="926"/>
      <c r="X629" s="927"/>
      <c r="Y629" s="589">
        <f>SUM(Y616:Y628)</f>
        <v>307995.52000000002</v>
      </c>
    </row>
    <row r="630" spans="1:25" s="443" customFormat="1" ht="18.95" customHeight="1" x14ac:dyDescent="0.25">
      <c r="A630" s="112"/>
      <c r="B630" s="143"/>
      <c r="C630" s="532"/>
      <c r="D630" s="149"/>
      <c r="E630" s="491"/>
      <c r="F630" s="150"/>
      <c r="G630" s="491"/>
      <c r="H630" s="491"/>
      <c r="I630" s="491"/>
      <c r="J630" s="491"/>
      <c r="K630" s="150"/>
      <c r="L630" s="151"/>
      <c r="M630" s="144"/>
      <c r="N630" s="183"/>
      <c r="O630" s="183"/>
      <c r="P630" s="183"/>
      <c r="Q630" s="183"/>
      <c r="R630" s="183"/>
      <c r="S630" s="183"/>
      <c r="T630" s="633"/>
      <c r="V630" s="547"/>
      <c r="W630" s="548"/>
      <c r="X630" s="545"/>
      <c r="Y630" s="587"/>
    </row>
    <row r="631" spans="1:25" s="443" customFormat="1" ht="18.95" customHeight="1" x14ac:dyDescent="0.25">
      <c r="A631" s="112"/>
      <c r="B631" s="143" t="s">
        <v>1288</v>
      </c>
      <c r="C631" s="533"/>
      <c r="D631" s="149"/>
      <c r="E631" s="491" t="s">
        <v>61</v>
      </c>
      <c r="F631" s="491"/>
      <c r="G631" s="491"/>
      <c r="H631" s="491"/>
      <c r="I631" s="491"/>
      <c r="J631" s="491"/>
      <c r="K631" s="491"/>
      <c r="L631" s="151"/>
      <c r="M631" s="144"/>
      <c r="N631" s="183"/>
      <c r="O631" s="183"/>
      <c r="P631" s="183"/>
      <c r="Q631" s="183"/>
      <c r="R631" s="183"/>
      <c r="S631" s="184"/>
      <c r="T631" s="633">
        <f>SUM(N631:S631)</f>
        <v>0</v>
      </c>
      <c r="V631" s="547"/>
      <c r="W631" s="548"/>
      <c r="X631" s="545"/>
      <c r="Y631" s="587"/>
    </row>
    <row r="632" spans="1:25" s="443" customFormat="1" ht="18.75" customHeight="1" x14ac:dyDescent="0.25">
      <c r="A632" s="110"/>
      <c r="B632" s="146" t="s">
        <v>1289</v>
      </c>
      <c r="C632" s="804">
        <v>190104</v>
      </c>
      <c r="D632" s="152"/>
      <c r="E632" s="492"/>
      <c r="F632" s="492"/>
      <c r="G632" s="493" t="s">
        <v>430</v>
      </c>
      <c r="H632" s="492"/>
      <c r="I632" s="492"/>
      <c r="J632" s="492"/>
      <c r="K632" s="492"/>
      <c r="L632" s="153"/>
      <c r="M632" s="147" t="s">
        <v>326</v>
      </c>
      <c r="N632" s="183">
        <f>+'LEV. ESQUADRIA - TÉRREO'!O114</f>
        <v>38.400000000000006</v>
      </c>
      <c r="O632" s="185">
        <f>+'LEV. ESQUADRIA - 1º PAVIMENTO'!O114</f>
        <v>59.7</v>
      </c>
      <c r="P632" s="185">
        <f>+'LEV. ESQUADRIA - 2º PAVIMENTO'!O114</f>
        <v>63.6</v>
      </c>
      <c r="Q632" s="185"/>
      <c r="R632" s="185">
        <f>+'LEV. ESQUADRIA - PORTARIA'!O91</f>
        <v>19.574999999999999</v>
      </c>
      <c r="S632" s="183"/>
      <c r="T632" s="633">
        <f>SUM(N632:S632)</f>
        <v>181.27500000000001</v>
      </c>
      <c r="V632" s="547">
        <f>IF(C632&lt;&gt;0,VLOOKUP(C632,'base 2015'!$A$1:$L$2120,9,FALSE),0)</f>
        <v>71.58</v>
      </c>
      <c r="W632" s="548">
        <f>IF(C632&lt;&gt;0,VLOOKUP(C632,'base 2015'!$A$1:$L$2120,10,FALSE),0)</f>
        <v>0</v>
      </c>
      <c r="X632" s="548">
        <f t="shared" ref="X632:X634" si="136">+V632+W632</f>
        <v>71.58</v>
      </c>
      <c r="Y632" s="588">
        <f t="shared" ref="Y632:Y635" si="137">ROUNDUP((+X632*T632),2)</f>
        <v>12975.67</v>
      </c>
    </row>
    <row r="633" spans="1:25" s="443" customFormat="1" ht="18.95" customHeight="1" x14ac:dyDescent="0.25">
      <c r="A633" s="110"/>
      <c r="B633" s="146" t="s">
        <v>1290</v>
      </c>
      <c r="C633" s="804">
        <v>190109</v>
      </c>
      <c r="D633" s="152"/>
      <c r="E633" s="492"/>
      <c r="F633" s="492"/>
      <c r="G633" s="493" t="s">
        <v>431</v>
      </c>
      <c r="H633" s="492"/>
      <c r="I633" s="492"/>
      <c r="J633" s="492"/>
      <c r="K633" s="492"/>
      <c r="L633" s="153"/>
      <c r="M633" s="147" t="s">
        <v>326</v>
      </c>
      <c r="N633" s="183">
        <f>+'LEV. ESQUADRIA - TÉRREO'!O116</f>
        <v>24.96</v>
      </c>
      <c r="O633" s="185">
        <f>+'LEV. ESQUADRIA - 1º PAVIMENTO'!O116</f>
        <v>28.360000000000003</v>
      </c>
      <c r="P633" s="185">
        <f>+'LEV. ESQUADRIA - 2º PAVIMENTO'!O116</f>
        <v>26.720000000000002</v>
      </c>
      <c r="Q633" s="185"/>
      <c r="R633" s="185">
        <f>+'LEV. ESQUADRIA - PORTARIA'!O93</f>
        <v>2.5600000000000005</v>
      </c>
      <c r="S633" s="183"/>
      <c r="T633" s="633">
        <f>SUM(N633:S633)</f>
        <v>82.600000000000009</v>
      </c>
      <c r="V633" s="547">
        <f>IF(C633&lt;&gt;0,VLOOKUP(C633,'base 2015'!$A$1:$L$2120,9,FALSE),0)</f>
        <v>52.69</v>
      </c>
      <c r="W633" s="548">
        <f>IF(C633&lt;&gt;0,VLOOKUP(C633,'base 2015'!$A$1:$L$2120,10,FALSE),0)</f>
        <v>0</v>
      </c>
      <c r="X633" s="548">
        <f t="shared" si="136"/>
        <v>52.69</v>
      </c>
      <c r="Y633" s="588">
        <f t="shared" si="137"/>
        <v>4352.2</v>
      </c>
    </row>
    <row r="634" spans="1:25" s="443" customFormat="1" ht="18.95" customHeight="1" x14ac:dyDescent="0.25">
      <c r="A634" s="112"/>
      <c r="B634" s="146" t="s">
        <v>1291</v>
      </c>
      <c r="C634" s="804">
        <v>190201</v>
      </c>
      <c r="D634" s="149"/>
      <c r="E634" s="491"/>
      <c r="F634" s="150"/>
      <c r="G634" s="493" t="s">
        <v>432</v>
      </c>
      <c r="H634" s="491"/>
      <c r="I634" s="491"/>
      <c r="J634" s="491"/>
      <c r="K634" s="150"/>
      <c r="L634" s="151"/>
      <c r="M634" s="147" t="s">
        <v>326</v>
      </c>
      <c r="N634" s="183">
        <f>+'LEV. ESQUADRIA - TÉRREO'!O115</f>
        <v>24</v>
      </c>
      <c r="O634" s="185">
        <f>+'LEV. ESQUADRIA - 1º PAVIMENTO'!O115</f>
        <v>72</v>
      </c>
      <c r="P634" s="185">
        <f>+'LEV. ESQUADRIA - 2º PAVIMENTO'!O115</f>
        <v>70.8</v>
      </c>
      <c r="Q634" s="183"/>
      <c r="R634" s="183">
        <f>+'LEV. ESQUADRIA - PORTARIA'!O95</f>
        <v>3.7800000000000002</v>
      </c>
      <c r="S634" s="183"/>
      <c r="T634" s="633">
        <f>SUM(N634:S634)</f>
        <v>170.58</v>
      </c>
      <c r="V634" s="547">
        <f>IF(C634&lt;&gt;0,VLOOKUP(C634,'base 2015'!$A$1:$L$2120,9,FALSE),0)</f>
        <v>153.22</v>
      </c>
      <c r="W634" s="548">
        <f>IF(C634&lt;&gt;0,VLOOKUP(C634,'base 2015'!$A$1:$L$2120,10,FALSE),0)</f>
        <v>0</v>
      </c>
      <c r="X634" s="548">
        <f t="shared" si="136"/>
        <v>153.22</v>
      </c>
      <c r="Y634" s="588">
        <f t="shared" si="137"/>
        <v>26136.269999999997</v>
      </c>
    </row>
    <row r="635" spans="1:25" s="598" customFormat="1" ht="18.95" customHeight="1" x14ac:dyDescent="0.25">
      <c r="A635" s="110"/>
      <c r="B635" s="146" t="s">
        <v>2274</v>
      </c>
      <c r="C635" s="534" t="s">
        <v>434</v>
      </c>
      <c r="D635" s="152"/>
      <c r="E635" s="492"/>
      <c r="F635" s="492"/>
      <c r="G635" s="493" t="s">
        <v>433</v>
      </c>
      <c r="H635" s="492"/>
      <c r="I635" s="492"/>
      <c r="J635" s="492"/>
      <c r="K635" s="492"/>
      <c r="L635" s="153"/>
      <c r="M635" s="147" t="s">
        <v>326</v>
      </c>
      <c r="N635" s="183">
        <f>+'LEV. ESQUADRIA - TÉRREO'!O117</f>
        <v>35.36</v>
      </c>
      <c r="O635" s="185">
        <f>+'LEV. ESQUADRIA - 1º PAVIMENTO'!O117</f>
        <v>35.36</v>
      </c>
      <c r="P635" s="185">
        <f>+'LEV. ESQUADRIA - 2º PAVIMENTO'!O117</f>
        <v>35.36</v>
      </c>
      <c r="Q635" s="185"/>
      <c r="R635" s="185"/>
      <c r="S635" s="183"/>
      <c r="T635" s="633">
        <f>SUM(N635:S635)</f>
        <v>106.08</v>
      </c>
      <c r="V635" s="599">
        <v>221.76</v>
      </c>
      <c r="W635" s="600">
        <v>0</v>
      </c>
      <c r="X635" s="600">
        <f t="shared" ref="X635" si="138">+V635+W635</f>
        <v>221.76</v>
      </c>
      <c r="Y635" s="588">
        <f t="shared" si="137"/>
        <v>23524.309999999998</v>
      </c>
    </row>
    <row r="636" spans="1:25" s="443" customFormat="1" ht="20.100000000000001" customHeight="1" x14ac:dyDescent="0.25">
      <c r="A636" s="112"/>
      <c r="B636" s="143">
        <v>0</v>
      </c>
      <c r="C636" s="532"/>
      <c r="D636" s="149"/>
      <c r="E636" s="491"/>
      <c r="F636" s="150"/>
      <c r="G636" s="491"/>
      <c r="H636" s="491"/>
      <c r="I636" s="491"/>
      <c r="J636" s="491"/>
      <c r="K636" s="150"/>
      <c r="L636" s="151"/>
      <c r="M636" s="144"/>
      <c r="N636" s="183"/>
      <c r="O636" s="183"/>
      <c r="P636" s="183"/>
      <c r="Q636" s="183"/>
      <c r="R636" s="183"/>
      <c r="S636" s="183"/>
      <c r="T636" s="633">
        <f t="shared" ref="T636" si="139">SUM(N636:S636)</f>
        <v>0</v>
      </c>
      <c r="V636" s="925" t="s">
        <v>357</v>
      </c>
      <c r="W636" s="926"/>
      <c r="X636" s="927"/>
      <c r="Y636" s="589">
        <f>SUM(Y632:Y635)</f>
        <v>66988.45</v>
      </c>
    </row>
    <row r="637" spans="1:25" s="443" customFormat="1" ht="18.95" customHeight="1" x14ac:dyDescent="0.25">
      <c r="A637" s="112"/>
      <c r="B637" s="143">
        <v>0</v>
      </c>
      <c r="C637" s="532"/>
      <c r="D637" s="149"/>
      <c r="E637" s="491"/>
      <c r="F637" s="150"/>
      <c r="G637" s="491"/>
      <c r="H637" s="491"/>
      <c r="I637" s="491"/>
      <c r="J637" s="491"/>
      <c r="K637" s="150"/>
      <c r="L637" s="151"/>
      <c r="M637" s="144"/>
      <c r="N637" s="183"/>
      <c r="O637" s="183"/>
      <c r="P637" s="183"/>
      <c r="Q637" s="183"/>
      <c r="R637" s="183"/>
      <c r="S637" s="183"/>
      <c r="T637" s="633">
        <f>SUM(N637:S637)</f>
        <v>0</v>
      </c>
      <c r="V637" s="547"/>
      <c r="W637" s="548"/>
      <c r="X637" s="548"/>
      <c r="Y637" s="588"/>
    </row>
    <row r="638" spans="1:25" s="443" customFormat="1" ht="18.75" customHeight="1" x14ac:dyDescent="0.25">
      <c r="A638" s="112"/>
      <c r="B638" s="143" t="s">
        <v>1292</v>
      </c>
      <c r="C638" s="533"/>
      <c r="D638" s="149"/>
      <c r="E638" s="491" t="s">
        <v>2275</v>
      </c>
      <c r="F638" s="491"/>
      <c r="G638" s="491"/>
      <c r="H638" s="491"/>
      <c r="I638" s="491"/>
      <c r="J638" s="491"/>
      <c r="K638" s="491"/>
      <c r="L638" s="151"/>
      <c r="M638" s="144"/>
      <c r="N638" s="183"/>
      <c r="O638" s="183"/>
      <c r="P638" s="183"/>
      <c r="Q638" s="183"/>
      <c r="R638" s="183"/>
      <c r="S638" s="184"/>
      <c r="T638" s="633">
        <f>SUM(N638:S638)</f>
        <v>0</v>
      </c>
      <c r="V638" s="547"/>
      <c r="W638" s="548"/>
      <c r="X638" s="548"/>
      <c r="Y638" s="588"/>
    </row>
    <row r="639" spans="1:25" s="443" customFormat="1" ht="18.95" customHeight="1" x14ac:dyDescent="0.25">
      <c r="A639" s="112"/>
      <c r="B639" s="145" t="s">
        <v>1293</v>
      </c>
      <c r="C639" s="533"/>
      <c r="D639" s="149"/>
      <c r="E639" s="491"/>
      <c r="F639" s="491" t="s">
        <v>2276</v>
      </c>
      <c r="G639" s="491"/>
      <c r="H639" s="491"/>
      <c r="I639" s="491"/>
      <c r="J639" s="491"/>
      <c r="K639" s="491"/>
      <c r="L639" s="151"/>
      <c r="M639" s="144">
        <v>0</v>
      </c>
      <c r="N639" s="183"/>
      <c r="O639" s="183"/>
      <c r="P639" s="183"/>
      <c r="Q639" s="183"/>
      <c r="R639" s="183"/>
      <c r="S639" s="183"/>
      <c r="T639" s="633">
        <f>SUM(N639:S639)</f>
        <v>0</v>
      </c>
      <c r="V639" s="547"/>
      <c r="W639" s="548"/>
      <c r="X639" s="548"/>
      <c r="Y639" s="588"/>
    </row>
    <row r="640" spans="1:25" s="443" customFormat="1" ht="18.95" customHeight="1" x14ac:dyDescent="0.25">
      <c r="A640" s="110"/>
      <c r="B640" s="146" t="s">
        <v>1294</v>
      </c>
      <c r="C640" s="804">
        <v>200101</v>
      </c>
      <c r="D640" s="152"/>
      <c r="E640" s="492"/>
      <c r="F640" s="492"/>
      <c r="G640" s="493" t="s">
        <v>539</v>
      </c>
      <c r="H640" s="492"/>
      <c r="I640" s="492"/>
      <c r="J640" s="492"/>
      <c r="K640" s="492"/>
      <c r="L640" s="153"/>
      <c r="M640" s="147" t="s">
        <v>326</v>
      </c>
      <c r="N640" s="183">
        <f>+'LEV. REV. INT. - TÉRREO'!AM35</f>
        <v>1506.4393999999998</v>
      </c>
      <c r="O640" s="185">
        <f>+'LEV. REV. INT. - 1º PAVIMENTO'!AR35</f>
        <v>1248.7405999999999</v>
      </c>
      <c r="P640" s="185">
        <f>+'LEV. REV. INT. - 2º PAVIMENTO'!AQ35</f>
        <v>1023.1036000000001</v>
      </c>
      <c r="Q640" s="185"/>
      <c r="R640" s="185">
        <f>+'LEV. REV. INT. - PORTARIA'!U38</f>
        <v>269.43799999999999</v>
      </c>
      <c r="S640" s="183"/>
      <c r="T640" s="633">
        <f>SUM(N640:S640)</f>
        <v>4047.7215999999999</v>
      </c>
      <c r="V640" s="547">
        <f>IF(C640&lt;&gt;0,VLOOKUP(C640,'base 2015'!$A$1:$L$2120,9,FALSE),0)</f>
        <v>1.34</v>
      </c>
      <c r="W640" s="548">
        <f>IF(C640&lt;&gt;0,VLOOKUP(C640,'base 2015'!$A$1:$L$2120,10,FALSE),0)</f>
        <v>2.38</v>
      </c>
      <c r="X640" s="548">
        <f t="shared" ref="X640:X642" si="140">+V640+W640</f>
        <v>3.7199999999999998</v>
      </c>
      <c r="Y640" s="588">
        <f t="shared" ref="Y640:Y644" si="141">ROUNDUP((+X640*T640),2)</f>
        <v>15057.53</v>
      </c>
    </row>
    <row r="641" spans="1:25" s="443" customFormat="1" ht="18.95" customHeight="1" x14ac:dyDescent="0.25">
      <c r="A641" s="110"/>
      <c r="B641" s="146" t="s">
        <v>1295</v>
      </c>
      <c r="C641" s="804">
        <v>200201</v>
      </c>
      <c r="D641" s="152"/>
      <c r="E641" s="492"/>
      <c r="F641" s="492"/>
      <c r="G641" s="493" t="s">
        <v>540</v>
      </c>
      <c r="H641" s="492"/>
      <c r="I641" s="492"/>
      <c r="J641" s="492"/>
      <c r="K641" s="492"/>
      <c r="L641" s="153"/>
      <c r="M641" s="147" t="s">
        <v>326</v>
      </c>
      <c r="N641" s="183">
        <f>+'LEV. REV. INT. - TÉRREO'!AM36</f>
        <v>442.42560000000003</v>
      </c>
      <c r="O641" s="185">
        <f>+'LEV. REV. INT. - 1º PAVIMENTO'!AR36</f>
        <v>181.6952</v>
      </c>
      <c r="P641" s="185">
        <f>+'LEV. REV. INT. - 2º PAVIMENTO'!AQ36</f>
        <v>154.9408</v>
      </c>
      <c r="Q641" s="185"/>
      <c r="R641" s="185">
        <f>+'LEV. REV. INT. - PORTARIA'!U39</f>
        <v>63.990000000000009</v>
      </c>
      <c r="S641" s="183"/>
      <c r="T641" s="633">
        <f>SUM(N641:S641)</f>
        <v>843.05160000000001</v>
      </c>
      <c r="V641" s="547">
        <f>IF(C641&lt;&gt;0,VLOOKUP(C641,'base 2015'!$A$1:$L$2120,9,FALSE),0)</f>
        <v>5.13</v>
      </c>
      <c r="W641" s="548">
        <f>IF(C641&lt;&gt;0,VLOOKUP(C641,'base 2015'!$A$1:$L$2120,10,FALSE),0)</f>
        <v>9.57</v>
      </c>
      <c r="X641" s="548">
        <f t="shared" si="140"/>
        <v>14.7</v>
      </c>
      <c r="Y641" s="588">
        <f t="shared" si="141"/>
        <v>12392.86</v>
      </c>
    </row>
    <row r="642" spans="1:25" s="443" customFormat="1" ht="18.95" customHeight="1" x14ac:dyDescent="0.25">
      <c r="A642" s="110"/>
      <c r="B642" s="146" t="s">
        <v>2277</v>
      </c>
      <c r="C642" s="804">
        <v>200499</v>
      </c>
      <c r="D642" s="152"/>
      <c r="E642" s="492"/>
      <c r="F642" s="492"/>
      <c r="G642" s="493" t="s">
        <v>541</v>
      </c>
      <c r="H642" s="492"/>
      <c r="I642" s="492"/>
      <c r="J642" s="492"/>
      <c r="K642" s="492"/>
      <c r="L642" s="153"/>
      <c r="M642" s="147" t="s">
        <v>326</v>
      </c>
      <c r="N642" s="183">
        <f>+'LEV. REV. INT. - TÉRREO'!AM37</f>
        <v>1064.0137999999997</v>
      </c>
      <c r="O642" s="185">
        <f>+'LEV. REV. INT. - 1º PAVIMENTO'!AR37</f>
        <v>1067.0454</v>
      </c>
      <c r="P642" s="185">
        <f>+'LEV. REV. INT. - 2º PAVIMENTO'!AQ37</f>
        <v>868.16280000000006</v>
      </c>
      <c r="Q642" s="185"/>
      <c r="R642" s="185">
        <f>+'LEV. REV. INT. - PORTARIA'!U40</f>
        <v>205.44799999999998</v>
      </c>
      <c r="S642" s="183"/>
      <c r="T642" s="633">
        <f t="shared" ref="T642" si="142">SUM(N642:S642)</f>
        <v>3204.6699999999996</v>
      </c>
      <c r="V642" s="547">
        <f>IF(C642&lt;&gt;0,VLOOKUP(C642,'base 2015'!$A$1:$L$2120,9,FALSE),0)</f>
        <v>4.7</v>
      </c>
      <c r="W642" s="548">
        <f>IF(C642&lt;&gt;0,VLOOKUP(C642,'base 2015'!$A$1:$L$2120,10,FALSE),0)</f>
        <v>13.17</v>
      </c>
      <c r="X642" s="548">
        <f t="shared" si="140"/>
        <v>17.87</v>
      </c>
      <c r="Y642" s="588">
        <f t="shared" si="141"/>
        <v>57267.46</v>
      </c>
    </row>
    <row r="643" spans="1:25" s="443" customFormat="1" ht="18.95" customHeight="1" x14ac:dyDescent="0.25">
      <c r="A643" s="110"/>
      <c r="B643" s="146" t="s">
        <v>2278</v>
      </c>
      <c r="C643" s="534" t="s">
        <v>544</v>
      </c>
      <c r="D643" s="152"/>
      <c r="E643" s="492"/>
      <c r="F643" s="492"/>
      <c r="G643" s="493" t="s">
        <v>543</v>
      </c>
      <c r="H643" s="492"/>
      <c r="I643" s="492"/>
      <c r="J643" s="492"/>
      <c r="K643" s="492"/>
      <c r="L643" s="153"/>
      <c r="M643" s="147" t="s">
        <v>327</v>
      </c>
      <c r="N643" s="183">
        <f>+'LEV. ESQUADRIA - TÉRREO'!Q124</f>
        <v>340.8</v>
      </c>
      <c r="O643" s="185">
        <f>+'LEV. ESQUADRIA - 1º PAVIMENTO'!Q124</f>
        <v>460.40000000000003</v>
      </c>
      <c r="P643" s="185">
        <f>+'LEV. ESQUADRIA - 2º PAVIMENTO'!Q124</f>
        <v>439.8</v>
      </c>
      <c r="Q643" s="185"/>
      <c r="R643" s="185">
        <f>+'LEV. ESQUADRIA - PORTARIA'!Q102</f>
        <v>118.70000000000002</v>
      </c>
      <c r="S643" s="183"/>
      <c r="T643" s="633">
        <f t="shared" ref="T643:T652" si="143">SUM(N643:S643)</f>
        <v>1359.7</v>
      </c>
      <c r="V643" s="547">
        <v>1.54</v>
      </c>
      <c r="W643" s="548">
        <v>4.82</v>
      </c>
      <c r="X643" s="548">
        <f t="shared" ref="X643:X644" si="144">+V643+W643</f>
        <v>6.36</v>
      </c>
      <c r="Y643" s="588">
        <f t="shared" si="141"/>
        <v>8647.7000000000007</v>
      </c>
    </row>
    <row r="644" spans="1:25" s="443" customFormat="1" ht="18.95" customHeight="1" x14ac:dyDescent="0.25">
      <c r="A644" s="110"/>
      <c r="B644" s="146" t="s">
        <v>2279</v>
      </c>
      <c r="C644" s="804">
        <v>201307</v>
      </c>
      <c r="D644" s="152"/>
      <c r="E644" s="492"/>
      <c r="F644" s="492"/>
      <c r="G644" s="493" t="s">
        <v>542</v>
      </c>
      <c r="H644" s="492"/>
      <c r="I644" s="492"/>
      <c r="J644" s="492"/>
      <c r="K644" s="492"/>
      <c r="L644" s="153"/>
      <c r="M644" s="147" t="s">
        <v>326</v>
      </c>
      <c r="N644" s="183">
        <f>+'LEV. REV. INT. - TÉRREO'!AM39</f>
        <v>442.42560000000003</v>
      </c>
      <c r="O644" s="185">
        <f>+'LEV. REV. INT. - 1º PAVIMENTO'!AR39</f>
        <v>181.6952</v>
      </c>
      <c r="P644" s="185">
        <f>+'LEV. REV. INT. - 2º PAVIMENTO'!AQ39</f>
        <v>154.9408</v>
      </c>
      <c r="Q644" s="185"/>
      <c r="R644" s="185">
        <f>+'LEV. REV. INT. - PORTARIA'!U42</f>
        <v>63.990000000000009</v>
      </c>
      <c r="S644" s="183"/>
      <c r="T644" s="633">
        <f t="shared" si="143"/>
        <v>843.05160000000001</v>
      </c>
      <c r="V644" s="547">
        <f>IF(C644&lt;&gt;0,VLOOKUP(C644,'base 2015'!$A$1:$L$2120,9,FALSE),0)</f>
        <v>28.69</v>
      </c>
      <c r="W644" s="548">
        <f>IF(C644&lt;&gt;0,VLOOKUP(C644,'base 2015'!$A$1:$L$2120,10,FALSE),0)</f>
        <v>19.649999999999999</v>
      </c>
      <c r="X644" s="548">
        <f t="shared" si="144"/>
        <v>48.34</v>
      </c>
      <c r="Y644" s="588">
        <f t="shared" si="141"/>
        <v>40753.120000000003</v>
      </c>
    </row>
    <row r="645" spans="1:25" s="443" customFormat="1" ht="20.100000000000001" customHeight="1" x14ac:dyDescent="0.25">
      <c r="A645" s="112"/>
      <c r="B645" s="143">
        <v>0</v>
      </c>
      <c r="C645" s="532"/>
      <c r="D645" s="149"/>
      <c r="E645" s="491"/>
      <c r="F645" s="150"/>
      <c r="G645" s="491"/>
      <c r="H645" s="491"/>
      <c r="I645" s="491"/>
      <c r="J645" s="491"/>
      <c r="K645" s="150"/>
      <c r="L645" s="151"/>
      <c r="M645" s="147"/>
      <c r="N645" s="183"/>
      <c r="O645" s="183"/>
      <c r="P645" s="183"/>
      <c r="Q645" s="183"/>
      <c r="R645" s="183"/>
      <c r="S645" s="183"/>
      <c r="T645" s="633">
        <f t="shared" si="143"/>
        <v>0</v>
      </c>
      <c r="V645" s="925" t="s">
        <v>357</v>
      </c>
      <c r="W645" s="926"/>
      <c r="X645" s="927"/>
      <c r="Y645" s="589">
        <f>SUM(Y640:Y644)</f>
        <v>134118.67000000001</v>
      </c>
    </row>
    <row r="646" spans="1:25" s="443" customFormat="1" ht="18.95" customHeight="1" x14ac:dyDescent="0.25">
      <c r="A646" s="110"/>
      <c r="B646" s="145" t="s">
        <v>1296</v>
      </c>
      <c r="C646" s="533"/>
      <c r="D646" s="152"/>
      <c r="E646" s="492"/>
      <c r="F646" s="491" t="s">
        <v>2280</v>
      </c>
      <c r="G646" s="491"/>
      <c r="H646" s="492"/>
      <c r="I646" s="492"/>
      <c r="J646" s="492"/>
      <c r="K646" s="492"/>
      <c r="L646" s="153"/>
      <c r="M646" s="147"/>
      <c r="N646" s="183"/>
      <c r="O646" s="185"/>
      <c r="P646" s="185"/>
      <c r="Q646" s="185"/>
      <c r="R646" s="185"/>
      <c r="S646" s="183"/>
      <c r="T646" s="633">
        <f t="shared" si="143"/>
        <v>0</v>
      </c>
      <c r="V646" s="547"/>
      <c r="W646" s="548"/>
      <c r="X646" s="548"/>
      <c r="Y646" s="588"/>
    </row>
    <row r="647" spans="1:25" s="443" customFormat="1" ht="18.95" customHeight="1" x14ac:dyDescent="0.25">
      <c r="A647" s="110"/>
      <c r="B647" s="146" t="s">
        <v>1297</v>
      </c>
      <c r="C647" s="804">
        <v>200101</v>
      </c>
      <c r="D647" s="152"/>
      <c r="E647" s="492"/>
      <c r="F647" s="492"/>
      <c r="G647" s="493" t="s">
        <v>539</v>
      </c>
      <c r="H647" s="492"/>
      <c r="I647" s="492"/>
      <c r="J647" s="492"/>
      <c r="K647" s="492"/>
      <c r="L647" s="153"/>
      <c r="M647" s="147" t="s">
        <v>326</v>
      </c>
      <c r="N647" s="183">
        <f>+'LEV. REVEST. PAREDE EXTERNA'!G18</f>
        <v>319.56399999999991</v>
      </c>
      <c r="O647" s="183">
        <f>+'LEV. REVEST. PAREDE EXTERNA'!H18</f>
        <v>327.4559999999999</v>
      </c>
      <c r="P647" s="183">
        <f>+'LEV. REVEST. PAREDE EXTERNA'!I18</f>
        <v>326.41599999999994</v>
      </c>
      <c r="Q647" s="183">
        <f>+'LEV. REVEST. PAREDE EXTERNA'!J18</f>
        <v>424.22399999999999</v>
      </c>
      <c r="R647" s="185">
        <f>+'LEV. REVEST. PAREDE EXTERNA'!L18</f>
        <v>203.39499999999998</v>
      </c>
      <c r="S647" s="183">
        <f>+'LEV. REVEST. PAREDE EXTERNA'!N18</f>
        <v>202.375</v>
      </c>
      <c r="T647" s="633">
        <f t="shared" si="143"/>
        <v>1803.4299999999996</v>
      </c>
      <c r="V647" s="547">
        <f>IF(C647&lt;&gt;0,VLOOKUP(C647,'base 2015'!$A$1:$L$2120,9,FALSE),0)</f>
        <v>1.34</v>
      </c>
      <c r="W647" s="548">
        <f>IF(C647&lt;&gt;0,VLOOKUP(C647,'base 2015'!$A$1:$L$2120,10,FALSE),0)</f>
        <v>2.38</v>
      </c>
      <c r="X647" s="548">
        <f t="shared" ref="X647:X650" si="145">+V647+W647</f>
        <v>3.7199999999999998</v>
      </c>
      <c r="Y647" s="588">
        <f t="shared" ref="Y647:Y651" si="146">ROUNDUP((+X647*T647),2)</f>
        <v>6708.76</v>
      </c>
    </row>
    <row r="648" spans="1:25" s="443" customFormat="1" ht="18.95" customHeight="1" x14ac:dyDescent="0.25">
      <c r="A648" s="110"/>
      <c r="B648" s="146" t="s">
        <v>1298</v>
      </c>
      <c r="C648" s="804">
        <v>200201</v>
      </c>
      <c r="D648" s="152"/>
      <c r="E648" s="492"/>
      <c r="F648" s="492"/>
      <c r="G648" s="493" t="s">
        <v>540</v>
      </c>
      <c r="H648" s="492"/>
      <c r="I648" s="492"/>
      <c r="J648" s="492"/>
      <c r="K648" s="492"/>
      <c r="L648" s="153"/>
      <c r="M648" s="147" t="s">
        <v>326</v>
      </c>
      <c r="N648" s="183">
        <f>+'LEV. REVEST. PAREDE EXTERNA'!G19</f>
        <v>30.940000000000005</v>
      </c>
      <c r="O648" s="183">
        <f>+'LEV. REVEST. PAREDE EXTERNA'!H19</f>
        <v>32.620000000000005</v>
      </c>
      <c r="P648" s="183">
        <f>+'LEV. REVEST. PAREDE EXTERNA'!I19</f>
        <v>32.620000000000005</v>
      </c>
      <c r="Q648" s="183">
        <f>+'LEV. REVEST. PAREDE EXTERNA'!J19</f>
        <v>89.76</v>
      </c>
      <c r="R648" s="185">
        <f>+'LEV. REVEST. PAREDE EXTERNA'!L19</f>
        <v>0</v>
      </c>
      <c r="S648" s="183">
        <f>+'LEV. REVEST. PAREDE EXTERNA'!N19</f>
        <v>0</v>
      </c>
      <c r="T648" s="633">
        <f t="shared" si="143"/>
        <v>185.94</v>
      </c>
      <c r="V648" s="547">
        <f>IF(C648&lt;&gt;0,VLOOKUP(C648,'base 2015'!$A$1:$L$2120,9,FALSE),0)</f>
        <v>5.13</v>
      </c>
      <c r="W648" s="548">
        <f>IF(C648&lt;&gt;0,VLOOKUP(C648,'base 2015'!$A$1:$L$2120,10,FALSE),0)</f>
        <v>9.57</v>
      </c>
      <c r="X648" s="548">
        <f t="shared" si="145"/>
        <v>14.7</v>
      </c>
      <c r="Y648" s="588">
        <f t="shared" si="146"/>
        <v>2733.32</v>
      </c>
    </row>
    <row r="649" spans="1:25" s="443" customFormat="1" ht="18.95" customHeight="1" x14ac:dyDescent="0.25">
      <c r="A649" s="110"/>
      <c r="B649" s="146" t="s">
        <v>2281</v>
      </c>
      <c r="C649" s="804">
        <v>200499</v>
      </c>
      <c r="D649" s="152"/>
      <c r="E649" s="492"/>
      <c r="F649" s="492"/>
      <c r="G649" s="493" t="s">
        <v>541</v>
      </c>
      <c r="H649" s="492"/>
      <c r="I649" s="492"/>
      <c r="J649" s="492"/>
      <c r="K649" s="492"/>
      <c r="L649" s="153"/>
      <c r="M649" s="147" t="s">
        <v>326</v>
      </c>
      <c r="N649" s="183">
        <f>+'LEV. REVEST. PAREDE EXTERNA'!G20</f>
        <v>288.62399999999991</v>
      </c>
      <c r="O649" s="183">
        <f>+'LEV. REVEST. PAREDE EXTERNA'!H20</f>
        <v>294.8359999999999</v>
      </c>
      <c r="P649" s="183">
        <f>+'LEV. REVEST. PAREDE EXTERNA'!I20</f>
        <v>293.79599999999994</v>
      </c>
      <c r="Q649" s="183">
        <f>+'LEV. REVEST. PAREDE EXTERNA'!J20</f>
        <v>334.464</v>
      </c>
      <c r="R649" s="185">
        <f>+'LEV. REVEST. PAREDE EXTERNA'!L20</f>
        <v>203.39499999999998</v>
      </c>
      <c r="S649" s="183">
        <f>+'LEV. REVEST. PAREDE EXTERNA'!N20</f>
        <v>202.375</v>
      </c>
      <c r="T649" s="633">
        <f t="shared" si="143"/>
        <v>1617.4899999999998</v>
      </c>
      <c r="V649" s="547">
        <f>IF(C649&lt;&gt;0,VLOOKUP(C649,'base 2015'!$A$1:$L$2120,9,FALSE),0)</f>
        <v>4.7</v>
      </c>
      <c r="W649" s="548">
        <f>IF(C649&lt;&gt;0,VLOOKUP(C649,'base 2015'!$A$1:$L$2120,10,FALSE),0)</f>
        <v>13.17</v>
      </c>
      <c r="X649" s="548">
        <f t="shared" si="145"/>
        <v>17.87</v>
      </c>
      <c r="Y649" s="588">
        <f t="shared" si="146"/>
        <v>28904.55</v>
      </c>
    </row>
    <row r="650" spans="1:25" s="443" customFormat="1" ht="18.95" customHeight="1" x14ac:dyDescent="0.25">
      <c r="A650" s="110"/>
      <c r="B650" s="146" t="s">
        <v>2282</v>
      </c>
      <c r="C650" s="804">
        <v>201003</v>
      </c>
      <c r="D650" s="152"/>
      <c r="E650" s="492"/>
      <c r="F650" s="492"/>
      <c r="G650" s="493" t="s">
        <v>559</v>
      </c>
      <c r="H650" s="492"/>
      <c r="I650" s="492"/>
      <c r="J650" s="492"/>
      <c r="K650" s="492"/>
      <c r="L650" s="153"/>
      <c r="M650" s="147" t="s">
        <v>326</v>
      </c>
      <c r="N650" s="183">
        <f>+'LEV. REVEST. PAREDE EXTERNA'!G22</f>
        <v>30.940000000000005</v>
      </c>
      <c r="O650" s="183">
        <f>+'LEV. REVEST. PAREDE EXTERNA'!H22</f>
        <v>32.620000000000005</v>
      </c>
      <c r="P650" s="183">
        <f>+'LEV. REVEST. PAREDE EXTERNA'!I22</f>
        <v>32.620000000000005</v>
      </c>
      <c r="Q650" s="183">
        <f>+'LEV. REVEST. PAREDE EXTERNA'!J22</f>
        <v>89.76</v>
      </c>
      <c r="R650" s="185">
        <f>+'LEV. REVEST. PAREDE EXTERNA'!L22</f>
        <v>0</v>
      </c>
      <c r="S650" s="183">
        <f>+'LEV. REVEST. PAREDE EXTERNA'!N22</f>
        <v>0</v>
      </c>
      <c r="T650" s="633">
        <f t="shared" si="143"/>
        <v>185.94</v>
      </c>
      <c r="V650" s="547">
        <f>IF(C650&lt;&gt;0,VLOOKUP(C650,'base 2015'!$A$1:$L$2120,9,FALSE),0)</f>
        <v>109.51</v>
      </c>
      <c r="W650" s="548">
        <f>IF(C650&lt;&gt;0,VLOOKUP(C650,'base 2015'!$A$1:$L$2120,10,FALSE),0)</f>
        <v>11.77</v>
      </c>
      <c r="X650" s="548">
        <f t="shared" si="145"/>
        <v>121.28</v>
      </c>
      <c r="Y650" s="588">
        <f t="shared" si="146"/>
        <v>22550.809999999998</v>
      </c>
    </row>
    <row r="651" spans="1:25" s="598" customFormat="1" ht="18.95" customHeight="1" x14ac:dyDescent="0.25">
      <c r="A651" s="110"/>
      <c r="B651" s="146" t="s">
        <v>2283</v>
      </c>
      <c r="C651" s="534" t="s">
        <v>465</v>
      </c>
      <c r="D651" s="152"/>
      <c r="E651" s="492"/>
      <c r="F651" s="492"/>
      <c r="G651" s="493" t="s">
        <v>563</v>
      </c>
      <c r="H651" s="492"/>
      <c r="I651" s="492"/>
      <c r="J651" s="492"/>
      <c r="K651" s="492"/>
      <c r="L651" s="153"/>
      <c r="M651" s="147" t="s">
        <v>326</v>
      </c>
      <c r="N651" s="183">
        <f>+'LEV. REVEST. PAREDE EXTERNA'!G26</f>
        <v>0</v>
      </c>
      <c r="O651" s="183">
        <f>+'LEV. REVEST. PAREDE EXTERNA'!H26</f>
        <v>0</v>
      </c>
      <c r="P651" s="183">
        <f>+'LEV. REVEST. PAREDE EXTERNA'!I26</f>
        <v>0</v>
      </c>
      <c r="Q651" s="183">
        <f>+'LEV. REVEST. PAREDE EXTERNA'!J26</f>
        <v>31.21</v>
      </c>
      <c r="R651" s="185">
        <f>+'LEV. REVEST. PAREDE EXTERNA'!L26</f>
        <v>86.675999999999988</v>
      </c>
      <c r="S651" s="183">
        <f>+'LEV. REVEST. PAREDE EXTERNA'!N26</f>
        <v>0</v>
      </c>
      <c r="T651" s="633">
        <f t="shared" si="143"/>
        <v>117.886</v>
      </c>
      <c r="V651" s="599">
        <v>315</v>
      </c>
      <c r="W651" s="600">
        <v>0</v>
      </c>
      <c r="X651" s="600">
        <f t="shared" ref="X651:X652" si="147">+V651+W651</f>
        <v>315</v>
      </c>
      <c r="Y651" s="588">
        <f t="shared" si="146"/>
        <v>37134.089999999997</v>
      </c>
    </row>
    <row r="652" spans="1:25" s="443" customFormat="1" ht="18.95" customHeight="1" x14ac:dyDescent="0.25">
      <c r="A652" s="110"/>
      <c r="B652" s="146" t="s">
        <v>2284</v>
      </c>
      <c r="C652" s="804">
        <v>201410</v>
      </c>
      <c r="D652" s="152"/>
      <c r="E652" s="492"/>
      <c r="F652" s="492"/>
      <c r="G652" s="493" t="s">
        <v>562</v>
      </c>
      <c r="H652" s="492"/>
      <c r="I652" s="492"/>
      <c r="J652" s="492"/>
      <c r="K652" s="492"/>
      <c r="L652" s="153"/>
      <c r="M652" s="147" t="s">
        <v>327</v>
      </c>
      <c r="N652" s="183">
        <f>+'LEV. REVEST. PAREDE EXTERNA'!G27</f>
        <v>0</v>
      </c>
      <c r="O652" s="183">
        <f>+'LEV. REVEST. PAREDE EXTERNA'!H27</f>
        <v>0</v>
      </c>
      <c r="P652" s="183">
        <f>+'LEV. REVEST. PAREDE EXTERNA'!I27</f>
        <v>0</v>
      </c>
      <c r="Q652" s="183">
        <f>+'LEV. REVEST. PAREDE EXTERNA'!J27</f>
        <v>0</v>
      </c>
      <c r="R652" s="185">
        <f>+'LEV. REVEST. PAREDE EXTERNA'!L27</f>
        <v>0</v>
      </c>
      <c r="S652" s="183">
        <f>+'LEV. REVEST. PAREDE EXTERNA'!N27</f>
        <v>80.95</v>
      </c>
      <c r="T652" s="633">
        <f t="shared" si="143"/>
        <v>80.95</v>
      </c>
      <c r="V652" s="547">
        <f>IF(C652&lt;&gt;0,VLOOKUP(C652,'base 2015'!$A$1:$L$2120,9,FALSE),0)</f>
        <v>10.72</v>
      </c>
      <c r="W652" s="548">
        <f>IF(C652&lt;&gt;0,VLOOKUP(C652,'base 2015'!$A$1:$L$2120,10,FALSE),0)</f>
        <v>31.89</v>
      </c>
      <c r="X652" s="548">
        <f t="shared" si="147"/>
        <v>42.61</v>
      </c>
      <c r="Y652" s="588">
        <f t="shared" ref="Y652" si="148">ROUNDUP((+X652*T652),2)</f>
        <v>3449.28</v>
      </c>
    </row>
    <row r="653" spans="1:25" s="443" customFormat="1" ht="20.100000000000001" customHeight="1" x14ac:dyDescent="0.25">
      <c r="A653" s="112"/>
      <c r="B653" s="143">
        <v>0</v>
      </c>
      <c r="C653" s="532"/>
      <c r="D653" s="149"/>
      <c r="E653" s="491"/>
      <c r="F653" s="150"/>
      <c r="G653" s="491"/>
      <c r="H653" s="491"/>
      <c r="I653" s="491"/>
      <c r="J653" s="491"/>
      <c r="K653" s="150"/>
      <c r="L653" s="151"/>
      <c r="M653" s="147"/>
      <c r="N653" s="183"/>
      <c r="O653" s="183"/>
      <c r="P653" s="183"/>
      <c r="Q653" s="183"/>
      <c r="R653" s="183"/>
      <c r="S653" s="183"/>
      <c r="T653" s="633">
        <f t="shared" ref="T653" si="149">SUM(N653:S653)</f>
        <v>0</v>
      </c>
      <c r="V653" s="925" t="s">
        <v>357</v>
      </c>
      <c r="W653" s="926"/>
      <c r="X653" s="927"/>
      <c r="Y653" s="589">
        <f>SUM(Y647:Y652)</f>
        <v>101480.81</v>
      </c>
    </row>
    <row r="654" spans="1:25" s="443" customFormat="1" ht="18.75" customHeight="1" x14ac:dyDescent="0.25">
      <c r="A654" s="112"/>
      <c r="B654" s="143">
        <v>0</v>
      </c>
      <c r="C654" s="532"/>
      <c r="D654" s="149"/>
      <c r="E654" s="491"/>
      <c r="F654" s="150"/>
      <c r="G654" s="491"/>
      <c r="H654" s="491"/>
      <c r="I654" s="491"/>
      <c r="J654" s="491"/>
      <c r="K654" s="150"/>
      <c r="L654" s="151"/>
      <c r="M654" s="144"/>
      <c r="N654" s="183"/>
      <c r="O654" s="183"/>
      <c r="P654" s="183"/>
      <c r="Q654" s="183"/>
      <c r="R654" s="183"/>
      <c r="S654" s="183"/>
      <c r="T654" s="633">
        <f>SUM(N654:S654)</f>
        <v>0</v>
      </c>
      <c r="V654" s="925" t="s">
        <v>2064</v>
      </c>
      <c r="W654" s="926"/>
      <c r="X654" s="927"/>
      <c r="Y654" s="589">
        <f>(+Y645+Y653)</f>
        <v>235599.48</v>
      </c>
    </row>
    <row r="655" spans="1:25" s="443" customFormat="1" ht="18.95" customHeight="1" x14ac:dyDescent="0.25">
      <c r="A655" s="112"/>
      <c r="B655" s="143"/>
      <c r="C655" s="532"/>
      <c r="D655" s="149"/>
      <c r="E655" s="491"/>
      <c r="F655" s="150"/>
      <c r="G655" s="491"/>
      <c r="H655" s="491"/>
      <c r="I655" s="491"/>
      <c r="J655" s="491"/>
      <c r="K655" s="150"/>
      <c r="L655" s="151"/>
      <c r="M655" s="144"/>
      <c r="N655" s="183"/>
      <c r="O655" s="183"/>
      <c r="P655" s="183"/>
      <c r="Q655" s="183"/>
      <c r="R655" s="183"/>
      <c r="S655" s="183"/>
      <c r="T655" s="633"/>
      <c r="V655" s="547"/>
      <c r="W655" s="548"/>
      <c r="X655" s="545"/>
      <c r="Y655" s="587"/>
    </row>
    <row r="656" spans="1:25" s="443" customFormat="1" ht="18.95" customHeight="1" x14ac:dyDescent="0.25">
      <c r="A656" s="112"/>
      <c r="B656" s="143" t="s">
        <v>1300</v>
      </c>
      <c r="C656" s="533"/>
      <c r="D656" s="149"/>
      <c r="E656" s="491" t="s">
        <v>130</v>
      </c>
      <c r="F656" s="491"/>
      <c r="G656" s="491"/>
      <c r="H656" s="491"/>
      <c r="I656" s="491"/>
      <c r="J656" s="491"/>
      <c r="K656" s="491"/>
      <c r="L656" s="151"/>
      <c r="M656" s="144"/>
      <c r="N656" s="183"/>
      <c r="O656" s="183"/>
      <c r="P656" s="183"/>
      <c r="Q656" s="183"/>
      <c r="R656" s="183"/>
      <c r="S656" s="184"/>
      <c r="T656" s="633">
        <f t="shared" ref="T656:T662" si="150">SUM(N656:S656)</f>
        <v>0</v>
      </c>
      <c r="V656" s="547"/>
      <c r="W656" s="548"/>
      <c r="X656" s="548"/>
      <c r="Y656" s="588"/>
    </row>
    <row r="657" spans="1:25" s="443" customFormat="1" ht="18.95" customHeight="1" x14ac:dyDescent="0.25">
      <c r="A657" s="110"/>
      <c r="B657" s="146" t="s">
        <v>1301</v>
      </c>
      <c r="C657" s="804">
        <v>210501</v>
      </c>
      <c r="D657" s="152"/>
      <c r="E657" s="492"/>
      <c r="F657" s="492"/>
      <c r="G657" s="493" t="s">
        <v>472</v>
      </c>
      <c r="H657" s="492"/>
      <c r="I657" s="492"/>
      <c r="J657" s="492"/>
      <c r="K657" s="492"/>
      <c r="L657" s="153"/>
      <c r="M657" s="147" t="s">
        <v>326</v>
      </c>
      <c r="N657" s="183">
        <f>+'LEV. REV. INT. - TÉRREO'!AM53</f>
        <v>462.56099999999986</v>
      </c>
      <c r="O657" s="185">
        <f>+'LEV. REV. INT. - 1º PAVIMENTO'!AR53</f>
        <v>557.36939999999993</v>
      </c>
      <c r="P657" s="185">
        <f>+'LEV. REV. INT. - 2º PAVIMENTO'!AQ53</f>
        <v>592.51739999999995</v>
      </c>
      <c r="Q657" s="185"/>
      <c r="R657" s="185">
        <f>+'LEV. REV. INT. - PORTARIA'!U56</f>
        <v>63.297499999999999</v>
      </c>
      <c r="S657" s="183"/>
      <c r="T657" s="633">
        <f t="shared" si="150"/>
        <v>1675.7452999999996</v>
      </c>
      <c r="V657" s="547">
        <f>IF(C657&lt;&gt;0,VLOOKUP(C657,'base 2015'!$A$1:$L$2120,9,FALSE),0)</f>
        <v>18</v>
      </c>
      <c r="W657" s="548">
        <f>IF(C657&lt;&gt;0,VLOOKUP(C657,'base 2015'!$A$1:$L$2120,10,FALSE),0)</f>
        <v>0</v>
      </c>
      <c r="X657" s="548">
        <f t="shared" ref="X657:X659" si="151">+V657+W657</f>
        <v>18</v>
      </c>
      <c r="Y657" s="588">
        <f t="shared" ref="Y657:Y660" si="152">ROUNDUP((+X657*T657),2)</f>
        <v>30163.42</v>
      </c>
    </row>
    <row r="658" spans="1:25" s="443" customFormat="1" ht="18.95" customHeight="1" x14ac:dyDescent="0.25">
      <c r="A658" s="110"/>
      <c r="B658" s="146" t="s">
        <v>1304</v>
      </c>
      <c r="C658" s="804">
        <v>210506</v>
      </c>
      <c r="D658" s="152"/>
      <c r="E658" s="492"/>
      <c r="F658" s="492"/>
      <c r="G658" s="493" t="s">
        <v>473</v>
      </c>
      <c r="H658" s="492"/>
      <c r="I658" s="492"/>
      <c r="J658" s="492"/>
      <c r="K658" s="492"/>
      <c r="L658" s="153"/>
      <c r="M658" s="147" t="s">
        <v>327</v>
      </c>
      <c r="N658" s="183">
        <f>+'LEV. REV. INT. - TÉRREO'!AM54</f>
        <v>386.06000000000012</v>
      </c>
      <c r="O658" s="185">
        <f>+'LEV. REV. INT. - 1º PAVIMENTO'!AR54</f>
        <v>519.25</v>
      </c>
      <c r="P658" s="185">
        <f>+'LEV. REV. INT. - 2º PAVIMENTO'!AQ54</f>
        <v>532.34</v>
      </c>
      <c r="Q658" s="185"/>
      <c r="R658" s="185">
        <f>+'LEV. REV. INT. - PORTARIA'!U57</f>
        <v>95.66</v>
      </c>
      <c r="S658" s="183"/>
      <c r="T658" s="633">
        <f t="shared" ref="T658" si="153">SUM(N658:S658)</f>
        <v>1533.3100000000002</v>
      </c>
      <c r="V658" s="547">
        <f>IF(C658&lt;&gt;0,VLOOKUP(C658,'base 2015'!$A$1:$L$2120,9,FALSE),0)</f>
        <v>12</v>
      </c>
      <c r="W658" s="548">
        <f>IF(C658&lt;&gt;0,VLOOKUP(C658,'base 2015'!$A$1:$L$2120,10,FALSE),0)</f>
        <v>0</v>
      </c>
      <c r="X658" s="548">
        <f t="shared" si="151"/>
        <v>12</v>
      </c>
      <c r="Y658" s="588">
        <f t="shared" si="152"/>
        <v>18399.72</v>
      </c>
    </row>
    <row r="659" spans="1:25" s="443" customFormat="1" ht="18.95" customHeight="1" x14ac:dyDescent="0.25">
      <c r="A659" s="110"/>
      <c r="B659" s="146" t="s">
        <v>1307</v>
      </c>
      <c r="C659" s="804">
        <v>210515</v>
      </c>
      <c r="D659" s="152"/>
      <c r="E659" s="492"/>
      <c r="F659" s="492"/>
      <c r="G659" s="493" t="s">
        <v>474</v>
      </c>
      <c r="H659" s="492"/>
      <c r="I659" s="492"/>
      <c r="J659" s="492"/>
      <c r="K659" s="492"/>
      <c r="L659" s="153"/>
      <c r="M659" s="147" t="s">
        <v>326</v>
      </c>
      <c r="N659" s="183">
        <f>+'LEV. REV. INT. - TÉRREO'!AM55</f>
        <v>37.498000000000005</v>
      </c>
      <c r="O659" s="185">
        <f>+'LEV. REV. INT. - 1º PAVIMENTO'!AR55</f>
        <v>37.498000000000005</v>
      </c>
      <c r="P659" s="185">
        <f>+'LEV. REV. INT. - 2º PAVIMENTO'!AQ55</f>
        <v>37.498000000000005</v>
      </c>
      <c r="Q659" s="185"/>
      <c r="R659" s="185">
        <f>+'LEV. REV. INT. - PORTARIA'!U58</f>
        <v>0</v>
      </c>
      <c r="S659" s="183"/>
      <c r="T659" s="633">
        <f t="shared" si="150"/>
        <v>112.49400000000001</v>
      </c>
      <c r="V659" s="547">
        <f>IF(C659&lt;&gt;0,VLOOKUP(C659,'base 2015'!$A$1:$L$2120,9,FALSE),0)</f>
        <v>2.16</v>
      </c>
      <c r="W659" s="548">
        <f>IF(C659&lt;&gt;0,VLOOKUP(C659,'base 2015'!$A$1:$L$2120,10,FALSE),0)</f>
        <v>9</v>
      </c>
      <c r="X659" s="548">
        <f t="shared" si="151"/>
        <v>11.16</v>
      </c>
      <c r="Y659" s="588">
        <f t="shared" si="152"/>
        <v>1255.44</v>
      </c>
    </row>
    <row r="660" spans="1:25" s="443" customFormat="1" ht="18.95" customHeight="1" x14ac:dyDescent="0.25">
      <c r="A660" s="110"/>
      <c r="B660" s="146" t="s">
        <v>1309</v>
      </c>
      <c r="C660" s="534" t="s">
        <v>2286</v>
      </c>
      <c r="D660" s="152"/>
      <c r="E660" s="492"/>
      <c r="F660" s="492"/>
      <c r="G660" s="493" t="s">
        <v>2287</v>
      </c>
      <c r="H660" s="492"/>
      <c r="I660" s="492"/>
      <c r="J660" s="492"/>
      <c r="K660" s="492"/>
      <c r="L660" s="153"/>
      <c r="M660" s="147" t="s">
        <v>326</v>
      </c>
      <c r="N660" s="183">
        <f>+'LEV. REV. INT. - TÉRREO'!AM56</f>
        <v>241.47</v>
      </c>
      <c r="O660" s="185">
        <f>+'LEV. REV. INT. - 1º PAVIMENTO'!AR56</f>
        <v>97.92</v>
      </c>
      <c r="P660" s="185">
        <f>+'LEV. REV. INT. - 2º PAVIMENTO'!AQ56</f>
        <v>78.73</v>
      </c>
      <c r="Q660" s="185"/>
      <c r="R660" s="185">
        <f>+'LEV. REV. INT. - PORTARIA'!U59</f>
        <v>0</v>
      </c>
      <c r="S660" s="183"/>
      <c r="T660" s="633">
        <f t="shared" ref="T660" si="154">SUM(N660:S660)</f>
        <v>418.12</v>
      </c>
      <c r="V660" s="547">
        <v>72.45</v>
      </c>
      <c r="W660" s="548">
        <v>0</v>
      </c>
      <c r="X660" s="548">
        <f t="shared" ref="X660" si="155">+V660+W660</f>
        <v>72.45</v>
      </c>
      <c r="Y660" s="588">
        <f t="shared" si="152"/>
        <v>30292.799999999999</v>
      </c>
    </row>
    <row r="661" spans="1:25" s="443" customFormat="1" ht="20.100000000000001" customHeight="1" x14ac:dyDescent="0.25">
      <c r="A661" s="112"/>
      <c r="B661" s="143">
        <v>0</v>
      </c>
      <c r="C661" s="532"/>
      <c r="D661" s="149"/>
      <c r="E661" s="491"/>
      <c r="F661" s="150"/>
      <c r="G661" s="491"/>
      <c r="H661" s="491"/>
      <c r="I661" s="491"/>
      <c r="J661" s="491"/>
      <c r="K661" s="150"/>
      <c r="L661" s="151"/>
      <c r="M661" s="147"/>
      <c r="N661" s="183"/>
      <c r="O661" s="183"/>
      <c r="P661" s="183"/>
      <c r="Q661" s="183"/>
      <c r="R661" s="183"/>
      <c r="S661" s="183"/>
      <c r="T661" s="633">
        <f t="shared" ref="T661" si="156">SUM(N661:S661)</f>
        <v>0</v>
      </c>
      <c r="V661" s="925" t="s">
        <v>357</v>
      </c>
      <c r="W661" s="926"/>
      <c r="X661" s="927"/>
      <c r="Y661" s="589">
        <f>SUM(Y657:Y660)</f>
        <v>80111.38</v>
      </c>
    </row>
    <row r="662" spans="1:25" s="443" customFormat="1" ht="18.95" customHeight="1" x14ac:dyDescent="0.25">
      <c r="A662" s="112"/>
      <c r="B662" s="143">
        <v>0</v>
      </c>
      <c r="C662" s="532"/>
      <c r="D662" s="149"/>
      <c r="E662" s="491"/>
      <c r="F662" s="150"/>
      <c r="G662" s="491"/>
      <c r="H662" s="491"/>
      <c r="I662" s="491"/>
      <c r="J662" s="491"/>
      <c r="K662" s="150"/>
      <c r="L662" s="151"/>
      <c r="M662" s="144"/>
      <c r="N662" s="183"/>
      <c r="O662" s="183"/>
      <c r="P662" s="183"/>
      <c r="Q662" s="183"/>
      <c r="R662" s="183"/>
      <c r="S662" s="183"/>
      <c r="T662" s="633">
        <f t="shared" si="150"/>
        <v>0</v>
      </c>
      <c r="V662" s="547"/>
      <c r="W662" s="548"/>
      <c r="X662" s="548"/>
      <c r="Y662" s="588"/>
    </row>
    <row r="663" spans="1:25" s="443" customFormat="1" ht="18.75" customHeight="1" x14ac:dyDescent="0.25">
      <c r="A663" s="112"/>
      <c r="B663" s="143" t="s">
        <v>1310</v>
      </c>
      <c r="C663" s="533"/>
      <c r="D663" s="149"/>
      <c r="E663" s="491" t="s">
        <v>2288</v>
      </c>
      <c r="F663" s="491"/>
      <c r="G663" s="491"/>
      <c r="H663" s="491"/>
      <c r="I663" s="491"/>
      <c r="J663" s="491"/>
      <c r="K663" s="491"/>
      <c r="L663" s="151"/>
      <c r="M663" s="144"/>
      <c r="N663" s="183"/>
      <c r="O663" s="183"/>
      <c r="P663" s="183"/>
      <c r="Q663" s="183"/>
      <c r="R663" s="183"/>
      <c r="S663" s="184"/>
      <c r="T663" s="633">
        <f t="shared" ref="T663:T676" si="157">SUM(N663:S663)</f>
        <v>0</v>
      </c>
      <c r="V663" s="547"/>
      <c r="W663" s="548"/>
      <c r="X663" s="548"/>
      <c r="Y663" s="588"/>
    </row>
    <row r="664" spans="1:25" s="443" customFormat="1" ht="18.95" customHeight="1" x14ac:dyDescent="0.25">
      <c r="A664" s="110"/>
      <c r="B664" s="146" t="s">
        <v>1311</v>
      </c>
      <c r="C664" s="534" t="s">
        <v>550</v>
      </c>
      <c r="D664" s="152"/>
      <c r="E664" s="492"/>
      <c r="F664" s="492"/>
      <c r="G664" s="493" t="s">
        <v>457</v>
      </c>
      <c r="H664" s="492"/>
      <c r="I664" s="492"/>
      <c r="J664" s="492"/>
      <c r="K664" s="492"/>
      <c r="L664" s="153"/>
      <c r="M664" s="147" t="s">
        <v>326</v>
      </c>
      <c r="N664" s="183">
        <f>+'LEV. REV. INT. - TÉRREO'!AM18</f>
        <v>722.91750000000002</v>
      </c>
      <c r="O664" s="185">
        <f>+'LEV. REV. INT. - 1º PAVIMENTO'!AR18</f>
        <v>0</v>
      </c>
      <c r="P664" s="185">
        <f>+'LEV. REV. INT. - 2º PAVIMENTO'!AQ18</f>
        <v>0</v>
      </c>
      <c r="Q664" s="185"/>
      <c r="R664" s="185">
        <f>+'LEV. REV. INT. - PORTARIA'!U18</f>
        <v>63.297499999999999</v>
      </c>
      <c r="S664" s="183"/>
      <c r="T664" s="633">
        <f t="shared" si="157"/>
        <v>786.21500000000003</v>
      </c>
      <c r="V664" s="547">
        <v>0.34</v>
      </c>
      <c r="W664" s="548">
        <v>0.91</v>
      </c>
      <c r="X664" s="548">
        <f t="shared" ref="X664:X665" si="158">+V664+W664</f>
        <v>1.25</v>
      </c>
      <c r="Y664" s="588">
        <f t="shared" ref="Y664:Y675" si="159">ROUNDUP((+X664*T664),2)</f>
        <v>982.77</v>
      </c>
    </row>
    <row r="665" spans="1:25" s="443" customFormat="1" ht="18.95" customHeight="1" x14ac:dyDescent="0.25">
      <c r="A665" s="110"/>
      <c r="B665" s="146" t="s">
        <v>1312</v>
      </c>
      <c r="C665" s="804">
        <v>220050</v>
      </c>
      <c r="D665" s="152"/>
      <c r="E665" s="492"/>
      <c r="F665" s="492"/>
      <c r="G665" s="493" t="s">
        <v>545</v>
      </c>
      <c r="H665" s="492"/>
      <c r="I665" s="492"/>
      <c r="J665" s="492"/>
      <c r="K665" s="492"/>
      <c r="L665" s="153"/>
      <c r="M665" s="147" t="s">
        <v>326</v>
      </c>
      <c r="N665" s="183">
        <f>+'LEV. REV. INT. - TÉRREO'!AM19</f>
        <v>722.91750000000002</v>
      </c>
      <c r="O665" s="185">
        <f>+'LEV. REV. INT. - 1º PAVIMENTO'!AR19</f>
        <v>0</v>
      </c>
      <c r="P665" s="185">
        <f>+'LEV. REV. INT. - 2º PAVIMENTO'!AQ19</f>
        <v>0</v>
      </c>
      <c r="Q665" s="185"/>
      <c r="R665" s="185">
        <f>+'LEV. REV. INT. - PORTARIA'!U19</f>
        <v>63.297499999999999</v>
      </c>
      <c r="S665" s="183"/>
      <c r="T665" s="633">
        <f t="shared" si="157"/>
        <v>786.21500000000003</v>
      </c>
      <c r="V665" s="547">
        <f>IF(C665&lt;&gt;0,VLOOKUP(C665,'base 2015'!$A$1:$L$2120,9,FALSE),0)</f>
        <v>10.45</v>
      </c>
      <c r="W665" s="548">
        <f>IF(C665&lt;&gt;0,VLOOKUP(C665,'base 2015'!$A$1:$L$2120,10,FALSE),0)</f>
        <v>7.33</v>
      </c>
      <c r="X665" s="548">
        <f t="shared" si="158"/>
        <v>17.78</v>
      </c>
      <c r="Y665" s="588">
        <f t="shared" si="159"/>
        <v>13978.91</v>
      </c>
    </row>
    <row r="666" spans="1:25" s="443" customFormat="1" ht="18.95" customHeight="1" x14ac:dyDescent="0.25">
      <c r="A666" s="110"/>
      <c r="B666" s="146" t="s">
        <v>1313</v>
      </c>
      <c r="C666" s="534" t="s">
        <v>2290</v>
      </c>
      <c r="D666" s="152"/>
      <c r="E666" s="492"/>
      <c r="F666" s="492"/>
      <c r="G666" s="493" t="s">
        <v>2291</v>
      </c>
      <c r="H666" s="492"/>
      <c r="I666" s="492"/>
      <c r="J666" s="492"/>
      <c r="K666" s="492"/>
      <c r="L666" s="153"/>
      <c r="M666" s="147" t="s">
        <v>326</v>
      </c>
      <c r="N666" s="183">
        <f>+'LEV. REV. INT. - TÉRREO'!AM21</f>
        <v>760.41550000000007</v>
      </c>
      <c r="O666" s="185">
        <f>+'LEV. REV. INT. - 1º PAVIMENTO'!AR21</f>
        <v>692.78739999999982</v>
      </c>
      <c r="P666" s="185">
        <f>+'LEV. REV. INT. - 2º PAVIMENTO'!AQ21</f>
        <v>693.05539999999996</v>
      </c>
      <c r="Q666" s="185"/>
      <c r="R666" s="185"/>
      <c r="S666" s="183"/>
      <c r="T666" s="633">
        <f t="shared" si="157"/>
        <v>2146.2582999999995</v>
      </c>
      <c r="V666" s="547">
        <v>125.23</v>
      </c>
      <c r="W666" s="548">
        <v>23.08</v>
      </c>
      <c r="X666" s="548">
        <f t="shared" ref="X666:X668" si="160">+V666+W666</f>
        <v>148.31</v>
      </c>
      <c r="Y666" s="588">
        <f t="shared" si="159"/>
        <v>318311.57</v>
      </c>
    </row>
    <row r="667" spans="1:25" s="443" customFormat="1" ht="18.95" customHeight="1" x14ac:dyDescent="0.25">
      <c r="A667" s="110"/>
      <c r="B667" s="146" t="s">
        <v>1314</v>
      </c>
      <c r="C667" s="804">
        <v>221101</v>
      </c>
      <c r="D667" s="152"/>
      <c r="E667" s="492"/>
      <c r="F667" s="492"/>
      <c r="G667" s="493" t="s">
        <v>546</v>
      </c>
      <c r="H667" s="492"/>
      <c r="I667" s="492"/>
      <c r="J667" s="492"/>
      <c r="K667" s="492"/>
      <c r="L667" s="153"/>
      <c r="M667" s="147" t="s">
        <v>326</v>
      </c>
      <c r="N667" s="183"/>
      <c r="O667" s="185"/>
      <c r="P667" s="185"/>
      <c r="Q667" s="185"/>
      <c r="R667" s="185">
        <f>+'LEV. REV. INT. - PORTARIA'!U23</f>
        <v>63.297499999999999</v>
      </c>
      <c r="S667" s="183"/>
      <c r="T667" s="633">
        <f t="shared" si="157"/>
        <v>63.297499999999999</v>
      </c>
      <c r="V667" s="547">
        <f>IF(C667&lt;&gt;0,VLOOKUP(C667,'base 2015'!$A$1:$L$2120,9,FALSE),0)</f>
        <v>40.01</v>
      </c>
      <c r="W667" s="548">
        <f>IF(C667&lt;&gt;0,VLOOKUP(C667,'base 2015'!$A$1:$L$2120,10,FALSE),0)</f>
        <v>12.66</v>
      </c>
      <c r="X667" s="548">
        <f t="shared" si="160"/>
        <v>52.67</v>
      </c>
      <c r="Y667" s="588">
        <f t="shared" si="159"/>
        <v>3333.88</v>
      </c>
    </row>
    <row r="668" spans="1:25" s="443" customFormat="1" ht="18.95" customHeight="1" x14ac:dyDescent="0.25">
      <c r="A668" s="110"/>
      <c r="B668" s="146" t="s">
        <v>2302</v>
      </c>
      <c r="C668" s="804">
        <v>221104</v>
      </c>
      <c r="D668" s="152"/>
      <c r="E668" s="492"/>
      <c r="F668" s="492"/>
      <c r="G668" s="493" t="s">
        <v>547</v>
      </c>
      <c r="H668" s="492"/>
      <c r="I668" s="492"/>
      <c r="J668" s="492"/>
      <c r="K668" s="492"/>
      <c r="L668" s="153"/>
      <c r="M668" s="147" t="s">
        <v>326</v>
      </c>
      <c r="N668" s="183"/>
      <c r="O668" s="185"/>
      <c r="P668" s="185"/>
      <c r="Q668" s="185"/>
      <c r="R668" s="185">
        <f>+'LEV. REV. INT. - PORTARIA'!U25</f>
        <v>63.297499999999999</v>
      </c>
      <c r="S668" s="183"/>
      <c r="T668" s="633">
        <f t="shared" si="157"/>
        <v>63.297499999999999</v>
      </c>
      <c r="V668" s="547">
        <f>IF(C668&lt;&gt;0,VLOOKUP(C668,'base 2015'!$A$1:$L$2120,9,FALSE),0)</f>
        <v>8</v>
      </c>
      <c r="W668" s="548">
        <f>IF(C668&lt;&gt;0,VLOOKUP(C668,'base 2015'!$A$1:$L$2120,10,FALSE),0)</f>
        <v>0</v>
      </c>
      <c r="X668" s="548">
        <f t="shared" si="160"/>
        <v>8</v>
      </c>
      <c r="Y668" s="588">
        <f t="shared" si="159"/>
        <v>506.38</v>
      </c>
    </row>
    <row r="669" spans="1:25" s="598" customFormat="1" ht="18.95" customHeight="1" x14ac:dyDescent="0.25">
      <c r="A669" s="110"/>
      <c r="B669" s="146" t="s">
        <v>2303</v>
      </c>
      <c r="C669" s="534" t="s">
        <v>597</v>
      </c>
      <c r="D669" s="152"/>
      <c r="E669" s="492"/>
      <c r="F669" s="492"/>
      <c r="G669" s="493" t="s">
        <v>549</v>
      </c>
      <c r="H669" s="492"/>
      <c r="I669" s="492"/>
      <c r="J669" s="492"/>
      <c r="K669" s="492"/>
      <c r="L669" s="153"/>
      <c r="M669" s="147" t="s">
        <v>327</v>
      </c>
      <c r="N669" s="183">
        <f>+'LEV. REV. INT. - TÉRREO'!AM23</f>
        <v>58</v>
      </c>
      <c r="O669" s="185">
        <f>+'LEV. REV. INT. - 1º PAVIMENTO'!AR23</f>
        <v>58</v>
      </c>
      <c r="P669" s="185">
        <f>+'LEV. REV. INT. - 2º PAVIMENTO'!AQ23</f>
        <v>58</v>
      </c>
      <c r="Q669" s="185"/>
      <c r="R669" s="185">
        <f>+'LEV. REV. INT. - PORTARIA'!U26</f>
        <v>0</v>
      </c>
      <c r="S669" s="183"/>
      <c r="T669" s="633">
        <f t="shared" si="157"/>
        <v>174</v>
      </c>
      <c r="V669" s="599">
        <v>7.12</v>
      </c>
      <c r="W669" s="600">
        <v>1.6400000000000001</v>
      </c>
      <c r="X669" s="600">
        <f t="shared" ref="X669" si="161">+V669+W669</f>
        <v>8.76</v>
      </c>
      <c r="Y669" s="588">
        <f t="shared" si="159"/>
        <v>1524.24</v>
      </c>
    </row>
    <row r="670" spans="1:25" s="443" customFormat="1" ht="18.95" customHeight="1" x14ac:dyDescent="0.25">
      <c r="A670" s="110"/>
      <c r="B670" s="146" t="s">
        <v>2304</v>
      </c>
      <c r="C670" s="534" t="s">
        <v>2298</v>
      </c>
      <c r="D670" s="152"/>
      <c r="E670" s="492"/>
      <c r="F670" s="492"/>
      <c r="G670" s="493" t="s">
        <v>2299</v>
      </c>
      <c r="H670" s="492"/>
      <c r="I670" s="492"/>
      <c r="J670" s="492"/>
      <c r="K670" s="492"/>
      <c r="L670" s="153"/>
      <c r="M670" s="147" t="s">
        <v>327</v>
      </c>
      <c r="N670" s="183">
        <f>+'LEV. REV. INT. - TÉRREO'!AM68</f>
        <v>329.52</v>
      </c>
      <c r="O670" s="185">
        <f>+'LEV. REV. INT. - 1º PAVIMENTO'!AR68</f>
        <v>333.56000000000006</v>
      </c>
      <c r="P670" s="185">
        <f>+'LEV. REV. INT. - 2º PAVIMENTO'!AQ68</f>
        <v>282.69</v>
      </c>
      <c r="Q670" s="185"/>
      <c r="R670" s="185"/>
      <c r="S670" s="183"/>
      <c r="T670" s="633">
        <f t="shared" si="157"/>
        <v>945.77</v>
      </c>
      <c r="V670" s="547">
        <v>8.56</v>
      </c>
      <c r="W670" s="548">
        <v>6.9</v>
      </c>
      <c r="X670" s="548">
        <f t="shared" ref="X670:X675" si="162">+V670+W670</f>
        <v>15.46</v>
      </c>
      <c r="Y670" s="588">
        <f t="shared" si="159"/>
        <v>14621.61</v>
      </c>
    </row>
    <row r="671" spans="1:25" s="443" customFormat="1" ht="18.95" customHeight="1" x14ac:dyDescent="0.25">
      <c r="A671" s="110"/>
      <c r="B671" s="146" t="s">
        <v>2305</v>
      </c>
      <c r="C671" s="804">
        <v>221102</v>
      </c>
      <c r="D671" s="152"/>
      <c r="E671" s="492"/>
      <c r="F671" s="492"/>
      <c r="G671" s="493" t="s">
        <v>2301</v>
      </c>
      <c r="H671" s="492"/>
      <c r="I671" s="492"/>
      <c r="J671" s="492"/>
      <c r="K671" s="492"/>
      <c r="L671" s="153"/>
      <c r="M671" s="147" t="s">
        <v>327</v>
      </c>
      <c r="N671" s="183">
        <f>+'LEV. REV. INT. - TÉRREO'!AM69</f>
        <v>0</v>
      </c>
      <c r="O671" s="185">
        <f>+'LEV. REV. INT. - 1º PAVIMENTO'!AR69</f>
        <v>0</v>
      </c>
      <c r="P671" s="185">
        <f>+'LEV. REV. INT. - 2º PAVIMENTO'!AQ69</f>
        <v>0</v>
      </c>
      <c r="Q671" s="185"/>
      <c r="R671" s="185">
        <f>+'LEV. REV. INT. - PORTARIA'!U70</f>
        <v>64.959999999999994</v>
      </c>
      <c r="S671" s="183"/>
      <c r="T671" s="633">
        <f t="shared" ref="T671" si="163">SUM(N671:S671)</f>
        <v>64.959999999999994</v>
      </c>
      <c r="V671" s="547">
        <f>IF(C671&lt;&gt;0,VLOOKUP(C671,'base 2015'!$A$1:$L$2120,9,FALSE),0)</f>
        <v>8</v>
      </c>
      <c r="W671" s="548">
        <f>IF(C671&lt;&gt;0,VLOOKUP(C671,'base 2015'!$A$1:$L$2120,10,FALSE),0)</f>
        <v>0</v>
      </c>
      <c r="X671" s="548">
        <f t="shared" si="162"/>
        <v>8</v>
      </c>
      <c r="Y671" s="588">
        <f t="shared" si="159"/>
        <v>519.67999999999995</v>
      </c>
    </row>
    <row r="672" spans="1:25" s="443" customFormat="1" ht="18.95" customHeight="1" x14ac:dyDescent="0.25">
      <c r="A672" s="110"/>
      <c r="B672" s="146" t="s">
        <v>2306</v>
      </c>
      <c r="C672" s="804">
        <v>220100</v>
      </c>
      <c r="D672" s="152"/>
      <c r="E672" s="492"/>
      <c r="F672" s="492"/>
      <c r="G672" s="493" t="s">
        <v>577</v>
      </c>
      <c r="H672" s="492"/>
      <c r="I672" s="492"/>
      <c r="J672" s="492"/>
      <c r="K672" s="492"/>
      <c r="L672" s="153"/>
      <c r="M672" s="147" t="s">
        <v>326</v>
      </c>
      <c r="N672" s="183"/>
      <c r="O672" s="185"/>
      <c r="P672" s="185"/>
      <c r="Q672" s="185"/>
      <c r="R672" s="185"/>
      <c r="S672" s="183">
        <f>+'LEV. REV. PISO EXTERNO'!U18</f>
        <v>1138.22</v>
      </c>
      <c r="T672" s="633">
        <f>SUM(N672:S672)</f>
        <v>1138.22</v>
      </c>
      <c r="V672" s="547">
        <f>IF(C672&lt;&gt;0,VLOOKUP(C672,'base 2015'!$A$1:$L$2120,9,FALSE),0)</f>
        <v>27.67</v>
      </c>
      <c r="W672" s="548">
        <f>IF(C672&lt;&gt;0,VLOOKUP(C672,'base 2015'!$A$1:$L$2120,10,FALSE),0)</f>
        <v>28.33</v>
      </c>
      <c r="X672" s="548">
        <f t="shared" si="162"/>
        <v>56</v>
      </c>
      <c r="Y672" s="588">
        <f t="shared" si="159"/>
        <v>63740.32</v>
      </c>
    </row>
    <row r="673" spans="1:25" s="443" customFormat="1" ht="18.95" customHeight="1" x14ac:dyDescent="0.25">
      <c r="A673" s="110"/>
      <c r="B673" s="146" t="s">
        <v>2307</v>
      </c>
      <c r="C673" s="804">
        <v>220104</v>
      </c>
      <c r="D673" s="152"/>
      <c r="E673" s="492"/>
      <c r="F673" s="492"/>
      <c r="G673" s="493" t="s">
        <v>578</v>
      </c>
      <c r="H673" s="492"/>
      <c r="I673" s="492"/>
      <c r="J673" s="492"/>
      <c r="K673" s="492"/>
      <c r="L673" s="153"/>
      <c r="M673" s="147" t="s">
        <v>326</v>
      </c>
      <c r="N673" s="183"/>
      <c r="O673" s="185"/>
      <c r="P673" s="185"/>
      <c r="Q673" s="185"/>
      <c r="R673" s="185"/>
      <c r="S673" s="183">
        <f>+'LEV. REV. PISO EXTERNO'!U19</f>
        <v>435.2</v>
      </c>
      <c r="T673" s="633">
        <f>SUM(N673:S673)</f>
        <v>435.2</v>
      </c>
      <c r="V673" s="547">
        <f>IF(C673&lt;&gt;0,VLOOKUP(C673,'base 2015'!$A$1:$L$2120,9,FALSE),0)</f>
        <v>16.489999999999998</v>
      </c>
      <c r="W673" s="548">
        <f>IF(C673&lt;&gt;0,VLOOKUP(C673,'base 2015'!$A$1:$L$2120,10,FALSE),0)</f>
        <v>13.51</v>
      </c>
      <c r="X673" s="548">
        <f t="shared" si="162"/>
        <v>30</v>
      </c>
      <c r="Y673" s="588">
        <f t="shared" si="159"/>
        <v>13056</v>
      </c>
    </row>
    <row r="674" spans="1:25" s="443" customFormat="1" ht="18.95" customHeight="1" x14ac:dyDescent="0.25">
      <c r="A674" s="110"/>
      <c r="B674" s="146" t="s">
        <v>2308</v>
      </c>
      <c r="C674" s="804">
        <v>221120</v>
      </c>
      <c r="D674" s="152"/>
      <c r="E674" s="492"/>
      <c r="F674" s="492"/>
      <c r="G674" s="493" t="s">
        <v>586</v>
      </c>
      <c r="H674" s="492"/>
      <c r="I674" s="492"/>
      <c r="J674" s="492"/>
      <c r="K674" s="492"/>
      <c r="L674" s="153"/>
      <c r="M674" s="147" t="s">
        <v>326</v>
      </c>
      <c r="N674" s="183"/>
      <c r="O674" s="185"/>
      <c r="P674" s="185"/>
      <c r="Q674" s="185"/>
      <c r="R674" s="185"/>
      <c r="S674" s="183">
        <f>+'LEV. REV. PISO EXTERNO'!U33</f>
        <v>10</v>
      </c>
      <c r="T674" s="633">
        <f>SUM(N674:S674)</f>
        <v>10</v>
      </c>
      <c r="V674" s="547">
        <f>IF(C674&lt;&gt;0,VLOOKUP(C674,'base 2015'!$A$1:$L$2120,9,FALSE),0)</f>
        <v>93.12</v>
      </c>
      <c r="W674" s="548">
        <f>IF(C674&lt;&gt;0,VLOOKUP(C674,'base 2015'!$A$1:$L$2120,10,FALSE),0)</f>
        <v>16.79</v>
      </c>
      <c r="X674" s="548">
        <f t="shared" si="162"/>
        <v>109.91</v>
      </c>
      <c r="Y674" s="588">
        <f t="shared" si="159"/>
        <v>1099.0999999999999</v>
      </c>
    </row>
    <row r="675" spans="1:25" s="443" customFormat="1" ht="18.95" customHeight="1" x14ac:dyDescent="0.25">
      <c r="A675" s="110"/>
      <c r="B675" s="146" t="s">
        <v>2309</v>
      </c>
      <c r="C675" s="804">
        <v>221124</v>
      </c>
      <c r="D675" s="152"/>
      <c r="E675" s="492"/>
      <c r="F675" s="492"/>
      <c r="G675" s="493" t="s">
        <v>587</v>
      </c>
      <c r="H675" s="492"/>
      <c r="I675" s="492"/>
      <c r="J675" s="492"/>
      <c r="K675" s="492"/>
      <c r="L675" s="153"/>
      <c r="M675" s="147" t="s">
        <v>326</v>
      </c>
      <c r="N675" s="183"/>
      <c r="O675" s="185"/>
      <c r="P675" s="185"/>
      <c r="Q675" s="185"/>
      <c r="R675" s="185"/>
      <c r="S675" s="183">
        <f>+'LEV. REV. PISO EXTERNO'!U34</f>
        <v>5</v>
      </c>
      <c r="T675" s="633">
        <f>SUM(N675:S675)</f>
        <v>5</v>
      </c>
      <c r="V675" s="547">
        <f>IF(C675&lt;&gt;0,VLOOKUP(C675,'base 2015'!$A$1:$L$2120,9,FALSE),0)</f>
        <v>70.959999999999994</v>
      </c>
      <c r="W675" s="548">
        <f>IF(C675&lt;&gt;0,VLOOKUP(C675,'base 2015'!$A$1:$L$2120,10,FALSE),0)</f>
        <v>17.3</v>
      </c>
      <c r="X675" s="548">
        <f t="shared" si="162"/>
        <v>88.259999999999991</v>
      </c>
      <c r="Y675" s="588">
        <f t="shared" si="159"/>
        <v>441.3</v>
      </c>
    </row>
    <row r="676" spans="1:25" s="443" customFormat="1" ht="20.100000000000001" customHeight="1" x14ac:dyDescent="0.25">
      <c r="A676" s="112"/>
      <c r="B676" s="143">
        <v>0</v>
      </c>
      <c r="C676" s="532"/>
      <c r="D676" s="149"/>
      <c r="E676" s="491"/>
      <c r="F676" s="150"/>
      <c r="G676" s="491"/>
      <c r="H676" s="491"/>
      <c r="I676" s="491"/>
      <c r="J676" s="491"/>
      <c r="K676" s="150"/>
      <c r="L676" s="151"/>
      <c r="M676" s="147"/>
      <c r="N676" s="183"/>
      <c r="O676" s="183"/>
      <c r="P676" s="183"/>
      <c r="Q676" s="183"/>
      <c r="R676" s="183"/>
      <c r="S676" s="183"/>
      <c r="T676" s="633">
        <f t="shared" si="157"/>
        <v>0</v>
      </c>
      <c r="V676" s="925" t="s">
        <v>357</v>
      </c>
      <c r="W676" s="926"/>
      <c r="X676" s="927"/>
      <c r="Y676" s="589">
        <f>SUM(Y664:Y675)</f>
        <v>432115.75999999995</v>
      </c>
    </row>
    <row r="677" spans="1:25" s="443" customFormat="1" ht="18.75" customHeight="1" x14ac:dyDescent="0.25">
      <c r="A677" s="112"/>
      <c r="B677" s="143">
        <v>0</v>
      </c>
      <c r="C677" s="532"/>
      <c r="D677" s="149"/>
      <c r="E677" s="491"/>
      <c r="F677" s="150"/>
      <c r="G677" s="491"/>
      <c r="H677" s="491"/>
      <c r="I677" s="491"/>
      <c r="J677" s="491"/>
      <c r="K677" s="150"/>
      <c r="L677" s="151"/>
      <c r="M677" s="144"/>
      <c r="N677" s="183"/>
      <c r="O677" s="183"/>
      <c r="P677" s="183"/>
      <c r="Q677" s="183"/>
      <c r="R677" s="183"/>
      <c r="S677" s="183"/>
      <c r="T677" s="633">
        <f>SUM(N677:S677)</f>
        <v>0</v>
      </c>
      <c r="V677" s="547"/>
      <c r="W677" s="548"/>
      <c r="X677" s="548"/>
      <c r="Y677" s="588"/>
    </row>
    <row r="678" spans="1:25" s="443" customFormat="1" ht="18.95" customHeight="1" x14ac:dyDescent="0.25">
      <c r="A678" s="112"/>
      <c r="B678" s="143" t="s">
        <v>1315</v>
      </c>
      <c r="C678" s="533"/>
      <c r="D678" s="149"/>
      <c r="E678" s="491"/>
      <c r="F678" s="491" t="s">
        <v>76</v>
      </c>
      <c r="G678" s="491"/>
      <c r="H678" s="491"/>
      <c r="I678" s="491"/>
      <c r="J678" s="491"/>
      <c r="K678" s="491"/>
      <c r="L678" s="151"/>
      <c r="M678" s="144">
        <v>0</v>
      </c>
      <c r="N678" s="183"/>
      <c r="O678" s="183"/>
      <c r="P678" s="183"/>
      <c r="Q678" s="183"/>
      <c r="R678" s="183"/>
      <c r="S678" s="183"/>
      <c r="T678" s="633">
        <f t="shared" ref="T678:T690" si="164">SUM(N678:S678)</f>
        <v>0</v>
      </c>
      <c r="V678" s="547"/>
      <c r="W678" s="548"/>
      <c r="X678" s="548"/>
      <c r="Y678" s="588"/>
    </row>
    <row r="679" spans="1:25" s="443" customFormat="1" ht="18.95" customHeight="1" x14ac:dyDescent="0.25">
      <c r="A679" s="110"/>
      <c r="B679" s="146" t="s">
        <v>1316</v>
      </c>
      <c r="C679" s="804">
        <v>230101</v>
      </c>
      <c r="D679" s="152"/>
      <c r="E679" s="492"/>
      <c r="F679" s="492"/>
      <c r="G679" s="493" t="s">
        <v>394</v>
      </c>
      <c r="H679" s="492"/>
      <c r="I679" s="492"/>
      <c r="J679" s="492"/>
      <c r="K679" s="492"/>
      <c r="L679" s="153"/>
      <c r="M679" s="147" t="s">
        <v>373</v>
      </c>
      <c r="N679" s="183">
        <f>+'LEV. ESQUADRIA - TÉRREO'!I19</f>
        <v>15</v>
      </c>
      <c r="O679" s="185">
        <f>+'LEV. ESQUADRIA - 1º PAVIMENTO'!I19</f>
        <v>23</v>
      </c>
      <c r="P679" s="185">
        <f>+'LEV. ESQUADRIA - 2º PAVIMENTO'!I19</f>
        <v>20</v>
      </c>
      <c r="Q679" s="185"/>
      <c r="R679" s="185">
        <f>+'LEV. ESQUADRIA - PORTARIA'!I16</f>
        <v>5</v>
      </c>
      <c r="S679" s="183"/>
      <c r="T679" s="633">
        <f t="shared" si="164"/>
        <v>63</v>
      </c>
      <c r="V679" s="547">
        <f>IF(C679&lt;&gt;0,VLOOKUP(C679,'base 2015'!$A$1:$L$2120,9,FALSE),0)</f>
        <v>85.1</v>
      </c>
      <c r="W679" s="548">
        <f>IF(C679&lt;&gt;0,VLOOKUP(C679,'base 2015'!$A$1:$L$2120,10,FALSE),0)</f>
        <v>14.2</v>
      </c>
      <c r="X679" s="548">
        <f t="shared" ref="X679:X688" si="165">+V679+W679</f>
        <v>99.3</v>
      </c>
      <c r="Y679" s="588">
        <f t="shared" ref="Y679:Y688" si="166">ROUNDUP((+X679*T679),2)</f>
        <v>6255.9</v>
      </c>
    </row>
    <row r="680" spans="1:25" s="443" customFormat="1" ht="18.95" customHeight="1" x14ac:dyDescent="0.25">
      <c r="A680" s="110"/>
      <c r="B680" s="146" t="s">
        <v>1317</v>
      </c>
      <c r="C680" s="804">
        <v>230105</v>
      </c>
      <c r="D680" s="152"/>
      <c r="E680" s="492"/>
      <c r="F680" s="492"/>
      <c r="G680" s="493" t="s">
        <v>397</v>
      </c>
      <c r="H680" s="492"/>
      <c r="I680" s="492"/>
      <c r="J680" s="492"/>
      <c r="K680" s="492"/>
      <c r="L680" s="153"/>
      <c r="M680" s="147" t="s">
        <v>373</v>
      </c>
      <c r="N680" s="183">
        <f>+'LEV. ESQUADRIA - TÉRREO'!I20</f>
        <v>10</v>
      </c>
      <c r="O680" s="185">
        <f>+'LEV. ESQUADRIA - 1º PAVIMENTO'!I20</f>
        <v>3</v>
      </c>
      <c r="P680" s="185">
        <f>+'LEV. ESQUADRIA - 2º PAVIMENTO'!I20</f>
        <v>2</v>
      </c>
      <c r="Q680" s="185"/>
      <c r="R680" s="185">
        <f>+'LEV. ESQUADRIA - PORTARIA'!I17</f>
        <v>2</v>
      </c>
      <c r="S680" s="183"/>
      <c r="T680" s="633">
        <f t="shared" si="164"/>
        <v>17</v>
      </c>
      <c r="V680" s="547">
        <f>IF(C680&lt;&gt;0,VLOOKUP(C680,'base 2015'!$A$1:$L$2120,9,FALSE),0)</f>
        <v>72.2</v>
      </c>
      <c r="W680" s="548">
        <f>IF(C680&lt;&gt;0,VLOOKUP(C680,'base 2015'!$A$1:$L$2120,10,FALSE),0)</f>
        <v>14.2</v>
      </c>
      <c r="X680" s="548">
        <f t="shared" si="165"/>
        <v>86.4</v>
      </c>
      <c r="Y680" s="588">
        <f t="shared" si="166"/>
        <v>1468.8</v>
      </c>
    </row>
    <row r="681" spans="1:25" s="443" customFormat="1" ht="18.95" customHeight="1" x14ac:dyDescent="0.25">
      <c r="A681" s="110"/>
      <c r="B681" s="146" t="s">
        <v>1318</v>
      </c>
      <c r="C681" s="804">
        <v>100403</v>
      </c>
      <c r="D681" s="152"/>
      <c r="E681" s="492"/>
      <c r="F681" s="492"/>
      <c r="G681" s="493" t="s">
        <v>395</v>
      </c>
      <c r="H681" s="492"/>
      <c r="I681" s="492"/>
      <c r="J681" s="492"/>
      <c r="K681" s="492"/>
      <c r="L681" s="153"/>
      <c r="M681" s="147" t="s">
        <v>373</v>
      </c>
      <c r="N681" s="183">
        <f>+'LEV. ESQUADRIA - TÉRREO'!I21</f>
        <v>3</v>
      </c>
      <c r="O681" s="185">
        <f>+'LEV. ESQUADRIA - 1º PAVIMENTO'!I21</f>
        <v>6</v>
      </c>
      <c r="P681" s="185">
        <f>+'LEV. ESQUADRIA - 2º PAVIMENTO'!I21</f>
        <v>15</v>
      </c>
      <c r="Q681" s="185"/>
      <c r="R681" s="185"/>
      <c r="S681" s="183"/>
      <c r="T681" s="633">
        <f t="shared" si="164"/>
        <v>24</v>
      </c>
      <c r="V681" s="547">
        <f>IF(C681&lt;&gt;0,VLOOKUP(C681,'base 2015'!$A$1:$L$2120,9,FALSE),0)</f>
        <v>195</v>
      </c>
      <c r="W681" s="548">
        <f>IF(C681&lt;&gt;0,VLOOKUP(C681,'base 2015'!$A$1:$L$2120,10,FALSE),0)</f>
        <v>0</v>
      </c>
      <c r="X681" s="548">
        <f t="shared" si="165"/>
        <v>195</v>
      </c>
      <c r="Y681" s="588">
        <f t="shared" si="166"/>
        <v>4680</v>
      </c>
    </row>
    <row r="682" spans="1:25" s="443" customFormat="1" ht="18.95" customHeight="1" x14ac:dyDescent="0.25">
      <c r="A682" s="110"/>
      <c r="B682" s="146" t="s">
        <v>1319</v>
      </c>
      <c r="C682" s="804">
        <v>230103</v>
      </c>
      <c r="D682" s="152"/>
      <c r="E682" s="492"/>
      <c r="F682" s="492"/>
      <c r="G682" s="493" t="s">
        <v>398</v>
      </c>
      <c r="H682" s="492"/>
      <c r="I682" s="492"/>
      <c r="J682" s="492"/>
      <c r="K682" s="492"/>
      <c r="L682" s="153"/>
      <c r="M682" s="147" t="s">
        <v>373</v>
      </c>
      <c r="N682" s="183">
        <f>+'LEV. ESQUADRIA - TÉRREO'!I22</f>
        <v>20</v>
      </c>
      <c r="O682" s="185">
        <f>+'LEV. ESQUADRIA - 1º PAVIMENTO'!I22</f>
        <v>2</v>
      </c>
      <c r="P682" s="185">
        <f>+'LEV. ESQUADRIA - 2º PAVIMENTO'!I22</f>
        <v>2</v>
      </c>
      <c r="Q682" s="185"/>
      <c r="R682" s="185"/>
      <c r="S682" s="183"/>
      <c r="T682" s="633">
        <f t="shared" ref="T682" si="167">SUM(N682:S682)</f>
        <v>24</v>
      </c>
      <c r="V682" s="547">
        <f>IF(C682&lt;&gt;0,VLOOKUP(C682,'base 2015'!$A$1:$L$2120,9,FALSE),0)</f>
        <v>42.95</v>
      </c>
      <c r="W682" s="548">
        <f>IF(C682&lt;&gt;0,VLOOKUP(C682,'base 2015'!$A$1:$L$2120,10,FALSE),0)</f>
        <v>14.2</v>
      </c>
      <c r="X682" s="548">
        <f t="shared" si="165"/>
        <v>57.150000000000006</v>
      </c>
      <c r="Y682" s="588">
        <f t="shared" si="166"/>
        <v>1371.6</v>
      </c>
    </row>
    <row r="683" spans="1:25" s="443" customFormat="1" ht="18.95" customHeight="1" x14ac:dyDescent="0.25">
      <c r="A683" s="110"/>
      <c r="B683" s="146" t="s">
        <v>1320</v>
      </c>
      <c r="C683" s="804">
        <v>230209</v>
      </c>
      <c r="D683" s="152"/>
      <c r="E683" s="492"/>
      <c r="F683" s="492"/>
      <c r="G683" s="493" t="s">
        <v>399</v>
      </c>
      <c r="H683" s="492"/>
      <c r="I683" s="492"/>
      <c r="J683" s="492"/>
      <c r="K683" s="492"/>
      <c r="L683" s="153"/>
      <c r="M683" s="147" t="s">
        <v>373</v>
      </c>
      <c r="N683" s="183">
        <f>+'LEV. ESQUADRIA - TÉRREO'!I23</f>
        <v>40</v>
      </c>
      <c r="O683" s="185">
        <f>+'LEV. ESQUADRIA - 1º PAVIMENTO'!I23</f>
        <v>4</v>
      </c>
      <c r="P683" s="185">
        <f>+'LEV. ESQUADRIA - 2º PAVIMENTO'!I23</f>
        <v>4</v>
      </c>
      <c r="Q683" s="185"/>
      <c r="R683" s="185"/>
      <c r="S683" s="183"/>
      <c r="T683" s="633">
        <f t="shared" si="164"/>
        <v>48</v>
      </c>
      <c r="V683" s="547">
        <f>IF(C683&lt;&gt;0,VLOOKUP(C683,'base 2015'!$A$1:$L$2120,9,FALSE),0)</f>
        <v>25.8</v>
      </c>
      <c r="W683" s="548">
        <f>IF(C683&lt;&gt;0,VLOOKUP(C683,'base 2015'!$A$1:$L$2120,10,FALSE),0)</f>
        <v>0</v>
      </c>
      <c r="X683" s="548">
        <f t="shared" si="165"/>
        <v>25.8</v>
      </c>
      <c r="Y683" s="588">
        <f t="shared" si="166"/>
        <v>1238.4000000000001</v>
      </c>
    </row>
    <row r="684" spans="1:25" s="443" customFormat="1" ht="18.75" customHeight="1" x14ac:dyDescent="0.25">
      <c r="A684" s="110"/>
      <c r="B684" s="146" t="s">
        <v>1321</v>
      </c>
      <c r="C684" s="804">
        <v>230210</v>
      </c>
      <c r="D684" s="152"/>
      <c r="E684" s="492"/>
      <c r="F684" s="492"/>
      <c r="G684" s="493" t="s">
        <v>400</v>
      </c>
      <c r="H684" s="492"/>
      <c r="I684" s="492"/>
      <c r="J684" s="492"/>
      <c r="K684" s="492"/>
      <c r="L684" s="153"/>
      <c r="M684" s="147" t="s">
        <v>373</v>
      </c>
      <c r="N684" s="183">
        <f>+'LEV. ESQUADRIA - TÉRREO'!I24</f>
        <v>40</v>
      </c>
      <c r="O684" s="185">
        <f>+'LEV. ESQUADRIA - 1º PAVIMENTO'!I24</f>
        <v>4</v>
      </c>
      <c r="P684" s="185">
        <f>+'LEV. ESQUADRIA - 2º PAVIMENTO'!I24</f>
        <v>4</v>
      </c>
      <c r="Q684" s="185"/>
      <c r="R684" s="185"/>
      <c r="S684" s="183"/>
      <c r="T684" s="633">
        <f t="shared" si="164"/>
        <v>48</v>
      </c>
      <c r="V684" s="547">
        <f>IF(C684&lt;&gt;0,VLOOKUP(C684,'base 2015'!$A$1:$L$2120,9,FALSE),0)</f>
        <v>54.65</v>
      </c>
      <c r="W684" s="548">
        <f>IF(C684&lt;&gt;0,VLOOKUP(C684,'base 2015'!$A$1:$L$2120,10,FALSE),0)</f>
        <v>0</v>
      </c>
      <c r="X684" s="548">
        <f t="shared" si="165"/>
        <v>54.65</v>
      </c>
      <c r="Y684" s="588">
        <f t="shared" si="166"/>
        <v>2623.2</v>
      </c>
    </row>
    <row r="685" spans="1:25" s="443" customFormat="1" ht="18.95" customHeight="1" x14ac:dyDescent="0.25">
      <c r="A685" s="110"/>
      <c r="B685" s="146" t="s">
        <v>1322</v>
      </c>
      <c r="C685" s="804">
        <v>230208</v>
      </c>
      <c r="D685" s="152"/>
      <c r="E685" s="492"/>
      <c r="F685" s="492"/>
      <c r="G685" s="493" t="s">
        <v>401</v>
      </c>
      <c r="H685" s="492"/>
      <c r="I685" s="492"/>
      <c r="J685" s="492"/>
      <c r="K685" s="492"/>
      <c r="L685" s="153"/>
      <c r="M685" s="147" t="s">
        <v>373</v>
      </c>
      <c r="N685" s="183">
        <f>+'LEV. ESQUADRIA - TÉRREO'!I25</f>
        <v>40</v>
      </c>
      <c r="O685" s="185">
        <f>+'LEV. ESQUADRIA - 1º PAVIMENTO'!I25</f>
        <v>4</v>
      </c>
      <c r="P685" s="185">
        <f>+'LEV. ESQUADRIA - 2º PAVIMENTO'!I25</f>
        <v>4</v>
      </c>
      <c r="Q685" s="185"/>
      <c r="R685" s="185"/>
      <c r="S685" s="183"/>
      <c r="T685" s="633">
        <f t="shared" si="164"/>
        <v>48</v>
      </c>
      <c r="V685" s="547">
        <f>IF(C685&lt;&gt;0,VLOOKUP(C685,'base 2015'!$A$1:$L$2120,9,FALSE),0)</f>
        <v>20.190000000000001</v>
      </c>
      <c r="W685" s="548">
        <f>IF(C685&lt;&gt;0,VLOOKUP(C685,'base 2015'!$A$1:$L$2120,10,FALSE),0)</f>
        <v>0</v>
      </c>
      <c r="X685" s="548">
        <f t="shared" si="165"/>
        <v>20.190000000000001</v>
      </c>
      <c r="Y685" s="588">
        <f t="shared" si="166"/>
        <v>969.12</v>
      </c>
    </row>
    <row r="686" spans="1:25" s="443" customFormat="1" ht="18.95" customHeight="1" x14ac:dyDescent="0.25">
      <c r="A686" s="110"/>
      <c r="B686" s="146" t="s">
        <v>1323</v>
      </c>
      <c r="C686" s="804">
        <v>230206</v>
      </c>
      <c r="D686" s="152"/>
      <c r="E686" s="492"/>
      <c r="F686" s="492"/>
      <c r="G686" s="493" t="s">
        <v>402</v>
      </c>
      <c r="H686" s="492"/>
      <c r="I686" s="492"/>
      <c r="J686" s="492"/>
      <c r="K686" s="492"/>
      <c r="L686" s="153"/>
      <c r="M686" s="147" t="s">
        <v>373</v>
      </c>
      <c r="N686" s="183">
        <f>+'LEV. ESQUADRIA - TÉRREO'!I26</f>
        <v>120</v>
      </c>
      <c r="O686" s="185">
        <f>+'LEV. ESQUADRIA - 1º PAVIMENTO'!I26</f>
        <v>12</v>
      </c>
      <c r="P686" s="185">
        <f>+'LEV. ESQUADRIA - 2º PAVIMENTO'!I26</f>
        <v>12</v>
      </c>
      <c r="Q686" s="185"/>
      <c r="R686" s="185"/>
      <c r="S686" s="183"/>
      <c r="T686" s="633">
        <f t="shared" si="164"/>
        <v>144</v>
      </c>
      <c r="V686" s="547">
        <f>IF(C686&lt;&gt;0,VLOOKUP(C686,'base 2015'!$A$1:$L$2120,9,FALSE),0)</f>
        <v>14.58</v>
      </c>
      <c r="W686" s="548">
        <f>IF(C686&lt;&gt;0,VLOOKUP(C686,'base 2015'!$A$1:$L$2120,10,FALSE),0)</f>
        <v>0</v>
      </c>
      <c r="X686" s="548">
        <f t="shared" si="165"/>
        <v>14.58</v>
      </c>
      <c r="Y686" s="588">
        <f t="shared" si="166"/>
        <v>2099.52</v>
      </c>
    </row>
    <row r="687" spans="1:25" s="443" customFormat="1" ht="18.95" customHeight="1" x14ac:dyDescent="0.25">
      <c r="A687" s="110"/>
      <c r="B687" s="146" t="s">
        <v>1324</v>
      </c>
      <c r="C687" s="804">
        <v>230211</v>
      </c>
      <c r="D687" s="152"/>
      <c r="E687" s="492"/>
      <c r="F687" s="492"/>
      <c r="G687" s="493" t="s">
        <v>403</v>
      </c>
      <c r="H687" s="492"/>
      <c r="I687" s="492"/>
      <c r="J687" s="492"/>
      <c r="K687" s="492"/>
      <c r="L687" s="153"/>
      <c r="M687" s="147" t="s">
        <v>373</v>
      </c>
      <c r="N687" s="183">
        <f>+'LEV. ESQUADRIA - TÉRREO'!I27</f>
        <v>360</v>
      </c>
      <c r="O687" s="185">
        <f>+'LEV. ESQUADRIA - 1º PAVIMENTO'!I27</f>
        <v>36</v>
      </c>
      <c r="P687" s="185">
        <f>+'LEV. ESQUADRIA - 2º PAVIMENTO'!I27</f>
        <v>36</v>
      </c>
      <c r="Q687" s="185"/>
      <c r="R687" s="185"/>
      <c r="S687" s="183"/>
      <c r="T687" s="633">
        <f t="shared" si="164"/>
        <v>432</v>
      </c>
      <c r="V687" s="547">
        <f>IF(C687&lt;&gt;0,VLOOKUP(C687,'base 2015'!$A$1:$L$2120,9,FALSE),0)</f>
        <v>3.93</v>
      </c>
      <c r="W687" s="548">
        <f>IF(C687&lt;&gt;0,VLOOKUP(C687,'base 2015'!$A$1:$L$2120,10,FALSE),0)</f>
        <v>0</v>
      </c>
      <c r="X687" s="548">
        <f t="shared" si="165"/>
        <v>3.93</v>
      </c>
      <c r="Y687" s="588">
        <f t="shared" si="166"/>
        <v>1697.76</v>
      </c>
    </row>
    <row r="688" spans="1:25" s="443" customFormat="1" ht="18.75" customHeight="1" x14ac:dyDescent="0.25">
      <c r="A688" s="110"/>
      <c r="B688" s="146" t="s">
        <v>1325</v>
      </c>
      <c r="C688" s="804">
        <v>230202</v>
      </c>
      <c r="D688" s="152"/>
      <c r="E688" s="492"/>
      <c r="F688" s="492"/>
      <c r="G688" s="493" t="s">
        <v>404</v>
      </c>
      <c r="H688" s="492"/>
      <c r="I688" s="492"/>
      <c r="J688" s="492"/>
      <c r="K688" s="492"/>
      <c r="L688" s="153"/>
      <c r="M688" s="147" t="s">
        <v>373</v>
      </c>
      <c r="N688" s="183">
        <f t="shared" ref="N688:S688" si="168">+N608*3+N609*3+N610*6</f>
        <v>78</v>
      </c>
      <c r="O688" s="183">
        <f t="shared" si="168"/>
        <v>78</v>
      </c>
      <c r="P688" s="183">
        <f t="shared" si="168"/>
        <v>66</v>
      </c>
      <c r="Q688" s="183">
        <f t="shared" si="168"/>
        <v>0</v>
      </c>
      <c r="R688" s="183">
        <f t="shared" si="168"/>
        <v>21</v>
      </c>
      <c r="S688" s="183">
        <f t="shared" si="168"/>
        <v>0</v>
      </c>
      <c r="T688" s="633">
        <f t="shared" ref="T688" si="169">SUM(N688:S688)</f>
        <v>243</v>
      </c>
      <c r="V688" s="547">
        <f>IF(C688&lt;&gt;0,VLOOKUP(C688,'base 2015'!$A$1:$L$2120,9,FALSE),0)</f>
        <v>5.35</v>
      </c>
      <c r="W688" s="548">
        <f>IF(C688&lt;&gt;0,VLOOKUP(C688,'base 2015'!$A$1:$L$2120,10,FALSE),0)</f>
        <v>6.08</v>
      </c>
      <c r="X688" s="548">
        <f t="shared" si="165"/>
        <v>11.43</v>
      </c>
      <c r="Y688" s="588">
        <f t="shared" si="166"/>
        <v>2777.49</v>
      </c>
    </row>
    <row r="689" spans="1:25" s="443" customFormat="1" ht="20.100000000000001" customHeight="1" x14ac:dyDescent="0.25">
      <c r="A689" s="112"/>
      <c r="B689" s="143">
        <v>0</v>
      </c>
      <c r="C689" s="532"/>
      <c r="D689" s="149"/>
      <c r="E689" s="491"/>
      <c r="F689" s="150"/>
      <c r="G689" s="491"/>
      <c r="H689" s="491"/>
      <c r="I689" s="491"/>
      <c r="J689" s="491"/>
      <c r="K689" s="150"/>
      <c r="L689" s="151"/>
      <c r="M689" s="144"/>
      <c r="N689" s="183"/>
      <c r="O689" s="183"/>
      <c r="P689" s="183"/>
      <c r="Q689" s="183"/>
      <c r="R689" s="183"/>
      <c r="S689" s="183"/>
      <c r="T689" s="633">
        <f t="shared" ref="T689:T697" si="170">SUM(N689:S689)</f>
        <v>0</v>
      </c>
      <c r="V689" s="925" t="s">
        <v>357</v>
      </c>
      <c r="W689" s="926"/>
      <c r="X689" s="927"/>
      <c r="Y689" s="589">
        <f>SUM(Y679:Y688)</f>
        <v>25181.79</v>
      </c>
    </row>
    <row r="690" spans="1:25" s="443" customFormat="1" ht="18.95" customHeight="1" x14ac:dyDescent="0.25">
      <c r="A690" s="112"/>
      <c r="B690" s="143">
        <v>0</v>
      </c>
      <c r="C690" s="532"/>
      <c r="D690" s="149"/>
      <c r="E690" s="491"/>
      <c r="F690" s="150"/>
      <c r="G690" s="491"/>
      <c r="H690" s="491"/>
      <c r="I690" s="491"/>
      <c r="J690" s="491"/>
      <c r="K690" s="150"/>
      <c r="L690" s="151"/>
      <c r="M690" s="144"/>
      <c r="N690" s="183"/>
      <c r="O690" s="183"/>
      <c r="P690" s="183"/>
      <c r="Q690" s="183"/>
      <c r="R690" s="183"/>
      <c r="S690" s="183"/>
      <c r="T690" s="633">
        <f t="shared" si="164"/>
        <v>0</v>
      </c>
      <c r="V690" s="547"/>
      <c r="W690" s="548"/>
      <c r="X690" s="545"/>
      <c r="Y690" s="587"/>
    </row>
    <row r="691" spans="1:25" s="443" customFormat="1" ht="18.95" customHeight="1" x14ac:dyDescent="0.25">
      <c r="A691" s="112"/>
      <c r="B691" s="143" t="s">
        <v>1332</v>
      </c>
      <c r="C691" s="533"/>
      <c r="D691" s="149"/>
      <c r="E691" s="491"/>
      <c r="F691" s="491" t="s">
        <v>2310</v>
      </c>
      <c r="G691" s="491"/>
      <c r="H691" s="491"/>
      <c r="I691" s="491"/>
      <c r="J691" s="491"/>
      <c r="K691" s="491"/>
      <c r="L691" s="151"/>
      <c r="M691" s="144">
        <v>0</v>
      </c>
      <c r="N691" s="183"/>
      <c r="O691" s="183"/>
      <c r="P691" s="183"/>
      <c r="Q691" s="183"/>
      <c r="R691" s="183"/>
      <c r="S691" s="183"/>
      <c r="T691" s="633">
        <f t="shared" si="170"/>
        <v>0</v>
      </c>
      <c r="V691" s="547"/>
      <c r="W691" s="548"/>
      <c r="X691" s="548"/>
      <c r="Y691" s="588"/>
    </row>
    <row r="692" spans="1:25" s="443" customFormat="1" ht="18.95" customHeight="1" x14ac:dyDescent="0.25">
      <c r="A692" s="110"/>
      <c r="B692" s="146" t="s">
        <v>1333</v>
      </c>
      <c r="C692" s="804">
        <v>250101</v>
      </c>
      <c r="D692" s="152"/>
      <c r="E692" s="492"/>
      <c r="F692" s="492"/>
      <c r="G692" s="493" t="s">
        <v>1115</v>
      </c>
      <c r="H692" s="492"/>
      <c r="I692" s="492"/>
      <c r="J692" s="492"/>
      <c r="K692" s="492"/>
      <c r="L692" s="153"/>
      <c r="M692" s="147" t="s">
        <v>990</v>
      </c>
      <c r="N692" s="183"/>
      <c r="O692" s="185"/>
      <c r="P692" s="185"/>
      <c r="Q692" s="185"/>
      <c r="R692" s="185"/>
      <c r="S692" s="183">
        <v>1320</v>
      </c>
      <c r="T692" s="633">
        <f t="shared" si="170"/>
        <v>1320</v>
      </c>
      <c r="V692" s="547">
        <f>IF(C692&lt;&gt;0,VLOOKUP(C692,'base 2015'!$A$1:$L$2120,9,FALSE),0)</f>
        <v>0</v>
      </c>
      <c r="W692" s="548">
        <f>IF(C692&lt;&gt;0,VLOOKUP(C692,'base 2015'!$A$1:$L$2120,10,FALSE),0)</f>
        <v>87.18</v>
      </c>
      <c r="X692" s="548">
        <f t="shared" ref="X692:X697" si="171">+V692+W692</f>
        <v>87.18</v>
      </c>
      <c r="Y692" s="588">
        <f t="shared" ref="Y692:Y697" si="172">ROUNDUP((+X692*T692),2)</f>
        <v>115077.6</v>
      </c>
    </row>
    <row r="693" spans="1:25" s="443" customFormat="1" ht="18.95" customHeight="1" x14ac:dyDescent="0.25">
      <c r="A693" s="110"/>
      <c r="B693" s="146" t="s">
        <v>1334</v>
      </c>
      <c r="C693" s="804">
        <v>250102</v>
      </c>
      <c r="D693" s="152"/>
      <c r="E693" s="492"/>
      <c r="F693" s="492"/>
      <c r="G693" s="493" t="s">
        <v>1116</v>
      </c>
      <c r="H693" s="492"/>
      <c r="I693" s="492"/>
      <c r="J693" s="492"/>
      <c r="K693" s="492"/>
      <c r="L693" s="153"/>
      <c r="M693" s="147" t="s">
        <v>990</v>
      </c>
      <c r="N693" s="183"/>
      <c r="O693" s="185"/>
      <c r="P693" s="185"/>
      <c r="Q693" s="185"/>
      <c r="R693" s="185"/>
      <c r="S693" s="183">
        <v>2640</v>
      </c>
      <c r="T693" s="633">
        <f t="shared" si="170"/>
        <v>2640</v>
      </c>
      <c r="V693" s="547">
        <f>IF(C693&lt;&gt;0,VLOOKUP(C693,'base 2015'!$A$1:$L$2120,9,FALSE),0)</f>
        <v>0</v>
      </c>
      <c r="W693" s="548">
        <f>IF(C693&lt;&gt;0,VLOOKUP(C693,'base 2015'!$A$1:$L$2120,10,FALSE),0)</f>
        <v>27.13</v>
      </c>
      <c r="X693" s="548">
        <f t="shared" si="171"/>
        <v>27.13</v>
      </c>
      <c r="Y693" s="588">
        <f t="shared" si="172"/>
        <v>71623.199999999997</v>
      </c>
    </row>
    <row r="694" spans="1:25" s="443" customFormat="1" ht="18.95" customHeight="1" x14ac:dyDescent="0.25">
      <c r="A694" s="110"/>
      <c r="B694" s="146" t="s">
        <v>1335</v>
      </c>
      <c r="C694" s="804">
        <v>250103</v>
      </c>
      <c r="D694" s="152"/>
      <c r="E694" s="492"/>
      <c r="F694" s="492"/>
      <c r="G694" s="493" t="s">
        <v>1118</v>
      </c>
      <c r="H694" s="492"/>
      <c r="I694" s="492"/>
      <c r="J694" s="492"/>
      <c r="K694" s="492"/>
      <c r="L694" s="153"/>
      <c r="M694" s="147" t="s">
        <v>990</v>
      </c>
      <c r="N694" s="183"/>
      <c r="O694" s="185"/>
      <c r="P694" s="185"/>
      <c r="Q694" s="185"/>
      <c r="R694" s="185"/>
      <c r="S694" s="183">
        <v>5280</v>
      </c>
      <c r="T694" s="633">
        <f t="shared" si="170"/>
        <v>5280</v>
      </c>
      <c r="V694" s="547">
        <f>IF(C694&lt;&gt;0,VLOOKUP(C694,'base 2015'!$A$1:$L$2120,9,FALSE),0)</f>
        <v>0</v>
      </c>
      <c r="W694" s="548">
        <f>IF(C694&lt;&gt;0,VLOOKUP(C694,'base 2015'!$A$1:$L$2120,10,FALSE),0)</f>
        <v>15.96</v>
      </c>
      <c r="X694" s="548">
        <f t="shared" si="171"/>
        <v>15.96</v>
      </c>
      <c r="Y694" s="588">
        <f t="shared" si="172"/>
        <v>84268.800000000003</v>
      </c>
    </row>
    <row r="695" spans="1:25" s="443" customFormat="1" ht="18.95" customHeight="1" x14ac:dyDescent="0.25">
      <c r="A695" s="110"/>
      <c r="B695" s="146" t="s">
        <v>1336</v>
      </c>
      <c r="C695" s="804">
        <v>250104</v>
      </c>
      <c r="D695" s="152"/>
      <c r="E695" s="492"/>
      <c r="F695" s="492"/>
      <c r="G695" s="493" t="s">
        <v>1119</v>
      </c>
      <c r="H695" s="492"/>
      <c r="I695" s="492"/>
      <c r="J695" s="492"/>
      <c r="K695" s="492"/>
      <c r="L695" s="153"/>
      <c r="M695" s="147" t="s">
        <v>990</v>
      </c>
      <c r="N695" s="183"/>
      <c r="O695" s="185"/>
      <c r="P695" s="185"/>
      <c r="Q695" s="185"/>
      <c r="R695" s="185"/>
      <c r="S695" s="183">
        <v>2640</v>
      </c>
      <c r="T695" s="633">
        <f t="shared" si="170"/>
        <v>2640</v>
      </c>
      <c r="V695" s="547">
        <f>IF(C695&lt;&gt;0,VLOOKUP(C695,'base 2015'!$A$1:$L$2120,9,FALSE),0)</f>
        <v>0</v>
      </c>
      <c r="W695" s="548">
        <f>IF(C695&lt;&gt;0,VLOOKUP(C695,'base 2015'!$A$1:$L$2120,10,FALSE),0)</f>
        <v>5.87</v>
      </c>
      <c r="X695" s="548">
        <f t="shared" si="171"/>
        <v>5.87</v>
      </c>
      <c r="Y695" s="588">
        <f t="shared" si="172"/>
        <v>15496.8</v>
      </c>
    </row>
    <row r="696" spans="1:25" s="443" customFormat="1" ht="18.75" customHeight="1" x14ac:dyDescent="0.25">
      <c r="A696" s="110"/>
      <c r="B696" s="146" t="s">
        <v>1337</v>
      </c>
      <c r="C696" s="804">
        <v>250110</v>
      </c>
      <c r="D696" s="152"/>
      <c r="E696" s="492"/>
      <c r="F696" s="492"/>
      <c r="G696" s="493" t="s">
        <v>1120</v>
      </c>
      <c r="H696" s="492"/>
      <c r="I696" s="492"/>
      <c r="J696" s="492"/>
      <c r="K696" s="492"/>
      <c r="L696" s="153"/>
      <c r="M696" s="147" t="s">
        <v>990</v>
      </c>
      <c r="N696" s="183"/>
      <c r="O696" s="185"/>
      <c r="P696" s="185"/>
      <c r="Q696" s="185"/>
      <c r="R696" s="185"/>
      <c r="S696" s="183">
        <v>5280</v>
      </c>
      <c r="T696" s="633">
        <f t="shared" si="170"/>
        <v>5280</v>
      </c>
      <c r="V696" s="547">
        <f>IF(C696&lt;&gt;0,VLOOKUP(C696,'base 2015'!$A$1:$L$2120,9,FALSE),0)</f>
        <v>0</v>
      </c>
      <c r="W696" s="548">
        <f>IF(C696&lt;&gt;0,VLOOKUP(C696,'base 2015'!$A$1:$L$2120,10,FALSE),0)</f>
        <v>9.1199999999999992</v>
      </c>
      <c r="X696" s="548">
        <f t="shared" si="171"/>
        <v>9.1199999999999992</v>
      </c>
      <c r="Y696" s="588">
        <f t="shared" si="172"/>
        <v>48153.599999999999</v>
      </c>
    </row>
    <row r="697" spans="1:25" s="443" customFormat="1" ht="18.75" customHeight="1" x14ac:dyDescent="0.25">
      <c r="A697" s="110"/>
      <c r="B697" s="146" t="s">
        <v>1338</v>
      </c>
      <c r="C697" s="804">
        <v>250112</v>
      </c>
      <c r="D697" s="152"/>
      <c r="E697" s="492"/>
      <c r="F697" s="492"/>
      <c r="G697" s="493" t="s">
        <v>1117</v>
      </c>
      <c r="H697" s="492"/>
      <c r="I697" s="492"/>
      <c r="J697" s="492"/>
      <c r="K697" s="492"/>
      <c r="L697" s="153"/>
      <c r="M697" s="147" t="s">
        <v>990</v>
      </c>
      <c r="N697" s="183"/>
      <c r="O697" s="185"/>
      <c r="P697" s="185"/>
      <c r="Q697" s="185"/>
      <c r="R697" s="185"/>
      <c r="S697" s="183">
        <v>2640</v>
      </c>
      <c r="T697" s="633">
        <f t="shared" si="170"/>
        <v>2640</v>
      </c>
      <c r="V697" s="547">
        <f>IF(C697&lt;&gt;0,VLOOKUP(C697,'base 2015'!$A$1:$L$2120,9,FALSE),0)</f>
        <v>0</v>
      </c>
      <c r="W697" s="548">
        <f>IF(C697&lt;&gt;0,VLOOKUP(C697,'base 2015'!$A$1:$L$2120,10,FALSE),0)</f>
        <v>12.73</v>
      </c>
      <c r="X697" s="548">
        <f t="shared" si="171"/>
        <v>12.73</v>
      </c>
      <c r="Y697" s="588">
        <f t="shared" si="172"/>
        <v>33607.199999999997</v>
      </c>
    </row>
    <row r="698" spans="1:25" s="443" customFormat="1" ht="20.100000000000001" customHeight="1" x14ac:dyDescent="0.25">
      <c r="A698" s="112"/>
      <c r="B698" s="143">
        <v>0</v>
      </c>
      <c r="C698" s="532"/>
      <c r="D698" s="149"/>
      <c r="E698" s="491"/>
      <c r="F698" s="150"/>
      <c r="G698" s="491"/>
      <c r="H698" s="491"/>
      <c r="I698" s="491"/>
      <c r="J698" s="491"/>
      <c r="K698" s="150"/>
      <c r="L698" s="151"/>
      <c r="M698" s="144"/>
      <c r="N698" s="183"/>
      <c r="O698" s="183"/>
      <c r="P698" s="183"/>
      <c r="Q698" s="183"/>
      <c r="R698" s="183"/>
      <c r="S698" s="183"/>
      <c r="T698" s="633">
        <f t="shared" ref="T698" si="173">SUM(N698:S698)</f>
        <v>0</v>
      </c>
      <c r="V698" s="925" t="s">
        <v>357</v>
      </c>
      <c r="W698" s="926"/>
      <c r="X698" s="927"/>
      <c r="Y698" s="589">
        <f>SUM(Y692:Y697)</f>
        <v>368227.19999999995</v>
      </c>
    </row>
    <row r="699" spans="1:25" s="443" customFormat="1" ht="18.95" customHeight="1" x14ac:dyDescent="0.25">
      <c r="A699" s="112"/>
      <c r="B699" s="143"/>
      <c r="C699" s="532"/>
      <c r="D699" s="149"/>
      <c r="E699" s="491"/>
      <c r="F699" s="150"/>
      <c r="G699" s="491"/>
      <c r="H699" s="491"/>
      <c r="I699" s="491"/>
      <c r="J699" s="491"/>
      <c r="K699" s="150"/>
      <c r="L699" s="151"/>
      <c r="M699" s="144"/>
      <c r="N699" s="183"/>
      <c r="O699" s="183"/>
      <c r="P699" s="183"/>
      <c r="Q699" s="183"/>
      <c r="R699" s="183"/>
      <c r="S699" s="183"/>
      <c r="T699" s="633"/>
      <c r="V699" s="547"/>
      <c r="W699" s="548"/>
      <c r="X699" s="545"/>
      <c r="Y699" s="587"/>
    </row>
    <row r="700" spans="1:25" s="443" customFormat="1" ht="18.95" customHeight="1" x14ac:dyDescent="0.25">
      <c r="A700" s="112"/>
      <c r="B700" s="143" t="s">
        <v>1441</v>
      </c>
      <c r="C700" s="533"/>
      <c r="D700" s="149"/>
      <c r="E700" s="491" t="s">
        <v>62</v>
      </c>
      <c r="F700" s="491"/>
      <c r="G700" s="491"/>
      <c r="H700" s="491"/>
      <c r="I700" s="491"/>
      <c r="J700" s="491"/>
      <c r="K700" s="491"/>
      <c r="L700" s="151"/>
      <c r="M700" s="144"/>
      <c r="N700" s="183"/>
      <c r="O700" s="183"/>
      <c r="P700" s="183"/>
      <c r="Q700" s="183"/>
      <c r="R700" s="183"/>
      <c r="S700" s="184"/>
      <c r="T700" s="633">
        <f>SUM(N700:S700)</f>
        <v>0</v>
      </c>
      <c r="V700" s="547"/>
      <c r="W700" s="548"/>
      <c r="X700" s="548"/>
      <c r="Y700" s="588"/>
    </row>
    <row r="701" spans="1:25" s="443" customFormat="1" ht="18.95" customHeight="1" x14ac:dyDescent="0.25">
      <c r="A701" s="112"/>
      <c r="B701" s="145" t="s">
        <v>1442</v>
      </c>
      <c r="C701" s="533"/>
      <c r="D701" s="149"/>
      <c r="E701" s="491"/>
      <c r="F701" s="491" t="s">
        <v>604</v>
      </c>
      <c r="G701" s="491"/>
      <c r="H701" s="491"/>
      <c r="I701" s="491"/>
      <c r="J701" s="491"/>
      <c r="K701" s="491"/>
      <c r="L701" s="151"/>
      <c r="M701" s="144">
        <v>0</v>
      </c>
      <c r="N701" s="183"/>
      <c r="O701" s="183"/>
      <c r="P701" s="183"/>
      <c r="Q701" s="183"/>
      <c r="R701" s="183"/>
      <c r="S701" s="183"/>
      <c r="T701" s="633">
        <f>SUM(N701:S701)</f>
        <v>0</v>
      </c>
      <c r="V701" s="547"/>
      <c r="W701" s="548"/>
      <c r="X701" s="548"/>
      <c r="Y701" s="588"/>
    </row>
    <row r="702" spans="1:25" s="443" customFormat="1" ht="18.95" customHeight="1" x14ac:dyDescent="0.25">
      <c r="A702" s="110"/>
      <c r="B702" s="146" t="s">
        <v>2311</v>
      </c>
      <c r="C702" s="804">
        <v>261300</v>
      </c>
      <c r="D702" s="152"/>
      <c r="E702" s="492"/>
      <c r="F702" s="492"/>
      <c r="G702" s="493" t="s">
        <v>601</v>
      </c>
      <c r="H702" s="492"/>
      <c r="I702" s="492"/>
      <c r="J702" s="492"/>
      <c r="K702" s="492"/>
      <c r="L702" s="153"/>
      <c r="M702" s="147" t="s">
        <v>326</v>
      </c>
      <c r="N702" s="183">
        <f>+'LEV. REV. INT. - TÉRREO'!AM45</f>
        <v>1020.2467999999997</v>
      </c>
      <c r="O702" s="185">
        <f>+'LEV. REV. INT. - 1º PAVIMENTO'!AR45</f>
        <v>1047.8783999999998</v>
      </c>
      <c r="P702" s="185">
        <f>+'LEV. REV. INT. - 2º PAVIMENTO'!AQ45</f>
        <v>848.99579999999992</v>
      </c>
      <c r="Q702" s="185"/>
      <c r="R702" s="185">
        <f>+'LEV. REV. INT. - PORTARIA'!U48</f>
        <v>205.44799999999998</v>
      </c>
      <c r="S702" s="183"/>
      <c r="T702" s="633">
        <f>SUM(N702:S702)</f>
        <v>3122.5689999999991</v>
      </c>
      <c r="V702" s="547">
        <f>IF(C702&lt;&gt;0,VLOOKUP(C702,'base 2015'!$A$1:$L$2120,9,FALSE),0)</f>
        <v>1.67</v>
      </c>
      <c r="W702" s="548">
        <f>IF(C702&lt;&gt;0,VLOOKUP(C702,'base 2015'!$A$1:$L$2120,10,FALSE),0)</f>
        <v>6.29</v>
      </c>
      <c r="X702" s="548">
        <f t="shared" ref="X702:X704" si="174">+V702+W702</f>
        <v>7.96</v>
      </c>
      <c r="Y702" s="588">
        <f t="shared" ref="Y702:Y704" si="175">ROUNDUP((+X702*T702),2)</f>
        <v>24855.649999999998</v>
      </c>
    </row>
    <row r="703" spans="1:25" s="443" customFormat="1" ht="18.95" customHeight="1" x14ac:dyDescent="0.25">
      <c r="A703" s="110"/>
      <c r="B703" s="146" t="s">
        <v>2312</v>
      </c>
      <c r="C703" s="804">
        <v>261303</v>
      </c>
      <c r="D703" s="152"/>
      <c r="E703" s="492"/>
      <c r="F703" s="492"/>
      <c r="G703" s="493" t="s">
        <v>602</v>
      </c>
      <c r="H703" s="492"/>
      <c r="I703" s="492"/>
      <c r="J703" s="492"/>
      <c r="K703" s="492"/>
      <c r="L703" s="153"/>
      <c r="M703" s="147" t="s">
        <v>326</v>
      </c>
      <c r="N703" s="183">
        <f>+'LEV. REV. INT. - TÉRREO'!AM46</f>
        <v>1020.2467999999997</v>
      </c>
      <c r="O703" s="185">
        <f>+'LEV. REV. INT. - 1º PAVIMENTO'!AR46</f>
        <v>1047.8783999999998</v>
      </c>
      <c r="P703" s="185">
        <f>+'LEV. REV. INT. - 2º PAVIMENTO'!AQ46</f>
        <v>848.99579999999992</v>
      </c>
      <c r="Q703" s="185"/>
      <c r="R703" s="185">
        <f>+'LEV. REV. INT. - PORTARIA'!U49</f>
        <v>205.44799999999998</v>
      </c>
      <c r="S703" s="183"/>
      <c r="T703" s="633">
        <f>SUM(N703:S703)</f>
        <v>3122.5689999999991</v>
      </c>
      <c r="V703" s="547">
        <f>IF(C703&lt;&gt;0,VLOOKUP(C703,'base 2015'!$A$1:$L$2120,9,FALSE),0)</f>
        <v>3.44</v>
      </c>
      <c r="W703" s="548">
        <f>IF(C703&lt;&gt;0,VLOOKUP(C703,'base 2015'!$A$1:$L$2120,10,FALSE),0)</f>
        <v>5.09</v>
      </c>
      <c r="X703" s="548">
        <f t="shared" si="174"/>
        <v>8.5299999999999994</v>
      </c>
      <c r="Y703" s="588">
        <f t="shared" si="175"/>
        <v>26635.519999999997</v>
      </c>
    </row>
    <row r="704" spans="1:25" s="443" customFormat="1" ht="18.95" customHeight="1" x14ac:dyDescent="0.25">
      <c r="A704" s="110"/>
      <c r="B704" s="146" t="s">
        <v>2313</v>
      </c>
      <c r="C704" s="804">
        <v>260202</v>
      </c>
      <c r="D704" s="152"/>
      <c r="E704" s="492"/>
      <c r="F704" s="492"/>
      <c r="G704" s="493" t="s">
        <v>603</v>
      </c>
      <c r="H704" s="492"/>
      <c r="I704" s="492"/>
      <c r="J704" s="492"/>
      <c r="K704" s="492"/>
      <c r="L704" s="153"/>
      <c r="M704" s="147" t="s">
        <v>326</v>
      </c>
      <c r="N704" s="183">
        <f>+'LEV. REV. INT. - TÉRREO'!AM47</f>
        <v>43.766999999999996</v>
      </c>
      <c r="O704" s="185">
        <f>+'LEV. REV. INT. - 1º PAVIMENTO'!AR47</f>
        <v>19.166999999999998</v>
      </c>
      <c r="P704" s="185">
        <f>+'LEV. REV. INT. - 2º PAVIMENTO'!AQ47</f>
        <v>19.166999999999998</v>
      </c>
      <c r="Q704" s="185"/>
      <c r="R704" s="185">
        <f>+'LEV. REV. INT. - PORTARIA'!U50</f>
        <v>0</v>
      </c>
      <c r="S704" s="183"/>
      <c r="T704" s="633">
        <f>SUM(N704:S704)</f>
        <v>82.100999999999999</v>
      </c>
      <c r="V704" s="547">
        <f>IF(C704&lt;&gt;0,VLOOKUP(C704,'base 2015'!$A$1:$L$2120,9,FALSE),0)</f>
        <v>0.41</v>
      </c>
      <c r="W704" s="548">
        <f>IF(C704&lt;&gt;0,VLOOKUP(C704,'base 2015'!$A$1:$L$2120,10,FALSE),0)</f>
        <v>0.95</v>
      </c>
      <c r="X704" s="548">
        <f t="shared" si="174"/>
        <v>1.3599999999999999</v>
      </c>
      <c r="Y704" s="588">
        <f t="shared" si="175"/>
        <v>111.66000000000001</v>
      </c>
    </row>
    <row r="705" spans="1:25" s="443" customFormat="1" ht="20.100000000000001" customHeight="1" x14ac:dyDescent="0.25">
      <c r="A705" s="112"/>
      <c r="B705" s="143">
        <v>0</v>
      </c>
      <c r="C705" s="532"/>
      <c r="D705" s="149"/>
      <c r="E705" s="491"/>
      <c r="F705" s="150"/>
      <c r="G705" s="491"/>
      <c r="H705" s="491"/>
      <c r="I705" s="491"/>
      <c r="J705" s="491"/>
      <c r="K705" s="150"/>
      <c r="L705" s="151"/>
      <c r="M705" s="147"/>
      <c r="N705" s="183"/>
      <c r="O705" s="183"/>
      <c r="P705" s="183"/>
      <c r="Q705" s="183"/>
      <c r="R705" s="183"/>
      <c r="S705" s="183"/>
      <c r="T705" s="633">
        <f t="shared" ref="T705" si="176">SUM(N705:S705)</f>
        <v>0</v>
      </c>
      <c r="V705" s="925" t="s">
        <v>357</v>
      </c>
      <c r="W705" s="926"/>
      <c r="X705" s="927"/>
      <c r="Y705" s="589">
        <f>SUM(Y702:Y704)</f>
        <v>51602.83</v>
      </c>
    </row>
    <row r="706" spans="1:25" s="443" customFormat="1" ht="18.95" customHeight="1" x14ac:dyDescent="0.25">
      <c r="A706" s="112"/>
      <c r="B706" s="145" t="s">
        <v>1443</v>
      </c>
      <c r="C706" s="533"/>
      <c r="D706" s="149"/>
      <c r="E706" s="491"/>
      <c r="F706" s="491" t="s">
        <v>605</v>
      </c>
      <c r="G706" s="491"/>
      <c r="H706" s="491"/>
      <c r="I706" s="491"/>
      <c r="J706" s="491"/>
      <c r="K706" s="491"/>
      <c r="L706" s="151"/>
      <c r="M706" s="144">
        <v>0</v>
      </c>
      <c r="N706" s="183"/>
      <c r="O706" s="183"/>
      <c r="P706" s="183"/>
      <c r="Q706" s="183"/>
      <c r="R706" s="183"/>
      <c r="S706" s="183"/>
      <c r="T706" s="633">
        <f>SUM(N706:S706)</f>
        <v>0</v>
      </c>
      <c r="V706" s="547"/>
      <c r="W706" s="548"/>
      <c r="X706" s="548"/>
      <c r="Y706" s="588"/>
    </row>
    <row r="707" spans="1:25" s="443" customFormat="1" ht="18.95" customHeight="1" x14ac:dyDescent="0.25">
      <c r="A707" s="110"/>
      <c r="B707" s="146" t="s">
        <v>2314</v>
      </c>
      <c r="C707" s="804">
        <v>261300</v>
      </c>
      <c r="D707" s="152"/>
      <c r="E707" s="492"/>
      <c r="F707" s="492"/>
      <c r="G707" s="493" t="s">
        <v>601</v>
      </c>
      <c r="H707" s="492"/>
      <c r="I707" s="492"/>
      <c r="J707" s="492"/>
      <c r="K707" s="492"/>
      <c r="L707" s="153"/>
      <c r="M707" s="147" t="s">
        <v>326</v>
      </c>
      <c r="N707" s="183">
        <f>+'LEV. REV. INT. - TÉRREO'!AM58</f>
        <v>500.05899999999991</v>
      </c>
      <c r="O707" s="185">
        <f>+'LEV. REV. INT. - 1º PAVIMENTO'!AR58</f>
        <v>594.86739999999986</v>
      </c>
      <c r="P707" s="185">
        <f>+'LEV. REV. INT. - 2º PAVIMENTO'!AQ58</f>
        <v>630.01539999999989</v>
      </c>
      <c r="Q707" s="185"/>
      <c r="R707" s="185">
        <f>+'LEV. REV. INT. - PORTARIA'!U60</f>
        <v>63.297499999999999</v>
      </c>
      <c r="S707" s="183"/>
      <c r="T707" s="633">
        <f>SUM(N707:S707)</f>
        <v>1788.2392999999995</v>
      </c>
      <c r="V707" s="547">
        <f>IF(C707&lt;&gt;0,VLOOKUP(C707,'base 2015'!$A$1:$L$2120,9,FALSE),0)</f>
        <v>1.67</v>
      </c>
      <c r="W707" s="548">
        <f>IF(C707&lt;&gt;0,VLOOKUP(C707,'base 2015'!$A$1:$L$2120,10,FALSE),0)</f>
        <v>6.29</v>
      </c>
      <c r="X707" s="548">
        <f t="shared" ref="X707:X708" si="177">+V707+W707</f>
        <v>7.96</v>
      </c>
      <c r="Y707" s="588">
        <f t="shared" ref="Y707:Y708" si="178">ROUNDUP((+X707*T707),2)</f>
        <v>14234.39</v>
      </c>
    </row>
    <row r="708" spans="1:25" s="443" customFormat="1" ht="18.95" customHeight="1" x14ac:dyDescent="0.25">
      <c r="A708" s="110"/>
      <c r="B708" s="146" t="s">
        <v>2315</v>
      </c>
      <c r="C708" s="804">
        <v>261308</v>
      </c>
      <c r="D708" s="152"/>
      <c r="E708" s="492"/>
      <c r="F708" s="492"/>
      <c r="G708" s="493" t="s">
        <v>606</v>
      </c>
      <c r="H708" s="492"/>
      <c r="I708" s="492"/>
      <c r="J708" s="492"/>
      <c r="K708" s="492"/>
      <c r="L708" s="153"/>
      <c r="M708" s="147" t="s">
        <v>326</v>
      </c>
      <c r="N708" s="183">
        <f>+'LEV. REV. INT. - TÉRREO'!AM59</f>
        <v>500.05899999999991</v>
      </c>
      <c r="O708" s="185">
        <f>+'LEV. REV. INT. - 1º PAVIMENTO'!AR59</f>
        <v>594.86739999999986</v>
      </c>
      <c r="P708" s="185">
        <f>+'LEV. REV. INT. - 2º PAVIMENTO'!AQ59</f>
        <v>630.01539999999989</v>
      </c>
      <c r="Q708" s="185"/>
      <c r="R708" s="185">
        <f>+'LEV. REV. INT. - PORTARIA'!U61</f>
        <v>63.297499999999999</v>
      </c>
      <c r="S708" s="183"/>
      <c r="T708" s="633">
        <f>SUM(N708:S708)</f>
        <v>1788.2392999999995</v>
      </c>
      <c r="V708" s="547">
        <f>IF(C708&lt;&gt;0,VLOOKUP(C708,'base 2015'!$A$1:$L$2120,9,FALSE),0)</f>
        <v>2.71</v>
      </c>
      <c r="W708" s="548">
        <f>IF(C708&lt;&gt;0,VLOOKUP(C708,'base 2015'!$A$1:$L$2120,10,FALSE),0)</f>
        <v>4.38</v>
      </c>
      <c r="X708" s="548">
        <f t="shared" si="177"/>
        <v>7.09</v>
      </c>
      <c r="Y708" s="588">
        <f t="shared" si="178"/>
        <v>12678.62</v>
      </c>
    </row>
    <row r="709" spans="1:25" s="443" customFormat="1" ht="20.100000000000001" customHeight="1" x14ac:dyDescent="0.25">
      <c r="A709" s="112"/>
      <c r="B709" s="143">
        <v>0</v>
      </c>
      <c r="C709" s="532"/>
      <c r="D709" s="149"/>
      <c r="E709" s="491"/>
      <c r="F709" s="150"/>
      <c r="G709" s="491"/>
      <c r="H709" s="491"/>
      <c r="I709" s="491"/>
      <c r="J709" s="491"/>
      <c r="K709" s="150"/>
      <c r="L709" s="151"/>
      <c r="M709" s="147"/>
      <c r="N709" s="183"/>
      <c r="O709" s="183"/>
      <c r="P709" s="183"/>
      <c r="Q709" s="183"/>
      <c r="R709" s="183"/>
      <c r="S709" s="183"/>
      <c r="T709" s="633">
        <f t="shared" ref="T709" si="179">SUM(N709:S709)</f>
        <v>0</v>
      </c>
      <c r="V709" s="925" t="s">
        <v>357</v>
      </c>
      <c r="W709" s="926"/>
      <c r="X709" s="927"/>
      <c r="Y709" s="589">
        <f>SUM(Y707:Y708)</f>
        <v>26913.010000000002</v>
      </c>
    </row>
    <row r="710" spans="1:25" s="443" customFormat="1" ht="18.95" customHeight="1" x14ac:dyDescent="0.25">
      <c r="A710" s="112"/>
      <c r="B710" s="145" t="s">
        <v>1444</v>
      </c>
      <c r="C710" s="533"/>
      <c r="D710" s="149"/>
      <c r="E710" s="491"/>
      <c r="F710" s="491" t="s">
        <v>211</v>
      </c>
      <c r="G710" s="491"/>
      <c r="H710" s="491"/>
      <c r="I710" s="491"/>
      <c r="J710" s="491"/>
      <c r="K710" s="491"/>
      <c r="L710" s="151"/>
      <c r="M710" s="144">
        <v>0</v>
      </c>
      <c r="N710" s="183"/>
      <c r="O710" s="183"/>
      <c r="P710" s="183"/>
      <c r="Q710" s="183"/>
      <c r="R710" s="183"/>
      <c r="S710" s="183"/>
      <c r="T710" s="633">
        <f>SUM(N710:S710)</f>
        <v>0</v>
      </c>
      <c r="V710" s="547"/>
      <c r="W710" s="548"/>
      <c r="X710" s="548"/>
      <c r="Y710" s="588"/>
    </row>
    <row r="711" spans="1:25" s="443" customFormat="1" ht="18.95" customHeight="1" x14ac:dyDescent="0.25">
      <c r="A711" s="110"/>
      <c r="B711" s="146" t="s">
        <v>2316</v>
      </c>
      <c r="C711" s="804">
        <v>260601</v>
      </c>
      <c r="D711" s="152"/>
      <c r="E711" s="492"/>
      <c r="F711" s="492"/>
      <c r="G711" s="493" t="s">
        <v>607</v>
      </c>
      <c r="H711" s="492"/>
      <c r="I711" s="492"/>
      <c r="J711" s="492"/>
      <c r="K711" s="492"/>
      <c r="L711" s="153"/>
      <c r="M711" s="147" t="s">
        <v>326</v>
      </c>
      <c r="N711" s="183">
        <f>+'LEV. REVEST. PAREDE EXTERNA'!G29</f>
        <v>288.62399999999991</v>
      </c>
      <c r="O711" s="183">
        <f>+'LEV. REVEST. PAREDE EXTERNA'!H29</f>
        <v>294.8359999999999</v>
      </c>
      <c r="P711" s="183">
        <f>+'LEV. REVEST. PAREDE EXTERNA'!I29</f>
        <v>293.79599999999994</v>
      </c>
      <c r="Q711" s="183">
        <f>+'LEV. REVEST. PAREDE EXTERNA'!J29</f>
        <v>334.464</v>
      </c>
      <c r="R711" s="185">
        <f>+'LEV. REVEST. PAREDE EXTERNA'!L29</f>
        <v>203.39499999999998</v>
      </c>
      <c r="S711" s="183">
        <f>+'LEV. REVEST. PAREDE EXTERNA'!N29</f>
        <v>202.375</v>
      </c>
      <c r="T711" s="633">
        <f>SUM(N711:S711)</f>
        <v>1617.4899999999998</v>
      </c>
      <c r="V711" s="547">
        <f>IF(C711&lt;&gt;0,VLOOKUP(C711,'base 2015'!$A$1:$L$2120,9,FALSE),0)</f>
        <v>3.92</v>
      </c>
      <c r="W711" s="548">
        <f>IF(C711&lt;&gt;0,VLOOKUP(C711,'base 2015'!$A$1:$L$2120,10,FALSE),0)</f>
        <v>4.63</v>
      </c>
      <c r="X711" s="548">
        <f t="shared" ref="X711" si="180">+V711+W711</f>
        <v>8.5500000000000007</v>
      </c>
      <c r="Y711" s="588">
        <f t="shared" ref="Y711" si="181">ROUNDUP((+X711*T711),2)</f>
        <v>13829.54</v>
      </c>
    </row>
    <row r="712" spans="1:25" s="443" customFormat="1" ht="20.100000000000001" customHeight="1" x14ac:dyDescent="0.25">
      <c r="A712" s="112"/>
      <c r="B712" s="143">
        <v>0</v>
      </c>
      <c r="C712" s="532"/>
      <c r="D712" s="149"/>
      <c r="E712" s="491"/>
      <c r="F712" s="150"/>
      <c r="G712" s="491"/>
      <c r="H712" s="491"/>
      <c r="I712" s="491"/>
      <c r="J712" s="491"/>
      <c r="K712" s="150"/>
      <c r="L712" s="151"/>
      <c r="M712" s="147"/>
      <c r="N712" s="183"/>
      <c r="O712" s="183"/>
      <c r="P712" s="183"/>
      <c r="Q712" s="183"/>
      <c r="R712" s="183"/>
      <c r="S712" s="183"/>
      <c r="T712" s="633">
        <f t="shared" ref="T712" si="182">SUM(N712:S712)</f>
        <v>0</v>
      </c>
      <c r="V712" s="925" t="s">
        <v>357</v>
      </c>
      <c r="W712" s="926"/>
      <c r="X712" s="927"/>
      <c r="Y712" s="589">
        <f>SUM(Y711)</f>
        <v>13829.54</v>
      </c>
    </row>
    <row r="713" spans="1:25" s="443" customFormat="1" ht="18.95" customHeight="1" x14ac:dyDescent="0.25">
      <c r="A713" s="112"/>
      <c r="B713" s="145" t="s">
        <v>1445</v>
      </c>
      <c r="C713" s="533"/>
      <c r="D713" s="149"/>
      <c r="E713" s="491"/>
      <c r="F713" s="491" t="s">
        <v>134</v>
      </c>
      <c r="G713" s="491"/>
      <c r="H713" s="491"/>
      <c r="I713" s="491"/>
      <c r="J713" s="491"/>
      <c r="K713" s="491"/>
      <c r="L713" s="151"/>
      <c r="M713" s="144">
        <v>0</v>
      </c>
      <c r="N713" s="183"/>
      <c r="O713" s="183"/>
      <c r="P713" s="183"/>
      <c r="Q713" s="183"/>
      <c r="R713" s="183"/>
      <c r="S713" s="183"/>
      <c r="T713" s="633">
        <f>SUM(N713:S713)</f>
        <v>0</v>
      </c>
      <c r="V713" s="547"/>
      <c r="W713" s="548"/>
      <c r="X713" s="548"/>
      <c r="Y713" s="588"/>
    </row>
    <row r="714" spans="1:25" s="443" customFormat="1" ht="18.95" customHeight="1" x14ac:dyDescent="0.25">
      <c r="A714" s="110"/>
      <c r="B714" s="146" t="s">
        <v>2317</v>
      </c>
      <c r="C714" s="804">
        <v>261602</v>
      </c>
      <c r="D714" s="152"/>
      <c r="E714" s="492"/>
      <c r="F714" s="492"/>
      <c r="G714" s="493" t="s">
        <v>609</v>
      </c>
      <c r="H714" s="492"/>
      <c r="I714" s="492"/>
      <c r="J714" s="492"/>
      <c r="K714" s="492"/>
      <c r="L714" s="153"/>
      <c r="M714" s="147" t="s">
        <v>326</v>
      </c>
      <c r="N714" s="183">
        <f>+'LEV. ESQUADRIA - TÉRREO'!L124</f>
        <v>308.70000000000005</v>
      </c>
      <c r="O714" s="185">
        <f>+'LEV. ESQUADRIA - 1º PAVIMENTO'!L124</f>
        <v>111.9</v>
      </c>
      <c r="P714" s="185">
        <f>+'LEV. ESQUADRIA - 2º PAVIMENTO'!L124</f>
        <v>127.83499999999999</v>
      </c>
      <c r="Q714" s="185">
        <f>+'LEV. ESQUADRIA - COBERTURA'!L95</f>
        <v>25.32</v>
      </c>
      <c r="R714" s="185">
        <f>+'LEV. ESQUADRIA - PORTARIA'!L102</f>
        <v>0</v>
      </c>
      <c r="S714" s="183">
        <f>+'LEV. ESQUADRIA - IMPLANTAÇÃO'!L95</f>
        <v>381.51</v>
      </c>
      <c r="T714" s="633">
        <f>SUM(N714:S714)</f>
        <v>955.2650000000001</v>
      </c>
      <c r="V714" s="547">
        <f>IF(C714&lt;&gt;0,VLOOKUP(C714,'base 2015'!$A$1:$L$2120,9,FALSE),0)</f>
        <v>3.77</v>
      </c>
      <c r="W714" s="548">
        <f>IF(C714&lt;&gt;0,VLOOKUP(C714,'base 2015'!$A$1:$L$2120,10,FALSE),0)</f>
        <v>9.6199999999999992</v>
      </c>
      <c r="X714" s="548">
        <f t="shared" ref="X714:X715" si="183">+V714+W714</f>
        <v>13.389999999999999</v>
      </c>
      <c r="Y714" s="588">
        <f t="shared" ref="Y714:Y715" si="184">ROUNDUP((+X714*T714),2)</f>
        <v>12791</v>
      </c>
    </row>
    <row r="715" spans="1:25" s="443" customFormat="1" ht="18.95" customHeight="1" x14ac:dyDescent="0.25">
      <c r="A715" s="110"/>
      <c r="B715" s="146" t="s">
        <v>2318</v>
      </c>
      <c r="C715" s="804">
        <v>261560</v>
      </c>
      <c r="D715" s="152"/>
      <c r="E715" s="492"/>
      <c r="F715" s="492"/>
      <c r="G715" s="493" t="s">
        <v>608</v>
      </c>
      <c r="H715" s="492"/>
      <c r="I715" s="492"/>
      <c r="J715" s="492"/>
      <c r="K715" s="492"/>
      <c r="L715" s="153"/>
      <c r="M715" s="147" t="s">
        <v>326</v>
      </c>
      <c r="N715" s="183">
        <f>+'LEV. ESQUADRIA - TÉRREO'!K124</f>
        <v>144.9</v>
      </c>
      <c r="O715" s="185">
        <f>+'LEV. ESQUADRIA - 1º PAVIMENTO'!K124</f>
        <v>157.5</v>
      </c>
      <c r="P715" s="185">
        <f>+'LEV. ESQUADRIA - 2º PAVIMENTO'!L125</f>
        <v>0</v>
      </c>
      <c r="Q715" s="185">
        <f>+'LEV. ESQUADRIA - COBERTURA'!L96</f>
        <v>0</v>
      </c>
      <c r="R715" s="185">
        <f>+'LEV. ESQUADRIA - PORTARIA'!L103</f>
        <v>0</v>
      </c>
      <c r="S715" s="183"/>
      <c r="T715" s="633">
        <f t="shared" ref="T715" si="185">SUM(N715:S715)</f>
        <v>302.39999999999998</v>
      </c>
      <c r="V715" s="547">
        <f>IF(C715&lt;&gt;0,VLOOKUP(C715,'base 2015'!$A$1:$L$2120,9,FALSE),0)</f>
        <v>5.34</v>
      </c>
      <c r="W715" s="548">
        <f>IF(C715&lt;&gt;0,VLOOKUP(C715,'base 2015'!$A$1:$L$2120,10,FALSE),0)</f>
        <v>9.6199999999999992</v>
      </c>
      <c r="X715" s="548">
        <f t="shared" si="183"/>
        <v>14.959999999999999</v>
      </c>
      <c r="Y715" s="588">
        <f t="shared" si="184"/>
        <v>4523.91</v>
      </c>
    </row>
    <row r="716" spans="1:25" s="443" customFormat="1" ht="20.100000000000001" customHeight="1" x14ac:dyDescent="0.25">
      <c r="A716" s="112"/>
      <c r="B716" s="143">
        <v>0</v>
      </c>
      <c r="C716" s="532"/>
      <c r="D716" s="149"/>
      <c r="E716" s="491"/>
      <c r="F716" s="150"/>
      <c r="G716" s="491"/>
      <c r="H716" s="491"/>
      <c r="I716" s="491"/>
      <c r="J716" s="491"/>
      <c r="K716" s="150"/>
      <c r="L716" s="151"/>
      <c r="M716" s="147"/>
      <c r="N716" s="183"/>
      <c r="O716" s="183"/>
      <c r="P716" s="183"/>
      <c r="Q716" s="183"/>
      <c r="R716" s="183"/>
      <c r="S716" s="183"/>
      <c r="T716" s="633">
        <f t="shared" ref="T716" si="186">SUM(N716:S716)</f>
        <v>0</v>
      </c>
      <c r="V716" s="925" t="s">
        <v>357</v>
      </c>
      <c r="W716" s="926"/>
      <c r="X716" s="927"/>
      <c r="Y716" s="589">
        <f>SUM(Y714:Y715)</f>
        <v>17314.91</v>
      </c>
    </row>
    <row r="717" spans="1:25" s="443" customFormat="1" ht="18.95" customHeight="1" x14ac:dyDescent="0.25">
      <c r="A717" s="112"/>
      <c r="B717" s="143">
        <v>0</v>
      </c>
      <c r="C717" s="532"/>
      <c r="D717" s="149"/>
      <c r="E717" s="491"/>
      <c r="F717" s="150"/>
      <c r="G717" s="491"/>
      <c r="H717" s="491"/>
      <c r="I717" s="491"/>
      <c r="J717" s="491"/>
      <c r="K717" s="150"/>
      <c r="L717" s="151"/>
      <c r="M717" s="144"/>
      <c r="N717" s="183"/>
      <c r="O717" s="183"/>
      <c r="P717" s="183"/>
      <c r="Q717" s="183"/>
      <c r="R717" s="183"/>
      <c r="S717" s="183"/>
      <c r="T717" s="633">
        <f>SUM(N717:S717)</f>
        <v>0</v>
      </c>
      <c r="V717" s="925" t="s">
        <v>2064</v>
      </c>
      <c r="W717" s="926"/>
      <c r="X717" s="927"/>
      <c r="Y717" s="589">
        <f>(+Y705+Y709+Y712+Y716)</f>
        <v>109660.29000000001</v>
      </c>
    </row>
    <row r="718" spans="1:25" s="443" customFormat="1" ht="18.95" customHeight="1" x14ac:dyDescent="0.25">
      <c r="A718" s="112"/>
      <c r="B718" s="143"/>
      <c r="C718" s="532"/>
      <c r="D718" s="149"/>
      <c r="E718" s="491"/>
      <c r="F718" s="150"/>
      <c r="G718" s="491"/>
      <c r="H718" s="491"/>
      <c r="I718" s="491"/>
      <c r="J718" s="491"/>
      <c r="K718" s="150"/>
      <c r="L718" s="151"/>
      <c r="M718" s="144"/>
      <c r="N718" s="183"/>
      <c r="O718" s="183"/>
      <c r="P718" s="183"/>
      <c r="Q718" s="183"/>
      <c r="R718" s="183"/>
      <c r="S718" s="183"/>
      <c r="T718" s="633"/>
      <c r="V718" s="547"/>
      <c r="W718" s="548"/>
      <c r="X718" s="545"/>
      <c r="Y718" s="587"/>
    </row>
    <row r="719" spans="1:25" s="443" customFormat="1" ht="18.95" customHeight="1" x14ac:dyDescent="0.25">
      <c r="A719" s="112"/>
      <c r="B719" s="143" t="s">
        <v>1540</v>
      </c>
      <c r="C719" s="533"/>
      <c r="D719" s="149"/>
      <c r="E719" s="491" t="s">
        <v>88</v>
      </c>
      <c r="F719" s="491"/>
      <c r="G719" s="491"/>
      <c r="H719" s="491"/>
      <c r="I719" s="491"/>
      <c r="J719" s="491"/>
      <c r="K719" s="491"/>
      <c r="L719" s="151"/>
      <c r="M719" s="144">
        <v>0</v>
      </c>
      <c r="N719" s="183"/>
      <c r="O719" s="183"/>
      <c r="P719" s="183"/>
      <c r="Q719" s="183"/>
      <c r="R719" s="183"/>
      <c r="S719" s="183"/>
      <c r="T719" s="633">
        <f t="shared" ref="T719" si="187">+SUM(N719:S719)</f>
        <v>0</v>
      </c>
      <c r="V719" s="547"/>
      <c r="W719" s="548"/>
      <c r="X719" s="548"/>
      <c r="Y719" s="588"/>
    </row>
    <row r="720" spans="1:25" s="443" customFormat="1" ht="18.95" customHeight="1" x14ac:dyDescent="0.25">
      <c r="A720" s="110"/>
      <c r="B720" s="146" t="s">
        <v>1541</v>
      </c>
      <c r="C720" s="804">
        <v>271500</v>
      </c>
      <c r="D720" s="152"/>
      <c r="E720" s="492"/>
      <c r="F720" s="492"/>
      <c r="G720" s="493" t="s">
        <v>1125</v>
      </c>
      <c r="H720" s="492"/>
      <c r="I720" s="492"/>
      <c r="J720" s="492"/>
      <c r="K720" s="492"/>
      <c r="L720" s="153"/>
      <c r="M720" s="147" t="s">
        <v>1127</v>
      </c>
      <c r="N720" s="183"/>
      <c r="O720" s="185"/>
      <c r="P720" s="185"/>
      <c r="Q720" s="185"/>
      <c r="R720" s="185"/>
      <c r="S720" s="183">
        <v>14876</v>
      </c>
      <c r="T720" s="633">
        <f t="shared" ref="T720:T722" si="188">SUM(N720:S720)</f>
        <v>14876</v>
      </c>
      <c r="V720" s="547">
        <f>IF(C720&lt;&gt;0,VLOOKUP(C720,'base 2015'!$A$1:$L$2120,9,FALSE),0)</f>
        <v>1.92</v>
      </c>
      <c r="W720" s="548">
        <f>IF(C720&lt;&gt;0,VLOOKUP(C720,'base 2015'!$A$1:$L$2120,10,FALSE),0)</f>
        <v>0</v>
      </c>
      <c r="X720" s="548">
        <f t="shared" ref="X720:X721" si="189">+V720+W720</f>
        <v>1.92</v>
      </c>
      <c r="Y720" s="588">
        <f t="shared" ref="Y720:Y722" si="190">ROUNDUP((+X720*T720),2)</f>
        <v>28561.919999999998</v>
      </c>
    </row>
    <row r="721" spans="1:25" s="443" customFormat="1" ht="18.95" customHeight="1" x14ac:dyDescent="0.25">
      <c r="A721" s="110"/>
      <c r="B721" s="146" t="s">
        <v>1542</v>
      </c>
      <c r="C721" s="804">
        <v>271502</v>
      </c>
      <c r="D721" s="152"/>
      <c r="E721" s="492"/>
      <c r="F721" s="492"/>
      <c r="G721" s="493" t="s">
        <v>1126</v>
      </c>
      <c r="H721" s="492"/>
      <c r="I721" s="492"/>
      <c r="J721" s="492"/>
      <c r="K721" s="492"/>
      <c r="L721" s="153"/>
      <c r="M721" s="147" t="s">
        <v>1127</v>
      </c>
      <c r="N721" s="183"/>
      <c r="O721" s="185"/>
      <c r="P721" s="185"/>
      <c r="Q721" s="185"/>
      <c r="R721" s="185"/>
      <c r="S721" s="183">
        <f>+S720</f>
        <v>14876</v>
      </c>
      <c r="T721" s="633">
        <f t="shared" si="188"/>
        <v>14876</v>
      </c>
      <c r="V721" s="547">
        <f>IF(C721&lt;&gt;0,VLOOKUP(C721,'base 2015'!$A$1:$L$2120,9,FALSE),0)</f>
        <v>7.5</v>
      </c>
      <c r="W721" s="548">
        <f>IF(C721&lt;&gt;0,VLOOKUP(C721,'base 2015'!$A$1:$L$2120,10,FALSE),0)</f>
        <v>0</v>
      </c>
      <c r="X721" s="548">
        <f t="shared" si="189"/>
        <v>7.5</v>
      </c>
      <c r="Y721" s="588">
        <f t="shared" si="190"/>
        <v>111570</v>
      </c>
    </row>
    <row r="722" spans="1:25" s="598" customFormat="1" ht="18.95" customHeight="1" x14ac:dyDescent="0.25">
      <c r="A722" s="110"/>
      <c r="B722" s="146" t="s">
        <v>1543</v>
      </c>
      <c r="C722" s="534" t="s">
        <v>1134</v>
      </c>
      <c r="D722" s="152"/>
      <c r="E722" s="492"/>
      <c r="F722" s="492"/>
      <c r="G722" s="493" t="s">
        <v>1131</v>
      </c>
      <c r="H722" s="492"/>
      <c r="I722" s="492"/>
      <c r="J722" s="492"/>
      <c r="K722" s="492"/>
      <c r="L722" s="153"/>
      <c r="M722" s="147" t="s">
        <v>1132</v>
      </c>
      <c r="N722" s="183"/>
      <c r="O722" s="185"/>
      <c r="P722" s="185"/>
      <c r="Q722" s="185"/>
      <c r="R722" s="185"/>
      <c r="S722" s="183">
        <f>+S721*2</f>
        <v>29752</v>
      </c>
      <c r="T722" s="633">
        <f t="shared" si="188"/>
        <v>29752</v>
      </c>
      <c r="V722" s="599">
        <v>2.8</v>
      </c>
      <c r="W722" s="600">
        <v>0</v>
      </c>
      <c r="X722" s="600">
        <f t="shared" ref="X722:X730" si="191">+V722+W722</f>
        <v>2.8</v>
      </c>
      <c r="Y722" s="588">
        <f t="shared" si="190"/>
        <v>83305.600000000006</v>
      </c>
    </row>
    <row r="723" spans="1:25" s="443" customFormat="1" ht="18.95" customHeight="1" x14ac:dyDescent="0.25">
      <c r="A723" s="110"/>
      <c r="B723" s="146" t="s">
        <v>1544</v>
      </c>
      <c r="C723" s="804">
        <v>271608</v>
      </c>
      <c r="D723" s="152"/>
      <c r="E723" s="492"/>
      <c r="F723" s="492"/>
      <c r="G723" s="493" t="s">
        <v>656</v>
      </c>
      <c r="H723" s="492"/>
      <c r="I723" s="492"/>
      <c r="J723" s="492"/>
      <c r="K723" s="492"/>
      <c r="L723" s="153"/>
      <c r="M723" s="147" t="s">
        <v>326</v>
      </c>
      <c r="N723" s="183">
        <f>+'LEV. BANCADAS - TÉRREO'!P56</f>
        <v>22.39</v>
      </c>
      <c r="O723" s="185">
        <f>+'LEV. BANCADAS - 1º PAVIMENTO'!P36</f>
        <v>7.9919999999999991</v>
      </c>
      <c r="P723" s="183">
        <f>+'LEV. BANCADAS - 2º PAVIMENTO'!P32</f>
        <v>7.7914999999999992</v>
      </c>
      <c r="Q723" s="185"/>
      <c r="R723" s="185">
        <f>+'LEV. BANCADAS - PORTARIA'!P20</f>
        <v>3.03</v>
      </c>
      <c r="S723" s="183"/>
      <c r="T723" s="633">
        <f>SUM(N723:S723)</f>
        <v>41.203499999999998</v>
      </c>
      <c r="V723" s="547">
        <f>IF(C723&lt;&gt;0,VLOOKUP(C723,'base 2015'!$A$1:$L$2120,9,FALSE),0)</f>
        <v>278.69</v>
      </c>
      <c r="W723" s="548">
        <f>IF(C723&lt;&gt;0,VLOOKUP(C723,'base 2015'!$A$1:$L$2120,10,FALSE),0)</f>
        <v>34.840000000000003</v>
      </c>
      <c r="X723" s="548">
        <f t="shared" si="191"/>
        <v>313.52999999999997</v>
      </c>
      <c r="Y723" s="588">
        <f t="shared" ref="Y723:Y730" si="192">ROUNDUP((+X723*T723),2)</f>
        <v>12918.54</v>
      </c>
    </row>
    <row r="724" spans="1:25" s="443" customFormat="1" ht="18.95" customHeight="1" x14ac:dyDescent="0.25">
      <c r="A724" s="110"/>
      <c r="B724" s="146" t="s">
        <v>1545</v>
      </c>
      <c r="C724" s="804">
        <v>271605</v>
      </c>
      <c r="D724" s="152"/>
      <c r="E724" s="492"/>
      <c r="F724" s="492"/>
      <c r="G724" s="493" t="s">
        <v>657</v>
      </c>
      <c r="H724" s="492"/>
      <c r="I724" s="492"/>
      <c r="J724" s="492"/>
      <c r="K724" s="492"/>
      <c r="L724" s="153"/>
      <c r="M724" s="147" t="s">
        <v>373</v>
      </c>
      <c r="N724" s="183">
        <f>+'LEV. BANCADAS - TÉRREO'!P61</f>
        <v>30</v>
      </c>
      <c r="O724" s="185">
        <f>+'LEV. BANCADAS - 1º PAVIMENTO'!P41</f>
        <v>16</v>
      </c>
      <c r="P724" s="183">
        <f>+'LEV. BANCADAS - 2º PAVIMENTO'!P37</f>
        <v>14</v>
      </c>
      <c r="Q724" s="185"/>
      <c r="R724" s="185">
        <f>+'LEV. BANCADAS - PORTARIA'!P25</f>
        <v>6</v>
      </c>
      <c r="S724" s="183"/>
      <c r="T724" s="633">
        <f>SUM(N724:S724)</f>
        <v>66</v>
      </c>
      <c r="V724" s="547">
        <f>IF(C724&lt;&gt;0,VLOOKUP(C724,'base 2015'!$A$1:$L$2120,9,FALSE),0)</f>
        <v>6.74</v>
      </c>
      <c r="W724" s="548">
        <f>IF(C724&lt;&gt;0,VLOOKUP(C724,'base 2015'!$A$1:$L$2120,10,FALSE),0)</f>
        <v>6.08</v>
      </c>
      <c r="X724" s="548">
        <f t="shared" si="191"/>
        <v>12.82</v>
      </c>
      <c r="Y724" s="588">
        <f t="shared" si="192"/>
        <v>846.12</v>
      </c>
    </row>
    <row r="725" spans="1:25" s="443" customFormat="1" ht="18.95" customHeight="1" x14ac:dyDescent="0.25">
      <c r="A725" s="110"/>
      <c r="B725" s="146" t="s">
        <v>1546</v>
      </c>
      <c r="C725" s="804">
        <v>270207</v>
      </c>
      <c r="D725" s="152"/>
      <c r="E725" s="492"/>
      <c r="F725" s="492"/>
      <c r="G725" s="493" t="s">
        <v>667</v>
      </c>
      <c r="H725" s="492"/>
      <c r="I725" s="492"/>
      <c r="J725" s="492"/>
      <c r="K725" s="492"/>
      <c r="L725" s="153"/>
      <c r="M725" s="147" t="s">
        <v>326</v>
      </c>
      <c r="N725" s="183"/>
      <c r="O725" s="185"/>
      <c r="P725" s="183"/>
      <c r="Q725" s="185"/>
      <c r="R725" s="185"/>
      <c r="S725" s="183">
        <f>+'LEV. COMPLEMENTARES'!R10</f>
        <v>1083.2</v>
      </c>
      <c r="T725" s="633">
        <f>SUM(N725:S725)</f>
        <v>1083.2</v>
      </c>
      <c r="V725" s="547">
        <f>IF(C725&lt;&gt;0,VLOOKUP(C725,'base 2015'!$A$1:$L$2120,9,FALSE),0)</f>
        <v>4.5199999999999996</v>
      </c>
      <c r="W725" s="548">
        <f>IF(C725&lt;&gt;0,VLOOKUP(C725,'base 2015'!$A$1:$L$2120,10,FALSE),0)</f>
        <v>5.29</v>
      </c>
      <c r="X725" s="548">
        <f t="shared" si="191"/>
        <v>9.8099999999999987</v>
      </c>
      <c r="Y725" s="588">
        <f t="shared" si="192"/>
        <v>10626.2</v>
      </c>
    </row>
    <row r="726" spans="1:25" s="443" customFormat="1" ht="18.95" customHeight="1" x14ac:dyDescent="0.25">
      <c r="A726" s="110"/>
      <c r="B726" s="146" t="s">
        <v>1547</v>
      </c>
      <c r="C726" s="804">
        <v>270807</v>
      </c>
      <c r="D726" s="152"/>
      <c r="E726" s="492"/>
      <c r="F726" s="492"/>
      <c r="G726" s="493" t="s">
        <v>668</v>
      </c>
      <c r="H726" s="492"/>
      <c r="I726" s="492"/>
      <c r="J726" s="492"/>
      <c r="K726" s="492"/>
      <c r="L726" s="153"/>
      <c r="M726" s="147" t="s">
        <v>373</v>
      </c>
      <c r="N726" s="183"/>
      <c r="O726" s="185"/>
      <c r="P726" s="183"/>
      <c r="Q726" s="185"/>
      <c r="R726" s="185"/>
      <c r="S726" s="183">
        <f>+'LEV. COMPLEMENTARES'!R11</f>
        <v>1</v>
      </c>
      <c r="T726" s="633">
        <f>SUM(N726:S726)</f>
        <v>1</v>
      </c>
      <c r="V726" s="547">
        <f>IF(C726&lt;&gt;0,VLOOKUP(C726,'base 2015'!$A$1:$L$2120,9,FALSE),0)</f>
        <v>400</v>
      </c>
      <c r="W726" s="548">
        <f>IF(C726&lt;&gt;0,VLOOKUP(C726,'base 2015'!$A$1:$L$2120,10,FALSE),0)</f>
        <v>6.08</v>
      </c>
      <c r="X726" s="548">
        <f t="shared" si="191"/>
        <v>406.08</v>
      </c>
      <c r="Y726" s="588">
        <f t="shared" si="192"/>
        <v>406.08</v>
      </c>
    </row>
    <row r="727" spans="1:25" s="443" customFormat="1" ht="18.95" customHeight="1" x14ac:dyDescent="0.25">
      <c r="A727" s="110"/>
      <c r="B727" s="146" t="s">
        <v>1548</v>
      </c>
      <c r="C727" s="804">
        <v>270811</v>
      </c>
      <c r="D727" s="152"/>
      <c r="E727" s="492"/>
      <c r="F727" s="492"/>
      <c r="G727" s="493" t="s">
        <v>669</v>
      </c>
      <c r="H727" s="492"/>
      <c r="I727" s="492"/>
      <c r="J727" s="492"/>
      <c r="K727" s="492"/>
      <c r="L727" s="153"/>
      <c r="M727" s="147" t="s">
        <v>373</v>
      </c>
      <c r="N727" s="183"/>
      <c r="O727" s="185"/>
      <c r="P727" s="185"/>
      <c r="Q727" s="185"/>
      <c r="R727" s="185"/>
      <c r="S727" s="183">
        <f>+'LEV. COMPLEMENTARES'!R12</f>
        <v>1</v>
      </c>
      <c r="T727" s="633">
        <f>SUM(N727:S727)</f>
        <v>1</v>
      </c>
      <c r="V727" s="547">
        <f>IF(C727&lt;&gt;0,VLOOKUP(C727,'base 2015'!$A$1:$L$2120,9,FALSE),0)</f>
        <v>139.69999999999999</v>
      </c>
      <c r="W727" s="548">
        <f>IF(C727&lt;&gt;0,VLOOKUP(C727,'base 2015'!$A$1:$L$2120,10,FALSE),0)</f>
        <v>303.33</v>
      </c>
      <c r="X727" s="548">
        <f t="shared" si="191"/>
        <v>443.03</v>
      </c>
      <c r="Y727" s="588">
        <f t="shared" si="192"/>
        <v>443.03</v>
      </c>
    </row>
    <row r="728" spans="1:25" s="443" customFormat="1" ht="18.95" customHeight="1" x14ac:dyDescent="0.25">
      <c r="A728" s="110"/>
      <c r="B728" s="146" t="s">
        <v>1549</v>
      </c>
      <c r="C728" s="804">
        <v>271852</v>
      </c>
      <c r="D728" s="152"/>
      <c r="E728" s="492"/>
      <c r="F728" s="492"/>
      <c r="G728" s="493" t="s">
        <v>670</v>
      </c>
      <c r="H728" s="492"/>
      <c r="I728" s="492"/>
      <c r="J728" s="492"/>
      <c r="K728" s="492"/>
      <c r="L728" s="153"/>
      <c r="M728" s="147" t="s">
        <v>327</v>
      </c>
      <c r="N728" s="183"/>
      <c r="O728" s="185"/>
      <c r="P728" s="183"/>
      <c r="Q728" s="185"/>
      <c r="R728" s="185"/>
      <c r="S728" s="183">
        <f>+'LEV. COMPLEMENTARES'!R13</f>
        <v>70</v>
      </c>
      <c r="T728" s="633">
        <f t="shared" ref="T728" si="193">SUM(N728:S728)</f>
        <v>70</v>
      </c>
      <c r="V728" s="547">
        <f>IF(C728&lt;&gt;0,VLOOKUP(C728,'base 2015'!$A$1:$L$2120,9,FALSE),0)</f>
        <v>415</v>
      </c>
      <c r="W728" s="548">
        <f>IF(C728&lt;&gt;0,VLOOKUP(C728,'base 2015'!$A$1:$L$2120,10,FALSE),0)</f>
        <v>0</v>
      </c>
      <c r="X728" s="548">
        <f t="shared" si="191"/>
        <v>415</v>
      </c>
      <c r="Y728" s="588">
        <f t="shared" si="192"/>
        <v>29050</v>
      </c>
    </row>
    <row r="729" spans="1:25" s="443" customFormat="1" ht="18.95" customHeight="1" x14ac:dyDescent="0.25">
      <c r="A729" s="110"/>
      <c r="B729" s="146" t="s">
        <v>1550</v>
      </c>
      <c r="C729" s="804">
        <v>270802</v>
      </c>
      <c r="D729" s="152"/>
      <c r="E729" s="492"/>
      <c r="F729" s="492"/>
      <c r="G729" s="493" t="s">
        <v>1601</v>
      </c>
      <c r="H729" s="492"/>
      <c r="I729" s="492"/>
      <c r="J729" s="492"/>
      <c r="K729" s="492"/>
      <c r="L729" s="153"/>
      <c r="M729" s="147" t="s">
        <v>327</v>
      </c>
      <c r="N729" s="183"/>
      <c r="O729" s="185"/>
      <c r="P729" s="183"/>
      <c r="Q729" s="185"/>
      <c r="R729" s="185"/>
      <c r="S729" s="183">
        <f>+'LEV. COMPLEMENTARES'!R14</f>
        <v>1</v>
      </c>
      <c r="T729" s="633">
        <f>SUM(N729:S729)</f>
        <v>1</v>
      </c>
      <c r="V729" s="547">
        <f>IF(C729&lt;&gt;0,VLOOKUP(C729,'base 2015'!$A$1:$L$2120,9,FALSE),0)</f>
        <v>1062.73</v>
      </c>
      <c r="W729" s="548">
        <f>IF(C729&lt;&gt;0,VLOOKUP(C729,'base 2015'!$A$1:$L$2120,10,FALSE),0)</f>
        <v>68.11</v>
      </c>
      <c r="X729" s="548">
        <f t="shared" si="191"/>
        <v>1130.8399999999999</v>
      </c>
      <c r="Y729" s="588">
        <f t="shared" si="192"/>
        <v>1130.8399999999999</v>
      </c>
    </row>
    <row r="730" spans="1:25" s="443" customFormat="1" ht="18.95" customHeight="1" x14ac:dyDescent="0.25">
      <c r="A730" s="110"/>
      <c r="B730" s="146" t="s">
        <v>1551</v>
      </c>
      <c r="C730" s="804">
        <v>270501</v>
      </c>
      <c r="D730" s="152"/>
      <c r="E730" s="492"/>
      <c r="F730" s="492"/>
      <c r="G730" s="493" t="s">
        <v>671</v>
      </c>
      <c r="H730" s="492"/>
      <c r="I730" s="492"/>
      <c r="J730" s="492"/>
      <c r="K730" s="492"/>
      <c r="L730" s="153"/>
      <c r="M730" s="147" t="s">
        <v>3</v>
      </c>
      <c r="N730" s="183">
        <f>+'LEV. COMPLEMENTARES'!H15</f>
        <v>799.67</v>
      </c>
      <c r="O730" s="183">
        <f>+'LEV. COMPLEMENTARES'!I15</f>
        <v>734.2</v>
      </c>
      <c r="P730" s="183">
        <f>+'LEV. COMPLEMENTARES'!J15</f>
        <v>734.2</v>
      </c>
      <c r="Q730" s="185"/>
      <c r="R730" s="185">
        <f>+'LEV. COMPLEMENTARES'!K15</f>
        <v>205.6</v>
      </c>
      <c r="S730" s="183"/>
      <c r="T730" s="633">
        <f>SUM(N730:S730)</f>
        <v>2473.6699999999996</v>
      </c>
      <c r="V730" s="547">
        <f>IF(C730&lt;&gt;0,VLOOKUP(C730,'base 2015'!$A$1:$L$2120,9,FALSE),0)</f>
        <v>0.42</v>
      </c>
      <c r="W730" s="548">
        <f>IF(C730&lt;&gt;0,VLOOKUP(C730,'base 2015'!$A$1:$L$2120,10,FALSE),0)</f>
        <v>1.52</v>
      </c>
      <c r="X730" s="548">
        <f t="shared" si="191"/>
        <v>1.94</v>
      </c>
      <c r="Y730" s="588">
        <f t="shared" si="192"/>
        <v>4798.92</v>
      </c>
    </row>
    <row r="731" spans="1:25" s="443" customFormat="1" ht="20.100000000000001" customHeight="1" x14ac:dyDescent="0.25">
      <c r="A731" s="112"/>
      <c r="B731" s="143">
        <v>0</v>
      </c>
      <c r="C731" s="532"/>
      <c r="D731" s="149"/>
      <c r="E731" s="491"/>
      <c r="F731" s="150"/>
      <c r="G731" s="491"/>
      <c r="H731" s="491"/>
      <c r="I731" s="491"/>
      <c r="J731" s="491"/>
      <c r="K731" s="150"/>
      <c r="L731" s="151"/>
      <c r="M731" s="144"/>
      <c r="N731" s="183"/>
      <c r="O731" s="183"/>
      <c r="P731" s="183"/>
      <c r="Q731" s="183"/>
      <c r="R731" s="183"/>
      <c r="S731" s="183"/>
      <c r="T731" s="633">
        <f>SUM(N731:S731)</f>
        <v>0</v>
      </c>
      <c r="V731" s="925" t="s">
        <v>357</v>
      </c>
      <c r="W731" s="926"/>
      <c r="X731" s="927"/>
      <c r="Y731" s="589">
        <f>SUM(Y720:Y730)</f>
        <v>283657.25</v>
      </c>
    </row>
    <row r="732" spans="1:25" s="443" customFormat="1" ht="18.95" customHeight="1" x14ac:dyDescent="0.25">
      <c r="A732" s="112"/>
      <c r="B732" s="143"/>
      <c r="C732" s="532"/>
      <c r="D732" s="149"/>
      <c r="E732" s="491"/>
      <c r="F732" s="150"/>
      <c r="G732" s="491"/>
      <c r="H732" s="491"/>
      <c r="I732" s="491"/>
      <c r="J732" s="491"/>
      <c r="K732" s="150"/>
      <c r="L732" s="151"/>
      <c r="M732" s="144"/>
      <c r="N732" s="183"/>
      <c r="O732" s="183"/>
      <c r="P732" s="183"/>
      <c r="Q732" s="183"/>
      <c r="R732" s="183"/>
      <c r="S732" s="183"/>
      <c r="T732" s="633"/>
      <c r="V732" s="547"/>
      <c r="W732" s="548"/>
      <c r="X732" s="545"/>
      <c r="Y732" s="587"/>
    </row>
    <row r="733" spans="1:25" s="443" customFormat="1" ht="18.75" customHeight="1" x14ac:dyDescent="0.25">
      <c r="A733" s="112"/>
      <c r="B733" s="143" t="s">
        <v>1554</v>
      </c>
      <c r="C733" s="533"/>
      <c r="D733" s="149"/>
      <c r="E733" s="491" t="s">
        <v>2319</v>
      </c>
      <c r="F733" s="491"/>
      <c r="G733" s="491"/>
      <c r="H733" s="491"/>
      <c r="I733" s="491"/>
      <c r="J733" s="491"/>
      <c r="K733" s="491"/>
      <c r="L733" s="151"/>
      <c r="M733" s="144"/>
      <c r="N733" s="183"/>
      <c r="O733" s="183"/>
      <c r="P733" s="183"/>
      <c r="Q733" s="183"/>
      <c r="R733" s="183"/>
      <c r="S733" s="184"/>
      <c r="T733" s="633">
        <f>SUM(N733:S733)</f>
        <v>0</v>
      </c>
      <c r="V733" s="547"/>
      <c r="W733" s="548"/>
      <c r="X733" s="548"/>
      <c r="Y733" s="588"/>
    </row>
    <row r="734" spans="1:25" s="443" customFormat="1" ht="18.95" customHeight="1" x14ac:dyDescent="0.25">
      <c r="A734" s="112"/>
      <c r="B734" s="145" t="s">
        <v>1555</v>
      </c>
      <c r="C734" s="533"/>
      <c r="D734" s="149"/>
      <c r="E734" s="491"/>
      <c r="F734" s="491" t="s">
        <v>1135</v>
      </c>
      <c r="G734" s="491"/>
      <c r="H734" s="491"/>
      <c r="I734" s="491"/>
      <c r="J734" s="491"/>
      <c r="K734" s="491"/>
      <c r="L734" s="151"/>
      <c r="M734" s="144">
        <v>0</v>
      </c>
      <c r="N734" s="183"/>
      <c r="O734" s="183"/>
      <c r="P734" s="183"/>
      <c r="Q734" s="183"/>
      <c r="R734" s="183"/>
      <c r="S734" s="183"/>
      <c r="T734" s="633">
        <f t="shared" ref="T734:T743" si="194">SUM(N734:S734)</f>
        <v>0</v>
      </c>
      <c r="V734" s="547"/>
      <c r="W734" s="548"/>
      <c r="X734" s="548"/>
      <c r="Y734" s="588"/>
    </row>
    <row r="735" spans="1:25" s="443" customFormat="1" ht="18.95" customHeight="1" x14ac:dyDescent="0.25">
      <c r="A735" s="110"/>
      <c r="B735" s="146" t="s">
        <v>1556</v>
      </c>
      <c r="C735" s="534">
        <v>44010</v>
      </c>
      <c r="D735" s="152"/>
      <c r="E735" s="492"/>
      <c r="F735" s="492"/>
      <c r="G735" s="493" t="s">
        <v>1142</v>
      </c>
      <c r="H735" s="492"/>
      <c r="I735" s="492"/>
      <c r="J735" s="492"/>
      <c r="K735" s="492"/>
      <c r="L735" s="153"/>
      <c r="M735" s="147" t="s">
        <v>575</v>
      </c>
      <c r="N735" s="183"/>
      <c r="O735" s="185"/>
      <c r="P735" s="185"/>
      <c r="Q735" s="185"/>
      <c r="R735" s="185"/>
      <c r="S735" s="183">
        <f>+TERRAPLANAGEM!E8</f>
        <v>873.81149999999991</v>
      </c>
      <c r="T735" s="633">
        <f t="shared" si="194"/>
        <v>873.81149999999991</v>
      </c>
      <c r="V735" s="547">
        <v>1.27</v>
      </c>
      <c r="W735" s="548">
        <v>0</v>
      </c>
      <c r="X735" s="548">
        <f t="shared" ref="X735:X743" si="195">+V735+W735</f>
        <v>1.27</v>
      </c>
      <c r="Y735" s="588">
        <f t="shared" ref="Y735:Y743" si="196">ROUNDUP((+X735*T735),2)</f>
        <v>1109.75</v>
      </c>
    </row>
    <row r="736" spans="1:25" s="443" customFormat="1" ht="18.95" customHeight="1" x14ac:dyDescent="0.25">
      <c r="A736" s="110"/>
      <c r="B736" s="146" t="s">
        <v>1557</v>
      </c>
      <c r="C736" s="534">
        <v>44011</v>
      </c>
      <c r="D736" s="152"/>
      <c r="E736" s="492"/>
      <c r="F736" s="492"/>
      <c r="G736" s="493" t="s">
        <v>1144</v>
      </c>
      <c r="H736" s="492"/>
      <c r="I736" s="492"/>
      <c r="J736" s="492"/>
      <c r="K736" s="492"/>
      <c r="L736" s="153"/>
      <c r="M736" s="147" t="s">
        <v>1183</v>
      </c>
      <c r="N736" s="183"/>
      <c r="O736" s="185"/>
      <c r="P736" s="185"/>
      <c r="Q736" s="185"/>
      <c r="R736" s="185"/>
      <c r="S736" s="183">
        <f>+TERRAPLANAGEM!E9</f>
        <v>13107.172499999999</v>
      </c>
      <c r="T736" s="633">
        <f t="shared" si="194"/>
        <v>13107.172499999999</v>
      </c>
      <c r="V736" s="547">
        <v>1.5</v>
      </c>
      <c r="W736" s="548">
        <v>0</v>
      </c>
      <c r="X736" s="548">
        <f t="shared" si="195"/>
        <v>1.5</v>
      </c>
      <c r="Y736" s="588">
        <f t="shared" si="196"/>
        <v>19660.759999999998</v>
      </c>
    </row>
    <row r="737" spans="1:25" s="443" customFormat="1" ht="18.95" customHeight="1" x14ac:dyDescent="0.25">
      <c r="A737" s="110"/>
      <c r="B737" s="146" t="s">
        <v>1558</v>
      </c>
      <c r="C737" s="534">
        <v>44020</v>
      </c>
      <c r="D737" s="152"/>
      <c r="E737" s="492"/>
      <c r="F737" s="492"/>
      <c r="G737" s="493" t="s">
        <v>1146</v>
      </c>
      <c r="H737" s="492"/>
      <c r="I737" s="492"/>
      <c r="J737" s="492"/>
      <c r="K737" s="492"/>
      <c r="L737" s="153"/>
      <c r="M737" s="147" t="s">
        <v>575</v>
      </c>
      <c r="N737" s="183"/>
      <c r="O737" s="185"/>
      <c r="P737" s="185"/>
      <c r="Q737" s="185"/>
      <c r="R737" s="185"/>
      <c r="S737" s="183">
        <f>+TERRAPLANAGEM!E10</f>
        <v>2955.29</v>
      </c>
      <c r="T737" s="633">
        <f t="shared" si="194"/>
        <v>2955.29</v>
      </c>
      <c r="V737" s="547">
        <v>2.4</v>
      </c>
      <c r="W737" s="548">
        <v>0</v>
      </c>
      <c r="X737" s="548">
        <f t="shared" si="195"/>
        <v>2.4</v>
      </c>
      <c r="Y737" s="588">
        <f t="shared" si="196"/>
        <v>7092.7</v>
      </c>
    </row>
    <row r="738" spans="1:25" s="443" customFormat="1" ht="18.95" customHeight="1" x14ac:dyDescent="0.25">
      <c r="A738" s="110"/>
      <c r="B738" s="146" t="s">
        <v>1559</v>
      </c>
      <c r="C738" s="534">
        <v>44021</v>
      </c>
      <c r="D738" s="152"/>
      <c r="E738" s="492"/>
      <c r="F738" s="492"/>
      <c r="G738" s="493" t="s">
        <v>1147</v>
      </c>
      <c r="H738" s="492"/>
      <c r="I738" s="492"/>
      <c r="J738" s="492"/>
      <c r="K738" s="492"/>
      <c r="L738" s="153"/>
      <c r="M738" s="147" t="s">
        <v>1183</v>
      </c>
      <c r="N738" s="183"/>
      <c r="O738" s="185"/>
      <c r="P738" s="185"/>
      <c r="Q738" s="185"/>
      <c r="R738" s="185"/>
      <c r="S738" s="183">
        <f>+TERRAPLANAGEM!E11</f>
        <v>29552.9</v>
      </c>
      <c r="T738" s="633">
        <f t="shared" si="194"/>
        <v>29552.9</v>
      </c>
      <c r="V738" s="547">
        <v>1.28</v>
      </c>
      <c r="W738" s="548">
        <v>0</v>
      </c>
      <c r="X738" s="548">
        <f t="shared" si="195"/>
        <v>1.28</v>
      </c>
      <c r="Y738" s="588">
        <f t="shared" si="196"/>
        <v>37827.72</v>
      </c>
    </row>
    <row r="739" spans="1:25" s="443" customFormat="1" ht="18.95" customHeight="1" x14ac:dyDescent="0.25">
      <c r="A739" s="110"/>
      <c r="B739" s="146" t="s">
        <v>1560</v>
      </c>
      <c r="C739" s="534">
        <v>44050</v>
      </c>
      <c r="D739" s="152"/>
      <c r="E739" s="492"/>
      <c r="F739" s="492"/>
      <c r="G739" s="493" t="s">
        <v>1148</v>
      </c>
      <c r="H739" s="492"/>
      <c r="I739" s="492"/>
      <c r="J739" s="492"/>
      <c r="K739" s="492"/>
      <c r="L739" s="153"/>
      <c r="M739" s="147" t="s">
        <v>575</v>
      </c>
      <c r="N739" s="183"/>
      <c r="O739" s="185"/>
      <c r="P739" s="185"/>
      <c r="Q739" s="185"/>
      <c r="R739" s="185"/>
      <c r="S739" s="183">
        <f>+TERRAPLANAGEM!E12</f>
        <v>653.85</v>
      </c>
      <c r="T739" s="633">
        <f t="shared" si="194"/>
        <v>653.85</v>
      </c>
      <c r="V739" s="547">
        <v>2.84</v>
      </c>
      <c r="W739" s="548">
        <v>0</v>
      </c>
      <c r="X739" s="548">
        <f t="shared" si="195"/>
        <v>2.84</v>
      </c>
      <c r="Y739" s="588">
        <f t="shared" si="196"/>
        <v>1856.94</v>
      </c>
    </row>
    <row r="740" spans="1:25" s="443" customFormat="1" ht="18.95" customHeight="1" x14ac:dyDescent="0.25">
      <c r="A740" s="110"/>
      <c r="B740" s="146" t="s">
        <v>1561</v>
      </c>
      <c r="C740" s="804">
        <v>44052</v>
      </c>
      <c r="D740" s="152"/>
      <c r="E740" s="492"/>
      <c r="F740" s="492"/>
      <c r="G740" s="493" t="s">
        <v>1151</v>
      </c>
      <c r="H740" s="492"/>
      <c r="I740" s="492"/>
      <c r="J740" s="492"/>
      <c r="K740" s="492"/>
      <c r="L740" s="153"/>
      <c r="M740" s="147" t="s">
        <v>326</v>
      </c>
      <c r="N740" s="183"/>
      <c r="O740" s="185"/>
      <c r="P740" s="185"/>
      <c r="Q740" s="185"/>
      <c r="R740" s="185"/>
      <c r="S740" s="183">
        <f>+TERRAPLANAGEM!E15</f>
        <v>3146.13</v>
      </c>
      <c r="T740" s="633">
        <f t="shared" si="194"/>
        <v>3146.13</v>
      </c>
      <c r="V740" s="547">
        <v>1.64</v>
      </c>
      <c r="W740" s="548">
        <v>0</v>
      </c>
      <c r="X740" s="548">
        <f t="shared" si="195"/>
        <v>1.64</v>
      </c>
      <c r="Y740" s="588">
        <f t="shared" si="196"/>
        <v>5159.66</v>
      </c>
    </row>
    <row r="741" spans="1:25" s="443" customFormat="1" ht="18.95" customHeight="1" x14ac:dyDescent="0.25">
      <c r="A741" s="110"/>
      <c r="B741" s="146" t="s">
        <v>1562</v>
      </c>
      <c r="C741" s="534">
        <v>44101</v>
      </c>
      <c r="D741" s="152"/>
      <c r="E741" s="492"/>
      <c r="F741" s="492"/>
      <c r="G741" s="493" t="s">
        <v>1155</v>
      </c>
      <c r="H741" s="492"/>
      <c r="I741" s="492"/>
      <c r="J741" s="492"/>
      <c r="K741" s="492"/>
      <c r="L741" s="153"/>
      <c r="M741" s="147" t="s">
        <v>575</v>
      </c>
      <c r="N741" s="183"/>
      <c r="O741" s="185"/>
      <c r="P741" s="185"/>
      <c r="Q741" s="185"/>
      <c r="R741" s="185"/>
      <c r="S741" s="183">
        <f>+TERRAPLANAGEM!E18</f>
        <v>629.22600000000011</v>
      </c>
      <c r="T741" s="633">
        <f t="shared" si="194"/>
        <v>629.22600000000011</v>
      </c>
      <c r="V741" s="547">
        <v>9.9600000000000009</v>
      </c>
      <c r="W741" s="548">
        <v>0</v>
      </c>
      <c r="X741" s="548">
        <f t="shared" si="195"/>
        <v>9.9600000000000009</v>
      </c>
      <c r="Y741" s="588">
        <f t="shared" si="196"/>
        <v>6267.1</v>
      </c>
    </row>
    <row r="742" spans="1:25" s="443" customFormat="1" ht="18.95" customHeight="1" x14ac:dyDescent="0.25">
      <c r="A742" s="110"/>
      <c r="B742" s="146" t="s">
        <v>1563</v>
      </c>
      <c r="C742" s="534">
        <v>44102</v>
      </c>
      <c r="D742" s="152"/>
      <c r="E742" s="492"/>
      <c r="F742" s="492"/>
      <c r="G742" s="493" t="s">
        <v>1156</v>
      </c>
      <c r="H742" s="492"/>
      <c r="I742" s="492"/>
      <c r="J742" s="492"/>
      <c r="K742" s="492"/>
      <c r="L742" s="153"/>
      <c r="M742" s="147" t="s">
        <v>1183</v>
      </c>
      <c r="N742" s="183"/>
      <c r="O742" s="185"/>
      <c r="P742" s="185"/>
      <c r="Q742" s="185"/>
      <c r="R742" s="185"/>
      <c r="S742" s="183">
        <f>+TERRAPLANAGEM!E19</f>
        <v>15730.650000000003</v>
      </c>
      <c r="T742" s="633">
        <f t="shared" si="194"/>
        <v>15730.650000000003</v>
      </c>
      <c r="V742" s="547">
        <v>1.28</v>
      </c>
      <c r="W742" s="548">
        <v>0</v>
      </c>
      <c r="X742" s="548">
        <f t="shared" si="195"/>
        <v>1.28</v>
      </c>
      <c r="Y742" s="588">
        <f t="shared" si="196"/>
        <v>20135.239999999998</v>
      </c>
    </row>
    <row r="743" spans="1:25" s="443" customFormat="1" ht="18.95" customHeight="1" x14ac:dyDescent="0.25">
      <c r="A743" s="110"/>
      <c r="B743" s="146" t="s">
        <v>1564</v>
      </c>
      <c r="C743" s="534">
        <v>44151</v>
      </c>
      <c r="D743" s="152"/>
      <c r="E743" s="492"/>
      <c r="F743" s="492"/>
      <c r="G743" s="493" t="s">
        <v>1158</v>
      </c>
      <c r="H743" s="492"/>
      <c r="I743" s="492"/>
      <c r="J743" s="492"/>
      <c r="K743" s="492"/>
      <c r="L743" s="153"/>
      <c r="M743" s="147" t="s">
        <v>575</v>
      </c>
      <c r="N743" s="183"/>
      <c r="O743" s="185"/>
      <c r="P743" s="185"/>
      <c r="Q743" s="185"/>
      <c r="R743" s="185"/>
      <c r="S743" s="183">
        <f>+TERRAPLANAGEM!E20</f>
        <v>629.22600000000011</v>
      </c>
      <c r="T743" s="633">
        <f t="shared" si="194"/>
        <v>629.22600000000011</v>
      </c>
      <c r="V743" s="547">
        <v>38.020000000000003</v>
      </c>
      <c r="W743" s="548">
        <v>0</v>
      </c>
      <c r="X743" s="548">
        <f t="shared" si="195"/>
        <v>38.020000000000003</v>
      </c>
      <c r="Y743" s="588">
        <f t="shared" si="196"/>
        <v>23923.179999999997</v>
      </c>
    </row>
    <row r="744" spans="1:25" s="443" customFormat="1" ht="20.100000000000001" customHeight="1" x14ac:dyDescent="0.25">
      <c r="A744" s="112"/>
      <c r="B744" s="143">
        <v>0</v>
      </c>
      <c r="C744" s="532"/>
      <c r="D744" s="149"/>
      <c r="E744" s="491"/>
      <c r="F744" s="150"/>
      <c r="G744" s="491"/>
      <c r="H744" s="491"/>
      <c r="I744" s="491"/>
      <c r="J744" s="491"/>
      <c r="K744" s="150"/>
      <c r="L744" s="151"/>
      <c r="M744" s="144"/>
      <c r="N744" s="183"/>
      <c r="O744" s="183"/>
      <c r="P744" s="183"/>
      <c r="Q744" s="183"/>
      <c r="R744" s="183"/>
      <c r="S744" s="183"/>
      <c r="T744" s="633">
        <f>SUM(N744:S744)</f>
        <v>0</v>
      </c>
      <c r="V744" s="925" t="s">
        <v>357</v>
      </c>
      <c r="W744" s="926"/>
      <c r="X744" s="927"/>
      <c r="Y744" s="589">
        <f>SUM(Y735:Y743)</f>
        <v>123033.04999999999</v>
      </c>
    </row>
    <row r="745" spans="1:25" s="443" customFormat="1" ht="18.95" customHeight="1" x14ac:dyDescent="0.25">
      <c r="A745" s="112"/>
      <c r="B745" s="145" t="s">
        <v>1565</v>
      </c>
      <c r="C745" s="533"/>
      <c r="D745" s="149"/>
      <c r="E745" s="491"/>
      <c r="F745" s="491" t="s">
        <v>579</v>
      </c>
      <c r="G745" s="491"/>
      <c r="H745" s="491"/>
      <c r="I745" s="491"/>
      <c r="J745" s="491"/>
      <c r="K745" s="491"/>
      <c r="L745" s="151"/>
      <c r="M745" s="144">
        <v>0</v>
      </c>
      <c r="N745" s="183"/>
      <c r="O745" s="183"/>
      <c r="P745" s="183"/>
      <c r="Q745" s="183"/>
      <c r="R745" s="183"/>
      <c r="S745" s="183"/>
      <c r="T745" s="633">
        <f t="shared" ref="T745:T754" si="197">SUM(N745:S745)</f>
        <v>0</v>
      </c>
      <c r="V745" s="547"/>
      <c r="W745" s="548"/>
      <c r="X745" s="548"/>
      <c r="Y745" s="588"/>
    </row>
    <row r="746" spans="1:25" s="443" customFormat="1" ht="18.95" customHeight="1" x14ac:dyDescent="0.25">
      <c r="A746" s="110"/>
      <c r="B746" s="146" t="s">
        <v>1566</v>
      </c>
      <c r="C746" s="534">
        <v>40385</v>
      </c>
      <c r="D746" s="152"/>
      <c r="E746" s="492"/>
      <c r="F746" s="492"/>
      <c r="G746" s="493" t="s">
        <v>1162</v>
      </c>
      <c r="H746" s="492"/>
      <c r="I746" s="492"/>
      <c r="J746" s="492"/>
      <c r="K746" s="492"/>
      <c r="L746" s="153"/>
      <c r="M746" s="147" t="s">
        <v>326</v>
      </c>
      <c r="N746" s="183"/>
      <c r="O746" s="185"/>
      <c r="P746" s="185"/>
      <c r="Q746" s="185"/>
      <c r="R746" s="185"/>
      <c r="S746" s="183">
        <f>+TERRAPLANAGEM!E23</f>
        <v>3146.13</v>
      </c>
      <c r="T746" s="633">
        <f t="shared" si="197"/>
        <v>3146.13</v>
      </c>
      <c r="V746" s="547">
        <v>0.23</v>
      </c>
      <c r="W746" s="548">
        <v>0</v>
      </c>
      <c r="X746" s="548">
        <f t="shared" ref="X746:X754" si="198">+V746+W746</f>
        <v>0.23</v>
      </c>
      <c r="Y746" s="588">
        <f t="shared" ref="Y746:Y754" si="199">ROUNDUP((+X746*T746),2)</f>
        <v>723.61</v>
      </c>
    </row>
    <row r="747" spans="1:25" s="443" customFormat="1" ht="18.95" customHeight="1" x14ac:dyDescent="0.25">
      <c r="A747" s="110"/>
      <c r="B747" s="146" t="s">
        <v>1567</v>
      </c>
      <c r="C747" s="534">
        <v>40602</v>
      </c>
      <c r="D747" s="152"/>
      <c r="E747" s="492"/>
      <c r="F747" s="492"/>
      <c r="G747" s="493" t="s">
        <v>1172</v>
      </c>
      <c r="H747" s="492"/>
      <c r="I747" s="492"/>
      <c r="J747" s="492"/>
      <c r="K747" s="492"/>
      <c r="L747" s="153"/>
      <c r="M747" s="147" t="s">
        <v>575</v>
      </c>
      <c r="N747" s="183"/>
      <c r="O747" s="185"/>
      <c r="P747" s="185"/>
      <c r="Q747" s="185"/>
      <c r="R747" s="185"/>
      <c r="S747" s="183">
        <f>+TERRAPLANAGEM!E24</f>
        <v>94.383899999999997</v>
      </c>
      <c r="T747" s="633">
        <f t="shared" si="197"/>
        <v>94.383899999999997</v>
      </c>
      <c r="V747" s="547">
        <v>248.85</v>
      </c>
      <c r="W747" s="548">
        <v>0</v>
      </c>
      <c r="X747" s="548">
        <f t="shared" ref="X747:X751" si="200">+V747+W747</f>
        <v>248.85</v>
      </c>
      <c r="Y747" s="588">
        <f t="shared" si="199"/>
        <v>23487.439999999999</v>
      </c>
    </row>
    <row r="748" spans="1:25" s="443" customFormat="1" ht="18.95" customHeight="1" x14ac:dyDescent="0.25">
      <c r="A748" s="110"/>
      <c r="B748" s="146" t="s">
        <v>1568</v>
      </c>
      <c r="C748" s="534">
        <v>40450</v>
      </c>
      <c r="D748" s="152"/>
      <c r="E748" s="492"/>
      <c r="F748" s="492"/>
      <c r="G748" s="493" t="s">
        <v>1173</v>
      </c>
      <c r="H748" s="492"/>
      <c r="I748" s="492"/>
      <c r="J748" s="492"/>
      <c r="K748" s="492"/>
      <c r="L748" s="153"/>
      <c r="M748" s="147" t="s">
        <v>1176</v>
      </c>
      <c r="N748" s="183"/>
      <c r="O748" s="185"/>
      <c r="P748" s="185"/>
      <c r="Q748" s="185"/>
      <c r="R748" s="185"/>
      <c r="S748" s="183">
        <f>+TERRAPLANAGEM!E25</f>
        <v>90.608543999999995</v>
      </c>
      <c r="T748" s="633">
        <f t="shared" si="197"/>
        <v>90.608543999999995</v>
      </c>
      <c r="V748" s="547">
        <v>0.36</v>
      </c>
      <c r="W748" s="548">
        <v>0</v>
      </c>
      <c r="X748" s="548">
        <f t="shared" si="200"/>
        <v>0.36</v>
      </c>
      <c r="Y748" s="588">
        <f t="shared" si="199"/>
        <v>32.619999999999997</v>
      </c>
    </row>
    <row r="749" spans="1:25" s="443" customFormat="1" ht="18.95" customHeight="1" x14ac:dyDescent="0.25">
      <c r="A749" s="110"/>
      <c r="B749" s="146" t="s">
        <v>1569</v>
      </c>
      <c r="C749" s="534">
        <v>40455</v>
      </c>
      <c r="D749" s="152"/>
      <c r="E749" s="492"/>
      <c r="F749" s="492"/>
      <c r="G749" s="493" t="s">
        <v>1174</v>
      </c>
      <c r="H749" s="492"/>
      <c r="I749" s="492"/>
      <c r="J749" s="492"/>
      <c r="K749" s="492"/>
      <c r="L749" s="153"/>
      <c r="M749" s="147" t="s">
        <v>1177</v>
      </c>
      <c r="N749" s="183"/>
      <c r="O749" s="185"/>
      <c r="P749" s="185"/>
      <c r="Q749" s="185"/>
      <c r="R749" s="185"/>
      <c r="S749" s="183">
        <f>+TERRAPLANAGEM!E26</f>
        <v>3714.9503039999995</v>
      </c>
      <c r="T749" s="633">
        <f t="shared" si="197"/>
        <v>3714.9503039999995</v>
      </c>
      <c r="V749" s="547">
        <v>0.56000000000000005</v>
      </c>
      <c r="W749" s="548">
        <v>0</v>
      </c>
      <c r="X749" s="548">
        <f t="shared" si="200"/>
        <v>0.56000000000000005</v>
      </c>
      <c r="Y749" s="588">
        <f t="shared" si="199"/>
        <v>2080.38</v>
      </c>
    </row>
    <row r="750" spans="1:25" s="598" customFormat="1" ht="18.95" customHeight="1" x14ac:dyDescent="0.25">
      <c r="A750" s="110"/>
      <c r="B750" s="807" t="s">
        <v>1570</v>
      </c>
      <c r="C750" s="808">
        <v>40510</v>
      </c>
      <c r="D750" s="809"/>
      <c r="E750" s="810"/>
      <c r="F750" s="810"/>
      <c r="G750" s="811" t="s">
        <v>1175</v>
      </c>
      <c r="H750" s="810"/>
      <c r="I750" s="810"/>
      <c r="J750" s="810"/>
      <c r="K750" s="810"/>
      <c r="L750" s="812"/>
      <c r="M750" s="813" t="s">
        <v>576</v>
      </c>
      <c r="N750" s="814"/>
      <c r="O750" s="815"/>
      <c r="P750" s="815"/>
      <c r="Q750" s="815"/>
      <c r="R750" s="815"/>
      <c r="S750" s="814">
        <f>+TERRAPLANAGEM!E27</f>
        <v>1.5730650000000002</v>
      </c>
      <c r="T750" s="816">
        <f t="shared" si="197"/>
        <v>1.5730650000000002</v>
      </c>
      <c r="U750" s="817"/>
      <c r="V750" s="818">
        <v>1416.58</v>
      </c>
      <c r="W750" s="819">
        <v>0</v>
      </c>
      <c r="X750" s="819">
        <f t="shared" ref="X750" si="201">+V750+W750</f>
        <v>1416.58</v>
      </c>
      <c r="Y750" s="820">
        <f t="shared" si="199"/>
        <v>2228.38</v>
      </c>
    </row>
    <row r="751" spans="1:25" s="598" customFormat="1" ht="18.95" customHeight="1" x14ac:dyDescent="0.25">
      <c r="A751" s="110"/>
      <c r="B751" s="807" t="s">
        <v>1571</v>
      </c>
      <c r="C751" s="808">
        <v>40480</v>
      </c>
      <c r="D751" s="809"/>
      <c r="E751" s="810"/>
      <c r="F751" s="810"/>
      <c r="G751" s="811" t="s">
        <v>580</v>
      </c>
      <c r="H751" s="810"/>
      <c r="I751" s="810"/>
      <c r="J751" s="810"/>
      <c r="K751" s="810"/>
      <c r="L751" s="812"/>
      <c r="M751" s="813" t="s">
        <v>576</v>
      </c>
      <c r="N751" s="814"/>
      <c r="O751" s="815"/>
      <c r="P751" s="815"/>
      <c r="Q751" s="815"/>
      <c r="R751" s="815"/>
      <c r="S751" s="814">
        <f>+TERRAPLANAGEM!E28</f>
        <v>3.7753559999999999</v>
      </c>
      <c r="T751" s="816">
        <f t="shared" si="197"/>
        <v>3.7753559999999999</v>
      </c>
      <c r="U751" s="817"/>
      <c r="V751" s="818">
        <v>2801.98</v>
      </c>
      <c r="W751" s="819">
        <v>0</v>
      </c>
      <c r="X751" s="819">
        <f t="shared" si="200"/>
        <v>2801.98</v>
      </c>
      <c r="Y751" s="820">
        <f t="shared" si="199"/>
        <v>10578.48</v>
      </c>
    </row>
    <row r="752" spans="1:25" s="598" customFormat="1" ht="18.95" customHeight="1" x14ac:dyDescent="0.25">
      <c r="A752" s="110"/>
      <c r="B752" s="807" t="s">
        <v>1572</v>
      </c>
      <c r="C752" s="808">
        <v>40525</v>
      </c>
      <c r="D752" s="809"/>
      <c r="E752" s="810"/>
      <c r="F752" s="810"/>
      <c r="G752" s="811" t="s">
        <v>581</v>
      </c>
      <c r="H752" s="810"/>
      <c r="I752" s="810"/>
      <c r="J752" s="810"/>
      <c r="K752" s="810"/>
      <c r="L752" s="812"/>
      <c r="M752" s="813" t="s">
        <v>576</v>
      </c>
      <c r="N752" s="814"/>
      <c r="O752" s="815"/>
      <c r="P752" s="815"/>
      <c r="Q752" s="815"/>
      <c r="R752" s="815"/>
      <c r="S752" s="814">
        <f>+TERRAPLANAGEM!E29</f>
        <v>12.584520000000001</v>
      </c>
      <c r="T752" s="816">
        <f t="shared" si="197"/>
        <v>12.584520000000001</v>
      </c>
      <c r="U752" s="817"/>
      <c r="V752" s="818">
        <v>1784.17</v>
      </c>
      <c r="W752" s="819">
        <v>0</v>
      </c>
      <c r="X752" s="819">
        <f t="shared" si="198"/>
        <v>1784.17</v>
      </c>
      <c r="Y752" s="820">
        <f t="shared" si="199"/>
        <v>22452.929999999997</v>
      </c>
    </row>
    <row r="753" spans="1:25" s="598" customFormat="1" ht="18.95" customHeight="1" x14ac:dyDescent="0.25">
      <c r="A753" s="110"/>
      <c r="B753" s="807" t="s">
        <v>1573</v>
      </c>
      <c r="C753" s="808">
        <v>40535</v>
      </c>
      <c r="D753" s="809"/>
      <c r="E753" s="810"/>
      <c r="F753" s="810"/>
      <c r="G753" s="811" t="s">
        <v>582</v>
      </c>
      <c r="H753" s="810"/>
      <c r="I753" s="810"/>
      <c r="J753" s="810"/>
      <c r="K753" s="810"/>
      <c r="L753" s="812"/>
      <c r="M753" s="813" t="s">
        <v>576</v>
      </c>
      <c r="N753" s="814"/>
      <c r="O753" s="815"/>
      <c r="P753" s="815"/>
      <c r="Q753" s="815"/>
      <c r="R753" s="815"/>
      <c r="S753" s="814">
        <f>+TERRAPLANAGEM!E30</f>
        <v>5.3484210000000001</v>
      </c>
      <c r="T753" s="816">
        <f t="shared" si="197"/>
        <v>5.3484210000000001</v>
      </c>
      <c r="U753" s="817"/>
      <c r="V753" s="818">
        <v>51.5</v>
      </c>
      <c r="W753" s="819">
        <v>0</v>
      </c>
      <c r="X753" s="819">
        <f t="shared" si="198"/>
        <v>51.5</v>
      </c>
      <c r="Y753" s="820">
        <f t="shared" si="199"/>
        <v>275.45</v>
      </c>
    </row>
    <row r="754" spans="1:25" s="598" customFormat="1" ht="18.95" customHeight="1" x14ac:dyDescent="0.25">
      <c r="A754" s="110"/>
      <c r="B754" s="807" t="s">
        <v>1574</v>
      </c>
      <c r="C754" s="808">
        <v>40536</v>
      </c>
      <c r="D754" s="809"/>
      <c r="E754" s="810"/>
      <c r="F754" s="810"/>
      <c r="G754" s="811" t="s">
        <v>1166</v>
      </c>
      <c r="H754" s="810"/>
      <c r="I754" s="810"/>
      <c r="J754" s="810"/>
      <c r="K754" s="810"/>
      <c r="L754" s="812"/>
      <c r="M754" s="813" t="s">
        <v>576</v>
      </c>
      <c r="N754" s="814"/>
      <c r="O754" s="815"/>
      <c r="P754" s="815"/>
      <c r="Q754" s="815"/>
      <c r="R754" s="815"/>
      <c r="S754" s="814">
        <f>+TERRAPLANAGEM!E31</f>
        <v>12.584520000000001</v>
      </c>
      <c r="T754" s="816">
        <f t="shared" si="197"/>
        <v>12.584520000000001</v>
      </c>
      <c r="U754" s="817"/>
      <c r="V754" s="818">
        <v>57.18</v>
      </c>
      <c r="W754" s="819">
        <v>0</v>
      </c>
      <c r="X754" s="819">
        <f t="shared" si="198"/>
        <v>57.18</v>
      </c>
      <c r="Y754" s="820">
        <f t="shared" si="199"/>
        <v>719.59</v>
      </c>
    </row>
    <row r="755" spans="1:25" s="443" customFormat="1" ht="20.100000000000001" customHeight="1" x14ac:dyDescent="0.25">
      <c r="A755" s="112"/>
      <c r="B755" s="143">
        <v>0</v>
      </c>
      <c r="C755" s="532"/>
      <c r="D755" s="149"/>
      <c r="E755" s="491"/>
      <c r="F755" s="150"/>
      <c r="G755" s="491"/>
      <c r="H755" s="491"/>
      <c r="I755" s="491"/>
      <c r="J755" s="491"/>
      <c r="K755" s="150"/>
      <c r="L755" s="151"/>
      <c r="M755" s="147"/>
      <c r="N755" s="183"/>
      <c r="O755" s="183"/>
      <c r="P755" s="183"/>
      <c r="Q755" s="183"/>
      <c r="R755" s="183"/>
      <c r="S755" s="183"/>
      <c r="T755" s="633">
        <f>SUM(N755:S755)</f>
        <v>0</v>
      </c>
      <c r="V755" s="925" t="s">
        <v>357</v>
      </c>
      <c r="W755" s="926"/>
      <c r="X755" s="927"/>
      <c r="Y755" s="589">
        <f>SUM(Y746:Y754)</f>
        <v>62578.87999999999</v>
      </c>
    </row>
    <row r="756" spans="1:25" s="443" customFormat="1" ht="18.95" customHeight="1" x14ac:dyDescent="0.25">
      <c r="A756" s="112"/>
      <c r="B756" s="145" t="s">
        <v>1575</v>
      </c>
      <c r="C756" s="533"/>
      <c r="D756" s="149"/>
      <c r="E756" s="491"/>
      <c r="F756" s="491" t="s">
        <v>131</v>
      </c>
      <c r="G756" s="491"/>
      <c r="H756" s="491"/>
      <c r="I756" s="491"/>
      <c r="J756" s="491"/>
      <c r="K756" s="491"/>
      <c r="L756" s="151"/>
      <c r="M756" s="144">
        <v>0</v>
      </c>
      <c r="N756" s="183"/>
      <c r="O756" s="183"/>
      <c r="P756" s="183"/>
      <c r="Q756" s="183"/>
      <c r="R756" s="183"/>
      <c r="S756" s="183"/>
      <c r="T756" s="633">
        <f>SUM(N756:S756)</f>
        <v>0</v>
      </c>
      <c r="V756" s="547"/>
      <c r="W756" s="548"/>
      <c r="X756" s="548"/>
      <c r="Y756" s="588"/>
    </row>
    <row r="757" spans="1:25" s="443" customFormat="1" ht="18.95" customHeight="1" x14ac:dyDescent="0.25">
      <c r="A757" s="110"/>
      <c r="B757" s="146" t="s">
        <v>1576</v>
      </c>
      <c r="C757" s="804">
        <v>41247</v>
      </c>
      <c r="D757" s="152"/>
      <c r="E757" s="492"/>
      <c r="F757" s="492"/>
      <c r="G757" s="493" t="s">
        <v>585</v>
      </c>
      <c r="H757" s="492"/>
      <c r="I757" s="492"/>
      <c r="J757" s="492"/>
      <c r="K757" s="492"/>
      <c r="L757" s="153"/>
      <c r="M757" s="147" t="s">
        <v>327</v>
      </c>
      <c r="N757" s="183"/>
      <c r="O757" s="185"/>
      <c r="P757" s="185"/>
      <c r="Q757" s="185"/>
      <c r="R757" s="185"/>
      <c r="S757" s="183">
        <f>+'LEV. REV. PISO EXTERNO'!U32</f>
        <v>237</v>
      </c>
      <c r="T757" s="633">
        <f>SUM(N757:S757)</f>
        <v>237</v>
      </c>
      <c r="V757" s="547">
        <v>52.4</v>
      </c>
      <c r="W757" s="548">
        <v>0</v>
      </c>
      <c r="X757" s="548">
        <f t="shared" ref="X757" si="202">+V757+W757</f>
        <v>52.4</v>
      </c>
      <c r="Y757" s="588">
        <f>(+X757*T757)</f>
        <v>12418.8</v>
      </c>
    </row>
    <row r="758" spans="1:25" s="443" customFormat="1" ht="20.100000000000001" customHeight="1" x14ac:dyDescent="0.25">
      <c r="A758" s="112"/>
      <c r="B758" s="143">
        <v>0</v>
      </c>
      <c r="C758" s="532"/>
      <c r="D758" s="149"/>
      <c r="E758" s="491"/>
      <c r="F758" s="150"/>
      <c r="G758" s="491"/>
      <c r="H758" s="491"/>
      <c r="I758" s="491"/>
      <c r="J758" s="491"/>
      <c r="K758" s="150"/>
      <c r="L758" s="151"/>
      <c r="M758" s="147"/>
      <c r="N758" s="183"/>
      <c r="O758" s="183"/>
      <c r="P758" s="183"/>
      <c r="Q758" s="183"/>
      <c r="R758" s="183"/>
      <c r="S758" s="183"/>
      <c r="T758" s="633">
        <f>SUM(N758:S758)</f>
        <v>0</v>
      </c>
      <c r="V758" s="925" t="s">
        <v>357</v>
      </c>
      <c r="W758" s="926"/>
      <c r="X758" s="927"/>
      <c r="Y758" s="589">
        <f>ROUNDUP(SUM(Y757),2)</f>
        <v>12418.8</v>
      </c>
    </row>
    <row r="759" spans="1:25" s="443" customFormat="1" ht="20.100000000000001" customHeight="1" x14ac:dyDescent="0.25">
      <c r="A759" s="112"/>
      <c r="B759" s="143">
        <v>0</v>
      </c>
      <c r="C759" s="532"/>
      <c r="D759" s="149"/>
      <c r="E759" s="491"/>
      <c r="F759" s="150"/>
      <c r="G759" s="491"/>
      <c r="H759" s="491"/>
      <c r="I759" s="491"/>
      <c r="J759" s="491"/>
      <c r="K759" s="150"/>
      <c r="L759" s="151"/>
      <c r="M759" s="147"/>
      <c r="N759" s="183"/>
      <c r="O759" s="183"/>
      <c r="P759" s="183"/>
      <c r="Q759" s="183"/>
      <c r="R759" s="183"/>
      <c r="S759" s="183"/>
      <c r="T759" s="633">
        <f>SUM(N759:S759)</f>
        <v>0</v>
      </c>
      <c r="V759" s="925" t="s">
        <v>357</v>
      </c>
      <c r="W759" s="926"/>
      <c r="X759" s="927"/>
      <c r="Y759" s="589">
        <f>(+Y744+Y755+Y758)</f>
        <v>198030.72999999998</v>
      </c>
    </row>
    <row r="760" spans="1:25" s="443" customFormat="1" ht="18.95" customHeight="1" thickBot="1" x14ac:dyDescent="0.3">
      <c r="A760" s="110"/>
      <c r="B760" s="494"/>
      <c r="C760" s="535"/>
      <c r="D760" s="495"/>
      <c r="E760" s="496"/>
      <c r="F760" s="496"/>
      <c r="G760" s="497"/>
      <c r="H760" s="496"/>
      <c r="I760" s="496"/>
      <c r="J760" s="496"/>
      <c r="K760" s="496"/>
      <c r="L760" s="498"/>
      <c r="M760" s="499"/>
      <c r="N760" s="500"/>
      <c r="O760" s="501"/>
      <c r="P760" s="500"/>
      <c r="Q760" s="501"/>
      <c r="R760" s="501"/>
      <c r="S760" s="500"/>
      <c r="T760" s="665"/>
      <c r="V760" s="593"/>
      <c r="W760" s="594"/>
      <c r="X760" s="594"/>
      <c r="Y760" s="595"/>
    </row>
    <row r="761" spans="1:25" s="639" customFormat="1" ht="30" customHeight="1" thickBot="1" x14ac:dyDescent="0.3">
      <c r="C761" s="640"/>
      <c r="N761" s="641"/>
      <c r="O761" s="642"/>
      <c r="P761" s="642"/>
      <c r="Q761" s="642"/>
      <c r="R761" s="642"/>
      <c r="S761" s="641"/>
      <c r="T761" s="641"/>
      <c r="V761" s="643"/>
      <c r="W761" s="643"/>
    </row>
    <row r="762" spans="1:25" s="639" customFormat="1" ht="30" customHeight="1" x14ac:dyDescent="0.25">
      <c r="B762" s="644"/>
      <c r="C762" s="645"/>
      <c r="D762" s="646"/>
      <c r="E762" s="646"/>
      <c r="F762" s="646"/>
      <c r="G762" s="646"/>
      <c r="H762" s="646"/>
      <c r="I762" s="646"/>
      <c r="J762" s="646"/>
      <c r="K762" s="646"/>
      <c r="L762" s="646"/>
      <c r="M762" s="646"/>
      <c r="N762" s="647"/>
      <c r="O762" s="648"/>
      <c r="P762" s="648"/>
      <c r="Q762" s="648"/>
      <c r="R762" s="648"/>
      <c r="S762" s="647"/>
      <c r="T762" s="647"/>
      <c r="U762" s="646"/>
      <c r="V762" s="649"/>
      <c r="W762" s="649"/>
      <c r="X762" s="676" t="s">
        <v>1705</v>
      </c>
      <c r="Y762" s="656">
        <f>Y26+Y30+Y35+Y58+Y81+Y357+Y532+Y573+Y584+Y593+Y598+Y605+Y613+Y629+Y636+Y654+Y661+Y676+Y689+Y698+Y717+Y731+Y759</f>
        <v>5264678.4000000004</v>
      </c>
    </row>
    <row r="763" spans="1:25" s="639" customFormat="1" ht="30" customHeight="1" x14ac:dyDescent="0.25">
      <c r="B763" s="650"/>
      <c r="C763" s="651"/>
      <c r="D763" s="652"/>
      <c r="E763" s="652"/>
      <c r="F763" s="652"/>
      <c r="G763" s="652"/>
      <c r="H763" s="652"/>
      <c r="I763" s="652"/>
      <c r="J763" s="652"/>
      <c r="K763" s="652"/>
      <c r="L763" s="652"/>
      <c r="M763" s="652"/>
      <c r="N763" s="653"/>
      <c r="O763" s="654"/>
      <c r="P763" s="654"/>
      <c r="Q763" s="654"/>
      <c r="R763" s="654"/>
      <c r="S763" s="653"/>
      <c r="T763" s="653"/>
      <c r="U763" s="652"/>
      <c r="V763" s="655"/>
      <c r="W763" s="658" t="s">
        <v>1706</v>
      </c>
      <c r="X763" s="677">
        <v>0.24160000000000001</v>
      </c>
      <c r="Y763" s="657">
        <f>ROUNDUP(((Y762-Y569-Y572)*X763),2)</f>
        <v>1154994.93</v>
      </c>
    </row>
    <row r="764" spans="1:25" s="639" customFormat="1" ht="30" customHeight="1" x14ac:dyDescent="0.25">
      <c r="B764" s="650"/>
      <c r="C764" s="651"/>
      <c r="D764" s="652"/>
      <c r="E764" s="652"/>
      <c r="F764" s="652"/>
      <c r="G764" s="652"/>
      <c r="H764" s="652"/>
      <c r="I764" s="652"/>
      <c r="J764" s="652"/>
      <c r="K764" s="652"/>
      <c r="L764" s="652"/>
      <c r="M764" s="652"/>
      <c r="N764" s="653"/>
      <c r="O764" s="654"/>
      <c r="P764" s="654"/>
      <c r="Q764" s="654"/>
      <c r="R764" s="654"/>
      <c r="S764" s="653"/>
      <c r="T764" s="653"/>
      <c r="U764" s="652"/>
      <c r="V764" s="655"/>
      <c r="W764" s="658" t="s">
        <v>2409</v>
      </c>
      <c r="X764" s="677">
        <v>0.1638</v>
      </c>
      <c r="Y764" s="657">
        <f>ROUNDUP((X764*(Y569+Y572)),2)</f>
        <v>79290.720000000001</v>
      </c>
    </row>
    <row r="765" spans="1:25" s="639" customFormat="1" ht="30" customHeight="1" thickBot="1" x14ac:dyDescent="0.3">
      <c r="B765" s="659"/>
      <c r="C765" s="660"/>
      <c r="D765" s="661"/>
      <c r="E765" s="661"/>
      <c r="F765" s="661"/>
      <c r="G765" s="661"/>
      <c r="H765" s="661"/>
      <c r="I765" s="661"/>
      <c r="J765" s="661"/>
      <c r="K765" s="661"/>
      <c r="L765" s="661"/>
      <c r="M765" s="661"/>
      <c r="N765" s="662"/>
      <c r="O765" s="662"/>
      <c r="P765" s="662"/>
      <c r="Q765" s="662"/>
      <c r="R765" s="662"/>
      <c r="S765" s="662"/>
      <c r="T765" s="662"/>
      <c r="U765" s="661"/>
      <c r="V765" s="663"/>
      <c r="W765" s="663"/>
      <c r="X765" s="678" t="s">
        <v>1707</v>
      </c>
      <c r="Y765" s="664">
        <f>+Y762+Y763+Y764</f>
        <v>6498964.0499999998</v>
      </c>
    </row>
    <row r="766" spans="1:25" x14ac:dyDescent="0.25">
      <c r="A766" s="116" t="s">
        <v>2408</v>
      </c>
    </row>
  </sheetData>
  <sortState ref="B224:Y355">
    <sortCondition ref="G470"/>
  </sortState>
  <mergeCells count="216">
    <mergeCell ref="V717:X717"/>
    <mergeCell ref="V755:X755"/>
    <mergeCell ref="V731:X731"/>
    <mergeCell ref="V689:X689"/>
    <mergeCell ref="V629:X629"/>
    <mergeCell ref="V636:X636"/>
    <mergeCell ref="G104:L104"/>
    <mergeCell ref="V193:X193"/>
    <mergeCell ref="V593:X593"/>
    <mergeCell ref="G228:L228"/>
    <mergeCell ref="G229:L229"/>
    <mergeCell ref="G230:L230"/>
    <mergeCell ref="G240:L240"/>
    <mergeCell ref="G241:L241"/>
    <mergeCell ref="G242:L242"/>
    <mergeCell ref="G243:L243"/>
    <mergeCell ref="G244:L244"/>
    <mergeCell ref="G236:L236"/>
    <mergeCell ref="G237:L237"/>
    <mergeCell ref="G255:L255"/>
    <mergeCell ref="G256:L256"/>
    <mergeCell ref="G257:L257"/>
    <mergeCell ref="G258:L258"/>
    <mergeCell ref="G259:L259"/>
    <mergeCell ref="V9:X9"/>
    <mergeCell ref="V744:X744"/>
    <mergeCell ref="V605:X605"/>
    <mergeCell ref="V661:X661"/>
    <mergeCell ref="V645:X645"/>
    <mergeCell ref="V676:X676"/>
    <mergeCell ref="V653:X653"/>
    <mergeCell ref="V58:X58"/>
    <mergeCell ref="V81:X81"/>
    <mergeCell ref="V26:X26"/>
    <mergeCell ref="V30:X30"/>
    <mergeCell ref="V35:X35"/>
    <mergeCell ref="V573:X573"/>
    <mergeCell ref="V598:X598"/>
    <mergeCell ref="V613:X613"/>
    <mergeCell ref="V654:X654"/>
    <mergeCell ref="V698:X698"/>
    <mergeCell ref="V123:X123"/>
    <mergeCell ref="V569:X569"/>
    <mergeCell ref="V572:X572"/>
    <mergeCell ref="V716:X716"/>
    <mergeCell ref="V705:X705"/>
    <mergeCell ref="V709:X709"/>
    <mergeCell ref="V712:X712"/>
    <mergeCell ref="Y9:Y10"/>
    <mergeCell ref="B1:Y2"/>
    <mergeCell ref="V584:X584"/>
    <mergeCell ref="T9:T10"/>
    <mergeCell ref="S9:S10"/>
    <mergeCell ref="B9:B10"/>
    <mergeCell ref="O9:O10"/>
    <mergeCell ref="P9:P10"/>
    <mergeCell ref="R9:R10"/>
    <mergeCell ref="D9:L10"/>
    <mergeCell ref="M9:M10"/>
    <mergeCell ref="N9:N10"/>
    <mergeCell ref="Q9:Q10"/>
    <mergeCell ref="C9:C10"/>
    <mergeCell ref="V221:X221"/>
    <mergeCell ref="G224:L224"/>
    <mergeCell ref="G225:L225"/>
    <mergeCell ref="G231:L231"/>
    <mergeCell ref="G232:L232"/>
    <mergeCell ref="G233:L233"/>
    <mergeCell ref="G234:L234"/>
    <mergeCell ref="G235:L235"/>
    <mergeCell ref="G226:L226"/>
    <mergeCell ref="G227:L227"/>
    <mergeCell ref="G238:L238"/>
    <mergeCell ref="G239:L239"/>
    <mergeCell ref="G250:L250"/>
    <mergeCell ref="G251:L251"/>
    <mergeCell ref="G252:L252"/>
    <mergeCell ref="G253:L253"/>
    <mergeCell ref="G254:L254"/>
    <mergeCell ref="G245:L245"/>
    <mergeCell ref="G246:L246"/>
    <mergeCell ref="G247:L247"/>
    <mergeCell ref="G248:L248"/>
    <mergeCell ref="G249:L249"/>
    <mergeCell ref="G265:L265"/>
    <mergeCell ref="G266:L266"/>
    <mergeCell ref="G267:L267"/>
    <mergeCell ref="G268:L268"/>
    <mergeCell ref="G269:L269"/>
    <mergeCell ref="G260:L260"/>
    <mergeCell ref="G261:L261"/>
    <mergeCell ref="G262:L262"/>
    <mergeCell ref="G263:L263"/>
    <mergeCell ref="G264:L264"/>
    <mergeCell ref="G275:L275"/>
    <mergeCell ref="G276:L276"/>
    <mergeCell ref="G277:L277"/>
    <mergeCell ref="G278:L278"/>
    <mergeCell ref="G279:L279"/>
    <mergeCell ref="G270:L270"/>
    <mergeCell ref="G271:L271"/>
    <mergeCell ref="G272:L272"/>
    <mergeCell ref="G273:L273"/>
    <mergeCell ref="G274:L274"/>
    <mergeCell ref="G292:L292"/>
    <mergeCell ref="G293:L293"/>
    <mergeCell ref="G294:L294"/>
    <mergeCell ref="G286:L286"/>
    <mergeCell ref="G287:L287"/>
    <mergeCell ref="G288:L288"/>
    <mergeCell ref="G289:L289"/>
    <mergeCell ref="G290:L290"/>
    <mergeCell ref="G280:L280"/>
    <mergeCell ref="G282:L282"/>
    <mergeCell ref="G283:L283"/>
    <mergeCell ref="G284:L284"/>
    <mergeCell ref="G285:L285"/>
    <mergeCell ref="G299:L299"/>
    <mergeCell ref="G300:L300"/>
    <mergeCell ref="G301:L301"/>
    <mergeCell ref="G302:L302"/>
    <mergeCell ref="G303:L303"/>
    <mergeCell ref="G295:L295"/>
    <mergeCell ref="G296:L296"/>
    <mergeCell ref="G297:L297"/>
    <mergeCell ref="G298:L298"/>
    <mergeCell ref="G311:L311"/>
    <mergeCell ref="G312:L312"/>
    <mergeCell ref="G313:L313"/>
    <mergeCell ref="G314:L314"/>
    <mergeCell ref="G315:L315"/>
    <mergeCell ref="G304:L304"/>
    <mergeCell ref="G305:L305"/>
    <mergeCell ref="G306:L306"/>
    <mergeCell ref="G307:L307"/>
    <mergeCell ref="G309:L309"/>
    <mergeCell ref="G324:L324"/>
    <mergeCell ref="G325:L325"/>
    <mergeCell ref="G326:L326"/>
    <mergeCell ref="G327:L327"/>
    <mergeCell ref="G328:L328"/>
    <mergeCell ref="G318:L318"/>
    <mergeCell ref="G319:L319"/>
    <mergeCell ref="G320:L320"/>
    <mergeCell ref="G321:L321"/>
    <mergeCell ref="G323:L323"/>
    <mergeCell ref="G322:L322"/>
    <mergeCell ref="G338:L338"/>
    <mergeCell ref="G339:L339"/>
    <mergeCell ref="G340:L340"/>
    <mergeCell ref="G333:L333"/>
    <mergeCell ref="G334:L334"/>
    <mergeCell ref="G335:L335"/>
    <mergeCell ref="G336:L336"/>
    <mergeCell ref="G337:L337"/>
    <mergeCell ref="G329:L329"/>
    <mergeCell ref="G330:L330"/>
    <mergeCell ref="G331:L331"/>
    <mergeCell ref="G332:L332"/>
    <mergeCell ref="V484:X484"/>
    <mergeCell ref="V531:X531"/>
    <mergeCell ref="V532:X532"/>
    <mergeCell ref="G349:L349"/>
    <mergeCell ref="G341:L341"/>
    <mergeCell ref="G342:L342"/>
    <mergeCell ref="G343:L343"/>
    <mergeCell ref="G344:L344"/>
    <mergeCell ref="G345:L345"/>
    <mergeCell ref="G15:L15"/>
    <mergeCell ref="G16:L16"/>
    <mergeCell ref="G17:L17"/>
    <mergeCell ref="G18:L18"/>
    <mergeCell ref="G19:L19"/>
    <mergeCell ref="G25:L25"/>
    <mergeCell ref="G495:L495"/>
    <mergeCell ref="G505:L505"/>
    <mergeCell ref="G563:L563"/>
    <mergeCell ref="G558:L558"/>
    <mergeCell ref="G559:L559"/>
    <mergeCell ref="G560:L560"/>
    <mergeCell ref="G561:L561"/>
    <mergeCell ref="G562:L562"/>
    <mergeCell ref="G355:L355"/>
    <mergeCell ref="G346:L346"/>
    <mergeCell ref="G347:L347"/>
    <mergeCell ref="G348:L348"/>
    <mergeCell ref="G556:L556"/>
    <mergeCell ref="G557:L557"/>
    <mergeCell ref="G350:L350"/>
    <mergeCell ref="G351:L351"/>
    <mergeCell ref="G352:L352"/>
    <mergeCell ref="G353:L353"/>
    <mergeCell ref="V758:X758"/>
    <mergeCell ref="V759:X759"/>
    <mergeCell ref="G115:L115"/>
    <mergeCell ref="G116:L116"/>
    <mergeCell ref="G281:L281"/>
    <mergeCell ref="G291:L291"/>
    <mergeCell ref="G308:L308"/>
    <mergeCell ref="G310:L310"/>
    <mergeCell ref="G317:L317"/>
    <mergeCell ref="G316:L316"/>
    <mergeCell ref="G568:L568"/>
    <mergeCell ref="G564:L564"/>
    <mergeCell ref="G565:L565"/>
    <mergeCell ref="G566:L566"/>
    <mergeCell ref="G567:L567"/>
    <mergeCell ref="V356:X356"/>
    <mergeCell ref="V554:X554"/>
    <mergeCell ref="G354:L354"/>
    <mergeCell ref="V357:X357"/>
    <mergeCell ref="V366:X366"/>
    <mergeCell ref="V374:X374"/>
    <mergeCell ref="V390:X390"/>
    <mergeCell ref="V434:X434"/>
    <mergeCell ref="V472:X472"/>
  </mergeCells>
  <printOptions horizontalCentered="1"/>
  <pageMargins left="0.39370078740157483" right="0.39370078740157483" top="0.78740157480314965" bottom="0.98425196850393704" header="0.31496062992125984" footer="0.31496062992125984"/>
  <pageSetup paperSize="9" scale="48" orientation="portrait" r:id="rId1"/>
  <headerFooter>
    <oddFooter>&amp;C&amp;10ENGº CARLOS EDUARDO DANTAS DE OLIVEIRACREA: 3869/D - GO&amp;11&amp;R&amp;10Página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3"/>
  <sheetViews>
    <sheetView showGridLines="0" view="pageBreakPreview" zoomScale="85" zoomScaleSheetLayoutView="85" workbookViewId="0">
      <selection activeCell="C7" sqref="C7"/>
    </sheetView>
  </sheetViews>
  <sheetFormatPr defaultRowHeight="15" x14ac:dyDescent="0.25"/>
  <cols>
    <col min="1" max="1" width="9.5703125" style="681" customWidth="1"/>
    <col min="2" max="2" width="21.28515625" style="681" customWidth="1"/>
    <col min="3" max="3" width="10.5703125" style="681" customWidth="1"/>
    <col min="4" max="4" width="5.140625" style="681" customWidth="1"/>
    <col min="5" max="5" width="8.85546875" style="681" customWidth="1"/>
    <col min="6" max="6" width="5.5703125" style="681" customWidth="1"/>
    <col min="7" max="7" width="8.42578125" style="681" customWidth="1"/>
    <col min="8" max="8" width="5.5703125" style="681" customWidth="1"/>
    <col min="9" max="9" width="9.42578125" style="681" customWidth="1"/>
    <col min="10" max="10" width="6.140625" style="681" customWidth="1"/>
    <col min="11" max="11" width="8.85546875" style="681" customWidth="1"/>
    <col min="12" max="12" width="5.42578125" style="681" customWidth="1"/>
    <col min="13" max="13" width="9.5703125" style="681" customWidth="1"/>
    <col min="14" max="14" width="5.5703125" style="681" customWidth="1"/>
    <col min="15" max="15" width="9" style="681" customWidth="1"/>
    <col min="16" max="16" width="5.85546875" style="681" customWidth="1"/>
    <col min="17" max="17" width="8.85546875" style="681" customWidth="1"/>
    <col min="18" max="18" width="5.7109375" style="681" customWidth="1"/>
    <col min="19" max="19" width="8.85546875" style="681" customWidth="1"/>
    <col min="20" max="20" width="5.5703125" style="681" customWidth="1"/>
    <col min="21" max="21" width="11.140625" style="681" customWidth="1"/>
    <col min="22" max="22" width="5.7109375" style="681" customWidth="1"/>
    <col min="23" max="23" width="9.7109375" style="681" customWidth="1"/>
    <col min="24" max="24" width="6" style="681" customWidth="1"/>
    <col min="25" max="25" width="9.42578125" style="681" customWidth="1"/>
    <col min="26" max="26" width="5" style="681" customWidth="1"/>
    <col min="27" max="27" width="9" style="681" customWidth="1"/>
    <col min="28" max="28" width="5.7109375" style="681" customWidth="1"/>
    <col min="29" max="29" width="16.28515625" style="681" customWidth="1"/>
    <col min="30" max="30" width="3" style="681" hidden="1" customWidth="1"/>
    <col min="31" max="31" width="15.7109375" style="681" hidden="1" customWidth="1"/>
    <col min="32" max="32" width="1.140625" style="681" customWidth="1"/>
    <col min="33" max="33" width="12" style="681" customWidth="1"/>
    <col min="34" max="34" width="13.42578125" style="681" customWidth="1"/>
    <col min="35" max="250" width="9.140625" style="681"/>
    <col min="251" max="251" width="3.85546875" style="681" customWidth="1"/>
    <col min="252" max="252" width="26.5703125" style="681" customWidth="1"/>
    <col min="253" max="253" width="9.5703125" style="681" customWidth="1"/>
    <col min="254" max="254" width="5.140625" style="681" customWidth="1"/>
    <col min="255" max="255" width="8.85546875" style="681" customWidth="1"/>
    <col min="256" max="256" width="5.5703125" style="681" customWidth="1"/>
    <col min="257" max="257" width="8.42578125" style="681" customWidth="1"/>
    <col min="258" max="258" width="5.5703125" style="681" customWidth="1"/>
    <col min="259" max="259" width="7.85546875" style="681" customWidth="1"/>
    <col min="260" max="260" width="5.140625" style="681" customWidth="1"/>
    <col min="261" max="261" width="8.85546875" style="681" customWidth="1"/>
    <col min="262" max="262" width="5.42578125" style="681" customWidth="1"/>
    <col min="263" max="263" width="8.7109375" style="681" customWidth="1"/>
    <col min="264" max="264" width="5.5703125" style="681" customWidth="1"/>
    <col min="265" max="265" width="9" style="681" customWidth="1"/>
    <col min="266" max="266" width="5.85546875" style="681" customWidth="1"/>
    <col min="267" max="267" width="8.85546875" style="681" customWidth="1"/>
    <col min="268" max="268" width="5.7109375" style="681" customWidth="1"/>
    <col min="269" max="269" width="8.85546875" style="681" customWidth="1"/>
    <col min="270" max="270" width="4.85546875" style="681" customWidth="1"/>
    <col min="271" max="271" width="8" style="681" customWidth="1"/>
    <col min="272" max="272" width="5" style="681" customWidth="1"/>
    <col min="273" max="273" width="7.85546875" style="681" customWidth="1"/>
    <col min="274" max="274" width="5.140625" style="681" customWidth="1"/>
    <col min="275" max="275" width="9.42578125" style="681" customWidth="1"/>
    <col min="276" max="276" width="5" style="681" customWidth="1"/>
    <col min="277" max="277" width="9" style="681" customWidth="1"/>
    <col min="278" max="278" width="5.7109375" style="681" customWidth="1"/>
    <col min="279" max="279" width="8.5703125" style="681" customWidth="1"/>
    <col min="280" max="280" width="5.140625" style="681" customWidth="1"/>
    <col min="281" max="281" width="9" style="681" customWidth="1"/>
    <col min="282" max="282" width="5.140625" style="681" customWidth="1"/>
    <col min="283" max="283" width="8.85546875" style="681" customWidth="1"/>
    <col min="284" max="284" width="5.7109375" style="681" customWidth="1"/>
    <col min="285" max="285" width="11.85546875" style="681" customWidth="1"/>
    <col min="286" max="286" width="3" style="681" customWidth="1"/>
    <col min="287" max="287" width="15.7109375" style="681" customWidth="1"/>
    <col min="288" max="288" width="1.140625" style="681" customWidth="1"/>
    <col min="289" max="506" width="9.140625" style="681"/>
    <col min="507" max="507" width="3.85546875" style="681" customWidth="1"/>
    <col min="508" max="508" width="26.5703125" style="681" customWidth="1"/>
    <col min="509" max="509" width="9.5703125" style="681" customWidth="1"/>
    <col min="510" max="510" width="5.140625" style="681" customWidth="1"/>
    <col min="511" max="511" width="8.85546875" style="681" customWidth="1"/>
    <col min="512" max="512" width="5.5703125" style="681" customWidth="1"/>
    <col min="513" max="513" width="8.42578125" style="681" customWidth="1"/>
    <col min="514" max="514" width="5.5703125" style="681" customWidth="1"/>
    <col min="515" max="515" width="7.85546875" style="681" customWidth="1"/>
    <col min="516" max="516" width="5.140625" style="681" customWidth="1"/>
    <col min="517" max="517" width="8.85546875" style="681" customWidth="1"/>
    <col min="518" max="518" width="5.42578125" style="681" customWidth="1"/>
    <col min="519" max="519" width="8.7109375" style="681" customWidth="1"/>
    <col min="520" max="520" width="5.5703125" style="681" customWidth="1"/>
    <col min="521" max="521" width="9" style="681" customWidth="1"/>
    <col min="522" max="522" width="5.85546875" style="681" customWidth="1"/>
    <col min="523" max="523" width="8.85546875" style="681" customWidth="1"/>
    <col min="524" max="524" width="5.7109375" style="681" customWidth="1"/>
    <col min="525" max="525" width="8.85546875" style="681" customWidth="1"/>
    <col min="526" max="526" width="4.85546875" style="681" customWidth="1"/>
    <col min="527" max="527" width="8" style="681" customWidth="1"/>
    <col min="528" max="528" width="5" style="681" customWidth="1"/>
    <col min="529" max="529" width="7.85546875" style="681" customWidth="1"/>
    <col min="530" max="530" width="5.140625" style="681" customWidth="1"/>
    <col min="531" max="531" width="9.42578125" style="681" customWidth="1"/>
    <col min="532" max="532" width="5" style="681" customWidth="1"/>
    <col min="533" max="533" width="9" style="681" customWidth="1"/>
    <col min="534" max="534" width="5.7109375" style="681" customWidth="1"/>
    <col min="535" max="535" width="8.5703125" style="681" customWidth="1"/>
    <col min="536" max="536" width="5.140625" style="681" customWidth="1"/>
    <col min="537" max="537" width="9" style="681" customWidth="1"/>
    <col min="538" max="538" width="5.140625" style="681" customWidth="1"/>
    <col min="539" max="539" width="8.85546875" style="681" customWidth="1"/>
    <col min="540" max="540" width="5.7109375" style="681" customWidth="1"/>
    <col min="541" max="541" width="11.85546875" style="681" customWidth="1"/>
    <col min="542" max="542" width="3" style="681" customWidth="1"/>
    <col min="543" max="543" width="15.7109375" style="681" customWidth="1"/>
    <col min="544" max="544" width="1.140625" style="681" customWidth="1"/>
    <col min="545" max="762" width="9.140625" style="681"/>
    <col min="763" max="763" width="3.85546875" style="681" customWidth="1"/>
    <col min="764" max="764" width="26.5703125" style="681" customWidth="1"/>
    <col min="765" max="765" width="9.5703125" style="681" customWidth="1"/>
    <col min="766" max="766" width="5.140625" style="681" customWidth="1"/>
    <col min="767" max="767" width="8.85546875" style="681" customWidth="1"/>
    <col min="768" max="768" width="5.5703125" style="681" customWidth="1"/>
    <col min="769" max="769" width="8.42578125" style="681" customWidth="1"/>
    <col min="770" max="770" width="5.5703125" style="681" customWidth="1"/>
    <col min="771" max="771" width="7.85546875" style="681" customWidth="1"/>
    <col min="772" max="772" width="5.140625" style="681" customWidth="1"/>
    <col min="773" max="773" width="8.85546875" style="681" customWidth="1"/>
    <col min="774" max="774" width="5.42578125" style="681" customWidth="1"/>
    <col min="775" max="775" width="8.7109375" style="681" customWidth="1"/>
    <col min="776" max="776" width="5.5703125" style="681" customWidth="1"/>
    <col min="777" max="777" width="9" style="681" customWidth="1"/>
    <col min="778" max="778" width="5.85546875" style="681" customWidth="1"/>
    <col min="779" max="779" width="8.85546875" style="681" customWidth="1"/>
    <col min="780" max="780" width="5.7109375" style="681" customWidth="1"/>
    <col min="781" max="781" width="8.85546875" style="681" customWidth="1"/>
    <col min="782" max="782" width="4.85546875" style="681" customWidth="1"/>
    <col min="783" max="783" width="8" style="681" customWidth="1"/>
    <col min="784" max="784" width="5" style="681" customWidth="1"/>
    <col min="785" max="785" width="7.85546875" style="681" customWidth="1"/>
    <col min="786" max="786" width="5.140625" style="681" customWidth="1"/>
    <col min="787" max="787" width="9.42578125" style="681" customWidth="1"/>
    <col min="788" max="788" width="5" style="681" customWidth="1"/>
    <col min="789" max="789" width="9" style="681" customWidth="1"/>
    <col min="790" max="790" width="5.7109375" style="681" customWidth="1"/>
    <col min="791" max="791" width="8.5703125" style="681" customWidth="1"/>
    <col min="792" max="792" width="5.140625" style="681" customWidth="1"/>
    <col min="793" max="793" width="9" style="681" customWidth="1"/>
    <col min="794" max="794" width="5.140625" style="681" customWidth="1"/>
    <col min="795" max="795" width="8.85546875" style="681" customWidth="1"/>
    <col min="796" max="796" width="5.7109375" style="681" customWidth="1"/>
    <col min="797" max="797" width="11.85546875" style="681" customWidth="1"/>
    <col min="798" max="798" width="3" style="681" customWidth="1"/>
    <col min="799" max="799" width="15.7109375" style="681" customWidth="1"/>
    <col min="800" max="800" width="1.140625" style="681" customWidth="1"/>
    <col min="801" max="1018" width="9.140625" style="681"/>
    <col min="1019" max="1019" width="3.85546875" style="681" customWidth="1"/>
    <col min="1020" max="1020" width="26.5703125" style="681" customWidth="1"/>
    <col min="1021" max="1021" width="9.5703125" style="681" customWidth="1"/>
    <col min="1022" max="1022" width="5.140625" style="681" customWidth="1"/>
    <col min="1023" max="1023" width="8.85546875" style="681" customWidth="1"/>
    <col min="1024" max="1024" width="5.5703125" style="681" customWidth="1"/>
    <col min="1025" max="1025" width="8.42578125" style="681" customWidth="1"/>
    <col min="1026" max="1026" width="5.5703125" style="681" customWidth="1"/>
    <col min="1027" max="1027" width="7.85546875" style="681" customWidth="1"/>
    <col min="1028" max="1028" width="5.140625" style="681" customWidth="1"/>
    <col min="1029" max="1029" width="8.85546875" style="681" customWidth="1"/>
    <col min="1030" max="1030" width="5.42578125" style="681" customWidth="1"/>
    <col min="1031" max="1031" width="8.7109375" style="681" customWidth="1"/>
    <col min="1032" max="1032" width="5.5703125" style="681" customWidth="1"/>
    <col min="1033" max="1033" width="9" style="681" customWidth="1"/>
    <col min="1034" max="1034" width="5.85546875" style="681" customWidth="1"/>
    <col min="1035" max="1035" width="8.85546875" style="681" customWidth="1"/>
    <col min="1036" max="1036" width="5.7109375" style="681" customWidth="1"/>
    <col min="1037" max="1037" width="8.85546875" style="681" customWidth="1"/>
    <col min="1038" max="1038" width="4.85546875" style="681" customWidth="1"/>
    <col min="1039" max="1039" width="8" style="681" customWidth="1"/>
    <col min="1040" max="1040" width="5" style="681" customWidth="1"/>
    <col min="1041" max="1041" width="7.85546875" style="681" customWidth="1"/>
    <col min="1042" max="1042" width="5.140625" style="681" customWidth="1"/>
    <col min="1043" max="1043" width="9.42578125" style="681" customWidth="1"/>
    <col min="1044" max="1044" width="5" style="681" customWidth="1"/>
    <col min="1045" max="1045" width="9" style="681" customWidth="1"/>
    <col min="1046" max="1046" width="5.7109375" style="681" customWidth="1"/>
    <col min="1047" max="1047" width="8.5703125" style="681" customWidth="1"/>
    <col min="1048" max="1048" width="5.140625" style="681" customWidth="1"/>
    <col min="1049" max="1049" width="9" style="681" customWidth="1"/>
    <col min="1050" max="1050" width="5.140625" style="681" customWidth="1"/>
    <col min="1051" max="1051" width="8.85546875" style="681" customWidth="1"/>
    <col min="1052" max="1052" width="5.7109375" style="681" customWidth="1"/>
    <col min="1053" max="1053" width="11.85546875" style="681" customWidth="1"/>
    <col min="1054" max="1054" width="3" style="681" customWidth="1"/>
    <col min="1055" max="1055" width="15.7109375" style="681" customWidth="1"/>
    <col min="1056" max="1056" width="1.140625" style="681" customWidth="1"/>
    <col min="1057" max="1274" width="9.140625" style="681"/>
    <col min="1275" max="1275" width="3.85546875" style="681" customWidth="1"/>
    <col min="1276" max="1276" width="26.5703125" style="681" customWidth="1"/>
    <col min="1277" max="1277" width="9.5703125" style="681" customWidth="1"/>
    <col min="1278" max="1278" width="5.140625" style="681" customWidth="1"/>
    <col min="1279" max="1279" width="8.85546875" style="681" customWidth="1"/>
    <col min="1280" max="1280" width="5.5703125" style="681" customWidth="1"/>
    <col min="1281" max="1281" width="8.42578125" style="681" customWidth="1"/>
    <col min="1282" max="1282" width="5.5703125" style="681" customWidth="1"/>
    <col min="1283" max="1283" width="7.85546875" style="681" customWidth="1"/>
    <col min="1284" max="1284" width="5.140625" style="681" customWidth="1"/>
    <col min="1285" max="1285" width="8.85546875" style="681" customWidth="1"/>
    <col min="1286" max="1286" width="5.42578125" style="681" customWidth="1"/>
    <col min="1287" max="1287" width="8.7109375" style="681" customWidth="1"/>
    <col min="1288" max="1288" width="5.5703125" style="681" customWidth="1"/>
    <col min="1289" max="1289" width="9" style="681" customWidth="1"/>
    <col min="1290" max="1290" width="5.85546875" style="681" customWidth="1"/>
    <col min="1291" max="1291" width="8.85546875" style="681" customWidth="1"/>
    <col min="1292" max="1292" width="5.7109375" style="681" customWidth="1"/>
    <col min="1293" max="1293" width="8.85546875" style="681" customWidth="1"/>
    <col min="1294" max="1294" width="4.85546875" style="681" customWidth="1"/>
    <col min="1295" max="1295" width="8" style="681" customWidth="1"/>
    <col min="1296" max="1296" width="5" style="681" customWidth="1"/>
    <col min="1297" max="1297" width="7.85546875" style="681" customWidth="1"/>
    <col min="1298" max="1298" width="5.140625" style="681" customWidth="1"/>
    <col min="1299" max="1299" width="9.42578125" style="681" customWidth="1"/>
    <col min="1300" max="1300" width="5" style="681" customWidth="1"/>
    <col min="1301" max="1301" width="9" style="681" customWidth="1"/>
    <col min="1302" max="1302" width="5.7109375" style="681" customWidth="1"/>
    <col min="1303" max="1303" width="8.5703125" style="681" customWidth="1"/>
    <col min="1304" max="1304" width="5.140625" style="681" customWidth="1"/>
    <col min="1305" max="1305" width="9" style="681" customWidth="1"/>
    <col min="1306" max="1306" width="5.140625" style="681" customWidth="1"/>
    <col min="1307" max="1307" width="8.85546875" style="681" customWidth="1"/>
    <col min="1308" max="1308" width="5.7109375" style="681" customWidth="1"/>
    <col min="1309" max="1309" width="11.85546875" style="681" customWidth="1"/>
    <col min="1310" max="1310" width="3" style="681" customWidth="1"/>
    <col min="1311" max="1311" width="15.7109375" style="681" customWidth="1"/>
    <col min="1312" max="1312" width="1.140625" style="681" customWidth="1"/>
    <col min="1313" max="1530" width="9.140625" style="681"/>
    <col min="1531" max="1531" width="3.85546875" style="681" customWidth="1"/>
    <col min="1532" max="1532" width="26.5703125" style="681" customWidth="1"/>
    <col min="1533" max="1533" width="9.5703125" style="681" customWidth="1"/>
    <col min="1534" max="1534" width="5.140625" style="681" customWidth="1"/>
    <col min="1535" max="1535" width="8.85546875" style="681" customWidth="1"/>
    <col min="1536" max="1536" width="5.5703125" style="681" customWidth="1"/>
    <col min="1537" max="1537" width="8.42578125" style="681" customWidth="1"/>
    <col min="1538" max="1538" width="5.5703125" style="681" customWidth="1"/>
    <col min="1539" max="1539" width="7.85546875" style="681" customWidth="1"/>
    <col min="1540" max="1540" width="5.140625" style="681" customWidth="1"/>
    <col min="1541" max="1541" width="8.85546875" style="681" customWidth="1"/>
    <col min="1542" max="1542" width="5.42578125" style="681" customWidth="1"/>
    <col min="1543" max="1543" width="8.7109375" style="681" customWidth="1"/>
    <col min="1544" max="1544" width="5.5703125" style="681" customWidth="1"/>
    <col min="1545" max="1545" width="9" style="681" customWidth="1"/>
    <col min="1546" max="1546" width="5.85546875" style="681" customWidth="1"/>
    <col min="1547" max="1547" width="8.85546875" style="681" customWidth="1"/>
    <col min="1548" max="1548" width="5.7109375" style="681" customWidth="1"/>
    <col min="1549" max="1549" width="8.85546875" style="681" customWidth="1"/>
    <col min="1550" max="1550" width="4.85546875" style="681" customWidth="1"/>
    <col min="1551" max="1551" width="8" style="681" customWidth="1"/>
    <col min="1552" max="1552" width="5" style="681" customWidth="1"/>
    <col min="1553" max="1553" width="7.85546875" style="681" customWidth="1"/>
    <col min="1554" max="1554" width="5.140625" style="681" customWidth="1"/>
    <col min="1555" max="1555" width="9.42578125" style="681" customWidth="1"/>
    <col min="1556" max="1556" width="5" style="681" customWidth="1"/>
    <col min="1557" max="1557" width="9" style="681" customWidth="1"/>
    <col min="1558" max="1558" width="5.7109375" style="681" customWidth="1"/>
    <col min="1559" max="1559" width="8.5703125" style="681" customWidth="1"/>
    <col min="1560" max="1560" width="5.140625" style="681" customWidth="1"/>
    <col min="1561" max="1561" width="9" style="681" customWidth="1"/>
    <col min="1562" max="1562" width="5.140625" style="681" customWidth="1"/>
    <col min="1563" max="1563" width="8.85546875" style="681" customWidth="1"/>
    <col min="1564" max="1564" width="5.7109375" style="681" customWidth="1"/>
    <col min="1565" max="1565" width="11.85546875" style="681" customWidth="1"/>
    <col min="1566" max="1566" width="3" style="681" customWidth="1"/>
    <col min="1567" max="1567" width="15.7109375" style="681" customWidth="1"/>
    <col min="1568" max="1568" width="1.140625" style="681" customWidth="1"/>
    <col min="1569" max="1786" width="9.140625" style="681"/>
    <col min="1787" max="1787" width="3.85546875" style="681" customWidth="1"/>
    <col min="1788" max="1788" width="26.5703125" style="681" customWidth="1"/>
    <col min="1789" max="1789" width="9.5703125" style="681" customWidth="1"/>
    <col min="1790" max="1790" width="5.140625" style="681" customWidth="1"/>
    <col min="1791" max="1791" width="8.85546875" style="681" customWidth="1"/>
    <col min="1792" max="1792" width="5.5703125" style="681" customWidth="1"/>
    <col min="1793" max="1793" width="8.42578125" style="681" customWidth="1"/>
    <col min="1794" max="1794" width="5.5703125" style="681" customWidth="1"/>
    <col min="1795" max="1795" width="7.85546875" style="681" customWidth="1"/>
    <col min="1796" max="1796" width="5.140625" style="681" customWidth="1"/>
    <col min="1797" max="1797" width="8.85546875" style="681" customWidth="1"/>
    <col min="1798" max="1798" width="5.42578125" style="681" customWidth="1"/>
    <col min="1799" max="1799" width="8.7109375" style="681" customWidth="1"/>
    <col min="1800" max="1800" width="5.5703125" style="681" customWidth="1"/>
    <col min="1801" max="1801" width="9" style="681" customWidth="1"/>
    <col min="1802" max="1802" width="5.85546875" style="681" customWidth="1"/>
    <col min="1803" max="1803" width="8.85546875" style="681" customWidth="1"/>
    <col min="1804" max="1804" width="5.7109375" style="681" customWidth="1"/>
    <col min="1805" max="1805" width="8.85546875" style="681" customWidth="1"/>
    <col min="1806" max="1806" width="4.85546875" style="681" customWidth="1"/>
    <col min="1807" max="1807" width="8" style="681" customWidth="1"/>
    <col min="1808" max="1808" width="5" style="681" customWidth="1"/>
    <col min="1809" max="1809" width="7.85546875" style="681" customWidth="1"/>
    <col min="1810" max="1810" width="5.140625" style="681" customWidth="1"/>
    <col min="1811" max="1811" width="9.42578125" style="681" customWidth="1"/>
    <col min="1812" max="1812" width="5" style="681" customWidth="1"/>
    <col min="1813" max="1813" width="9" style="681" customWidth="1"/>
    <col min="1814" max="1814" width="5.7109375" style="681" customWidth="1"/>
    <col min="1815" max="1815" width="8.5703125" style="681" customWidth="1"/>
    <col min="1816" max="1816" width="5.140625" style="681" customWidth="1"/>
    <col min="1817" max="1817" width="9" style="681" customWidth="1"/>
    <col min="1818" max="1818" width="5.140625" style="681" customWidth="1"/>
    <col min="1819" max="1819" width="8.85546875" style="681" customWidth="1"/>
    <col min="1820" max="1820" width="5.7109375" style="681" customWidth="1"/>
    <col min="1821" max="1821" width="11.85546875" style="681" customWidth="1"/>
    <col min="1822" max="1822" width="3" style="681" customWidth="1"/>
    <col min="1823" max="1823" width="15.7109375" style="681" customWidth="1"/>
    <col min="1824" max="1824" width="1.140625" style="681" customWidth="1"/>
    <col min="1825" max="2042" width="9.140625" style="681"/>
    <col min="2043" max="2043" width="3.85546875" style="681" customWidth="1"/>
    <col min="2044" max="2044" width="26.5703125" style="681" customWidth="1"/>
    <col min="2045" max="2045" width="9.5703125" style="681" customWidth="1"/>
    <col min="2046" max="2046" width="5.140625" style="681" customWidth="1"/>
    <col min="2047" max="2047" width="8.85546875" style="681" customWidth="1"/>
    <col min="2048" max="2048" width="5.5703125" style="681" customWidth="1"/>
    <col min="2049" max="2049" width="8.42578125" style="681" customWidth="1"/>
    <col min="2050" max="2050" width="5.5703125" style="681" customWidth="1"/>
    <col min="2051" max="2051" width="7.85546875" style="681" customWidth="1"/>
    <col min="2052" max="2052" width="5.140625" style="681" customWidth="1"/>
    <col min="2053" max="2053" width="8.85546875" style="681" customWidth="1"/>
    <col min="2054" max="2054" width="5.42578125" style="681" customWidth="1"/>
    <col min="2055" max="2055" width="8.7109375" style="681" customWidth="1"/>
    <col min="2056" max="2056" width="5.5703125" style="681" customWidth="1"/>
    <col min="2057" max="2057" width="9" style="681" customWidth="1"/>
    <col min="2058" max="2058" width="5.85546875" style="681" customWidth="1"/>
    <col min="2059" max="2059" width="8.85546875" style="681" customWidth="1"/>
    <col min="2060" max="2060" width="5.7109375" style="681" customWidth="1"/>
    <col min="2061" max="2061" width="8.85546875" style="681" customWidth="1"/>
    <col min="2062" max="2062" width="4.85546875" style="681" customWidth="1"/>
    <col min="2063" max="2063" width="8" style="681" customWidth="1"/>
    <col min="2064" max="2064" width="5" style="681" customWidth="1"/>
    <col min="2065" max="2065" width="7.85546875" style="681" customWidth="1"/>
    <col min="2066" max="2066" width="5.140625" style="681" customWidth="1"/>
    <col min="2067" max="2067" width="9.42578125" style="681" customWidth="1"/>
    <col min="2068" max="2068" width="5" style="681" customWidth="1"/>
    <col min="2069" max="2069" width="9" style="681" customWidth="1"/>
    <col min="2070" max="2070" width="5.7109375" style="681" customWidth="1"/>
    <col min="2071" max="2071" width="8.5703125" style="681" customWidth="1"/>
    <col min="2072" max="2072" width="5.140625" style="681" customWidth="1"/>
    <col min="2073" max="2073" width="9" style="681" customWidth="1"/>
    <col min="2074" max="2074" width="5.140625" style="681" customWidth="1"/>
    <col min="2075" max="2075" width="8.85546875" style="681" customWidth="1"/>
    <col min="2076" max="2076" width="5.7109375" style="681" customWidth="1"/>
    <col min="2077" max="2077" width="11.85546875" style="681" customWidth="1"/>
    <col min="2078" max="2078" width="3" style="681" customWidth="1"/>
    <col min="2079" max="2079" width="15.7109375" style="681" customWidth="1"/>
    <col min="2080" max="2080" width="1.140625" style="681" customWidth="1"/>
    <col min="2081" max="2298" width="9.140625" style="681"/>
    <col min="2299" max="2299" width="3.85546875" style="681" customWidth="1"/>
    <col min="2300" max="2300" width="26.5703125" style="681" customWidth="1"/>
    <col min="2301" max="2301" width="9.5703125" style="681" customWidth="1"/>
    <col min="2302" max="2302" width="5.140625" style="681" customWidth="1"/>
    <col min="2303" max="2303" width="8.85546875" style="681" customWidth="1"/>
    <col min="2304" max="2304" width="5.5703125" style="681" customWidth="1"/>
    <col min="2305" max="2305" width="8.42578125" style="681" customWidth="1"/>
    <col min="2306" max="2306" width="5.5703125" style="681" customWidth="1"/>
    <col min="2307" max="2307" width="7.85546875" style="681" customWidth="1"/>
    <col min="2308" max="2308" width="5.140625" style="681" customWidth="1"/>
    <col min="2309" max="2309" width="8.85546875" style="681" customWidth="1"/>
    <col min="2310" max="2310" width="5.42578125" style="681" customWidth="1"/>
    <col min="2311" max="2311" width="8.7109375" style="681" customWidth="1"/>
    <col min="2312" max="2312" width="5.5703125" style="681" customWidth="1"/>
    <col min="2313" max="2313" width="9" style="681" customWidth="1"/>
    <col min="2314" max="2314" width="5.85546875" style="681" customWidth="1"/>
    <col min="2315" max="2315" width="8.85546875" style="681" customWidth="1"/>
    <col min="2316" max="2316" width="5.7109375" style="681" customWidth="1"/>
    <col min="2317" max="2317" width="8.85546875" style="681" customWidth="1"/>
    <col min="2318" max="2318" width="4.85546875" style="681" customWidth="1"/>
    <col min="2319" max="2319" width="8" style="681" customWidth="1"/>
    <col min="2320" max="2320" width="5" style="681" customWidth="1"/>
    <col min="2321" max="2321" width="7.85546875" style="681" customWidth="1"/>
    <col min="2322" max="2322" width="5.140625" style="681" customWidth="1"/>
    <col min="2323" max="2323" width="9.42578125" style="681" customWidth="1"/>
    <col min="2324" max="2324" width="5" style="681" customWidth="1"/>
    <col min="2325" max="2325" width="9" style="681" customWidth="1"/>
    <col min="2326" max="2326" width="5.7109375" style="681" customWidth="1"/>
    <col min="2327" max="2327" width="8.5703125" style="681" customWidth="1"/>
    <col min="2328" max="2328" width="5.140625" style="681" customWidth="1"/>
    <col min="2329" max="2329" width="9" style="681" customWidth="1"/>
    <col min="2330" max="2330" width="5.140625" style="681" customWidth="1"/>
    <col min="2331" max="2331" width="8.85546875" style="681" customWidth="1"/>
    <col min="2332" max="2332" width="5.7109375" style="681" customWidth="1"/>
    <col min="2333" max="2333" width="11.85546875" style="681" customWidth="1"/>
    <col min="2334" max="2334" width="3" style="681" customWidth="1"/>
    <col min="2335" max="2335" width="15.7109375" style="681" customWidth="1"/>
    <col min="2336" max="2336" width="1.140625" style="681" customWidth="1"/>
    <col min="2337" max="2554" width="9.140625" style="681"/>
    <col min="2555" max="2555" width="3.85546875" style="681" customWidth="1"/>
    <col min="2556" max="2556" width="26.5703125" style="681" customWidth="1"/>
    <col min="2557" max="2557" width="9.5703125" style="681" customWidth="1"/>
    <col min="2558" max="2558" width="5.140625" style="681" customWidth="1"/>
    <col min="2559" max="2559" width="8.85546875" style="681" customWidth="1"/>
    <col min="2560" max="2560" width="5.5703125" style="681" customWidth="1"/>
    <col min="2561" max="2561" width="8.42578125" style="681" customWidth="1"/>
    <col min="2562" max="2562" width="5.5703125" style="681" customWidth="1"/>
    <col min="2563" max="2563" width="7.85546875" style="681" customWidth="1"/>
    <col min="2564" max="2564" width="5.140625" style="681" customWidth="1"/>
    <col min="2565" max="2565" width="8.85546875" style="681" customWidth="1"/>
    <col min="2566" max="2566" width="5.42578125" style="681" customWidth="1"/>
    <col min="2567" max="2567" width="8.7109375" style="681" customWidth="1"/>
    <col min="2568" max="2568" width="5.5703125" style="681" customWidth="1"/>
    <col min="2569" max="2569" width="9" style="681" customWidth="1"/>
    <col min="2570" max="2570" width="5.85546875" style="681" customWidth="1"/>
    <col min="2571" max="2571" width="8.85546875" style="681" customWidth="1"/>
    <col min="2572" max="2572" width="5.7109375" style="681" customWidth="1"/>
    <col min="2573" max="2573" width="8.85546875" style="681" customWidth="1"/>
    <col min="2574" max="2574" width="4.85546875" style="681" customWidth="1"/>
    <col min="2575" max="2575" width="8" style="681" customWidth="1"/>
    <col min="2576" max="2576" width="5" style="681" customWidth="1"/>
    <col min="2577" max="2577" width="7.85546875" style="681" customWidth="1"/>
    <col min="2578" max="2578" width="5.140625" style="681" customWidth="1"/>
    <col min="2579" max="2579" width="9.42578125" style="681" customWidth="1"/>
    <col min="2580" max="2580" width="5" style="681" customWidth="1"/>
    <col min="2581" max="2581" width="9" style="681" customWidth="1"/>
    <col min="2582" max="2582" width="5.7109375" style="681" customWidth="1"/>
    <col min="2583" max="2583" width="8.5703125" style="681" customWidth="1"/>
    <col min="2584" max="2584" width="5.140625" style="681" customWidth="1"/>
    <col min="2585" max="2585" width="9" style="681" customWidth="1"/>
    <col min="2586" max="2586" width="5.140625" style="681" customWidth="1"/>
    <col min="2587" max="2587" width="8.85546875" style="681" customWidth="1"/>
    <col min="2588" max="2588" width="5.7109375" style="681" customWidth="1"/>
    <col min="2589" max="2589" width="11.85546875" style="681" customWidth="1"/>
    <col min="2590" max="2590" width="3" style="681" customWidth="1"/>
    <col min="2591" max="2591" width="15.7109375" style="681" customWidth="1"/>
    <col min="2592" max="2592" width="1.140625" style="681" customWidth="1"/>
    <col min="2593" max="2810" width="9.140625" style="681"/>
    <col min="2811" max="2811" width="3.85546875" style="681" customWidth="1"/>
    <col min="2812" max="2812" width="26.5703125" style="681" customWidth="1"/>
    <col min="2813" max="2813" width="9.5703125" style="681" customWidth="1"/>
    <col min="2814" max="2814" width="5.140625" style="681" customWidth="1"/>
    <col min="2815" max="2815" width="8.85546875" style="681" customWidth="1"/>
    <col min="2816" max="2816" width="5.5703125" style="681" customWidth="1"/>
    <col min="2817" max="2817" width="8.42578125" style="681" customWidth="1"/>
    <col min="2818" max="2818" width="5.5703125" style="681" customWidth="1"/>
    <col min="2819" max="2819" width="7.85546875" style="681" customWidth="1"/>
    <col min="2820" max="2820" width="5.140625" style="681" customWidth="1"/>
    <col min="2821" max="2821" width="8.85546875" style="681" customWidth="1"/>
    <col min="2822" max="2822" width="5.42578125" style="681" customWidth="1"/>
    <col min="2823" max="2823" width="8.7109375" style="681" customWidth="1"/>
    <col min="2824" max="2824" width="5.5703125" style="681" customWidth="1"/>
    <col min="2825" max="2825" width="9" style="681" customWidth="1"/>
    <col min="2826" max="2826" width="5.85546875" style="681" customWidth="1"/>
    <col min="2827" max="2827" width="8.85546875" style="681" customWidth="1"/>
    <col min="2828" max="2828" width="5.7109375" style="681" customWidth="1"/>
    <col min="2829" max="2829" width="8.85546875" style="681" customWidth="1"/>
    <col min="2830" max="2830" width="4.85546875" style="681" customWidth="1"/>
    <col min="2831" max="2831" width="8" style="681" customWidth="1"/>
    <col min="2832" max="2832" width="5" style="681" customWidth="1"/>
    <col min="2833" max="2833" width="7.85546875" style="681" customWidth="1"/>
    <col min="2834" max="2834" width="5.140625" style="681" customWidth="1"/>
    <col min="2835" max="2835" width="9.42578125" style="681" customWidth="1"/>
    <col min="2836" max="2836" width="5" style="681" customWidth="1"/>
    <col min="2837" max="2837" width="9" style="681" customWidth="1"/>
    <col min="2838" max="2838" width="5.7109375" style="681" customWidth="1"/>
    <col min="2839" max="2839" width="8.5703125" style="681" customWidth="1"/>
    <col min="2840" max="2840" width="5.140625" style="681" customWidth="1"/>
    <col min="2841" max="2841" width="9" style="681" customWidth="1"/>
    <col min="2842" max="2842" width="5.140625" style="681" customWidth="1"/>
    <col min="2843" max="2843" width="8.85546875" style="681" customWidth="1"/>
    <col min="2844" max="2844" width="5.7109375" style="681" customWidth="1"/>
    <col min="2845" max="2845" width="11.85546875" style="681" customWidth="1"/>
    <col min="2846" max="2846" width="3" style="681" customWidth="1"/>
    <col min="2847" max="2847" width="15.7109375" style="681" customWidth="1"/>
    <col min="2848" max="2848" width="1.140625" style="681" customWidth="1"/>
    <col min="2849" max="3066" width="9.140625" style="681"/>
    <col min="3067" max="3067" width="3.85546875" style="681" customWidth="1"/>
    <col min="3068" max="3068" width="26.5703125" style="681" customWidth="1"/>
    <col min="3069" max="3069" width="9.5703125" style="681" customWidth="1"/>
    <col min="3070" max="3070" width="5.140625" style="681" customWidth="1"/>
    <col min="3071" max="3071" width="8.85546875" style="681" customWidth="1"/>
    <col min="3072" max="3072" width="5.5703125" style="681" customWidth="1"/>
    <col min="3073" max="3073" width="8.42578125" style="681" customWidth="1"/>
    <col min="3074" max="3074" width="5.5703125" style="681" customWidth="1"/>
    <col min="3075" max="3075" width="7.85546875" style="681" customWidth="1"/>
    <col min="3076" max="3076" width="5.140625" style="681" customWidth="1"/>
    <col min="3077" max="3077" width="8.85546875" style="681" customWidth="1"/>
    <col min="3078" max="3078" width="5.42578125" style="681" customWidth="1"/>
    <col min="3079" max="3079" width="8.7109375" style="681" customWidth="1"/>
    <col min="3080" max="3080" width="5.5703125" style="681" customWidth="1"/>
    <col min="3081" max="3081" width="9" style="681" customWidth="1"/>
    <col min="3082" max="3082" width="5.85546875" style="681" customWidth="1"/>
    <col min="3083" max="3083" width="8.85546875" style="681" customWidth="1"/>
    <col min="3084" max="3084" width="5.7109375" style="681" customWidth="1"/>
    <col min="3085" max="3085" width="8.85546875" style="681" customWidth="1"/>
    <col min="3086" max="3086" width="4.85546875" style="681" customWidth="1"/>
    <col min="3087" max="3087" width="8" style="681" customWidth="1"/>
    <col min="3088" max="3088" width="5" style="681" customWidth="1"/>
    <col min="3089" max="3089" width="7.85546875" style="681" customWidth="1"/>
    <col min="3090" max="3090" width="5.140625" style="681" customWidth="1"/>
    <col min="3091" max="3091" width="9.42578125" style="681" customWidth="1"/>
    <col min="3092" max="3092" width="5" style="681" customWidth="1"/>
    <col min="3093" max="3093" width="9" style="681" customWidth="1"/>
    <col min="3094" max="3094" width="5.7109375" style="681" customWidth="1"/>
    <col min="3095" max="3095" width="8.5703125" style="681" customWidth="1"/>
    <col min="3096" max="3096" width="5.140625" style="681" customWidth="1"/>
    <col min="3097" max="3097" width="9" style="681" customWidth="1"/>
    <col min="3098" max="3098" width="5.140625" style="681" customWidth="1"/>
    <col min="3099" max="3099" width="8.85546875" style="681" customWidth="1"/>
    <col min="3100" max="3100" width="5.7109375" style="681" customWidth="1"/>
    <col min="3101" max="3101" width="11.85546875" style="681" customWidth="1"/>
    <col min="3102" max="3102" width="3" style="681" customWidth="1"/>
    <col min="3103" max="3103" width="15.7109375" style="681" customWidth="1"/>
    <col min="3104" max="3104" width="1.140625" style="681" customWidth="1"/>
    <col min="3105" max="3322" width="9.140625" style="681"/>
    <col min="3323" max="3323" width="3.85546875" style="681" customWidth="1"/>
    <col min="3324" max="3324" width="26.5703125" style="681" customWidth="1"/>
    <col min="3325" max="3325" width="9.5703125" style="681" customWidth="1"/>
    <col min="3326" max="3326" width="5.140625" style="681" customWidth="1"/>
    <col min="3327" max="3327" width="8.85546875" style="681" customWidth="1"/>
    <col min="3328" max="3328" width="5.5703125" style="681" customWidth="1"/>
    <col min="3329" max="3329" width="8.42578125" style="681" customWidth="1"/>
    <col min="3330" max="3330" width="5.5703125" style="681" customWidth="1"/>
    <col min="3331" max="3331" width="7.85546875" style="681" customWidth="1"/>
    <col min="3332" max="3332" width="5.140625" style="681" customWidth="1"/>
    <col min="3333" max="3333" width="8.85546875" style="681" customWidth="1"/>
    <col min="3334" max="3334" width="5.42578125" style="681" customWidth="1"/>
    <col min="3335" max="3335" width="8.7109375" style="681" customWidth="1"/>
    <col min="3336" max="3336" width="5.5703125" style="681" customWidth="1"/>
    <col min="3337" max="3337" width="9" style="681" customWidth="1"/>
    <col min="3338" max="3338" width="5.85546875" style="681" customWidth="1"/>
    <col min="3339" max="3339" width="8.85546875" style="681" customWidth="1"/>
    <col min="3340" max="3340" width="5.7109375" style="681" customWidth="1"/>
    <col min="3341" max="3341" width="8.85546875" style="681" customWidth="1"/>
    <col min="3342" max="3342" width="4.85546875" style="681" customWidth="1"/>
    <col min="3343" max="3343" width="8" style="681" customWidth="1"/>
    <col min="3344" max="3344" width="5" style="681" customWidth="1"/>
    <col min="3345" max="3345" width="7.85546875" style="681" customWidth="1"/>
    <col min="3346" max="3346" width="5.140625" style="681" customWidth="1"/>
    <col min="3347" max="3347" width="9.42578125" style="681" customWidth="1"/>
    <col min="3348" max="3348" width="5" style="681" customWidth="1"/>
    <col min="3349" max="3349" width="9" style="681" customWidth="1"/>
    <col min="3350" max="3350" width="5.7109375" style="681" customWidth="1"/>
    <col min="3351" max="3351" width="8.5703125" style="681" customWidth="1"/>
    <col min="3352" max="3352" width="5.140625" style="681" customWidth="1"/>
    <col min="3353" max="3353" width="9" style="681" customWidth="1"/>
    <col min="3354" max="3354" width="5.140625" style="681" customWidth="1"/>
    <col min="3355" max="3355" width="8.85546875" style="681" customWidth="1"/>
    <col min="3356" max="3356" width="5.7109375" style="681" customWidth="1"/>
    <col min="3357" max="3357" width="11.85546875" style="681" customWidth="1"/>
    <col min="3358" max="3358" width="3" style="681" customWidth="1"/>
    <col min="3359" max="3359" width="15.7109375" style="681" customWidth="1"/>
    <col min="3360" max="3360" width="1.140625" style="681" customWidth="1"/>
    <col min="3361" max="3578" width="9.140625" style="681"/>
    <col min="3579" max="3579" width="3.85546875" style="681" customWidth="1"/>
    <col min="3580" max="3580" width="26.5703125" style="681" customWidth="1"/>
    <col min="3581" max="3581" width="9.5703125" style="681" customWidth="1"/>
    <col min="3582" max="3582" width="5.140625" style="681" customWidth="1"/>
    <col min="3583" max="3583" width="8.85546875" style="681" customWidth="1"/>
    <col min="3584" max="3584" width="5.5703125" style="681" customWidth="1"/>
    <col min="3585" max="3585" width="8.42578125" style="681" customWidth="1"/>
    <col min="3586" max="3586" width="5.5703125" style="681" customWidth="1"/>
    <col min="3587" max="3587" width="7.85546875" style="681" customWidth="1"/>
    <col min="3588" max="3588" width="5.140625" style="681" customWidth="1"/>
    <col min="3589" max="3589" width="8.85546875" style="681" customWidth="1"/>
    <col min="3590" max="3590" width="5.42578125" style="681" customWidth="1"/>
    <col min="3591" max="3591" width="8.7109375" style="681" customWidth="1"/>
    <col min="3592" max="3592" width="5.5703125" style="681" customWidth="1"/>
    <col min="3593" max="3593" width="9" style="681" customWidth="1"/>
    <col min="3594" max="3594" width="5.85546875" style="681" customWidth="1"/>
    <col min="3595" max="3595" width="8.85546875" style="681" customWidth="1"/>
    <col min="3596" max="3596" width="5.7109375" style="681" customWidth="1"/>
    <col min="3597" max="3597" width="8.85546875" style="681" customWidth="1"/>
    <col min="3598" max="3598" width="4.85546875" style="681" customWidth="1"/>
    <col min="3599" max="3599" width="8" style="681" customWidth="1"/>
    <col min="3600" max="3600" width="5" style="681" customWidth="1"/>
    <col min="3601" max="3601" width="7.85546875" style="681" customWidth="1"/>
    <col min="3602" max="3602" width="5.140625" style="681" customWidth="1"/>
    <col min="3603" max="3603" width="9.42578125" style="681" customWidth="1"/>
    <col min="3604" max="3604" width="5" style="681" customWidth="1"/>
    <col min="3605" max="3605" width="9" style="681" customWidth="1"/>
    <col min="3606" max="3606" width="5.7109375" style="681" customWidth="1"/>
    <col min="3607" max="3607" width="8.5703125" style="681" customWidth="1"/>
    <col min="3608" max="3608" width="5.140625" style="681" customWidth="1"/>
    <col min="3609" max="3609" width="9" style="681" customWidth="1"/>
    <col min="3610" max="3610" width="5.140625" style="681" customWidth="1"/>
    <col min="3611" max="3611" width="8.85546875" style="681" customWidth="1"/>
    <col min="3612" max="3612" width="5.7109375" style="681" customWidth="1"/>
    <col min="3613" max="3613" width="11.85546875" style="681" customWidth="1"/>
    <col min="3614" max="3614" width="3" style="681" customWidth="1"/>
    <col min="3615" max="3615" width="15.7109375" style="681" customWidth="1"/>
    <col min="3616" max="3616" width="1.140625" style="681" customWidth="1"/>
    <col min="3617" max="3834" width="9.140625" style="681"/>
    <col min="3835" max="3835" width="3.85546875" style="681" customWidth="1"/>
    <col min="3836" max="3836" width="26.5703125" style="681" customWidth="1"/>
    <col min="3837" max="3837" width="9.5703125" style="681" customWidth="1"/>
    <col min="3838" max="3838" width="5.140625" style="681" customWidth="1"/>
    <col min="3839" max="3839" width="8.85546875" style="681" customWidth="1"/>
    <col min="3840" max="3840" width="5.5703125" style="681" customWidth="1"/>
    <col min="3841" max="3841" width="8.42578125" style="681" customWidth="1"/>
    <col min="3842" max="3842" width="5.5703125" style="681" customWidth="1"/>
    <col min="3843" max="3843" width="7.85546875" style="681" customWidth="1"/>
    <col min="3844" max="3844" width="5.140625" style="681" customWidth="1"/>
    <col min="3845" max="3845" width="8.85546875" style="681" customWidth="1"/>
    <col min="3846" max="3846" width="5.42578125" style="681" customWidth="1"/>
    <col min="3847" max="3847" width="8.7109375" style="681" customWidth="1"/>
    <col min="3848" max="3848" width="5.5703125" style="681" customWidth="1"/>
    <col min="3849" max="3849" width="9" style="681" customWidth="1"/>
    <col min="3850" max="3850" width="5.85546875" style="681" customWidth="1"/>
    <col min="3851" max="3851" width="8.85546875" style="681" customWidth="1"/>
    <col min="3852" max="3852" width="5.7109375" style="681" customWidth="1"/>
    <col min="3853" max="3853" width="8.85546875" style="681" customWidth="1"/>
    <col min="3854" max="3854" width="4.85546875" style="681" customWidth="1"/>
    <col min="3855" max="3855" width="8" style="681" customWidth="1"/>
    <col min="3856" max="3856" width="5" style="681" customWidth="1"/>
    <col min="3857" max="3857" width="7.85546875" style="681" customWidth="1"/>
    <col min="3858" max="3858" width="5.140625" style="681" customWidth="1"/>
    <col min="3859" max="3859" width="9.42578125" style="681" customWidth="1"/>
    <col min="3860" max="3860" width="5" style="681" customWidth="1"/>
    <col min="3861" max="3861" width="9" style="681" customWidth="1"/>
    <col min="3862" max="3862" width="5.7109375" style="681" customWidth="1"/>
    <col min="3863" max="3863" width="8.5703125" style="681" customWidth="1"/>
    <col min="3864" max="3864" width="5.140625" style="681" customWidth="1"/>
    <col min="3865" max="3865" width="9" style="681" customWidth="1"/>
    <col min="3866" max="3866" width="5.140625" style="681" customWidth="1"/>
    <col min="3867" max="3867" width="8.85546875" style="681" customWidth="1"/>
    <col min="3868" max="3868" width="5.7109375" style="681" customWidth="1"/>
    <col min="3869" max="3869" width="11.85546875" style="681" customWidth="1"/>
    <col min="3870" max="3870" width="3" style="681" customWidth="1"/>
    <col min="3871" max="3871" width="15.7109375" style="681" customWidth="1"/>
    <col min="3872" max="3872" width="1.140625" style="681" customWidth="1"/>
    <col min="3873" max="4090" width="9.140625" style="681"/>
    <col min="4091" max="4091" width="3.85546875" style="681" customWidth="1"/>
    <col min="4092" max="4092" width="26.5703125" style="681" customWidth="1"/>
    <col min="4093" max="4093" width="9.5703125" style="681" customWidth="1"/>
    <col min="4094" max="4094" width="5.140625" style="681" customWidth="1"/>
    <col min="4095" max="4095" width="8.85546875" style="681" customWidth="1"/>
    <col min="4096" max="4096" width="5.5703125" style="681" customWidth="1"/>
    <col min="4097" max="4097" width="8.42578125" style="681" customWidth="1"/>
    <col min="4098" max="4098" width="5.5703125" style="681" customWidth="1"/>
    <col min="4099" max="4099" width="7.85546875" style="681" customWidth="1"/>
    <col min="4100" max="4100" width="5.140625" style="681" customWidth="1"/>
    <col min="4101" max="4101" width="8.85546875" style="681" customWidth="1"/>
    <col min="4102" max="4102" width="5.42578125" style="681" customWidth="1"/>
    <col min="4103" max="4103" width="8.7109375" style="681" customWidth="1"/>
    <col min="4104" max="4104" width="5.5703125" style="681" customWidth="1"/>
    <col min="4105" max="4105" width="9" style="681" customWidth="1"/>
    <col min="4106" max="4106" width="5.85546875" style="681" customWidth="1"/>
    <col min="4107" max="4107" width="8.85546875" style="681" customWidth="1"/>
    <col min="4108" max="4108" width="5.7109375" style="681" customWidth="1"/>
    <col min="4109" max="4109" width="8.85546875" style="681" customWidth="1"/>
    <col min="4110" max="4110" width="4.85546875" style="681" customWidth="1"/>
    <col min="4111" max="4111" width="8" style="681" customWidth="1"/>
    <col min="4112" max="4112" width="5" style="681" customWidth="1"/>
    <col min="4113" max="4113" width="7.85546875" style="681" customWidth="1"/>
    <col min="4114" max="4114" width="5.140625" style="681" customWidth="1"/>
    <col min="4115" max="4115" width="9.42578125" style="681" customWidth="1"/>
    <col min="4116" max="4116" width="5" style="681" customWidth="1"/>
    <col min="4117" max="4117" width="9" style="681" customWidth="1"/>
    <col min="4118" max="4118" width="5.7109375" style="681" customWidth="1"/>
    <col min="4119" max="4119" width="8.5703125" style="681" customWidth="1"/>
    <col min="4120" max="4120" width="5.140625" style="681" customWidth="1"/>
    <col min="4121" max="4121" width="9" style="681" customWidth="1"/>
    <col min="4122" max="4122" width="5.140625" style="681" customWidth="1"/>
    <col min="4123" max="4123" width="8.85546875" style="681" customWidth="1"/>
    <col min="4124" max="4124" width="5.7109375" style="681" customWidth="1"/>
    <col min="4125" max="4125" width="11.85546875" style="681" customWidth="1"/>
    <col min="4126" max="4126" width="3" style="681" customWidth="1"/>
    <col min="4127" max="4127" width="15.7109375" style="681" customWidth="1"/>
    <col min="4128" max="4128" width="1.140625" style="681" customWidth="1"/>
    <col min="4129" max="4346" width="9.140625" style="681"/>
    <col min="4347" max="4347" width="3.85546875" style="681" customWidth="1"/>
    <col min="4348" max="4348" width="26.5703125" style="681" customWidth="1"/>
    <col min="4349" max="4349" width="9.5703125" style="681" customWidth="1"/>
    <col min="4350" max="4350" width="5.140625" style="681" customWidth="1"/>
    <col min="4351" max="4351" width="8.85546875" style="681" customWidth="1"/>
    <col min="4352" max="4352" width="5.5703125" style="681" customWidth="1"/>
    <col min="4353" max="4353" width="8.42578125" style="681" customWidth="1"/>
    <col min="4354" max="4354" width="5.5703125" style="681" customWidth="1"/>
    <col min="4355" max="4355" width="7.85546875" style="681" customWidth="1"/>
    <col min="4356" max="4356" width="5.140625" style="681" customWidth="1"/>
    <col min="4357" max="4357" width="8.85546875" style="681" customWidth="1"/>
    <col min="4358" max="4358" width="5.42578125" style="681" customWidth="1"/>
    <col min="4359" max="4359" width="8.7109375" style="681" customWidth="1"/>
    <col min="4360" max="4360" width="5.5703125" style="681" customWidth="1"/>
    <col min="4361" max="4361" width="9" style="681" customWidth="1"/>
    <col min="4362" max="4362" width="5.85546875" style="681" customWidth="1"/>
    <col min="4363" max="4363" width="8.85546875" style="681" customWidth="1"/>
    <col min="4364" max="4364" width="5.7109375" style="681" customWidth="1"/>
    <col min="4365" max="4365" width="8.85546875" style="681" customWidth="1"/>
    <col min="4366" max="4366" width="4.85546875" style="681" customWidth="1"/>
    <col min="4367" max="4367" width="8" style="681" customWidth="1"/>
    <col min="4368" max="4368" width="5" style="681" customWidth="1"/>
    <col min="4369" max="4369" width="7.85546875" style="681" customWidth="1"/>
    <col min="4370" max="4370" width="5.140625" style="681" customWidth="1"/>
    <col min="4371" max="4371" width="9.42578125" style="681" customWidth="1"/>
    <col min="4372" max="4372" width="5" style="681" customWidth="1"/>
    <col min="4373" max="4373" width="9" style="681" customWidth="1"/>
    <col min="4374" max="4374" width="5.7109375" style="681" customWidth="1"/>
    <col min="4375" max="4375" width="8.5703125" style="681" customWidth="1"/>
    <col min="4376" max="4376" width="5.140625" style="681" customWidth="1"/>
    <col min="4377" max="4377" width="9" style="681" customWidth="1"/>
    <col min="4378" max="4378" width="5.140625" style="681" customWidth="1"/>
    <col min="4379" max="4379" width="8.85546875" style="681" customWidth="1"/>
    <col min="4380" max="4380" width="5.7109375" style="681" customWidth="1"/>
    <col min="4381" max="4381" width="11.85546875" style="681" customWidth="1"/>
    <col min="4382" max="4382" width="3" style="681" customWidth="1"/>
    <col min="4383" max="4383" width="15.7109375" style="681" customWidth="1"/>
    <col min="4384" max="4384" width="1.140625" style="681" customWidth="1"/>
    <col min="4385" max="4602" width="9.140625" style="681"/>
    <col min="4603" max="4603" width="3.85546875" style="681" customWidth="1"/>
    <col min="4604" max="4604" width="26.5703125" style="681" customWidth="1"/>
    <col min="4605" max="4605" width="9.5703125" style="681" customWidth="1"/>
    <col min="4606" max="4606" width="5.140625" style="681" customWidth="1"/>
    <col min="4607" max="4607" width="8.85546875" style="681" customWidth="1"/>
    <col min="4608" max="4608" width="5.5703125" style="681" customWidth="1"/>
    <col min="4609" max="4609" width="8.42578125" style="681" customWidth="1"/>
    <col min="4610" max="4610" width="5.5703125" style="681" customWidth="1"/>
    <col min="4611" max="4611" width="7.85546875" style="681" customWidth="1"/>
    <col min="4612" max="4612" width="5.140625" style="681" customWidth="1"/>
    <col min="4613" max="4613" width="8.85546875" style="681" customWidth="1"/>
    <col min="4614" max="4614" width="5.42578125" style="681" customWidth="1"/>
    <col min="4615" max="4615" width="8.7109375" style="681" customWidth="1"/>
    <col min="4616" max="4616" width="5.5703125" style="681" customWidth="1"/>
    <col min="4617" max="4617" width="9" style="681" customWidth="1"/>
    <col min="4618" max="4618" width="5.85546875" style="681" customWidth="1"/>
    <col min="4619" max="4619" width="8.85546875" style="681" customWidth="1"/>
    <col min="4620" max="4620" width="5.7109375" style="681" customWidth="1"/>
    <col min="4621" max="4621" width="8.85546875" style="681" customWidth="1"/>
    <col min="4622" max="4622" width="4.85546875" style="681" customWidth="1"/>
    <col min="4623" max="4623" width="8" style="681" customWidth="1"/>
    <col min="4624" max="4624" width="5" style="681" customWidth="1"/>
    <col min="4625" max="4625" width="7.85546875" style="681" customWidth="1"/>
    <col min="4626" max="4626" width="5.140625" style="681" customWidth="1"/>
    <col min="4627" max="4627" width="9.42578125" style="681" customWidth="1"/>
    <col min="4628" max="4628" width="5" style="681" customWidth="1"/>
    <col min="4629" max="4629" width="9" style="681" customWidth="1"/>
    <col min="4630" max="4630" width="5.7109375" style="681" customWidth="1"/>
    <col min="4631" max="4631" width="8.5703125" style="681" customWidth="1"/>
    <col min="4632" max="4632" width="5.140625" style="681" customWidth="1"/>
    <col min="4633" max="4633" width="9" style="681" customWidth="1"/>
    <col min="4634" max="4634" width="5.140625" style="681" customWidth="1"/>
    <col min="4635" max="4635" width="8.85546875" style="681" customWidth="1"/>
    <col min="4636" max="4636" width="5.7109375" style="681" customWidth="1"/>
    <col min="4637" max="4637" width="11.85546875" style="681" customWidth="1"/>
    <col min="4638" max="4638" width="3" style="681" customWidth="1"/>
    <col min="4639" max="4639" width="15.7109375" style="681" customWidth="1"/>
    <col min="4640" max="4640" width="1.140625" style="681" customWidth="1"/>
    <col min="4641" max="4858" width="9.140625" style="681"/>
    <col min="4859" max="4859" width="3.85546875" style="681" customWidth="1"/>
    <col min="4860" max="4860" width="26.5703125" style="681" customWidth="1"/>
    <col min="4861" max="4861" width="9.5703125" style="681" customWidth="1"/>
    <col min="4862" max="4862" width="5.140625" style="681" customWidth="1"/>
    <col min="4863" max="4863" width="8.85546875" style="681" customWidth="1"/>
    <col min="4864" max="4864" width="5.5703125" style="681" customWidth="1"/>
    <col min="4865" max="4865" width="8.42578125" style="681" customWidth="1"/>
    <col min="4866" max="4866" width="5.5703125" style="681" customWidth="1"/>
    <col min="4867" max="4867" width="7.85546875" style="681" customWidth="1"/>
    <col min="4868" max="4868" width="5.140625" style="681" customWidth="1"/>
    <col min="4869" max="4869" width="8.85546875" style="681" customWidth="1"/>
    <col min="4870" max="4870" width="5.42578125" style="681" customWidth="1"/>
    <col min="4871" max="4871" width="8.7109375" style="681" customWidth="1"/>
    <col min="4872" max="4872" width="5.5703125" style="681" customWidth="1"/>
    <col min="4873" max="4873" width="9" style="681" customWidth="1"/>
    <col min="4874" max="4874" width="5.85546875" style="681" customWidth="1"/>
    <col min="4875" max="4875" width="8.85546875" style="681" customWidth="1"/>
    <col min="4876" max="4876" width="5.7109375" style="681" customWidth="1"/>
    <col min="4877" max="4877" width="8.85546875" style="681" customWidth="1"/>
    <col min="4878" max="4878" width="4.85546875" style="681" customWidth="1"/>
    <col min="4879" max="4879" width="8" style="681" customWidth="1"/>
    <col min="4880" max="4880" width="5" style="681" customWidth="1"/>
    <col min="4881" max="4881" width="7.85546875" style="681" customWidth="1"/>
    <col min="4882" max="4882" width="5.140625" style="681" customWidth="1"/>
    <col min="4883" max="4883" width="9.42578125" style="681" customWidth="1"/>
    <col min="4884" max="4884" width="5" style="681" customWidth="1"/>
    <col min="4885" max="4885" width="9" style="681" customWidth="1"/>
    <col min="4886" max="4886" width="5.7109375" style="681" customWidth="1"/>
    <col min="4887" max="4887" width="8.5703125" style="681" customWidth="1"/>
    <col min="4888" max="4888" width="5.140625" style="681" customWidth="1"/>
    <col min="4889" max="4889" width="9" style="681" customWidth="1"/>
    <col min="4890" max="4890" width="5.140625" style="681" customWidth="1"/>
    <col min="4891" max="4891" width="8.85546875" style="681" customWidth="1"/>
    <col min="4892" max="4892" width="5.7109375" style="681" customWidth="1"/>
    <col min="4893" max="4893" width="11.85546875" style="681" customWidth="1"/>
    <col min="4894" max="4894" width="3" style="681" customWidth="1"/>
    <col min="4895" max="4895" width="15.7109375" style="681" customWidth="1"/>
    <col min="4896" max="4896" width="1.140625" style="681" customWidth="1"/>
    <col min="4897" max="5114" width="9.140625" style="681"/>
    <col min="5115" max="5115" width="3.85546875" style="681" customWidth="1"/>
    <col min="5116" max="5116" width="26.5703125" style="681" customWidth="1"/>
    <col min="5117" max="5117" width="9.5703125" style="681" customWidth="1"/>
    <col min="5118" max="5118" width="5.140625" style="681" customWidth="1"/>
    <col min="5119" max="5119" width="8.85546875" style="681" customWidth="1"/>
    <col min="5120" max="5120" width="5.5703125" style="681" customWidth="1"/>
    <col min="5121" max="5121" width="8.42578125" style="681" customWidth="1"/>
    <col min="5122" max="5122" width="5.5703125" style="681" customWidth="1"/>
    <col min="5123" max="5123" width="7.85546875" style="681" customWidth="1"/>
    <col min="5124" max="5124" width="5.140625" style="681" customWidth="1"/>
    <col min="5125" max="5125" width="8.85546875" style="681" customWidth="1"/>
    <col min="5126" max="5126" width="5.42578125" style="681" customWidth="1"/>
    <col min="5127" max="5127" width="8.7109375" style="681" customWidth="1"/>
    <col min="5128" max="5128" width="5.5703125" style="681" customWidth="1"/>
    <col min="5129" max="5129" width="9" style="681" customWidth="1"/>
    <col min="5130" max="5130" width="5.85546875" style="681" customWidth="1"/>
    <col min="5131" max="5131" width="8.85546875" style="681" customWidth="1"/>
    <col min="5132" max="5132" width="5.7109375" style="681" customWidth="1"/>
    <col min="5133" max="5133" width="8.85546875" style="681" customWidth="1"/>
    <col min="5134" max="5134" width="4.85546875" style="681" customWidth="1"/>
    <col min="5135" max="5135" width="8" style="681" customWidth="1"/>
    <col min="5136" max="5136" width="5" style="681" customWidth="1"/>
    <col min="5137" max="5137" width="7.85546875" style="681" customWidth="1"/>
    <col min="5138" max="5138" width="5.140625" style="681" customWidth="1"/>
    <col min="5139" max="5139" width="9.42578125" style="681" customWidth="1"/>
    <col min="5140" max="5140" width="5" style="681" customWidth="1"/>
    <col min="5141" max="5141" width="9" style="681" customWidth="1"/>
    <col min="5142" max="5142" width="5.7109375" style="681" customWidth="1"/>
    <col min="5143" max="5143" width="8.5703125" style="681" customWidth="1"/>
    <col min="5144" max="5144" width="5.140625" style="681" customWidth="1"/>
    <col min="5145" max="5145" width="9" style="681" customWidth="1"/>
    <col min="5146" max="5146" width="5.140625" style="681" customWidth="1"/>
    <col min="5147" max="5147" width="8.85546875" style="681" customWidth="1"/>
    <col min="5148" max="5148" width="5.7109375" style="681" customWidth="1"/>
    <col min="5149" max="5149" width="11.85546875" style="681" customWidth="1"/>
    <col min="5150" max="5150" width="3" style="681" customWidth="1"/>
    <col min="5151" max="5151" width="15.7109375" style="681" customWidth="1"/>
    <col min="5152" max="5152" width="1.140625" style="681" customWidth="1"/>
    <col min="5153" max="5370" width="9.140625" style="681"/>
    <col min="5371" max="5371" width="3.85546875" style="681" customWidth="1"/>
    <col min="5372" max="5372" width="26.5703125" style="681" customWidth="1"/>
    <col min="5373" max="5373" width="9.5703125" style="681" customWidth="1"/>
    <col min="5374" max="5374" width="5.140625" style="681" customWidth="1"/>
    <col min="5375" max="5375" width="8.85546875" style="681" customWidth="1"/>
    <col min="5376" max="5376" width="5.5703125" style="681" customWidth="1"/>
    <col min="5377" max="5377" width="8.42578125" style="681" customWidth="1"/>
    <col min="5378" max="5378" width="5.5703125" style="681" customWidth="1"/>
    <col min="5379" max="5379" width="7.85546875" style="681" customWidth="1"/>
    <col min="5380" max="5380" width="5.140625" style="681" customWidth="1"/>
    <col min="5381" max="5381" width="8.85546875" style="681" customWidth="1"/>
    <col min="5382" max="5382" width="5.42578125" style="681" customWidth="1"/>
    <col min="5383" max="5383" width="8.7109375" style="681" customWidth="1"/>
    <col min="5384" max="5384" width="5.5703125" style="681" customWidth="1"/>
    <col min="5385" max="5385" width="9" style="681" customWidth="1"/>
    <col min="5386" max="5386" width="5.85546875" style="681" customWidth="1"/>
    <col min="5387" max="5387" width="8.85546875" style="681" customWidth="1"/>
    <col min="5388" max="5388" width="5.7109375" style="681" customWidth="1"/>
    <col min="5389" max="5389" width="8.85546875" style="681" customWidth="1"/>
    <col min="5390" max="5390" width="4.85546875" style="681" customWidth="1"/>
    <col min="5391" max="5391" width="8" style="681" customWidth="1"/>
    <col min="5392" max="5392" width="5" style="681" customWidth="1"/>
    <col min="5393" max="5393" width="7.85546875" style="681" customWidth="1"/>
    <col min="5394" max="5394" width="5.140625" style="681" customWidth="1"/>
    <col min="5395" max="5395" width="9.42578125" style="681" customWidth="1"/>
    <col min="5396" max="5396" width="5" style="681" customWidth="1"/>
    <col min="5397" max="5397" width="9" style="681" customWidth="1"/>
    <col min="5398" max="5398" width="5.7109375" style="681" customWidth="1"/>
    <col min="5399" max="5399" width="8.5703125" style="681" customWidth="1"/>
    <col min="5400" max="5400" width="5.140625" style="681" customWidth="1"/>
    <col min="5401" max="5401" width="9" style="681" customWidth="1"/>
    <col min="5402" max="5402" width="5.140625" style="681" customWidth="1"/>
    <col min="5403" max="5403" width="8.85546875" style="681" customWidth="1"/>
    <col min="5404" max="5404" width="5.7109375" style="681" customWidth="1"/>
    <col min="5405" max="5405" width="11.85546875" style="681" customWidth="1"/>
    <col min="5406" max="5406" width="3" style="681" customWidth="1"/>
    <col min="5407" max="5407" width="15.7109375" style="681" customWidth="1"/>
    <col min="5408" max="5408" width="1.140625" style="681" customWidth="1"/>
    <col min="5409" max="5626" width="9.140625" style="681"/>
    <col min="5627" max="5627" width="3.85546875" style="681" customWidth="1"/>
    <col min="5628" max="5628" width="26.5703125" style="681" customWidth="1"/>
    <col min="5629" max="5629" width="9.5703125" style="681" customWidth="1"/>
    <col min="5630" max="5630" width="5.140625" style="681" customWidth="1"/>
    <col min="5631" max="5631" width="8.85546875" style="681" customWidth="1"/>
    <col min="5632" max="5632" width="5.5703125" style="681" customWidth="1"/>
    <col min="5633" max="5633" width="8.42578125" style="681" customWidth="1"/>
    <col min="5634" max="5634" width="5.5703125" style="681" customWidth="1"/>
    <col min="5635" max="5635" width="7.85546875" style="681" customWidth="1"/>
    <col min="5636" max="5636" width="5.140625" style="681" customWidth="1"/>
    <col min="5637" max="5637" width="8.85546875" style="681" customWidth="1"/>
    <col min="5638" max="5638" width="5.42578125" style="681" customWidth="1"/>
    <col min="5639" max="5639" width="8.7109375" style="681" customWidth="1"/>
    <col min="5640" max="5640" width="5.5703125" style="681" customWidth="1"/>
    <col min="5641" max="5641" width="9" style="681" customWidth="1"/>
    <col min="5642" max="5642" width="5.85546875" style="681" customWidth="1"/>
    <col min="5643" max="5643" width="8.85546875" style="681" customWidth="1"/>
    <col min="5644" max="5644" width="5.7109375" style="681" customWidth="1"/>
    <col min="5645" max="5645" width="8.85546875" style="681" customWidth="1"/>
    <col min="5646" max="5646" width="4.85546875" style="681" customWidth="1"/>
    <col min="5647" max="5647" width="8" style="681" customWidth="1"/>
    <col min="5648" max="5648" width="5" style="681" customWidth="1"/>
    <col min="5649" max="5649" width="7.85546875" style="681" customWidth="1"/>
    <col min="5650" max="5650" width="5.140625" style="681" customWidth="1"/>
    <col min="5651" max="5651" width="9.42578125" style="681" customWidth="1"/>
    <col min="5652" max="5652" width="5" style="681" customWidth="1"/>
    <col min="5653" max="5653" width="9" style="681" customWidth="1"/>
    <col min="5654" max="5654" width="5.7109375" style="681" customWidth="1"/>
    <col min="5655" max="5655" width="8.5703125" style="681" customWidth="1"/>
    <col min="5656" max="5656" width="5.140625" style="681" customWidth="1"/>
    <col min="5657" max="5657" width="9" style="681" customWidth="1"/>
    <col min="5658" max="5658" width="5.140625" style="681" customWidth="1"/>
    <col min="5659" max="5659" width="8.85546875" style="681" customWidth="1"/>
    <col min="5660" max="5660" width="5.7109375" style="681" customWidth="1"/>
    <col min="5661" max="5661" width="11.85546875" style="681" customWidth="1"/>
    <col min="5662" max="5662" width="3" style="681" customWidth="1"/>
    <col min="5663" max="5663" width="15.7109375" style="681" customWidth="1"/>
    <col min="5664" max="5664" width="1.140625" style="681" customWidth="1"/>
    <col min="5665" max="5882" width="9.140625" style="681"/>
    <col min="5883" max="5883" width="3.85546875" style="681" customWidth="1"/>
    <col min="5884" max="5884" width="26.5703125" style="681" customWidth="1"/>
    <col min="5885" max="5885" width="9.5703125" style="681" customWidth="1"/>
    <col min="5886" max="5886" width="5.140625" style="681" customWidth="1"/>
    <col min="5887" max="5887" width="8.85546875" style="681" customWidth="1"/>
    <col min="5888" max="5888" width="5.5703125" style="681" customWidth="1"/>
    <col min="5889" max="5889" width="8.42578125" style="681" customWidth="1"/>
    <col min="5890" max="5890" width="5.5703125" style="681" customWidth="1"/>
    <col min="5891" max="5891" width="7.85546875" style="681" customWidth="1"/>
    <col min="5892" max="5892" width="5.140625" style="681" customWidth="1"/>
    <col min="5893" max="5893" width="8.85546875" style="681" customWidth="1"/>
    <col min="5894" max="5894" width="5.42578125" style="681" customWidth="1"/>
    <col min="5895" max="5895" width="8.7109375" style="681" customWidth="1"/>
    <col min="5896" max="5896" width="5.5703125" style="681" customWidth="1"/>
    <col min="5897" max="5897" width="9" style="681" customWidth="1"/>
    <col min="5898" max="5898" width="5.85546875" style="681" customWidth="1"/>
    <col min="5899" max="5899" width="8.85546875" style="681" customWidth="1"/>
    <col min="5900" max="5900" width="5.7109375" style="681" customWidth="1"/>
    <col min="5901" max="5901" width="8.85546875" style="681" customWidth="1"/>
    <col min="5902" max="5902" width="4.85546875" style="681" customWidth="1"/>
    <col min="5903" max="5903" width="8" style="681" customWidth="1"/>
    <col min="5904" max="5904" width="5" style="681" customWidth="1"/>
    <col min="5905" max="5905" width="7.85546875" style="681" customWidth="1"/>
    <col min="5906" max="5906" width="5.140625" style="681" customWidth="1"/>
    <col min="5907" max="5907" width="9.42578125" style="681" customWidth="1"/>
    <col min="5908" max="5908" width="5" style="681" customWidth="1"/>
    <col min="5909" max="5909" width="9" style="681" customWidth="1"/>
    <col min="5910" max="5910" width="5.7109375" style="681" customWidth="1"/>
    <col min="5911" max="5911" width="8.5703125" style="681" customWidth="1"/>
    <col min="5912" max="5912" width="5.140625" style="681" customWidth="1"/>
    <col min="5913" max="5913" width="9" style="681" customWidth="1"/>
    <col min="5914" max="5914" width="5.140625" style="681" customWidth="1"/>
    <col min="5915" max="5915" width="8.85546875" style="681" customWidth="1"/>
    <col min="5916" max="5916" width="5.7109375" style="681" customWidth="1"/>
    <col min="5917" max="5917" width="11.85546875" style="681" customWidth="1"/>
    <col min="5918" max="5918" width="3" style="681" customWidth="1"/>
    <col min="5919" max="5919" width="15.7109375" style="681" customWidth="1"/>
    <col min="5920" max="5920" width="1.140625" style="681" customWidth="1"/>
    <col min="5921" max="6138" width="9.140625" style="681"/>
    <col min="6139" max="6139" width="3.85546875" style="681" customWidth="1"/>
    <col min="6140" max="6140" width="26.5703125" style="681" customWidth="1"/>
    <col min="6141" max="6141" width="9.5703125" style="681" customWidth="1"/>
    <col min="6142" max="6142" width="5.140625" style="681" customWidth="1"/>
    <col min="6143" max="6143" width="8.85546875" style="681" customWidth="1"/>
    <col min="6144" max="6144" width="5.5703125" style="681" customWidth="1"/>
    <col min="6145" max="6145" width="8.42578125" style="681" customWidth="1"/>
    <col min="6146" max="6146" width="5.5703125" style="681" customWidth="1"/>
    <col min="6147" max="6147" width="7.85546875" style="681" customWidth="1"/>
    <col min="6148" max="6148" width="5.140625" style="681" customWidth="1"/>
    <col min="6149" max="6149" width="8.85546875" style="681" customWidth="1"/>
    <col min="6150" max="6150" width="5.42578125" style="681" customWidth="1"/>
    <col min="6151" max="6151" width="8.7109375" style="681" customWidth="1"/>
    <col min="6152" max="6152" width="5.5703125" style="681" customWidth="1"/>
    <col min="6153" max="6153" width="9" style="681" customWidth="1"/>
    <col min="6154" max="6154" width="5.85546875" style="681" customWidth="1"/>
    <col min="6155" max="6155" width="8.85546875" style="681" customWidth="1"/>
    <col min="6156" max="6156" width="5.7109375" style="681" customWidth="1"/>
    <col min="6157" max="6157" width="8.85546875" style="681" customWidth="1"/>
    <col min="6158" max="6158" width="4.85546875" style="681" customWidth="1"/>
    <col min="6159" max="6159" width="8" style="681" customWidth="1"/>
    <col min="6160" max="6160" width="5" style="681" customWidth="1"/>
    <col min="6161" max="6161" width="7.85546875" style="681" customWidth="1"/>
    <col min="6162" max="6162" width="5.140625" style="681" customWidth="1"/>
    <col min="6163" max="6163" width="9.42578125" style="681" customWidth="1"/>
    <col min="6164" max="6164" width="5" style="681" customWidth="1"/>
    <col min="6165" max="6165" width="9" style="681" customWidth="1"/>
    <col min="6166" max="6166" width="5.7109375" style="681" customWidth="1"/>
    <col min="6167" max="6167" width="8.5703125" style="681" customWidth="1"/>
    <col min="6168" max="6168" width="5.140625" style="681" customWidth="1"/>
    <col min="6169" max="6169" width="9" style="681" customWidth="1"/>
    <col min="6170" max="6170" width="5.140625" style="681" customWidth="1"/>
    <col min="6171" max="6171" width="8.85546875" style="681" customWidth="1"/>
    <col min="6172" max="6172" width="5.7109375" style="681" customWidth="1"/>
    <col min="6173" max="6173" width="11.85546875" style="681" customWidth="1"/>
    <col min="6174" max="6174" width="3" style="681" customWidth="1"/>
    <col min="6175" max="6175" width="15.7109375" style="681" customWidth="1"/>
    <col min="6176" max="6176" width="1.140625" style="681" customWidth="1"/>
    <col min="6177" max="6394" width="9.140625" style="681"/>
    <col min="6395" max="6395" width="3.85546875" style="681" customWidth="1"/>
    <col min="6396" max="6396" width="26.5703125" style="681" customWidth="1"/>
    <col min="6397" max="6397" width="9.5703125" style="681" customWidth="1"/>
    <col min="6398" max="6398" width="5.140625" style="681" customWidth="1"/>
    <col min="6399" max="6399" width="8.85546875" style="681" customWidth="1"/>
    <col min="6400" max="6400" width="5.5703125" style="681" customWidth="1"/>
    <col min="6401" max="6401" width="8.42578125" style="681" customWidth="1"/>
    <col min="6402" max="6402" width="5.5703125" style="681" customWidth="1"/>
    <col min="6403" max="6403" width="7.85546875" style="681" customWidth="1"/>
    <col min="6404" max="6404" width="5.140625" style="681" customWidth="1"/>
    <col min="6405" max="6405" width="8.85546875" style="681" customWidth="1"/>
    <col min="6406" max="6406" width="5.42578125" style="681" customWidth="1"/>
    <col min="6407" max="6407" width="8.7109375" style="681" customWidth="1"/>
    <col min="6408" max="6408" width="5.5703125" style="681" customWidth="1"/>
    <col min="6409" max="6409" width="9" style="681" customWidth="1"/>
    <col min="6410" max="6410" width="5.85546875" style="681" customWidth="1"/>
    <col min="6411" max="6411" width="8.85546875" style="681" customWidth="1"/>
    <col min="6412" max="6412" width="5.7109375" style="681" customWidth="1"/>
    <col min="6413" max="6413" width="8.85546875" style="681" customWidth="1"/>
    <col min="6414" max="6414" width="4.85546875" style="681" customWidth="1"/>
    <col min="6415" max="6415" width="8" style="681" customWidth="1"/>
    <col min="6416" max="6416" width="5" style="681" customWidth="1"/>
    <col min="6417" max="6417" width="7.85546875" style="681" customWidth="1"/>
    <col min="6418" max="6418" width="5.140625" style="681" customWidth="1"/>
    <col min="6419" max="6419" width="9.42578125" style="681" customWidth="1"/>
    <col min="6420" max="6420" width="5" style="681" customWidth="1"/>
    <col min="6421" max="6421" width="9" style="681" customWidth="1"/>
    <col min="6422" max="6422" width="5.7109375" style="681" customWidth="1"/>
    <col min="6423" max="6423" width="8.5703125" style="681" customWidth="1"/>
    <col min="6424" max="6424" width="5.140625" style="681" customWidth="1"/>
    <col min="6425" max="6425" width="9" style="681" customWidth="1"/>
    <col min="6426" max="6426" width="5.140625" style="681" customWidth="1"/>
    <col min="6427" max="6427" width="8.85546875" style="681" customWidth="1"/>
    <col min="6428" max="6428" width="5.7109375" style="681" customWidth="1"/>
    <col min="6429" max="6429" width="11.85546875" style="681" customWidth="1"/>
    <col min="6430" max="6430" width="3" style="681" customWidth="1"/>
    <col min="6431" max="6431" width="15.7109375" style="681" customWidth="1"/>
    <col min="6432" max="6432" width="1.140625" style="681" customWidth="1"/>
    <col min="6433" max="6650" width="9.140625" style="681"/>
    <col min="6651" max="6651" width="3.85546875" style="681" customWidth="1"/>
    <col min="6652" max="6652" width="26.5703125" style="681" customWidth="1"/>
    <col min="6653" max="6653" width="9.5703125" style="681" customWidth="1"/>
    <col min="6654" max="6654" width="5.140625" style="681" customWidth="1"/>
    <col min="6655" max="6655" width="8.85546875" style="681" customWidth="1"/>
    <col min="6656" max="6656" width="5.5703125" style="681" customWidth="1"/>
    <col min="6657" max="6657" width="8.42578125" style="681" customWidth="1"/>
    <col min="6658" max="6658" width="5.5703125" style="681" customWidth="1"/>
    <col min="6659" max="6659" width="7.85546875" style="681" customWidth="1"/>
    <col min="6660" max="6660" width="5.140625" style="681" customWidth="1"/>
    <col min="6661" max="6661" width="8.85546875" style="681" customWidth="1"/>
    <col min="6662" max="6662" width="5.42578125" style="681" customWidth="1"/>
    <col min="6663" max="6663" width="8.7109375" style="681" customWidth="1"/>
    <col min="6664" max="6664" width="5.5703125" style="681" customWidth="1"/>
    <col min="6665" max="6665" width="9" style="681" customWidth="1"/>
    <col min="6666" max="6666" width="5.85546875" style="681" customWidth="1"/>
    <col min="6667" max="6667" width="8.85546875" style="681" customWidth="1"/>
    <col min="6668" max="6668" width="5.7109375" style="681" customWidth="1"/>
    <col min="6669" max="6669" width="8.85546875" style="681" customWidth="1"/>
    <col min="6670" max="6670" width="4.85546875" style="681" customWidth="1"/>
    <col min="6671" max="6671" width="8" style="681" customWidth="1"/>
    <col min="6672" max="6672" width="5" style="681" customWidth="1"/>
    <col min="6673" max="6673" width="7.85546875" style="681" customWidth="1"/>
    <col min="6674" max="6674" width="5.140625" style="681" customWidth="1"/>
    <col min="6675" max="6675" width="9.42578125" style="681" customWidth="1"/>
    <col min="6676" max="6676" width="5" style="681" customWidth="1"/>
    <col min="6677" max="6677" width="9" style="681" customWidth="1"/>
    <col min="6678" max="6678" width="5.7109375" style="681" customWidth="1"/>
    <col min="6679" max="6679" width="8.5703125" style="681" customWidth="1"/>
    <col min="6680" max="6680" width="5.140625" style="681" customWidth="1"/>
    <col min="6681" max="6681" width="9" style="681" customWidth="1"/>
    <col min="6682" max="6682" width="5.140625" style="681" customWidth="1"/>
    <col min="6683" max="6683" width="8.85546875" style="681" customWidth="1"/>
    <col min="6684" max="6684" width="5.7109375" style="681" customWidth="1"/>
    <col min="6685" max="6685" width="11.85546875" style="681" customWidth="1"/>
    <col min="6686" max="6686" width="3" style="681" customWidth="1"/>
    <col min="6687" max="6687" width="15.7109375" style="681" customWidth="1"/>
    <col min="6688" max="6688" width="1.140625" style="681" customWidth="1"/>
    <col min="6689" max="6906" width="9.140625" style="681"/>
    <col min="6907" max="6907" width="3.85546875" style="681" customWidth="1"/>
    <col min="6908" max="6908" width="26.5703125" style="681" customWidth="1"/>
    <col min="6909" max="6909" width="9.5703125" style="681" customWidth="1"/>
    <col min="6910" max="6910" width="5.140625" style="681" customWidth="1"/>
    <col min="6911" max="6911" width="8.85546875" style="681" customWidth="1"/>
    <col min="6912" max="6912" width="5.5703125" style="681" customWidth="1"/>
    <col min="6913" max="6913" width="8.42578125" style="681" customWidth="1"/>
    <col min="6914" max="6914" width="5.5703125" style="681" customWidth="1"/>
    <col min="6915" max="6915" width="7.85546875" style="681" customWidth="1"/>
    <col min="6916" max="6916" width="5.140625" style="681" customWidth="1"/>
    <col min="6917" max="6917" width="8.85546875" style="681" customWidth="1"/>
    <col min="6918" max="6918" width="5.42578125" style="681" customWidth="1"/>
    <col min="6919" max="6919" width="8.7109375" style="681" customWidth="1"/>
    <col min="6920" max="6920" width="5.5703125" style="681" customWidth="1"/>
    <col min="6921" max="6921" width="9" style="681" customWidth="1"/>
    <col min="6922" max="6922" width="5.85546875" style="681" customWidth="1"/>
    <col min="6923" max="6923" width="8.85546875" style="681" customWidth="1"/>
    <col min="6924" max="6924" width="5.7109375" style="681" customWidth="1"/>
    <col min="6925" max="6925" width="8.85546875" style="681" customWidth="1"/>
    <col min="6926" max="6926" width="4.85546875" style="681" customWidth="1"/>
    <col min="6927" max="6927" width="8" style="681" customWidth="1"/>
    <col min="6928" max="6928" width="5" style="681" customWidth="1"/>
    <col min="6929" max="6929" width="7.85546875" style="681" customWidth="1"/>
    <col min="6930" max="6930" width="5.140625" style="681" customWidth="1"/>
    <col min="6931" max="6931" width="9.42578125" style="681" customWidth="1"/>
    <col min="6932" max="6932" width="5" style="681" customWidth="1"/>
    <col min="6933" max="6933" width="9" style="681" customWidth="1"/>
    <col min="6934" max="6934" width="5.7109375" style="681" customWidth="1"/>
    <col min="6935" max="6935" width="8.5703125" style="681" customWidth="1"/>
    <col min="6936" max="6936" width="5.140625" style="681" customWidth="1"/>
    <col min="6937" max="6937" width="9" style="681" customWidth="1"/>
    <col min="6938" max="6938" width="5.140625" style="681" customWidth="1"/>
    <col min="6939" max="6939" width="8.85546875" style="681" customWidth="1"/>
    <col min="6940" max="6940" width="5.7109375" style="681" customWidth="1"/>
    <col min="6941" max="6941" width="11.85546875" style="681" customWidth="1"/>
    <col min="6942" max="6942" width="3" style="681" customWidth="1"/>
    <col min="6943" max="6943" width="15.7109375" style="681" customWidth="1"/>
    <col min="6944" max="6944" width="1.140625" style="681" customWidth="1"/>
    <col min="6945" max="7162" width="9.140625" style="681"/>
    <col min="7163" max="7163" width="3.85546875" style="681" customWidth="1"/>
    <col min="7164" max="7164" width="26.5703125" style="681" customWidth="1"/>
    <col min="7165" max="7165" width="9.5703125" style="681" customWidth="1"/>
    <col min="7166" max="7166" width="5.140625" style="681" customWidth="1"/>
    <col min="7167" max="7167" width="8.85546875" style="681" customWidth="1"/>
    <col min="7168" max="7168" width="5.5703125" style="681" customWidth="1"/>
    <col min="7169" max="7169" width="8.42578125" style="681" customWidth="1"/>
    <col min="7170" max="7170" width="5.5703125" style="681" customWidth="1"/>
    <col min="7171" max="7171" width="7.85546875" style="681" customWidth="1"/>
    <col min="7172" max="7172" width="5.140625" style="681" customWidth="1"/>
    <col min="7173" max="7173" width="8.85546875" style="681" customWidth="1"/>
    <col min="7174" max="7174" width="5.42578125" style="681" customWidth="1"/>
    <col min="7175" max="7175" width="8.7109375" style="681" customWidth="1"/>
    <col min="7176" max="7176" width="5.5703125" style="681" customWidth="1"/>
    <col min="7177" max="7177" width="9" style="681" customWidth="1"/>
    <col min="7178" max="7178" width="5.85546875" style="681" customWidth="1"/>
    <col min="7179" max="7179" width="8.85546875" style="681" customWidth="1"/>
    <col min="7180" max="7180" width="5.7109375" style="681" customWidth="1"/>
    <col min="7181" max="7181" width="8.85546875" style="681" customWidth="1"/>
    <col min="7182" max="7182" width="4.85546875" style="681" customWidth="1"/>
    <col min="7183" max="7183" width="8" style="681" customWidth="1"/>
    <col min="7184" max="7184" width="5" style="681" customWidth="1"/>
    <col min="7185" max="7185" width="7.85546875" style="681" customWidth="1"/>
    <col min="7186" max="7186" width="5.140625" style="681" customWidth="1"/>
    <col min="7187" max="7187" width="9.42578125" style="681" customWidth="1"/>
    <col min="7188" max="7188" width="5" style="681" customWidth="1"/>
    <col min="7189" max="7189" width="9" style="681" customWidth="1"/>
    <col min="7190" max="7190" width="5.7109375" style="681" customWidth="1"/>
    <col min="7191" max="7191" width="8.5703125" style="681" customWidth="1"/>
    <col min="7192" max="7192" width="5.140625" style="681" customWidth="1"/>
    <col min="7193" max="7193" width="9" style="681" customWidth="1"/>
    <col min="7194" max="7194" width="5.140625" style="681" customWidth="1"/>
    <col min="7195" max="7195" width="8.85546875" style="681" customWidth="1"/>
    <col min="7196" max="7196" width="5.7109375" style="681" customWidth="1"/>
    <col min="7197" max="7197" width="11.85546875" style="681" customWidth="1"/>
    <col min="7198" max="7198" width="3" style="681" customWidth="1"/>
    <col min="7199" max="7199" width="15.7109375" style="681" customWidth="1"/>
    <col min="7200" max="7200" width="1.140625" style="681" customWidth="1"/>
    <col min="7201" max="7418" width="9.140625" style="681"/>
    <col min="7419" max="7419" width="3.85546875" style="681" customWidth="1"/>
    <col min="7420" max="7420" width="26.5703125" style="681" customWidth="1"/>
    <col min="7421" max="7421" width="9.5703125" style="681" customWidth="1"/>
    <col min="7422" max="7422" width="5.140625" style="681" customWidth="1"/>
    <col min="7423" max="7423" width="8.85546875" style="681" customWidth="1"/>
    <col min="7424" max="7424" width="5.5703125" style="681" customWidth="1"/>
    <col min="7425" max="7425" width="8.42578125" style="681" customWidth="1"/>
    <col min="7426" max="7426" width="5.5703125" style="681" customWidth="1"/>
    <col min="7427" max="7427" width="7.85546875" style="681" customWidth="1"/>
    <col min="7428" max="7428" width="5.140625" style="681" customWidth="1"/>
    <col min="7429" max="7429" width="8.85546875" style="681" customWidth="1"/>
    <col min="7430" max="7430" width="5.42578125" style="681" customWidth="1"/>
    <col min="7431" max="7431" width="8.7109375" style="681" customWidth="1"/>
    <col min="7432" max="7432" width="5.5703125" style="681" customWidth="1"/>
    <col min="7433" max="7433" width="9" style="681" customWidth="1"/>
    <col min="7434" max="7434" width="5.85546875" style="681" customWidth="1"/>
    <col min="7435" max="7435" width="8.85546875" style="681" customWidth="1"/>
    <col min="7436" max="7436" width="5.7109375" style="681" customWidth="1"/>
    <col min="7437" max="7437" width="8.85546875" style="681" customWidth="1"/>
    <col min="7438" max="7438" width="4.85546875" style="681" customWidth="1"/>
    <col min="7439" max="7439" width="8" style="681" customWidth="1"/>
    <col min="7440" max="7440" width="5" style="681" customWidth="1"/>
    <col min="7441" max="7441" width="7.85546875" style="681" customWidth="1"/>
    <col min="7442" max="7442" width="5.140625" style="681" customWidth="1"/>
    <col min="7443" max="7443" width="9.42578125" style="681" customWidth="1"/>
    <col min="7444" max="7444" width="5" style="681" customWidth="1"/>
    <col min="7445" max="7445" width="9" style="681" customWidth="1"/>
    <col min="7446" max="7446" width="5.7109375" style="681" customWidth="1"/>
    <col min="7447" max="7447" width="8.5703125" style="681" customWidth="1"/>
    <col min="7448" max="7448" width="5.140625" style="681" customWidth="1"/>
    <col min="7449" max="7449" width="9" style="681" customWidth="1"/>
    <col min="7450" max="7450" width="5.140625" style="681" customWidth="1"/>
    <col min="7451" max="7451" width="8.85546875" style="681" customWidth="1"/>
    <col min="7452" max="7452" width="5.7109375" style="681" customWidth="1"/>
    <col min="7453" max="7453" width="11.85546875" style="681" customWidth="1"/>
    <col min="7454" max="7454" width="3" style="681" customWidth="1"/>
    <col min="7455" max="7455" width="15.7109375" style="681" customWidth="1"/>
    <col min="7456" max="7456" width="1.140625" style="681" customWidth="1"/>
    <col min="7457" max="7674" width="9.140625" style="681"/>
    <col min="7675" max="7675" width="3.85546875" style="681" customWidth="1"/>
    <col min="7676" max="7676" width="26.5703125" style="681" customWidth="1"/>
    <col min="7677" max="7677" width="9.5703125" style="681" customWidth="1"/>
    <col min="7678" max="7678" width="5.140625" style="681" customWidth="1"/>
    <col min="7679" max="7679" width="8.85546875" style="681" customWidth="1"/>
    <col min="7680" max="7680" width="5.5703125" style="681" customWidth="1"/>
    <col min="7681" max="7681" width="8.42578125" style="681" customWidth="1"/>
    <col min="7682" max="7682" width="5.5703125" style="681" customWidth="1"/>
    <col min="7683" max="7683" width="7.85546875" style="681" customWidth="1"/>
    <col min="7684" max="7684" width="5.140625" style="681" customWidth="1"/>
    <col min="7685" max="7685" width="8.85546875" style="681" customWidth="1"/>
    <col min="7686" max="7686" width="5.42578125" style="681" customWidth="1"/>
    <col min="7687" max="7687" width="8.7109375" style="681" customWidth="1"/>
    <col min="7688" max="7688" width="5.5703125" style="681" customWidth="1"/>
    <col min="7689" max="7689" width="9" style="681" customWidth="1"/>
    <col min="7690" max="7690" width="5.85546875" style="681" customWidth="1"/>
    <col min="7691" max="7691" width="8.85546875" style="681" customWidth="1"/>
    <col min="7692" max="7692" width="5.7109375" style="681" customWidth="1"/>
    <col min="7693" max="7693" width="8.85546875" style="681" customWidth="1"/>
    <col min="7694" max="7694" width="4.85546875" style="681" customWidth="1"/>
    <col min="7695" max="7695" width="8" style="681" customWidth="1"/>
    <col min="7696" max="7696" width="5" style="681" customWidth="1"/>
    <col min="7697" max="7697" width="7.85546875" style="681" customWidth="1"/>
    <col min="7698" max="7698" width="5.140625" style="681" customWidth="1"/>
    <col min="7699" max="7699" width="9.42578125" style="681" customWidth="1"/>
    <col min="7700" max="7700" width="5" style="681" customWidth="1"/>
    <col min="7701" max="7701" width="9" style="681" customWidth="1"/>
    <col min="7702" max="7702" width="5.7109375" style="681" customWidth="1"/>
    <col min="7703" max="7703" width="8.5703125" style="681" customWidth="1"/>
    <col min="7704" max="7704" width="5.140625" style="681" customWidth="1"/>
    <col min="7705" max="7705" width="9" style="681" customWidth="1"/>
    <col min="7706" max="7706" width="5.140625" style="681" customWidth="1"/>
    <col min="7707" max="7707" width="8.85546875" style="681" customWidth="1"/>
    <col min="7708" max="7708" width="5.7109375" style="681" customWidth="1"/>
    <col min="7709" max="7709" width="11.85546875" style="681" customWidth="1"/>
    <col min="7710" max="7710" width="3" style="681" customWidth="1"/>
    <col min="7711" max="7711" width="15.7109375" style="681" customWidth="1"/>
    <col min="7712" max="7712" width="1.140625" style="681" customWidth="1"/>
    <col min="7713" max="7930" width="9.140625" style="681"/>
    <col min="7931" max="7931" width="3.85546875" style="681" customWidth="1"/>
    <col min="7932" max="7932" width="26.5703125" style="681" customWidth="1"/>
    <col min="7933" max="7933" width="9.5703125" style="681" customWidth="1"/>
    <col min="7934" max="7934" width="5.140625" style="681" customWidth="1"/>
    <col min="7935" max="7935" width="8.85546875" style="681" customWidth="1"/>
    <col min="7936" max="7936" width="5.5703125" style="681" customWidth="1"/>
    <col min="7937" max="7937" width="8.42578125" style="681" customWidth="1"/>
    <col min="7938" max="7938" width="5.5703125" style="681" customWidth="1"/>
    <col min="7939" max="7939" width="7.85546875" style="681" customWidth="1"/>
    <col min="7940" max="7940" width="5.140625" style="681" customWidth="1"/>
    <col min="7941" max="7941" width="8.85546875" style="681" customWidth="1"/>
    <col min="7942" max="7942" width="5.42578125" style="681" customWidth="1"/>
    <col min="7943" max="7943" width="8.7109375" style="681" customWidth="1"/>
    <col min="7944" max="7944" width="5.5703125" style="681" customWidth="1"/>
    <col min="7945" max="7945" width="9" style="681" customWidth="1"/>
    <col min="7946" max="7946" width="5.85546875" style="681" customWidth="1"/>
    <col min="7947" max="7947" width="8.85546875" style="681" customWidth="1"/>
    <col min="7948" max="7948" width="5.7109375" style="681" customWidth="1"/>
    <col min="7949" max="7949" width="8.85546875" style="681" customWidth="1"/>
    <col min="7950" max="7950" width="4.85546875" style="681" customWidth="1"/>
    <col min="7951" max="7951" width="8" style="681" customWidth="1"/>
    <col min="7952" max="7952" width="5" style="681" customWidth="1"/>
    <col min="7953" max="7953" width="7.85546875" style="681" customWidth="1"/>
    <col min="7954" max="7954" width="5.140625" style="681" customWidth="1"/>
    <col min="7955" max="7955" width="9.42578125" style="681" customWidth="1"/>
    <col min="7956" max="7956" width="5" style="681" customWidth="1"/>
    <col min="7957" max="7957" width="9" style="681" customWidth="1"/>
    <col min="7958" max="7958" width="5.7109375" style="681" customWidth="1"/>
    <col min="7959" max="7959" width="8.5703125" style="681" customWidth="1"/>
    <col min="7960" max="7960" width="5.140625" style="681" customWidth="1"/>
    <col min="7961" max="7961" width="9" style="681" customWidth="1"/>
    <col min="7962" max="7962" width="5.140625" style="681" customWidth="1"/>
    <col min="7963" max="7963" width="8.85546875" style="681" customWidth="1"/>
    <col min="7964" max="7964" width="5.7109375" style="681" customWidth="1"/>
    <col min="7965" max="7965" width="11.85546875" style="681" customWidth="1"/>
    <col min="7966" max="7966" width="3" style="681" customWidth="1"/>
    <col min="7967" max="7967" width="15.7109375" style="681" customWidth="1"/>
    <col min="7968" max="7968" width="1.140625" style="681" customWidth="1"/>
    <col min="7969" max="8186" width="9.140625" style="681"/>
    <col min="8187" max="8187" width="3.85546875" style="681" customWidth="1"/>
    <col min="8188" max="8188" width="26.5703125" style="681" customWidth="1"/>
    <col min="8189" max="8189" width="9.5703125" style="681" customWidth="1"/>
    <col min="8190" max="8190" width="5.140625" style="681" customWidth="1"/>
    <col min="8191" max="8191" width="8.85546875" style="681" customWidth="1"/>
    <col min="8192" max="8192" width="5.5703125" style="681" customWidth="1"/>
    <col min="8193" max="8193" width="8.42578125" style="681" customWidth="1"/>
    <col min="8194" max="8194" width="5.5703125" style="681" customWidth="1"/>
    <col min="8195" max="8195" width="7.85546875" style="681" customWidth="1"/>
    <col min="8196" max="8196" width="5.140625" style="681" customWidth="1"/>
    <col min="8197" max="8197" width="8.85546875" style="681" customWidth="1"/>
    <col min="8198" max="8198" width="5.42578125" style="681" customWidth="1"/>
    <col min="8199" max="8199" width="8.7109375" style="681" customWidth="1"/>
    <col min="8200" max="8200" width="5.5703125" style="681" customWidth="1"/>
    <col min="8201" max="8201" width="9" style="681" customWidth="1"/>
    <col min="8202" max="8202" width="5.85546875" style="681" customWidth="1"/>
    <col min="8203" max="8203" width="8.85546875" style="681" customWidth="1"/>
    <col min="8204" max="8204" width="5.7109375" style="681" customWidth="1"/>
    <col min="8205" max="8205" width="8.85546875" style="681" customWidth="1"/>
    <col min="8206" max="8206" width="4.85546875" style="681" customWidth="1"/>
    <col min="8207" max="8207" width="8" style="681" customWidth="1"/>
    <col min="8208" max="8208" width="5" style="681" customWidth="1"/>
    <col min="8209" max="8209" width="7.85546875" style="681" customWidth="1"/>
    <col min="8210" max="8210" width="5.140625" style="681" customWidth="1"/>
    <col min="8211" max="8211" width="9.42578125" style="681" customWidth="1"/>
    <col min="8212" max="8212" width="5" style="681" customWidth="1"/>
    <col min="8213" max="8213" width="9" style="681" customWidth="1"/>
    <col min="8214" max="8214" width="5.7109375" style="681" customWidth="1"/>
    <col min="8215" max="8215" width="8.5703125" style="681" customWidth="1"/>
    <col min="8216" max="8216" width="5.140625" style="681" customWidth="1"/>
    <col min="8217" max="8217" width="9" style="681" customWidth="1"/>
    <col min="8218" max="8218" width="5.140625" style="681" customWidth="1"/>
    <col min="8219" max="8219" width="8.85546875" style="681" customWidth="1"/>
    <col min="8220" max="8220" width="5.7109375" style="681" customWidth="1"/>
    <col min="8221" max="8221" width="11.85546875" style="681" customWidth="1"/>
    <col min="8222" max="8222" width="3" style="681" customWidth="1"/>
    <col min="8223" max="8223" width="15.7109375" style="681" customWidth="1"/>
    <col min="8224" max="8224" width="1.140625" style="681" customWidth="1"/>
    <col min="8225" max="8442" width="9.140625" style="681"/>
    <col min="8443" max="8443" width="3.85546875" style="681" customWidth="1"/>
    <col min="8444" max="8444" width="26.5703125" style="681" customWidth="1"/>
    <col min="8445" max="8445" width="9.5703125" style="681" customWidth="1"/>
    <col min="8446" max="8446" width="5.140625" style="681" customWidth="1"/>
    <col min="8447" max="8447" width="8.85546875" style="681" customWidth="1"/>
    <col min="8448" max="8448" width="5.5703125" style="681" customWidth="1"/>
    <col min="8449" max="8449" width="8.42578125" style="681" customWidth="1"/>
    <col min="8450" max="8450" width="5.5703125" style="681" customWidth="1"/>
    <col min="8451" max="8451" width="7.85546875" style="681" customWidth="1"/>
    <col min="8452" max="8452" width="5.140625" style="681" customWidth="1"/>
    <col min="8453" max="8453" width="8.85546875" style="681" customWidth="1"/>
    <col min="8454" max="8454" width="5.42578125" style="681" customWidth="1"/>
    <col min="8455" max="8455" width="8.7109375" style="681" customWidth="1"/>
    <col min="8456" max="8456" width="5.5703125" style="681" customWidth="1"/>
    <col min="8457" max="8457" width="9" style="681" customWidth="1"/>
    <col min="8458" max="8458" width="5.85546875" style="681" customWidth="1"/>
    <col min="8459" max="8459" width="8.85546875" style="681" customWidth="1"/>
    <col min="8460" max="8460" width="5.7109375" style="681" customWidth="1"/>
    <col min="8461" max="8461" width="8.85546875" style="681" customWidth="1"/>
    <col min="8462" max="8462" width="4.85546875" style="681" customWidth="1"/>
    <col min="8463" max="8463" width="8" style="681" customWidth="1"/>
    <col min="8464" max="8464" width="5" style="681" customWidth="1"/>
    <col min="8465" max="8465" width="7.85546875" style="681" customWidth="1"/>
    <col min="8466" max="8466" width="5.140625" style="681" customWidth="1"/>
    <col min="8467" max="8467" width="9.42578125" style="681" customWidth="1"/>
    <col min="8468" max="8468" width="5" style="681" customWidth="1"/>
    <col min="8469" max="8469" width="9" style="681" customWidth="1"/>
    <col min="8470" max="8470" width="5.7109375" style="681" customWidth="1"/>
    <col min="8471" max="8471" width="8.5703125" style="681" customWidth="1"/>
    <col min="8472" max="8472" width="5.140625" style="681" customWidth="1"/>
    <col min="8473" max="8473" width="9" style="681" customWidth="1"/>
    <col min="8474" max="8474" width="5.140625" style="681" customWidth="1"/>
    <col min="8475" max="8475" width="8.85546875" style="681" customWidth="1"/>
    <col min="8476" max="8476" width="5.7109375" style="681" customWidth="1"/>
    <col min="8477" max="8477" width="11.85546875" style="681" customWidth="1"/>
    <col min="8478" max="8478" width="3" style="681" customWidth="1"/>
    <col min="8479" max="8479" width="15.7109375" style="681" customWidth="1"/>
    <col min="8480" max="8480" width="1.140625" style="681" customWidth="1"/>
    <col min="8481" max="8698" width="9.140625" style="681"/>
    <col min="8699" max="8699" width="3.85546875" style="681" customWidth="1"/>
    <col min="8700" max="8700" width="26.5703125" style="681" customWidth="1"/>
    <col min="8701" max="8701" width="9.5703125" style="681" customWidth="1"/>
    <col min="8702" max="8702" width="5.140625" style="681" customWidth="1"/>
    <col min="8703" max="8703" width="8.85546875" style="681" customWidth="1"/>
    <col min="8704" max="8704" width="5.5703125" style="681" customWidth="1"/>
    <col min="8705" max="8705" width="8.42578125" style="681" customWidth="1"/>
    <col min="8706" max="8706" width="5.5703125" style="681" customWidth="1"/>
    <col min="8707" max="8707" width="7.85546875" style="681" customWidth="1"/>
    <col min="8708" max="8708" width="5.140625" style="681" customWidth="1"/>
    <col min="8709" max="8709" width="8.85546875" style="681" customWidth="1"/>
    <col min="8710" max="8710" width="5.42578125" style="681" customWidth="1"/>
    <col min="8711" max="8711" width="8.7109375" style="681" customWidth="1"/>
    <col min="8712" max="8712" width="5.5703125" style="681" customWidth="1"/>
    <col min="8713" max="8713" width="9" style="681" customWidth="1"/>
    <col min="8714" max="8714" width="5.85546875" style="681" customWidth="1"/>
    <col min="8715" max="8715" width="8.85546875" style="681" customWidth="1"/>
    <col min="8716" max="8716" width="5.7109375" style="681" customWidth="1"/>
    <col min="8717" max="8717" width="8.85546875" style="681" customWidth="1"/>
    <col min="8718" max="8718" width="4.85546875" style="681" customWidth="1"/>
    <col min="8719" max="8719" width="8" style="681" customWidth="1"/>
    <col min="8720" max="8720" width="5" style="681" customWidth="1"/>
    <col min="8721" max="8721" width="7.85546875" style="681" customWidth="1"/>
    <col min="8722" max="8722" width="5.140625" style="681" customWidth="1"/>
    <col min="8723" max="8723" width="9.42578125" style="681" customWidth="1"/>
    <col min="8724" max="8724" width="5" style="681" customWidth="1"/>
    <col min="8725" max="8725" width="9" style="681" customWidth="1"/>
    <col min="8726" max="8726" width="5.7109375" style="681" customWidth="1"/>
    <col min="8727" max="8727" width="8.5703125" style="681" customWidth="1"/>
    <col min="8728" max="8728" width="5.140625" style="681" customWidth="1"/>
    <col min="8729" max="8729" width="9" style="681" customWidth="1"/>
    <col min="8730" max="8730" width="5.140625" style="681" customWidth="1"/>
    <col min="8731" max="8731" width="8.85546875" style="681" customWidth="1"/>
    <col min="8732" max="8732" width="5.7109375" style="681" customWidth="1"/>
    <col min="8733" max="8733" width="11.85546875" style="681" customWidth="1"/>
    <col min="8734" max="8734" width="3" style="681" customWidth="1"/>
    <col min="8735" max="8735" width="15.7109375" style="681" customWidth="1"/>
    <col min="8736" max="8736" width="1.140625" style="681" customWidth="1"/>
    <col min="8737" max="8954" width="9.140625" style="681"/>
    <col min="8955" max="8955" width="3.85546875" style="681" customWidth="1"/>
    <col min="8956" max="8956" width="26.5703125" style="681" customWidth="1"/>
    <col min="8957" max="8957" width="9.5703125" style="681" customWidth="1"/>
    <col min="8958" max="8958" width="5.140625" style="681" customWidth="1"/>
    <col min="8959" max="8959" width="8.85546875" style="681" customWidth="1"/>
    <col min="8960" max="8960" width="5.5703125" style="681" customWidth="1"/>
    <col min="8961" max="8961" width="8.42578125" style="681" customWidth="1"/>
    <col min="8962" max="8962" width="5.5703125" style="681" customWidth="1"/>
    <col min="8963" max="8963" width="7.85546875" style="681" customWidth="1"/>
    <col min="8964" max="8964" width="5.140625" style="681" customWidth="1"/>
    <col min="8965" max="8965" width="8.85546875" style="681" customWidth="1"/>
    <col min="8966" max="8966" width="5.42578125" style="681" customWidth="1"/>
    <col min="8967" max="8967" width="8.7109375" style="681" customWidth="1"/>
    <col min="8968" max="8968" width="5.5703125" style="681" customWidth="1"/>
    <col min="8969" max="8969" width="9" style="681" customWidth="1"/>
    <col min="8970" max="8970" width="5.85546875" style="681" customWidth="1"/>
    <col min="8971" max="8971" width="8.85546875" style="681" customWidth="1"/>
    <col min="8972" max="8972" width="5.7109375" style="681" customWidth="1"/>
    <col min="8973" max="8973" width="8.85546875" style="681" customWidth="1"/>
    <col min="8974" max="8974" width="4.85546875" style="681" customWidth="1"/>
    <col min="8975" max="8975" width="8" style="681" customWidth="1"/>
    <col min="8976" max="8976" width="5" style="681" customWidth="1"/>
    <col min="8977" max="8977" width="7.85546875" style="681" customWidth="1"/>
    <col min="8978" max="8978" width="5.140625" style="681" customWidth="1"/>
    <col min="8979" max="8979" width="9.42578125" style="681" customWidth="1"/>
    <col min="8980" max="8980" width="5" style="681" customWidth="1"/>
    <col min="8981" max="8981" width="9" style="681" customWidth="1"/>
    <col min="8982" max="8982" width="5.7109375" style="681" customWidth="1"/>
    <col min="8983" max="8983" width="8.5703125" style="681" customWidth="1"/>
    <col min="8984" max="8984" width="5.140625" style="681" customWidth="1"/>
    <col min="8985" max="8985" width="9" style="681" customWidth="1"/>
    <col min="8986" max="8986" width="5.140625" style="681" customWidth="1"/>
    <col min="8987" max="8987" width="8.85546875" style="681" customWidth="1"/>
    <col min="8988" max="8988" width="5.7109375" style="681" customWidth="1"/>
    <col min="8989" max="8989" width="11.85546875" style="681" customWidth="1"/>
    <col min="8990" max="8990" width="3" style="681" customWidth="1"/>
    <col min="8991" max="8991" width="15.7109375" style="681" customWidth="1"/>
    <col min="8992" max="8992" width="1.140625" style="681" customWidth="1"/>
    <col min="8993" max="9210" width="9.140625" style="681"/>
    <col min="9211" max="9211" width="3.85546875" style="681" customWidth="1"/>
    <col min="9212" max="9212" width="26.5703125" style="681" customWidth="1"/>
    <col min="9213" max="9213" width="9.5703125" style="681" customWidth="1"/>
    <col min="9214" max="9214" width="5.140625" style="681" customWidth="1"/>
    <col min="9215" max="9215" width="8.85546875" style="681" customWidth="1"/>
    <col min="9216" max="9216" width="5.5703125" style="681" customWidth="1"/>
    <col min="9217" max="9217" width="8.42578125" style="681" customWidth="1"/>
    <col min="9218" max="9218" width="5.5703125" style="681" customWidth="1"/>
    <col min="9219" max="9219" width="7.85546875" style="681" customWidth="1"/>
    <col min="9220" max="9220" width="5.140625" style="681" customWidth="1"/>
    <col min="9221" max="9221" width="8.85546875" style="681" customWidth="1"/>
    <col min="9222" max="9222" width="5.42578125" style="681" customWidth="1"/>
    <col min="9223" max="9223" width="8.7109375" style="681" customWidth="1"/>
    <col min="9224" max="9224" width="5.5703125" style="681" customWidth="1"/>
    <col min="9225" max="9225" width="9" style="681" customWidth="1"/>
    <col min="9226" max="9226" width="5.85546875" style="681" customWidth="1"/>
    <col min="9227" max="9227" width="8.85546875" style="681" customWidth="1"/>
    <col min="9228" max="9228" width="5.7109375" style="681" customWidth="1"/>
    <col min="9229" max="9229" width="8.85546875" style="681" customWidth="1"/>
    <col min="9230" max="9230" width="4.85546875" style="681" customWidth="1"/>
    <col min="9231" max="9231" width="8" style="681" customWidth="1"/>
    <col min="9232" max="9232" width="5" style="681" customWidth="1"/>
    <col min="9233" max="9233" width="7.85546875" style="681" customWidth="1"/>
    <col min="9234" max="9234" width="5.140625" style="681" customWidth="1"/>
    <col min="9235" max="9235" width="9.42578125" style="681" customWidth="1"/>
    <col min="9236" max="9236" width="5" style="681" customWidth="1"/>
    <col min="9237" max="9237" width="9" style="681" customWidth="1"/>
    <col min="9238" max="9238" width="5.7109375" style="681" customWidth="1"/>
    <col min="9239" max="9239" width="8.5703125" style="681" customWidth="1"/>
    <col min="9240" max="9240" width="5.140625" style="681" customWidth="1"/>
    <col min="9241" max="9241" width="9" style="681" customWidth="1"/>
    <col min="9242" max="9242" width="5.140625" style="681" customWidth="1"/>
    <col min="9243" max="9243" width="8.85546875" style="681" customWidth="1"/>
    <col min="9244" max="9244" width="5.7109375" style="681" customWidth="1"/>
    <col min="9245" max="9245" width="11.85546875" style="681" customWidth="1"/>
    <col min="9246" max="9246" width="3" style="681" customWidth="1"/>
    <col min="9247" max="9247" width="15.7109375" style="681" customWidth="1"/>
    <col min="9248" max="9248" width="1.140625" style="681" customWidth="1"/>
    <col min="9249" max="9466" width="9.140625" style="681"/>
    <col min="9467" max="9467" width="3.85546875" style="681" customWidth="1"/>
    <col min="9468" max="9468" width="26.5703125" style="681" customWidth="1"/>
    <col min="9469" max="9469" width="9.5703125" style="681" customWidth="1"/>
    <col min="9470" max="9470" width="5.140625" style="681" customWidth="1"/>
    <col min="9471" max="9471" width="8.85546875" style="681" customWidth="1"/>
    <col min="9472" max="9472" width="5.5703125" style="681" customWidth="1"/>
    <col min="9473" max="9473" width="8.42578125" style="681" customWidth="1"/>
    <col min="9474" max="9474" width="5.5703125" style="681" customWidth="1"/>
    <col min="9475" max="9475" width="7.85546875" style="681" customWidth="1"/>
    <col min="9476" max="9476" width="5.140625" style="681" customWidth="1"/>
    <col min="9477" max="9477" width="8.85546875" style="681" customWidth="1"/>
    <col min="9478" max="9478" width="5.42578125" style="681" customWidth="1"/>
    <col min="9479" max="9479" width="8.7109375" style="681" customWidth="1"/>
    <col min="9480" max="9480" width="5.5703125" style="681" customWidth="1"/>
    <col min="9481" max="9481" width="9" style="681" customWidth="1"/>
    <col min="9482" max="9482" width="5.85546875" style="681" customWidth="1"/>
    <col min="9483" max="9483" width="8.85546875" style="681" customWidth="1"/>
    <col min="9484" max="9484" width="5.7109375" style="681" customWidth="1"/>
    <col min="9485" max="9485" width="8.85546875" style="681" customWidth="1"/>
    <col min="9486" max="9486" width="4.85546875" style="681" customWidth="1"/>
    <col min="9487" max="9487" width="8" style="681" customWidth="1"/>
    <col min="9488" max="9488" width="5" style="681" customWidth="1"/>
    <col min="9489" max="9489" width="7.85546875" style="681" customWidth="1"/>
    <col min="9490" max="9490" width="5.140625" style="681" customWidth="1"/>
    <col min="9491" max="9491" width="9.42578125" style="681" customWidth="1"/>
    <col min="9492" max="9492" width="5" style="681" customWidth="1"/>
    <col min="9493" max="9493" width="9" style="681" customWidth="1"/>
    <col min="9494" max="9494" width="5.7109375" style="681" customWidth="1"/>
    <col min="9495" max="9495" width="8.5703125" style="681" customWidth="1"/>
    <col min="9496" max="9496" width="5.140625" style="681" customWidth="1"/>
    <col min="9497" max="9497" width="9" style="681" customWidth="1"/>
    <col min="9498" max="9498" width="5.140625" style="681" customWidth="1"/>
    <col min="9499" max="9499" width="8.85546875" style="681" customWidth="1"/>
    <col min="9500" max="9500" width="5.7109375" style="681" customWidth="1"/>
    <col min="9501" max="9501" width="11.85546875" style="681" customWidth="1"/>
    <col min="9502" max="9502" width="3" style="681" customWidth="1"/>
    <col min="9503" max="9503" width="15.7109375" style="681" customWidth="1"/>
    <col min="9504" max="9504" width="1.140625" style="681" customWidth="1"/>
    <col min="9505" max="9722" width="9.140625" style="681"/>
    <col min="9723" max="9723" width="3.85546875" style="681" customWidth="1"/>
    <col min="9724" max="9724" width="26.5703125" style="681" customWidth="1"/>
    <col min="9725" max="9725" width="9.5703125" style="681" customWidth="1"/>
    <col min="9726" max="9726" width="5.140625" style="681" customWidth="1"/>
    <col min="9727" max="9727" width="8.85546875" style="681" customWidth="1"/>
    <col min="9728" max="9728" width="5.5703125" style="681" customWidth="1"/>
    <col min="9729" max="9729" width="8.42578125" style="681" customWidth="1"/>
    <col min="9730" max="9730" width="5.5703125" style="681" customWidth="1"/>
    <col min="9731" max="9731" width="7.85546875" style="681" customWidth="1"/>
    <col min="9732" max="9732" width="5.140625" style="681" customWidth="1"/>
    <col min="9733" max="9733" width="8.85546875" style="681" customWidth="1"/>
    <col min="9734" max="9734" width="5.42578125" style="681" customWidth="1"/>
    <col min="9735" max="9735" width="8.7109375" style="681" customWidth="1"/>
    <col min="9736" max="9736" width="5.5703125" style="681" customWidth="1"/>
    <col min="9737" max="9737" width="9" style="681" customWidth="1"/>
    <col min="9738" max="9738" width="5.85546875" style="681" customWidth="1"/>
    <col min="9739" max="9739" width="8.85546875" style="681" customWidth="1"/>
    <col min="9740" max="9740" width="5.7109375" style="681" customWidth="1"/>
    <col min="9741" max="9741" width="8.85546875" style="681" customWidth="1"/>
    <col min="9742" max="9742" width="4.85546875" style="681" customWidth="1"/>
    <col min="9743" max="9743" width="8" style="681" customWidth="1"/>
    <col min="9744" max="9744" width="5" style="681" customWidth="1"/>
    <col min="9745" max="9745" width="7.85546875" style="681" customWidth="1"/>
    <col min="9746" max="9746" width="5.140625" style="681" customWidth="1"/>
    <col min="9747" max="9747" width="9.42578125" style="681" customWidth="1"/>
    <col min="9748" max="9748" width="5" style="681" customWidth="1"/>
    <col min="9749" max="9749" width="9" style="681" customWidth="1"/>
    <col min="9750" max="9750" width="5.7109375" style="681" customWidth="1"/>
    <col min="9751" max="9751" width="8.5703125" style="681" customWidth="1"/>
    <col min="9752" max="9752" width="5.140625" style="681" customWidth="1"/>
    <col min="9753" max="9753" width="9" style="681" customWidth="1"/>
    <col min="9754" max="9754" width="5.140625" style="681" customWidth="1"/>
    <col min="9755" max="9755" width="8.85546875" style="681" customWidth="1"/>
    <col min="9756" max="9756" width="5.7109375" style="681" customWidth="1"/>
    <col min="9757" max="9757" width="11.85546875" style="681" customWidth="1"/>
    <col min="9758" max="9758" width="3" style="681" customWidth="1"/>
    <col min="9759" max="9759" width="15.7109375" style="681" customWidth="1"/>
    <col min="9760" max="9760" width="1.140625" style="681" customWidth="1"/>
    <col min="9761" max="9978" width="9.140625" style="681"/>
    <col min="9979" max="9979" width="3.85546875" style="681" customWidth="1"/>
    <col min="9980" max="9980" width="26.5703125" style="681" customWidth="1"/>
    <col min="9981" max="9981" width="9.5703125" style="681" customWidth="1"/>
    <col min="9982" max="9982" width="5.140625" style="681" customWidth="1"/>
    <col min="9983" max="9983" width="8.85546875" style="681" customWidth="1"/>
    <col min="9984" max="9984" width="5.5703125" style="681" customWidth="1"/>
    <col min="9985" max="9985" width="8.42578125" style="681" customWidth="1"/>
    <col min="9986" max="9986" width="5.5703125" style="681" customWidth="1"/>
    <col min="9987" max="9987" width="7.85546875" style="681" customWidth="1"/>
    <col min="9988" max="9988" width="5.140625" style="681" customWidth="1"/>
    <col min="9989" max="9989" width="8.85546875" style="681" customWidth="1"/>
    <col min="9990" max="9990" width="5.42578125" style="681" customWidth="1"/>
    <col min="9991" max="9991" width="8.7109375" style="681" customWidth="1"/>
    <col min="9992" max="9992" width="5.5703125" style="681" customWidth="1"/>
    <col min="9993" max="9993" width="9" style="681" customWidth="1"/>
    <col min="9994" max="9994" width="5.85546875" style="681" customWidth="1"/>
    <col min="9995" max="9995" width="8.85546875" style="681" customWidth="1"/>
    <col min="9996" max="9996" width="5.7109375" style="681" customWidth="1"/>
    <col min="9997" max="9997" width="8.85546875" style="681" customWidth="1"/>
    <col min="9998" max="9998" width="4.85546875" style="681" customWidth="1"/>
    <col min="9999" max="9999" width="8" style="681" customWidth="1"/>
    <col min="10000" max="10000" width="5" style="681" customWidth="1"/>
    <col min="10001" max="10001" width="7.85546875" style="681" customWidth="1"/>
    <col min="10002" max="10002" width="5.140625" style="681" customWidth="1"/>
    <col min="10003" max="10003" width="9.42578125" style="681" customWidth="1"/>
    <col min="10004" max="10004" width="5" style="681" customWidth="1"/>
    <col min="10005" max="10005" width="9" style="681" customWidth="1"/>
    <col min="10006" max="10006" width="5.7109375" style="681" customWidth="1"/>
    <col min="10007" max="10007" width="8.5703125" style="681" customWidth="1"/>
    <col min="10008" max="10008" width="5.140625" style="681" customWidth="1"/>
    <col min="10009" max="10009" width="9" style="681" customWidth="1"/>
    <col min="10010" max="10010" width="5.140625" style="681" customWidth="1"/>
    <col min="10011" max="10011" width="8.85546875" style="681" customWidth="1"/>
    <col min="10012" max="10012" width="5.7109375" style="681" customWidth="1"/>
    <col min="10013" max="10013" width="11.85546875" style="681" customWidth="1"/>
    <col min="10014" max="10014" width="3" style="681" customWidth="1"/>
    <col min="10015" max="10015" width="15.7109375" style="681" customWidth="1"/>
    <col min="10016" max="10016" width="1.140625" style="681" customWidth="1"/>
    <col min="10017" max="10234" width="9.140625" style="681"/>
    <col min="10235" max="10235" width="3.85546875" style="681" customWidth="1"/>
    <col min="10236" max="10236" width="26.5703125" style="681" customWidth="1"/>
    <col min="10237" max="10237" width="9.5703125" style="681" customWidth="1"/>
    <col min="10238" max="10238" width="5.140625" style="681" customWidth="1"/>
    <col min="10239" max="10239" width="8.85546875" style="681" customWidth="1"/>
    <col min="10240" max="10240" width="5.5703125" style="681" customWidth="1"/>
    <col min="10241" max="10241" width="8.42578125" style="681" customWidth="1"/>
    <col min="10242" max="10242" width="5.5703125" style="681" customWidth="1"/>
    <col min="10243" max="10243" width="7.85546875" style="681" customWidth="1"/>
    <col min="10244" max="10244" width="5.140625" style="681" customWidth="1"/>
    <col min="10245" max="10245" width="8.85546875" style="681" customWidth="1"/>
    <col min="10246" max="10246" width="5.42578125" style="681" customWidth="1"/>
    <col min="10247" max="10247" width="8.7109375" style="681" customWidth="1"/>
    <col min="10248" max="10248" width="5.5703125" style="681" customWidth="1"/>
    <col min="10249" max="10249" width="9" style="681" customWidth="1"/>
    <col min="10250" max="10250" width="5.85546875" style="681" customWidth="1"/>
    <col min="10251" max="10251" width="8.85546875" style="681" customWidth="1"/>
    <col min="10252" max="10252" width="5.7109375" style="681" customWidth="1"/>
    <col min="10253" max="10253" width="8.85546875" style="681" customWidth="1"/>
    <col min="10254" max="10254" width="4.85546875" style="681" customWidth="1"/>
    <col min="10255" max="10255" width="8" style="681" customWidth="1"/>
    <col min="10256" max="10256" width="5" style="681" customWidth="1"/>
    <col min="10257" max="10257" width="7.85546875" style="681" customWidth="1"/>
    <col min="10258" max="10258" width="5.140625" style="681" customWidth="1"/>
    <col min="10259" max="10259" width="9.42578125" style="681" customWidth="1"/>
    <col min="10260" max="10260" width="5" style="681" customWidth="1"/>
    <col min="10261" max="10261" width="9" style="681" customWidth="1"/>
    <col min="10262" max="10262" width="5.7109375" style="681" customWidth="1"/>
    <col min="10263" max="10263" width="8.5703125" style="681" customWidth="1"/>
    <col min="10264" max="10264" width="5.140625" style="681" customWidth="1"/>
    <col min="10265" max="10265" width="9" style="681" customWidth="1"/>
    <col min="10266" max="10266" width="5.140625" style="681" customWidth="1"/>
    <col min="10267" max="10267" width="8.85546875" style="681" customWidth="1"/>
    <col min="10268" max="10268" width="5.7109375" style="681" customWidth="1"/>
    <col min="10269" max="10269" width="11.85546875" style="681" customWidth="1"/>
    <col min="10270" max="10270" width="3" style="681" customWidth="1"/>
    <col min="10271" max="10271" width="15.7109375" style="681" customWidth="1"/>
    <col min="10272" max="10272" width="1.140625" style="681" customWidth="1"/>
    <col min="10273" max="10490" width="9.140625" style="681"/>
    <col min="10491" max="10491" width="3.85546875" style="681" customWidth="1"/>
    <col min="10492" max="10492" width="26.5703125" style="681" customWidth="1"/>
    <col min="10493" max="10493" width="9.5703125" style="681" customWidth="1"/>
    <col min="10494" max="10494" width="5.140625" style="681" customWidth="1"/>
    <col min="10495" max="10495" width="8.85546875" style="681" customWidth="1"/>
    <col min="10496" max="10496" width="5.5703125" style="681" customWidth="1"/>
    <col min="10497" max="10497" width="8.42578125" style="681" customWidth="1"/>
    <col min="10498" max="10498" width="5.5703125" style="681" customWidth="1"/>
    <col min="10499" max="10499" width="7.85546875" style="681" customWidth="1"/>
    <col min="10500" max="10500" width="5.140625" style="681" customWidth="1"/>
    <col min="10501" max="10501" width="8.85546875" style="681" customWidth="1"/>
    <col min="10502" max="10502" width="5.42578125" style="681" customWidth="1"/>
    <col min="10503" max="10503" width="8.7109375" style="681" customWidth="1"/>
    <col min="10504" max="10504" width="5.5703125" style="681" customWidth="1"/>
    <col min="10505" max="10505" width="9" style="681" customWidth="1"/>
    <col min="10506" max="10506" width="5.85546875" style="681" customWidth="1"/>
    <col min="10507" max="10507" width="8.85546875" style="681" customWidth="1"/>
    <col min="10508" max="10508" width="5.7109375" style="681" customWidth="1"/>
    <col min="10509" max="10509" width="8.85546875" style="681" customWidth="1"/>
    <col min="10510" max="10510" width="4.85546875" style="681" customWidth="1"/>
    <col min="10511" max="10511" width="8" style="681" customWidth="1"/>
    <col min="10512" max="10512" width="5" style="681" customWidth="1"/>
    <col min="10513" max="10513" width="7.85546875" style="681" customWidth="1"/>
    <col min="10514" max="10514" width="5.140625" style="681" customWidth="1"/>
    <col min="10515" max="10515" width="9.42578125" style="681" customWidth="1"/>
    <col min="10516" max="10516" width="5" style="681" customWidth="1"/>
    <col min="10517" max="10517" width="9" style="681" customWidth="1"/>
    <col min="10518" max="10518" width="5.7109375" style="681" customWidth="1"/>
    <col min="10519" max="10519" width="8.5703125" style="681" customWidth="1"/>
    <col min="10520" max="10520" width="5.140625" style="681" customWidth="1"/>
    <col min="10521" max="10521" width="9" style="681" customWidth="1"/>
    <col min="10522" max="10522" width="5.140625" style="681" customWidth="1"/>
    <col min="10523" max="10523" width="8.85546875" style="681" customWidth="1"/>
    <col min="10524" max="10524" width="5.7109375" style="681" customWidth="1"/>
    <col min="10525" max="10525" width="11.85546875" style="681" customWidth="1"/>
    <col min="10526" max="10526" width="3" style="681" customWidth="1"/>
    <col min="10527" max="10527" width="15.7109375" style="681" customWidth="1"/>
    <col min="10528" max="10528" width="1.140625" style="681" customWidth="1"/>
    <col min="10529" max="10746" width="9.140625" style="681"/>
    <col min="10747" max="10747" width="3.85546875" style="681" customWidth="1"/>
    <col min="10748" max="10748" width="26.5703125" style="681" customWidth="1"/>
    <col min="10749" max="10749" width="9.5703125" style="681" customWidth="1"/>
    <col min="10750" max="10750" width="5.140625" style="681" customWidth="1"/>
    <col min="10751" max="10751" width="8.85546875" style="681" customWidth="1"/>
    <col min="10752" max="10752" width="5.5703125" style="681" customWidth="1"/>
    <col min="10753" max="10753" width="8.42578125" style="681" customWidth="1"/>
    <col min="10754" max="10754" width="5.5703125" style="681" customWidth="1"/>
    <col min="10755" max="10755" width="7.85546875" style="681" customWidth="1"/>
    <col min="10756" max="10756" width="5.140625" style="681" customWidth="1"/>
    <col min="10757" max="10757" width="8.85546875" style="681" customWidth="1"/>
    <col min="10758" max="10758" width="5.42578125" style="681" customWidth="1"/>
    <col min="10759" max="10759" width="8.7109375" style="681" customWidth="1"/>
    <col min="10760" max="10760" width="5.5703125" style="681" customWidth="1"/>
    <col min="10761" max="10761" width="9" style="681" customWidth="1"/>
    <col min="10762" max="10762" width="5.85546875" style="681" customWidth="1"/>
    <col min="10763" max="10763" width="8.85546875" style="681" customWidth="1"/>
    <col min="10764" max="10764" width="5.7109375" style="681" customWidth="1"/>
    <col min="10765" max="10765" width="8.85546875" style="681" customWidth="1"/>
    <col min="10766" max="10766" width="4.85546875" style="681" customWidth="1"/>
    <col min="10767" max="10767" width="8" style="681" customWidth="1"/>
    <col min="10768" max="10768" width="5" style="681" customWidth="1"/>
    <col min="10769" max="10769" width="7.85546875" style="681" customWidth="1"/>
    <col min="10770" max="10770" width="5.140625" style="681" customWidth="1"/>
    <col min="10771" max="10771" width="9.42578125" style="681" customWidth="1"/>
    <col min="10772" max="10772" width="5" style="681" customWidth="1"/>
    <col min="10773" max="10773" width="9" style="681" customWidth="1"/>
    <col min="10774" max="10774" width="5.7109375" style="681" customWidth="1"/>
    <col min="10775" max="10775" width="8.5703125" style="681" customWidth="1"/>
    <col min="10776" max="10776" width="5.140625" style="681" customWidth="1"/>
    <col min="10777" max="10777" width="9" style="681" customWidth="1"/>
    <col min="10778" max="10778" width="5.140625" style="681" customWidth="1"/>
    <col min="10779" max="10779" width="8.85546875" style="681" customWidth="1"/>
    <col min="10780" max="10780" width="5.7109375" style="681" customWidth="1"/>
    <col min="10781" max="10781" width="11.85546875" style="681" customWidth="1"/>
    <col min="10782" max="10782" width="3" style="681" customWidth="1"/>
    <col min="10783" max="10783" width="15.7109375" style="681" customWidth="1"/>
    <col min="10784" max="10784" width="1.140625" style="681" customWidth="1"/>
    <col min="10785" max="11002" width="9.140625" style="681"/>
    <col min="11003" max="11003" width="3.85546875" style="681" customWidth="1"/>
    <col min="11004" max="11004" width="26.5703125" style="681" customWidth="1"/>
    <col min="11005" max="11005" width="9.5703125" style="681" customWidth="1"/>
    <col min="11006" max="11006" width="5.140625" style="681" customWidth="1"/>
    <col min="11007" max="11007" width="8.85546875" style="681" customWidth="1"/>
    <col min="11008" max="11008" width="5.5703125" style="681" customWidth="1"/>
    <col min="11009" max="11009" width="8.42578125" style="681" customWidth="1"/>
    <col min="11010" max="11010" width="5.5703125" style="681" customWidth="1"/>
    <col min="11011" max="11011" width="7.85546875" style="681" customWidth="1"/>
    <col min="11012" max="11012" width="5.140625" style="681" customWidth="1"/>
    <col min="11013" max="11013" width="8.85546875" style="681" customWidth="1"/>
    <col min="11014" max="11014" width="5.42578125" style="681" customWidth="1"/>
    <col min="11015" max="11015" width="8.7109375" style="681" customWidth="1"/>
    <col min="11016" max="11016" width="5.5703125" style="681" customWidth="1"/>
    <col min="11017" max="11017" width="9" style="681" customWidth="1"/>
    <col min="11018" max="11018" width="5.85546875" style="681" customWidth="1"/>
    <col min="11019" max="11019" width="8.85546875" style="681" customWidth="1"/>
    <col min="11020" max="11020" width="5.7109375" style="681" customWidth="1"/>
    <col min="11021" max="11021" width="8.85546875" style="681" customWidth="1"/>
    <col min="11022" max="11022" width="4.85546875" style="681" customWidth="1"/>
    <col min="11023" max="11023" width="8" style="681" customWidth="1"/>
    <col min="11024" max="11024" width="5" style="681" customWidth="1"/>
    <col min="11025" max="11025" width="7.85546875" style="681" customWidth="1"/>
    <col min="11026" max="11026" width="5.140625" style="681" customWidth="1"/>
    <col min="11027" max="11027" width="9.42578125" style="681" customWidth="1"/>
    <col min="11028" max="11028" width="5" style="681" customWidth="1"/>
    <col min="11029" max="11029" width="9" style="681" customWidth="1"/>
    <col min="11030" max="11030" width="5.7109375" style="681" customWidth="1"/>
    <col min="11031" max="11031" width="8.5703125" style="681" customWidth="1"/>
    <col min="11032" max="11032" width="5.140625" style="681" customWidth="1"/>
    <col min="11033" max="11033" width="9" style="681" customWidth="1"/>
    <col min="11034" max="11034" width="5.140625" style="681" customWidth="1"/>
    <col min="11035" max="11035" width="8.85546875" style="681" customWidth="1"/>
    <col min="11036" max="11036" width="5.7109375" style="681" customWidth="1"/>
    <col min="11037" max="11037" width="11.85546875" style="681" customWidth="1"/>
    <col min="11038" max="11038" width="3" style="681" customWidth="1"/>
    <col min="11039" max="11039" width="15.7109375" style="681" customWidth="1"/>
    <col min="11040" max="11040" width="1.140625" style="681" customWidth="1"/>
    <col min="11041" max="11258" width="9.140625" style="681"/>
    <col min="11259" max="11259" width="3.85546875" style="681" customWidth="1"/>
    <col min="11260" max="11260" width="26.5703125" style="681" customWidth="1"/>
    <col min="11261" max="11261" width="9.5703125" style="681" customWidth="1"/>
    <col min="11262" max="11262" width="5.140625" style="681" customWidth="1"/>
    <col min="11263" max="11263" width="8.85546875" style="681" customWidth="1"/>
    <col min="11264" max="11264" width="5.5703125" style="681" customWidth="1"/>
    <col min="11265" max="11265" width="8.42578125" style="681" customWidth="1"/>
    <col min="11266" max="11266" width="5.5703125" style="681" customWidth="1"/>
    <col min="11267" max="11267" width="7.85546875" style="681" customWidth="1"/>
    <col min="11268" max="11268" width="5.140625" style="681" customWidth="1"/>
    <col min="11269" max="11269" width="8.85546875" style="681" customWidth="1"/>
    <col min="11270" max="11270" width="5.42578125" style="681" customWidth="1"/>
    <col min="11271" max="11271" width="8.7109375" style="681" customWidth="1"/>
    <col min="11272" max="11272" width="5.5703125" style="681" customWidth="1"/>
    <col min="11273" max="11273" width="9" style="681" customWidth="1"/>
    <col min="11274" max="11274" width="5.85546875" style="681" customWidth="1"/>
    <col min="11275" max="11275" width="8.85546875" style="681" customWidth="1"/>
    <col min="11276" max="11276" width="5.7109375" style="681" customWidth="1"/>
    <col min="11277" max="11277" width="8.85546875" style="681" customWidth="1"/>
    <col min="11278" max="11278" width="4.85546875" style="681" customWidth="1"/>
    <col min="11279" max="11279" width="8" style="681" customWidth="1"/>
    <col min="11280" max="11280" width="5" style="681" customWidth="1"/>
    <col min="11281" max="11281" width="7.85546875" style="681" customWidth="1"/>
    <col min="11282" max="11282" width="5.140625" style="681" customWidth="1"/>
    <col min="11283" max="11283" width="9.42578125" style="681" customWidth="1"/>
    <col min="11284" max="11284" width="5" style="681" customWidth="1"/>
    <col min="11285" max="11285" width="9" style="681" customWidth="1"/>
    <col min="11286" max="11286" width="5.7109375" style="681" customWidth="1"/>
    <col min="11287" max="11287" width="8.5703125" style="681" customWidth="1"/>
    <col min="11288" max="11288" width="5.140625" style="681" customWidth="1"/>
    <col min="11289" max="11289" width="9" style="681" customWidth="1"/>
    <col min="11290" max="11290" width="5.140625" style="681" customWidth="1"/>
    <col min="11291" max="11291" width="8.85546875" style="681" customWidth="1"/>
    <col min="11292" max="11292" width="5.7109375" style="681" customWidth="1"/>
    <col min="11293" max="11293" width="11.85546875" style="681" customWidth="1"/>
    <col min="11294" max="11294" width="3" style="681" customWidth="1"/>
    <col min="11295" max="11295" width="15.7109375" style="681" customWidth="1"/>
    <col min="11296" max="11296" width="1.140625" style="681" customWidth="1"/>
    <col min="11297" max="11514" width="9.140625" style="681"/>
    <col min="11515" max="11515" width="3.85546875" style="681" customWidth="1"/>
    <col min="11516" max="11516" width="26.5703125" style="681" customWidth="1"/>
    <col min="11517" max="11517" width="9.5703125" style="681" customWidth="1"/>
    <col min="11518" max="11518" width="5.140625" style="681" customWidth="1"/>
    <col min="11519" max="11519" width="8.85546875" style="681" customWidth="1"/>
    <col min="11520" max="11520" width="5.5703125" style="681" customWidth="1"/>
    <col min="11521" max="11521" width="8.42578125" style="681" customWidth="1"/>
    <col min="11522" max="11522" width="5.5703125" style="681" customWidth="1"/>
    <col min="11523" max="11523" width="7.85546875" style="681" customWidth="1"/>
    <col min="11524" max="11524" width="5.140625" style="681" customWidth="1"/>
    <col min="11525" max="11525" width="8.85546875" style="681" customWidth="1"/>
    <col min="11526" max="11526" width="5.42578125" style="681" customWidth="1"/>
    <col min="11527" max="11527" width="8.7109375" style="681" customWidth="1"/>
    <col min="11528" max="11528" width="5.5703125" style="681" customWidth="1"/>
    <col min="11529" max="11529" width="9" style="681" customWidth="1"/>
    <col min="11530" max="11530" width="5.85546875" style="681" customWidth="1"/>
    <col min="11531" max="11531" width="8.85546875" style="681" customWidth="1"/>
    <col min="11532" max="11532" width="5.7109375" style="681" customWidth="1"/>
    <col min="11533" max="11533" width="8.85546875" style="681" customWidth="1"/>
    <col min="11534" max="11534" width="4.85546875" style="681" customWidth="1"/>
    <col min="11535" max="11535" width="8" style="681" customWidth="1"/>
    <col min="11536" max="11536" width="5" style="681" customWidth="1"/>
    <col min="11537" max="11537" width="7.85546875" style="681" customWidth="1"/>
    <col min="11538" max="11538" width="5.140625" style="681" customWidth="1"/>
    <col min="11539" max="11539" width="9.42578125" style="681" customWidth="1"/>
    <col min="11540" max="11540" width="5" style="681" customWidth="1"/>
    <col min="11541" max="11541" width="9" style="681" customWidth="1"/>
    <col min="11542" max="11542" width="5.7109375" style="681" customWidth="1"/>
    <col min="11543" max="11543" width="8.5703125" style="681" customWidth="1"/>
    <col min="11544" max="11544" width="5.140625" style="681" customWidth="1"/>
    <col min="11545" max="11545" width="9" style="681" customWidth="1"/>
    <col min="11546" max="11546" width="5.140625" style="681" customWidth="1"/>
    <col min="11547" max="11547" width="8.85546875" style="681" customWidth="1"/>
    <col min="11548" max="11548" width="5.7109375" style="681" customWidth="1"/>
    <col min="11549" max="11549" width="11.85546875" style="681" customWidth="1"/>
    <col min="11550" max="11550" width="3" style="681" customWidth="1"/>
    <col min="11551" max="11551" width="15.7109375" style="681" customWidth="1"/>
    <col min="11552" max="11552" width="1.140625" style="681" customWidth="1"/>
    <col min="11553" max="11770" width="9.140625" style="681"/>
    <col min="11771" max="11771" width="3.85546875" style="681" customWidth="1"/>
    <col min="11772" max="11772" width="26.5703125" style="681" customWidth="1"/>
    <col min="11773" max="11773" width="9.5703125" style="681" customWidth="1"/>
    <col min="11774" max="11774" width="5.140625" style="681" customWidth="1"/>
    <col min="11775" max="11775" width="8.85546875" style="681" customWidth="1"/>
    <col min="11776" max="11776" width="5.5703125" style="681" customWidth="1"/>
    <col min="11777" max="11777" width="8.42578125" style="681" customWidth="1"/>
    <col min="11778" max="11778" width="5.5703125" style="681" customWidth="1"/>
    <col min="11779" max="11779" width="7.85546875" style="681" customWidth="1"/>
    <col min="11780" max="11780" width="5.140625" style="681" customWidth="1"/>
    <col min="11781" max="11781" width="8.85546875" style="681" customWidth="1"/>
    <col min="11782" max="11782" width="5.42578125" style="681" customWidth="1"/>
    <col min="11783" max="11783" width="8.7109375" style="681" customWidth="1"/>
    <col min="11784" max="11784" width="5.5703125" style="681" customWidth="1"/>
    <col min="11785" max="11785" width="9" style="681" customWidth="1"/>
    <col min="11786" max="11786" width="5.85546875" style="681" customWidth="1"/>
    <col min="11787" max="11787" width="8.85546875" style="681" customWidth="1"/>
    <col min="11788" max="11788" width="5.7109375" style="681" customWidth="1"/>
    <col min="11789" max="11789" width="8.85546875" style="681" customWidth="1"/>
    <col min="11790" max="11790" width="4.85546875" style="681" customWidth="1"/>
    <col min="11791" max="11791" width="8" style="681" customWidth="1"/>
    <col min="11792" max="11792" width="5" style="681" customWidth="1"/>
    <col min="11793" max="11793" width="7.85546875" style="681" customWidth="1"/>
    <col min="11794" max="11794" width="5.140625" style="681" customWidth="1"/>
    <col min="11795" max="11795" width="9.42578125" style="681" customWidth="1"/>
    <col min="11796" max="11796" width="5" style="681" customWidth="1"/>
    <col min="11797" max="11797" width="9" style="681" customWidth="1"/>
    <col min="11798" max="11798" width="5.7109375" style="681" customWidth="1"/>
    <col min="11799" max="11799" width="8.5703125" style="681" customWidth="1"/>
    <col min="11800" max="11800" width="5.140625" style="681" customWidth="1"/>
    <col min="11801" max="11801" width="9" style="681" customWidth="1"/>
    <col min="11802" max="11802" width="5.140625" style="681" customWidth="1"/>
    <col min="11803" max="11803" width="8.85546875" style="681" customWidth="1"/>
    <col min="11804" max="11804" width="5.7109375" style="681" customWidth="1"/>
    <col min="11805" max="11805" width="11.85546875" style="681" customWidth="1"/>
    <col min="11806" max="11806" width="3" style="681" customWidth="1"/>
    <col min="11807" max="11807" width="15.7109375" style="681" customWidth="1"/>
    <col min="11808" max="11808" width="1.140625" style="681" customWidth="1"/>
    <col min="11809" max="12026" width="9.140625" style="681"/>
    <col min="12027" max="12027" width="3.85546875" style="681" customWidth="1"/>
    <col min="12028" max="12028" width="26.5703125" style="681" customWidth="1"/>
    <col min="12029" max="12029" width="9.5703125" style="681" customWidth="1"/>
    <col min="12030" max="12030" width="5.140625" style="681" customWidth="1"/>
    <col min="12031" max="12031" width="8.85546875" style="681" customWidth="1"/>
    <col min="12032" max="12032" width="5.5703125" style="681" customWidth="1"/>
    <col min="12033" max="12033" width="8.42578125" style="681" customWidth="1"/>
    <col min="12034" max="12034" width="5.5703125" style="681" customWidth="1"/>
    <col min="12035" max="12035" width="7.85546875" style="681" customWidth="1"/>
    <col min="12036" max="12036" width="5.140625" style="681" customWidth="1"/>
    <col min="12037" max="12037" width="8.85546875" style="681" customWidth="1"/>
    <col min="12038" max="12038" width="5.42578125" style="681" customWidth="1"/>
    <col min="12039" max="12039" width="8.7109375" style="681" customWidth="1"/>
    <col min="12040" max="12040" width="5.5703125" style="681" customWidth="1"/>
    <col min="12041" max="12041" width="9" style="681" customWidth="1"/>
    <col min="12042" max="12042" width="5.85546875" style="681" customWidth="1"/>
    <col min="12043" max="12043" width="8.85546875" style="681" customWidth="1"/>
    <col min="12044" max="12044" width="5.7109375" style="681" customWidth="1"/>
    <col min="12045" max="12045" width="8.85546875" style="681" customWidth="1"/>
    <col min="12046" max="12046" width="4.85546875" style="681" customWidth="1"/>
    <col min="12047" max="12047" width="8" style="681" customWidth="1"/>
    <col min="12048" max="12048" width="5" style="681" customWidth="1"/>
    <col min="12049" max="12049" width="7.85546875" style="681" customWidth="1"/>
    <col min="12050" max="12050" width="5.140625" style="681" customWidth="1"/>
    <col min="12051" max="12051" width="9.42578125" style="681" customWidth="1"/>
    <col min="12052" max="12052" width="5" style="681" customWidth="1"/>
    <col min="12053" max="12053" width="9" style="681" customWidth="1"/>
    <col min="12054" max="12054" width="5.7109375" style="681" customWidth="1"/>
    <col min="12055" max="12055" width="8.5703125" style="681" customWidth="1"/>
    <col min="12056" max="12056" width="5.140625" style="681" customWidth="1"/>
    <col min="12057" max="12057" width="9" style="681" customWidth="1"/>
    <col min="12058" max="12058" width="5.140625" style="681" customWidth="1"/>
    <col min="12059" max="12059" width="8.85546875" style="681" customWidth="1"/>
    <col min="12060" max="12060" width="5.7109375" style="681" customWidth="1"/>
    <col min="12061" max="12061" width="11.85546875" style="681" customWidth="1"/>
    <col min="12062" max="12062" width="3" style="681" customWidth="1"/>
    <col min="12063" max="12063" width="15.7109375" style="681" customWidth="1"/>
    <col min="12064" max="12064" width="1.140625" style="681" customWidth="1"/>
    <col min="12065" max="12282" width="9.140625" style="681"/>
    <col min="12283" max="12283" width="3.85546875" style="681" customWidth="1"/>
    <col min="12284" max="12284" width="26.5703125" style="681" customWidth="1"/>
    <col min="12285" max="12285" width="9.5703125" style="681" customWidth="1"/>
    <col min="12286" max="12286" width="5.140625" style="681" customWidth="1"/>
    <col min="12287" max="12287" width="8.85546875" style="681" customWidth="1"/>
    <col min="12288" max="12288" width="5.5703125" style="681" customWidth="1"/>
    <col min="12289" max="12289" width="8.42578125" style="681" customWidth="1"/>
    <col min="12290" max="12290" width="5.5703125" style="681" customWidth="1"/>
    <col min="12291" max="12291" width="7.85546875" style="681" customWidth="1"/>
    <col min="12292" max="12292" width="5.140625" style="681" customWidth="1"/>
    <col min="12293" max="12293" width="8.85546875" style="681" customWidth="1"/>
    <col min="12294" max="12294" width="5.42578125" style="681" customWidth="1"/>
    <col min="12295" max="12295" width="8.7109375" style="681" customWidth="1"/>
    <col min="12296" max="12296" width="5.5703125" style="681" customWidth="1"/>
    <col min="12297" max="12297" width="9" style="681" customWidth="1"/>
    <col min="12298" max="12298" width="5.85546875" style="681" customWidth="1"/>
    <col min="12299" max="12299" width="8.85546875" style="681" customWidth="1"/>
    <col min="12300" max="12300" width="5.7109375" style="681" customWidth="1"/>
    <col min="12301" max="12301" width="8.85546875" style="681" customWidth="1"/>
    <col min="12302" max="12302" width="4.85546875" style="681" customWidth="1"/>
    <col min="12303" max="12303" width="8" style="681" customWidth="1"/>
    <col min="12304" max="12304" width="5" style="681" customWidth="1"/>
    <col min="12305" max="12305" width="7.85546875" style="681" customWidth="1"/>
    <col min="12306" max="12306" width="5.140625" style="681" customWidth="1"/>
    <col min="12307" max="12307" width="9.42578125" style="681" customWidth="1"/>
    <col min="12308" max="12308" width="5" style="681" customWidth="1"/>
    <col min="12309" max="12309" width="9" style="681" customWidth="1"/>
    <col min="12310" max="12310" width="5.7109375" style="681" customWidth="1"/>
    <col min="12311" max="12311" width="8.5703125" style="681" customWidth="1"/>
    <col min="12312" max="12312" width="5.140625" style="681" customWidth="1"/>
    <col min="12313" max="12313" width="9" style="681" customWidth="1"/>
    <col min="12314" max="12314" width="5.140625" style="681" customWidth="1"/>
    <col min="12315" max="12315" width="8.85546875" style="681" customWidth="1"/>
    <col min="12316" max="12316" width="5.7109375" style="681" customWidth="1"/>
    <col min="12317" max="12317" width="11.85546875" style="681" customWidth="1"/>
    <col min="12318" max="12318" width="3" style="681" customWidth="1"/>
    <col min="12319" max="12319" width="15.7109375" style="681" customWidth="1"/>
    <col min="12320" max="12320" width="1.140625" style="681" customWidth="1"/>
    <col min="12321" max="12538" width="9.140625" style="681"/>
    <col min="12539" max="12539" width="3.85546875" style="681" customWidth="1"/>
    <col min="12540" max="12540" width="26.5703125" style="681" customWidth="1"/>
    <col min="12541" max="12541" width="9.5703125" style="681" customWidth="1"/>
    <col min="12542" max="12542" width="5.140625" style="681" customWidth="1"/>
    <col min="12543" max="12543" width="8.85546875" style="681" customWidth="1"/>
    <col min="12544" max="12544" width="5.5703125" style="681" customWidth="1"/>
    <col min="12545" max="12545" width="8.42578125" style="681" customWidth="1"/>
    <col min="12546" max="12546" width="5.5703125" style="681" customWidth="1"/>
    <col min="12547" max="12547" width="7.85546875" style="681" customWidth="1"/>
    <col min="12548" max="12548" width="5.140625" style="681" customWidth="1"/>
    <col min="12549" max="12549" width="8.85546875" style="681" customWidth="1"/>
    <col min="12550" max="12550" width="5.42578125" style="681" customWidth="1"/>
    <col min="12551" max="12551" width="8.7109375" style="681" customWidth="1"/>
    <col min="12552" max="12552" width="5.5703125" style="681" customWidth="1"/>
    <col min="12553" max="12553" width="9" style="681" customWidth="1"/>
    <col min="12554" max="12554" width="5.85546875" style="681" customWidth="1"/>
    <col min="12555" max="12555" width="8.85546875" style="681" customWidth="1"/>
    <col min="12556" max="12556" width="5.7109375" style="681" customWidth="1"/>
    <col min="12557" max="12557" width="8.85546875" style="681" customWidth="1"/>
    <col min="12558" max="12558" width="4.85546875" style="681" customWidth="1"/>
    <col min="12559" max="12559" width="8" style="681" customWidth="1"/>
    <col min="12560" max="12560" width="5" style="681" customWidth="1"/>
    <col min="12561" max="12561" width="7.85546875" style="681" customWidth="1"/>
    <col min="12562" max="12562" width="5.140625" style="681" customWidth="1"/>
    <col min="12563" max="12563" width="9.42578125" style="681" customWidth="1"/>
    <col min="12564" max="12564" width="5" style="681" customWidth="1"/>
    <col min="12565" max="12565" width="9" style="681" customWidth="1"/>
    <col min="12566" max="12566" width="5.7109375" style="681" customWidth="1"/>
    <col min="12567" max="12567" width="8.5703125" style="681" customWidth="1"/>
    <col min="12568" max="12568" width="5.140625" style="681" customWidth="1"/>
    <col min="12569" max="12569" width="9" style="681" customWidth="1"/>
    <col min="12570" max="12570" width="5.140625" style="681" customWidth="1"/>
    <col min="12571" max="12571" width="8.85546875" style="681" customWidth="1"/>
    <col min="12572" max="12572" width="5.7109375" style="681" customWidth="1"/>
    <col min="12573" max="12573" width="11.85546875" style="681" customWidth="1"/>
    <col min="12574" max="12574" width="3" style="681" customWidth="1"/>
    <col min="12575" max="12575" width="15.7109375" style="681" customWidth="1"/>
    <col min="12576" max="12576" width="1.140625" style="681" customWidth="1"/>
    <col min="12577" max="12794" width="9.140625" style="681"/>
    <col min="12795" max="12795" width="3.85546875" style="681" customWidth="1"/>
    <col min="12796" max="12796" width="26.5703125" style="681" customWidth="1"/>
    <col min="12797" max="12797" width="9.5703125" style="681" customWidth="1"/>
    <col min="12798" max="12798" width="5.140625" style="681" customWidth="1"/>
    <col min="12799" max="12799" width="8.85546875" style="681" customWidth="1"/>
    <col min="12800" max="12800" width="5.5703125" style="681" customWidth="1"/>
    <col min="12801" max="12801" width="8.42578125" style="681" customWidth="1"/>
    <col min="12802" max="12802" width="5.5703125" style="681" customWidth="1"/>
    <col min="12803" max="12803" width="7.85546875" style="681" customWidth="1"/>
    <col min="12804" max="12804" width="5.140625" style="681" customWidth="1"/>
    <col min="12805" max="12805" width="8.85546875" style="681" customWidth="1"/>
    <col min="12806" max="12806" width="5.42578125" style="681" customWidth="1"/>
    <col min="12807" max="12807" width="8.7109375" style="681" customWidth="1"/>
    <col min="12808" max="12808" width="5.5703125" style="681" customWidth="1"/>
    <col min="12809" max="12809" width="9" style="681" customWidth="1"/>
    <col min="12810" max="12810" width="5.85546875" style="681" customWidth="1"/>
    <col min="12811" max="12811" width="8.85546875" style="681" customWidth="1"/>
    <col min="12812" max="12812" width="5.7109375" style="681" customWidth="1"/>
    <col min="12813" max="12813" width="8.85546875" style="681" customWidth="1"/>
    <col min="12814" max="12814" width="4.85546875" style="681" customWidth="1"/>
    <col min="12815" max="12815" width="8" style="681" customWidth="1"/>
    <col min="12816" max="12816" width="5" style="681" customWidth="1"/>
    <col min="12817" max="12817" width="7.85546875" style="681" customWidth="1"/>
    <col min="12818" max="12818" width="5.140625" style="681" customWidth="1"/>
    <col min="12819" max="12819" width="9.42578125" style="681" customWidth="1"/>
    <col min="12820" max="12820" width="5" style="681" customWidth="1"/>
    <col min="12821" max="12821" width="9" style="681" customWidth="1"/>
    <col min="12822" max="12822" width="5.7109375" style="681" customWidth="1"/>
    <col min="12823" max="12823" width="8.5703125" style="681" customWidth="1"/>
    <col min="12824" max="12824" width="5.140625" style="681" customWidth="1"/>
    <col min="12825" max="12825" width="9" style="681" customWidth="1"/>
    <col min="12826" max="12826" width="5.140625" style="681" customWidth="1"/>
    <col min="12827" max="12827" width="8.85546875" style="681" customWidth="1"/>
    <col min="12828" max="12828" width="5.7109375" style="681" customWidth="1"/>
    <col min="12829" max="12829" width="11.85546875" style="681" customWidth="1"/>
    <col min="12830" max="12830" width="3" style="681" customWidth="1"/>
    <col min="12831" max="12831" width="15.7109375" style="681" customWidth="1"/>
    <col min="12832" max="12832" width="1.140625" style="681" customWidth="1"/>
    <col min="12833" max="13050" width="9.140625" style="681"/>
    <col min="13051" max="13051" width="3.85546875" style="681" customWidth="1"/>
    <col min="13052" max="13052" width="26.5703125" style="681" customWidth="1"/>
    <col min="13053" max="13053" width="9.5703125" style="681" customWidth="1"/>
    <col min="13054" max="13054" width="5.140625" style="681" customWidth="1"/>
    <col min="13055" max="13055" width="8.85546875" style="681" customWidth="1"/>
    <col min="13056" max="13056" width="5.5703125" style="681" customWidth="1"/>
    <col min="13057" max="13057" width="8.42578125" style="681" customWidth="1"/>
    <col min="13058" max="13058" width="5.5703125" style="681" customWidth="1"/>
    <col min="13059" max="13059" width="7.85546875" style="681" customWidth="1"/>
    <col min="13060" max="13060" width="5.140625" style="681" customWidth="1"/>
    <col min="13061" max="13061" width="8.85546875" style="681" customWidth="1"/>
    <col min="13062" max="13062" width="5.42578125" style="681" customWidth="1"/>
    <col min="13063" max="13063" width="8.7109375" style="681" customWidth="1"/>
    <col min="13064" max="13064" width="5.5703125" style="681" customWidth="1"/>
    <col min="13065" max="13065" width="9" style="681" customWidth="1"/>
    <col min="13066" max="13066" width="5.85546875" style="681" customWidth="1"/>
    <col min="13067" max="13067" width="8.85546875" style="681" customWidth="1"/>
    <col min="13068" max="13068" width="5.7109375" style="681" customWidth="1"/>
    <col min="13069" max="13069" width="8.85546875" style="681" customWidth="1"/>
    <col min="13070" max="13070" width="4.85546875" style="681" customWidth="1"/>
    <col min="13071" max="13071" width="8" style="681" customWidth="1"/>
    <col min="13072" max="13072" width="5" style="681" customWidth="1"/>
    <col min="13073" max="13073" width="7.85546875" style="681" customWidth="1"/>
    <col min="13074" max="13074" width="5.140625" style="681" customWidth="1"/>
    <col min="13075" max="13075" width="9.42578125" style="681" customWidth="1"/>
    <col min="13076" max="13076" width="5" style="681" customWidth="1"/>
    <col min="13077" max="13077" width="9" style="681" customWidth="1"/>
    <col min="13078" max="13078" width="5.7109375" style="681" customWidth="1"/>
    <col min="13079" max="13079" width="8.5703125" style="681" customWidth="1"/>
    <col min="13080" max="13080" width="5.140625" style="681" customWidth="1"/>
    <col min="13081" max="13081" width="9" style="681" customWidth="1"/>
    <col min="13082" max="13082" width="5.140625" style="681" customWidth="1"/>
    <col min="13083" max="13083" width="8.85546875" style="681" customWidth="1"/>
    <col min="13084" max="13084" width="5.7109375" style="681" customWidth="1"/>
    <col min="13085" max="13085" width="11.85546875" style="681" customWidth="1"/>
    <col min="13086" max="13086" width="3" style="681" customWidth="1"/>
    <col min="13087" max="13087" width="15.7109375" style="681" customWidth="1"/>
    <col min="13088" max="13088" width="1.140625" style="681" customWidth="1"/>
    <col min="13089" max="13306" width="9.140625" style="681"/>
    <col min="13307" max="13307" width="3.85546875" style="681" customWidth="1"/>
    <col min="13308" max="13308" width="26.5703125" style="681" customWidth="1"/>
    <col min="13309" max="13309" width="9.5703125" style="681" customWidth="1"/>
    <col min="13310" max="13310" width="5.140625" style="681" customWidth="1"/>
    <col min="13311" max="13311" width="8.85546875" style="681" customWidth="1"/>
    <col min="13312" max="13312" width="5.5703125" style="681" customWidth="1"/>
    <col min="13313" max="13313" width="8.42578125" style="681" customWidth="1"/>
    <col min="13314" max="13314" width="5.5703125" style="681" customWidth="1"/>
    <col min="13315" max="13315" width="7.85546875" style="681" customWidth="1"/>
    <col min="13316" max="13316" width="5.140625" style="681" customWidth="1"/>
    <col min="13317" max="13317" width="8.85546875" style="681" customWidth="1"/>
    <col min="13318" max="13318" width="5.42578125" style="681" customWidth="1"/>
    <col min="13319" max="13319" width="8.7109375" style="681" customWidth="1"/>
    <col min="13320" max="13320" width="5.5703125" style="681" customWidth="1"/>
    <col min="13321" max="13321" width="9" style="681" customWidth="1"/>
    <col min="13322" max="13322" width="5.85546875" style="681" customWidth="1"/>
    <col min="13323" max="13323" width="8.85546875" style="681" customWidth="1"/>
    <col min="13324" max="13324" width="5.7109375" style="681" customWidth="1"/>
    <col min="13325" max="13325" width="8.85546875" style="681" customWidth="1"/>
    <col min="13326" max="13326" width="4.85546875" style="681" customWidth="1"/>
    <col min="13327" max="13327" width="8" style="681" customWidth="1"/>
    <col min="13328" max="13328" width="5" style="681" customWidth="1"/>
    <col min="13329" max="13329" width="7.85546875" style="681" customWidth="1"/>
    <col min="13330" max="13330" width="5.140625" style="681" customWidth="1"/>
    <col min="13331" max="13331" width="9.42578125" style="681" customWidth="1"/>
    <col min="13332" max="13332" width="5" style="681" customWidth="1"/>
    <col min="13333" max="13333" width="9" style="681" customWidth="1"/>
    <col min="13334" max="13334" width="5.7109375" style="681" customWidth="1"/>
    <col min="13335" max="13335" width="8.5703125" style="681" customWidth="1"/>
    <col min="13336" max="13336" width="5.140625" style="681" customWidth="1"/>
    <col min="13337" max="13337" width="9" style="681" customWidth="1"/>
    <col min="13338" max="13338" width="5.140625" style="681" customWidth="1"/>
    <col min="13339" max="13339" width="8.85546875" style="681" customWidth="1"/>
    <col min="13340" max="13340" width="5.7109375" style="681" customWidth="1"/>
    <col min="13341" max="13341" width="11.85546875" style="681" customWidth="1"/>
    <col min="13342" max="13342" width="3" style="681" customWidth="1"/>
    <col min="13343" max="13343" width="15.7109375" style="681" customWidth="1"/>
    <col min="13344" max="13344" width="1.140625" style="681" customWidth="1"/>
    <col min="13345" max="13562" width="9.140625" style="681"/>
    <col min="13563" max="13563" width="3.85546875" style="681" customWidth="1"/>
    <col min="13564" max="13564" width="26.5703125" style="681" customWidth="1"/>
    <col min="13565" max="13565" width="9.5703125" style="681" customWidth="1"/>
    <col min="13566" max="13566" width="5.140625" style="681" customWidth="1"/>
    <col min="13567" max="13567" width="8.85546875" style="681" customWidth="1"/>
    <col min="13568" max="13568" width="5.5703125" style="681" customWidth="1"/>
    <col min="13569" max="13569" width="8.42578125" style="681" customWidth="1"/>
    <col min="13570" max="13570" width="5.5703125" style="681" customWidth="1"/>
    <col min="13571" max="13571" width="7.85546875" style="681" customWidth="1"/>
    <col min="13572" max="13572" width="5.140625" style="681" customWidth="1"/>
    <col min="13573" max="13573" width="8.85546875" style="681" customWidth="1"/>
    <col min="13574" max="13574" width="5.42578125" style="681" customWidth="1"/>
    <col min="13575" max="13575" width="8.7109375" style="681" customWidth="1"/>
    <col min="13576" max="13576" width="5.5703125" style="681" customWidth="1"/>
    <col min="13577" max="13577" width="9" style="681" customWidth="1"/>
    <col min="13578" max="13578" width="5.85546875" style="681" customWidth="1"/>
    <col min="13579" max="13579" width="8.85546875" style="681" customWidth="1"/>
    <col min="13580" max="13580" width="5.7109375" style="681" customWidth="1"/>
    <col min="13581" max="13581" width="8.85546875" style="681" customWidth="1"/>
    <col min="13582" max="13582" width="4.85546875" style="681" customWidth="1"/>
    <col min="13583" max="13583" width="8" style="681" customWidth="1"/>
    <col min="13584" max="13584" width="5" style="681" customWidth="1"/>
    <col min="13585" max="13585" width="7.85546875" style="681" customWidth="1"/>
    <col min="13586" max="13586" width="5.140625" style="681" customWidth="1"/>
    <col min="13587" max="13587" width="9.42578125" style="681" customWidth="1"/>
    <col min="13588" max="13588" width="5" style="681" customWidth="1"/>
    <col min="13589" max="13589" width="9" style="681" customWidth="1"/>
    <col min="13590" max="13590" width="5.7109375" style="681" customWidth="1"/>
    <col min="13591" max="13591" width="8.5703125" style="681" customWidth="1"/>
    <col min="13592" max="13592" width="5.140625" style="681" customWidth="1"/>
    <col min="13593" max="13593" width="9" style="681" customWidth="1"/>
    <col min="13594" max="13594" width="5.140625" style="681" customWidth="1"/>
    <col min="13595" max="13595" width="8.85546875" style="681" customWidth="1"/>
    <col min="13596" max="13596" width="5.7109375" style="681" customWidth="1"/>
    <col min="13597" max="13597" width="11.85546875" style="681" customWidth="1"/>
    <col min="13598" max="13598" width="3" style="681" customWidth="1"/>
    <col min="13599" max="13599" width="15.7109375" style="681" customWidth="1"/>
    <col min="13600" max="13600" width="1.140625" style="681" customWidth="1"/>
    <col min="13601" max="13818" width="9.140625" style="681"/>
    <col min="13819" max="13819" width="3.85546875" style="681" customWidth="1"/>
    <col min="13820" max="13820" width="26.5703125" style="681" customWidth="1"/>
    <col min="13821" max="13821" width="9.5703125" style="681" customWidth="1"/>
    <col min="13822" max="13822" width="5.140625" style="681" customWidth="1"/>
    <col min="13823" max="13823" width="8.85546875" style="681" customWidth="1"/>
    <col min="13824" max="13824" width="5.5703125" style="681" customWidth="1"/>
    <col min="13825" max="13825" width="8.42578125" style="681" customWidth="1"/>
    <col min="13826" max="13826" width="5.5703125" style="681" customWidth="1"/>
    <col min="13827" max="13827" width="7.85546875" style="681" customWidth="1"/>
    <col min="13828" max="13828" width="5.140625" style="681" customWidth="1"/>
    <col min="13829" max="13829" width="8.85546875" style="681" customWidth="1"/>
    <col min="13830" max="13830" width="5.42578125" style="681" customWidth="1"/>
    <col min="13831" max="13831" width="8.7109375" style="681" customWidth="1"/>
    <col min="13832" max="13832" width="5.5703125" style="681" customWidth="1"/>
    <col min="13833" max="13833" width="9" style="681" customWidth="1"/>
    <col min="13834" max="13834" width="5.85546875" style="681" customWidth="1"/>
    <col min="13835" max="13835" width="8.85546875" style="681" customWidth="1"/>
    <col min="13836" max="13836" width="5.7109375" style="681" customWidth="1"/>
    <col min="13837" max="13837" width="8.85546875" style="681" customWidth="1"/>
    <col min="13838" max="13838" width="4.85546875" style="681" customWidth="1"/>
    <col min="13839" max="13839" width="8" style="681" customWidth="1"/>
    <col min="13840" max="13840" width="5" style="681" customWidth="1"/>
    <col min="13841" max="13841" width="7.85546875" style="681" customWidth="1"/>
    <col min="13842" max="13842" width="5.140625" style="681" customWidth="1"/>
    <col min="13843" max="13843" width="9.42578125" style="681" customWidth="1"/>
    <col min="13844" max="13844" width="5" style="681" customWidth="1"/>
    <col min="13845" max="13845" width="9" style="681" customWidth="1"/>
    <col min="13846" max="13846" width="5.7109375" style="681" customWidth="1"/>
    <col min="13847" max="13847" width="8.5703125" style="681" customWidth="1"/>
    <col min="13848" max="13848" width="5.140625" style="681" customWidth="1"/>
    <col min="13849" max="13849" width="9" style="681" customWidth="1"/>
    <col min="13850" max="13850" width="5.140625" style="681" customWidth="1"/>
    <col min="13851" max="13851" width="8.85546875" style="681" customWidth="1"/>
    <col min="13852" max="13852" width="5.7109375" style="681" customWidth="1"/>
    <col min="13853" max="13853" width="11.85546875" style="681" customWidth="1"/>
    <col min="13854" max="13854" width="3" style="681" customWidth="1"/>
    <col min="13855" max="13855" width="15.7109375" style="681" customWidth="1"/>
    <col min="13856" max="13856" width="1.140625" style="681" customWidth="1"/>
    <col min="13857" max="14074" width="9.140625" style="681"/>
    <col min="14075" max="14075" width="3.85546875" style="681" customWidth="1"/>
    <col min="14076" max="14076" width="26.5703125" style="681" customWidth="1"/>
    <col min="14077" max="14077" width="9.5703125" style="681" customWidth="1"/>
    <col min="14078" max="14078" width="5.140625" style="681" customWidth="1"/>
    <col min="14079" max="14079" width="8.85546875" style="681" customWidth="1"/>
    <col min="14080" max="14080" width="5.5703125" style="681" customWidth="1"/>
    <col min="14081" max="14081" width="8.42578125" style="681" customWidth="1"/>
    <col min="14082" max="14082" width="5.5703125" style="681" customWidth="1"/>
    <col min="14083" max="14083" width="7.85546875" style="681" customWidth="1"/>
    <col min="14084" max="14084" width="5.140625" style="681" customWidth="1"/>
    <col min="14085" max="14085" width="8.85546875" style="681" customWidth="1"/>
    <col min="14086" max="14086" width="5.42578125" style="681" customWidth="1"/>
    <col min="14087" max="14087" width="8.7109375" style="681" customWidth="1"/>
    <col min="14088" max="14088" width="5.5703125" style="681" customWidth="1"/>
    <col min="14089" max="14089" width="9" style="681" customWidth="1"/>
    <col min="14090" max="14090" width="5.85546875" style="681" customWidth="1"/>
    <col min="14091" max="14091" width="8.85546875" style="681" customWidth="1"/>
    <col min="14092" max="14092" width="5.7109375" style="681" customWidth="1"/>
    <col min="14093" max="14093" width="8.85546875" style="681" customWidth="1"/>
    <col min="14094" max="14094" width="4.85546875" style="681" customWidth="1"/>
    <col min="14095" max="14095" width="8" style="681" customWidth="1"/>
    <col min="14096" max="14096" width="5" style="681" customWidth="1"/>
    <col min="14097" max="14097" width="7.85546875" style="681" customWidth="1"/>
    <col min="14098" max="14098" width="5.140625" style="681" customWidth="1"/>
    <col min="14099" max="14099" width="9.42578125" style="681" customWidth="1"/>
    <col min="14100" max="14100" width="5" style="681" customWidth="1"/>
    <col min="14101" max="14101" width="9" style="681" customWidth="1"/>
    <col min="14102" max="14102" width="5.7109375" style="681" customWidth="1"/>
    <col min="14103" max="14103" width="8.5703125" style="681" customWidth="1"/>
    <col min="14104" max="14104" width="5.140625" style="681" customWidth="1"/>
    <col min="14105" max="14105" width="9" style="681" customWidth="1"/>
    <col min="14106" max="14106" width="5.140625" style="681" customWidth="1"/>
    <col min="14107" max="14107" width="8.85546875" style="681" customWidth="1"/>
    <col min="14108" max="14108" width="5.7109375" style="681" customWidth="1"/>
    <col min="14109" max="14109" width="11.85546875" style="681" customWidth="1"/>
    <col min="14110" max="14110" width="3" style="681" customWidth="1"/>
    <col min="14111" max="14111" width="15.7109375" style="681" customWidth="1"/>
    <col min="14112" max="14112" width="1.140625" style="681" customWidth="1"/>
    <col min="14113" max="14330" width="9.140625" style="681"/>
    <col min="14331" max="14331" width="3.85546875" style="681" customWidth="1"/>
    <col min="14332" max="14332" width="26.5703125" style="681" customWidth="1"/>
    <col min="14333" max="14333" width="9.5703125" style="681" customWidth="1"/>
    <col min="14334" max="14334" width="5.140625" style="681" customWidth="1"/>
    <col min="14335" max="14335" width="8.85546875" style="681" customWidth="1"/>
    <col min="14336" max="14336" width="5.5703125" style="681" customWidth="1"/>
    <col min="14337" max="14337" width="8.42578125" style="681" customWidth="1"/>
    <col min="14338" max="14338" width="5.5703125" style="681" customWidth="1"/>
    <col min="14339" max="14339" width="7.85546875" style="681" customWidth="1"/>
    <col min="14340" max="14340" width="5.140625" style="681" customWidth="1"/>
    <col min="14341" max="14341" width="8.85546875" style="681" customWidth="1"/>
    <col min="14342" max="14342" width="5.42578125" style="681" customWidth="1"/>
    <col min="14343" max="14343" width="8.7109375" style="681" customWidth="1"/>
    <col min="14344" max="14344" width="5.5703125" style="681" customWidth="1"/>
    <col min="14345" max="14345" width="9" style="681" customWidth="1"/>
    <col min="14346" max="14346" width="5.85546875" style="681" customWidth="1"/>
    <col min="14347" max="14347" width="8.85546875" style="681" customWidth="1"/>
    <col min="14348" max="14348" width="5.7109375" style="681" customWidth="1"/>
    <col min="14349" max="14349" width="8.85546875" style="681" customWidth="1"/>
    <col min="14350" max="14350" width="4.85546875" style="681" customWidth="1"/>
    <col min="14351" max="14351" width="8" style="681" customWidth="1"/>
    <col min="14352" max="14352" width="5" style="681" customWidth="1"/>
    <col min="14353" max="14353" width="7.85546875" style="681" customWidth="1"/>
    <col min="14354" max="14354" width="5.140625" style="681" customWidth="1"/>
    <col min="14355" max="14355" width="9.42578125" style="681" customWidth="1"/>
    <col min="14356" max="14356" width="5" style="681" customWidth="1"/>
    <col min="14357" max="14357" width="9" style="681" customWidth="1"/>
    <col min="14358" max="14358" width="5.7109375" style="681" customWidth="1"/>
    <col min="14359" max="14359" width="8.5703125" style="681" customWidth="1"/>
    <col min="14360" max="14360" width="5.140625" style="681" customWidth="1"/>
    <col min="14361" max="14361" width="9" style="681" customWidth="1"/>
    <col min="14362" max="14362" width="5.140625" style="681" customWidth="1"/>
    <col min="14363" max="14363" width="8.85546875" style="681" customWidth="1"/>
    <col min="14364" max="14364" width="5.7109375" style="681" customWidth="1"/>
    <col min="14365" max="14365" width="11.85546875" style="681" customWidth="1"/>
    <col min="14366" max="14366" width="3" style="681" customWidth="1"/>
    <col min="14367" max="14367" width="15.7109375" style="681" customWidth="1"/>
    <col min="14368" max="14368" width="1.140625" style="681" customWidth="1"/>
    <col min="14369" max="14586" width="9.140625" style="681"/>
    <col min="14587" max="14587" width="3.85546875" style="681" customWidth="1"/>
    <col min="14588" max="14588" width="26.5703125" style="681" customWidth="1"/>
    <col min="14589" max="14589" width="9.5703125" style="681" customWidth="1"/>
    <col min="14590" max="14590" width="5.140625" style="681" customWidth="1"/>
    <col min="14591" max="14591" width="8.85546875" style="681" customWidth="1"/>
    <col min="14592" max="14592" width="5.5703125" style="681" customWidth="1"/>
    <col min="14593" max="14593" width="8.42578125" style="681" customWidth="1"/>
    <col min="14594" max="14594" width="5.5703125" style="681" customWidth="1"/>
    <col min="14595" max="14595" width="7.85546875" style="681" customWidth="1"/>
    <col min="14596" max="14596" width="5.140625" style="681" customWidth="1"/>
    <col min="14597" max="14597" width="8.85546875" style="681" customWidth="1"/>
    <col min="14598" max="14598" width="5.42578125" style="681" customWidth="1"/>
    <col min="14599" max="14599" width="8.7109375" style="681" customWidth="1"/>
    <col min="14600" max="14600" width="5.5703125" style="681" customWidth="1"/>
    <col min="14601" max="14601" width="9" style="681" customWidth="1"/>
    <col min="14602" max="14602" width="5.85546875" style="681" customWidth="1"/>
    <col min="14603" max="14603" width="8.85546875" style="681" customWidth="1"/>
    <col min="14604" max="14604" width="5.7109375" style="681" customWidth="1"/>
    <col min="14605" max="14605" width="8.85546875" style="681" customWidth="1"/>
    <col min="14606" max="14606" width="4.85546875" style="681" customWidth="1"/>
    <col min="14607" max="14607" width="8" style="681" customWidth="1"/>
    <col min="14608" max="14608" width="5" style="681" customWidth="1"/>
    <col min="14609" max="14609" width="7.85546875" style="681" customWidth="1"/>
    <col min="14610" max="14610" width="5.140625" style="681" customWidth="1"/>
    <col min="14611" max="14611" width="9.42578125" style="681" customWidth="1"/>
    <col min="14612" max="14612" width="5" style="681" customWidth="1"/>
    <col min="14613" max="14613" width="9" style="681" customWidth="1"/>
    <col min="14614" max="14614" width="5.7109375" style="681" customWidth="1"/>
    <col min="14615" max="14615" width="8.5703125" style="681" customWidth="1"/>
    <col min="14616" max="14616" width="5.140625" style="681" customWidth="1"/>
    <col min="14617" max="14617" width="9" style="681" customWidth="1"/>
    <col min="14618" max="14618" width="5.140625" style="681" customWidth="1"/>
    <col min="14619" max="14619" width="8.85546875" style="681" customWidth="1"/>
    <col min="14620" max="14620" width="5.7109375" style="681" customWidth="1"/>
    <col min="14621" max="14621" width="11.85546875" style="681" customWidth="1"/>
    <col min="14622" max="14622" width="3" style="681" customWidth="1"/>
    <col min="14623" max="14623" width="15.7109375" style="681" customWidth="1"/>
    <col min="14624" max="14624" width="1.140625" style="681" customWidth="1"/>
    <col min="14625" max="14842" width="9.140625" style="681"/>
    <col min="14843" max="14843" width="3.85546875" style="681" customWidth="1"/>
    <col min="14844" max="14844" width="26.5703125" style="681" customWidth="1"/>
    <col min="14845" max="14845" width="9.5703125" style="681" customWidth="1"/>
    <col min="14846" max="14846" width="5.140625" style="681" customWidth="1"/>
    <col min="14847" max="14847" width="8.85546875" style="681" customWidth="1"/>
    <col min="14848" max="14848" width="5.5703125" style="681" customWidth="1"/>
    <col min="14849" max="14849" width="8.42578125" style="681" customWidth="1"/>
    <col min="14850" max="14850" width="5.5703125" style="681" customWidth="1"/>
    <col min="14851" max="14851" width="7.85546875" style="681" customWidth="1"/>
    <col min="14852" max="14852" width="5.140625" style="681" customWidth="1"/>
    <col min="14853" max="14853" width="8.85546875" style="681" customWidth="1"/>
    <col min="14854" max="14854" width="5.42578125" style="681" customWidth="1"/>
    <col min="14855" max="14855" width="8.7109375" style="681" customWidth="1"/>
    <col min="14856" max="14856" width="5.5703125" style="681" customWidth="1"/>
    <col min="14857" max="14857" width="9" style="681" customWidth="1"/>
    <col min="14858" max="14858" width="5.85546875" style="681" customWidth="1"/>
    <col min="14859" max="14859" width="8.85546875" style="681" customWidth="1"/>
    <col min="14860" max="14860" width="5.7109375" style="681" customWidth="1"/>
    <col min="14861" max="14861" width="8.85546875" style="681" customWidth="1"/>
    <col min="14862" max="14862" width="4.85546875" style="681" customWidth="1"/>
    <col min="14863" max="14863" width="8" style="681" customWidth="1"/>
    <col min="14864" max="14864" width="5" style="681" customWidth="1"/>
    <col min="14865" max="14865" width="7.85546875" style="681" customWidth="1"/>
    <col min="14866" max="14866" width="5.140625" style="681" customWidth="1"/>
    <col min="14867" max="14867" width="9.42578125" style="681" customWidth="1"/>
    <col min="14868" max="14868" width="5" style="681" customWidth="1"/>
    <col min="14869" max="14869" width="9" style="681" customWidth="1"/>
    <col min="14870" max="14870" width="5.7109375" style="681" customWidth="1"/>
    <col min="14871" max="14871" width="8.5703125" style="681" customWidth="1"/>
    <col min="14872" max="14872" width="5.140625" style="681" customWidth="1"/>
    <col min="14873" max="14873" width="9" style="681" customWidth="1"/>
    <col min="14874" max="14874" width="5.140625" style="681" customWidth="1"/>
    <col min="14875" max="14875" width="8.85546875" style="681" customWidth="1"/>
    <col min="14876" max="14876" width="5.7109375" style="681" customWidth="1"/>
    <col min="14877" max="14877" width="11.85546875" style="681" customWidth="1"/>
    <col min="14878" max="14878" width="3" style="681" customWidth="1"/>
    <col min="14879" max="14879" width="15.7109375" style="681" customWidth="1"/>
    <col min="14880" max="14880" width="1.140625" style="681" customWidth="1"/>
    <col min="14881" max="15098" width="9.140625" style="681"/>
    <col min="15099" max="15099" width="3.85546875" style="681" customWidth="1"/>
    <col min="15100" max="15100" width="26.5703125" style="681" customWidth="1"/>
    <col min="15101" max="15101" width="9.5703125" style="681" customWidth="1"/>
    <col min="15102" max="15102" width="5.140625" style="681" customWidth="1"/>
    <col min="15103" max="15103" width="8.85546875" style="681" customWidth="1"/>
    <col min="15104" max="15104" width="5.5703125" style="681" customWidth="1"/>
    <col min="15105" max="15105" width="8.42578125" style="681" customWidth="1"/>
    <col min="15106" max="15106" width="5.5703125" style="681" customWidth="1"/>
    <col min="15107" max="15107" width="7.85546875" style="681" customWidth="1"/>
    <col min="15108" max="15108" width="5.140625" style="681" customWidth="1"/>
    <col min="15109" max="15109" width="8.85546875" style="681" customWidth="1"/>
    <col min="15110" max="15110" width="5.42578125" style="681" customWidth="1"/>
    <col min="15111" max="15111" width="8.7109375" style="681" customWidth="1"/>
    <col min="15112" max="15112" width="5.5703125" style="681" customWidth="1"/>
    <col min="15113" max="15113" width="9" style="681" customWidth="1"/>
    <col min="15114" max="15114" width="5.85546875" style="681" customWidth="1"/>
    <col min="15115" max="15115" width="8.85546875" style="681" customWidth="1"/>
    <col min="15116" max="15116" width="5.7109375" style="681" customWidth="1"/>
    <col min="15117" max="15117" width="8.85546875" style="681" customWidth="1"/>
    <col min="15118" max="15118" width="4.85546875" style="681" customWidth="1"/>
    <col min="15119" max="15119" width="8" style="681" customWidth="1"/>
    <col min="15120" max="15120" width="5" style="681" customWidth="1"/>
    <col min="15121" max="15121" width="7.85546875" style="681" customWidth="1"/>
    <col min="15122" max="15122" width="5.140625" style="681" customWidth="1"/>
    <col min="15123" max="15123" width="9.42578125" style="681" customWidth="1"/>
    <col min="15124" max="15124" width="5" style="681" customWidth="1"/>
    <col min="15125" max="15125" width="9" style="681" customWidth="1"/>
    <col min="15126" max="15126" width="5.7109375" style="681" customWidth="1"/>
    <col min="15127" max="15127" width="8.5703125" style="681" customWidth="1"/>
    <col min="15128" max="15128" width="5.140625" style="681" customWidth="1"/>
    <col min="15129" max="15129" width="9" style="681" customWidth="1"/>
    <col min="15130" max="15130" width="5.140625" style="681" customWidth="1"/>
    <col min="15131" max="15131" width="8.85546875" style="681" customWidth="1"/>
    <col min="15132" max="15132" width="5.7109375" style="681" customWidth="1"/>
    <col min="15133" max="15133" width="11.85546875" style="681" customWidth="1"/>
    <col min="15134" max="15134" width="3" style="681" customWidth="1"/>
    <col min="15135" max="15135" width="15.7109375" style="681" customWidth="1"/>
    <col min="15136" max="15136" width="1.140625" style="681" customWidth="1"/>
    <col min="15137" max="15354" width="9.140625" style="681"/>
    <col min="15355" max="15355" width="3.85546875" style="681" customWidth="1"/>
    <col min="15356" max="15356" width="26.5703125" style="681" customWidth="1"/>
    <col min="15357" max="15357" width="9.5703125" style="681" customWidth="1"/>
    <col min="15358" max="15358" width="5.140625" style="681" customWidth="1"/>
    <col min="15359" max="15359" width="8.85546875" style="681" customWidth="1"/>
    <col min="15360" max="15360" width="5.5703125" style="681" customWidth="1"/>
    <col min="15361" max="15361" width="8.42578125" style="681" customWidth="1"/>
    <col min="15362" max="15362" width="5.5703125" style="681" customWidth="1"/>
    <col min="15363" max="15363" width="7.85546875" style="681" customWidth="1"/>
    <col min="15364" max="15364" width="5.140625" style="681" customWidth="1"/>
    <col min="15365" max="15365" width="8.85546875" style="681" customWidth="1"/>
    <col min="15366" max="15366" width="5.42578125" style="681" customWidth="1"/>
    <col min="15367" max="15367" width="8.7109375" style="681" customWidth="1"/>
    <col min="15368" max="15368" width="5.5703125" style="681" customWidth="1"/>
    <col min="15369" max="15369" width="9" style="681" customWidth="1"/>
    <col min="15370" max="15370" width="5.85546875" style="681" customWidth="1"/>
    <col min="15371" max="15371" width="8.85546875" style="681" customWidth="1"/>
    <col min="15372" max="15372" width="5.7109375" style="681" customWidth="1"/>
    <col min="15373" max="15373" width="8.85546875" style="681" customWidth="1"/>
    <col min="15374" max="15374" width="4.85546875" style="681" customWidth="1"/>
    <col min="15375" max="15375" width="8" style="681" customWidth="1"/>
    <col min="15376" max="15376" width="5" style="681" customWidth="1"/>
    <col min="15377" max="15377" width="7.85546875" style="681" customWidth="1"/>
    <col min="15378" max="15378" width="5.140625" style="681" customWidth="1"/>
    <col min="15379" max="15379" width="9.42578125" style="681" customWidth="1"/>
    <col min="15380" max="15380" width="5" style="681" customWidth="1"/>
    <col min="15381" max="15381" width="9" style="681" customWidth="1"/>
    <col min="15382" max="15382" width="5.7109375" style="681" customWidth="1"/>
    <col min="15383" max="15383" width="8.5703125" style="681" customWidth="1"/>
    <col min="15384" max="15384" width="5.140625" style="681" customWidth="1"/>
    <col min="15385" max="15385" width="9" style="681" customWidth="1"/>
    <col min="15386" max="15386" width="5.140625" style="681" customWidth="1"/>
    <col min="15387" max="15387" width="8.85546875" style="681" customWidth="1"/>
    <col min="15388" max="15388" width="5.7109375" style="681" customWidth="1"/>
    <col min="15389" max="15389" width="11.85546875" style="681" customWidth="1"/>
    <col min="15390" max="15390" width="3" style="681" customWidth="1"/>
    <col min="15391" max="15391" width="15.7109375" style="681" customWidth="1"/>
    <col min="15392" max="15392" width="1.140625" style="681" customWidth="1"/>
    <col min="15393" max="15610" width="9.140625" style="681"/>
    <col min="15611" max="15611" width="3.85546875" style="681" customWidth="1"/>
    <col min="15612" max="15612" width="26.5703125" style="681" customWidth="1"/>
    <col min="15613" max="15613" width="9.5703125" style="681" customWidth="1"/>
    <col min="15614" max="15614" width="5.140625" style="681" customWidth="1"/>
    <col min="15615" max="15615" width="8.85546875" style="681" customWidth="1"/>
    <col min="15616" max="15616" width="5.5703125" style="681" customWidth="1"/>
    <col min="15617" max="15617" width="8.42578125" style="681" customWidth="1"/>
    <col min="15618" max="15618" width="5.5703125" style="681" customWidth="1"/>
    <col min="15619" max="15619" width="7.85546875" style="681" customWidth="1"/>
    <col min="15620" max="15620" width="5.140625" style="681" customWidth="1"/>
    <col min="15621" max="15621" width="8.85546875" style="681" customWidth="1"/>
    <col min="15622" max="15622" width="5.42578125" style="681" customWidth="1"/>
    <col min="15623" max="15623" width="8.7109375" style="681" customWidth="1"/>
    <col min="15624" max="15624" width="5.5703125" style="681" customWidth="1"/>
    <col min="15625" max="15625" width="9" style="681" customWidth="1"/>
    <col min="15626" max="15626" width="5.85546875" style="681" customWidth="1"/>
    <col min="15627" max="15627" width="8.85546875" style="681" customWidth="1"/>
    <col min="15628" max="15628" width="5.7109375" style="681" customWidth="1"/>
    <col min="15629" max="15629" width="8.85546875" style="681" customWidth="1"/>
    <col min="15630" max="15630" width="4.85546875" style="681" customWidth="1"/>
    <col min="15631" max="15631" width="8" style="681" customWidth="1"/>
    <col min="15632" max="15632" width="5" style="681" customWidth="1"/>
    <col min="15633" max="15633" width="7.85546875" style="681" customWidth="1"/>
    <col min="15634" max="15634" width="5.140625" style="681" customWidth="1"/>
    <col min="15635" max="15635" width="9.42578125" style="681" customWidth="1"/>
    <col min="15636" max="15636" width="5" style="681" customWidth="1"/>
    <col min="15637" max="15637" width="9" style="681" customWidth="1"/>
    <col min="15638" max="15638" width="5.7109375" style="681" customWidth="1"/>
    <col min="15639" max="15639" width="8.5703125" style="681" customWidth="1"/>
    <col min="15640" max="15640" width="5.140625" style="681" customWidth="1"/>
    <col min="15641" max="15641" width="9" style="681" customWidth="1"/>
    <col min="15642" max="15642" width="5.140625" style="681" customWidth="1"/>
    <col min="15643" max="15643" width="8.85546875" style="681" customWidth="1"/>
    <col min="15644" max="15644" width="5.7109375" style="681" customWidth="1"/>
    <col min="15645" max="15645" width="11.85546875" style="681" customWidth="1"/>
    <col min="15646" max="15646" width="3" style="681" customWidth="1"/>
    <col min="15647" max="15647" width="15.7109375" style="681" customWidth="1"/>
    <col min="15648" max="15648" width="1.140625" style="681" customWidth="1"/>
    <col min="15649" max="15866" width="9.140625" style="681"/>
    <col min="15867" max="15867" width="3.85546875" style="681" customWidth="1"/>
    <col min="15868" max="15868" width="26.5703125" style="681" customWidth="1"/>
    <col min="15869" max="15869" width="9.5703125" style="681" customWidth="1"/>
    <col min="15870" max="15870" width="5.140625" style="681" customWidth="1"/>
    <col min="15871" max="15871" width="8.85546875" style="681" customWidth="1"/>
    <col min="15872" max="15872" width="5.5703125" style="681" customWidth="1"/>
    <col min="15873" max="15873" width="8.42578125" style="681" customWidth="1"/>
    <col min="15874" max="15874" width="5.5703125" style="681" customWidth="1"/>
    <col min="15875" max="15875" width="7.85546875" style="681" customWidth="1"/>
    <col min="15876" max="15876" width="5.140625" style="681" customWidth="1"/>
    <col min="15877" max="15877" width="8.85546875" style="681" customWidth="1"/>
    <col min="15878" max="15878" width="5.42578125" style="681" customWidth="1"/>
    <col min="15879" max="15879" width="8.7109375" style="681" customWidth="1"/>
    <col min="15880" max="15880" width="5.5703125" style="681" customWidth="1"/>
    <col min="15881" max="15881" width="9" style="681" customWidth="1"/>
    <col min="15882" max="15882" width="5.85546875" style="681" customWidth="1"/>
    <col min="15883" max="15883" width="8.85546875" style="681" customWidth="1"/>
    <col min="15884" max="15884" width="5.7109375" style="681" customWidth="1"/>
    <col min="15885" max="15885" width="8.85546875" style="681" customWidth="1"/>
    <col min="15886" max="15886" width="4.85546875" style="681" customWidth="1"/>
    <col min="15887" max="15887" width="8" style="681" customWidth="1"/>
    <col min="15888" max="15888" width="5" style="681" customWidth="1"/>
    <col min="15889" max="15889" width="7.85546875" style="681" customWidth="1"/>
    <col min="15890" max="15890" width="5.140625" style="681" customWidth="1"/>
    <col min="15891" max="15891" width="9.42578125" style="681" customWidth="1"/>
    <col min="15892" max="15892" width="5" style="681" customWidth="1"/>
    <col min="15893" max="15893" width="9" style="681" customWidth="1"/>
    <col min="15894" max="15894" width="5.7109375" style="681" customWidth="1"/>
    <col min="15895" max="15895" width="8.5703125" style="681" customWidth="1"/>
    <col min="15896" max="15896" width="5.140625" style="681" customWidth="1"/>
    <col min="15897" max="15897" width="9" style="681" customWidth="1"/>
    <col min="15898" max="15898" width="5.140625" style="681" customWidth="1"/>
    <col min="15899" max="15899" width="8.85546875" style="681" customWidth="1"/>
    <col min="15900" max="15900" width="5.7109375" style="681" customWidth="1"/>
    <col min="15901" max="15901" width="11.85546875" style="681" customWidth="1"/>
    <col min="15902" max="15902" width="3" style="681" customWidth="1"/>
    <col min="15903" max="15903" width="15.7109375" style="681" customWidth="1"/>
    <col min="15904" max="15904" width="1.140625" style="681" customWidth="1"/>
    <col min="15905" max="16122" width="9.140625" style="681"/>
    <col min="16123" max="16123" width="3.85546875" style="681" customWidth="1"/>
    <col min="16124" max="16124" width="26.5703125" style="681" customWidth="1"/>
    <col min="16125" max="16125" width="9.5703125" style="681" customWidth="1"/>
    <col min="16126" max="16126" width="5.140625" style="681" customWidth="1"/>
    <col min="16127" max="16127" width="8.85546875" style="681" customWidth="1"/>
    <col min="16128" max="16128" width="5.5703125" style="681" customWidth="1"/>
    <col min="16129" max="16129" width="8.42578125" style="681" customWidth="1"/>
    <col min="16130" max="16130" width="5.5703125" style="681" customWidth="1"/>
    <col min="16131" max="16131" width="7.85546875" style="681" customWidth="1"/>
    <col min="16132" max="16132" width="5.140625" style="681" customWidth="1"/>
    <col min="16133" max="16133" width="8.85546875" style="681" customWidth="1"/>
    <col min="16134" max="16134" width="5.42578125" style="681" customWidth="1"/>
    <col min="16135" max="16135" width="8.7109375" style="681" customWidth="1"/>
    <col min="16136" max="16136" width="5.5703125" style="681" customWidth="1"/>
    <col min="16137" max="16137" width="9" style="681" customWidth="1"/>
    <col min="16138" max="16138" width="5.85546875" style="681" customWidth="1"/>
    <col min="16139" max="16139" width="8.85546875" style="681" customWidth="1"/>
    <col min="16140" max="16140" width="5.7109375" style="681" customWidth="1"/>
    <col min="16141" max="16141" width="8.85546875" style="681" customWidth="1"/>
    <col min="16142" max="16142" width="4.85546875" style="681" customWidth="1"/>
    <col min="16143" max="16143" width="8" style="681" customWidth="1"/>
    <col min="16144" max="16144" width="5" style="681" customWidth="1"/>
    <col min="16145" max="16145" width="7.85546875" style="681" customWidth="1"/>
    <col min="16146" max="16146" width="5.140625" style="681" customWidth="1"/>
    <col min="16147" max="16147" width="9.42578125" style="681" customWidth="1"/>
    <col min="16148" max="16148" width="5" style="681" customWidth="1"/>
    <col min="16149" max="16149" width="9" style="681" customWidth="1"/>
    <col min="16150" max="16150" width="5.7109375" style="681" customWidth="1"/>
    <col min="16151" max="16151" width="8.5703125" style="681" customWidth="1"/>
    <col min="16152" max="16152" width="5.140625" style="681" customWidth="1"/>
    <col min="16153" max="16153" width="9" style="681" customWidth="1"/>
    <col min="16154" max="16154" width="5.140625" style="681" customWidth="1"/>
    <col min="16155" max="16155" width="8.85546875" style="681" customWidth="1"/>
    <col min="16156" max="16156" width="5.7109375" style="681" customWidth="1"/>
    <col min="16157" max="16157" width="11.85546875" style="681" customWidth="1"/>
    <col min="16158" max="16158" width="3" style="681" customWidth="1"/>
    <col min="16159" max="16159" width="15.7109375" style="681" customWidth="1"/>
    <col min="16160" max="16160" width="1.140625" style="681" customWidth="1"/>
    <col min="16161" max="16384" width="9.140625" style="681"/>
  </cols>
  <sheetData>
    <row r="1" spans="1:34" s="116" customFormat="1" ht="20.100000000000001" customHeight="1" x14ac:dyDescent="0.25">
      <c r="A1" s="949" t="s">
        <v>1733</v>
      </c>
      <c r="B1" s="950"/>
      <c r="C1" s="950"/>
      <c r="D1" s="950"/>
      <c r="E1" s="828"/>
      <c r="F1" s="828"/>
      <c r="G1" s="828"/>
      <c r="H1" s="828"/>
      <c r="I1" s="828"/>
      <c r="J1" s="828"/>
      <c r="K1" s="828"/>
      <c r="L1" s="828"/>
      <c r="M1" s="828"/>
      <c r="N1" s="828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829"/>
    </row>
    <row r="2" spans="1:34" s="116" customFormat="1" ht="5.0999999999999996" customHeight="1" x14ac:dyDescent="0.25">
      <c r="A2" s="830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505"/>
      <c r="M2" s="505"/>
      <c r="N2" s="686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831"/>
    </row>
    <row r="3" spans="1:34" s="116" customFormat="1" ht="15" customHeight="1" x14ac:dyDescent="0.25">
      <c r="A3" s="849"/>
      <c r="B3" s="93" t="s">
        <v>5</v>
      </c>
      <c r="C3" s="685" t="str">
        <f>+'RELAÇÃO DE PROJETOS'!C4</f>
        <v>Corpo de Bombeiros Militar do Estado de Goiás</v>
      </c>
      <c r="D3" s="541"/>
      <c r="E3" s="541"/>
      <c r="F3" s="160"/>
      <c r="G3" s="96"/>
      <c r="H3" s="97"/>
      <c r="I3" s="98"/>
      <c r="J3" s="98"/>
      <c r="K3" s="160"/>
      <c r="L3" s="160"/>
      <c r="M3" s="100"/>
      <c r="N3" s="687"/>
      <c r="O3" s="102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831"/>
      <c r="AD3" s="831"/>
    </row>
    <row r="4" spans="1:34" s="116" customFormat="1" ht="15" customHeight="1" x14ac:dyDescent="0.25">
      <c r="A4" s="849"/>
      <c r="B4" s="93" t="s">
        <v>9</v>
      </c>
      <c r="C4" s="685" t="str">
        <f>+'RELAÇÃO DE PROJETOS'!C5</f>
        <v>Construção do Comando Geral do CBM-GO</v>
      </c>
      <c r="D4" s="94"/>
      <c r="E4" s="541"/>
      <c r="F4" s="96"/>
      <c r="G4" s="96"/>
      <c r="H4" s="97"/>
      <c r="I4" s="98"/>
      <c r="J4" s="98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831"/>
      <c r="AD4" s="831"/>
    </row>
    <row r="5" spans="1:34" s="116" customFormat="1" ht="15" customHeight="1" x14ac:dyDescent="0.25">
      <c r="A5" s="849"/>
      <c r="B5" s="93" t="s">
        <v>12</v>
      </c>
      <c r="C5" s="688" t="str">
        <f>+'RELAÇÃO DE PROJETOS'!C6</f>
        <v>Avenida C 206 com Av. c 198 com Av. C 231, Quadra: Área / Lote:Área , Jd. América, Goiânia-GO</v>
      </c>
      <c r="D5" s="689"/>
      <c r="E5" s="541"/>
      <c r="F5" s="690"/>
      <c r="G5" s="690"/>
      <c r="H5" s="690"/>
      <c r="I5" s="690"/>
      <c r="J5" s="69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831"/>
      <c r="AD5" s="831"/>
    </row>
    <row r="6" spans="1:34" s="116" customFormat="1" ht="15" customHeight="1" x14ac:dyDescent="0.25">
      <c r="A6" s="849"/>
      <c r="B6" s="93" t="s">
        <v>4302</v>
      </c>
      <c r="C6" s="688" t="s">
        <v>4304</v>
      </c>
      <c r="D6" s="689"/>
      <c r="E6" s="541"/>
      <c r="F6" s="690"/>
      <c r="G6" s="690"/>
      <c r="H6" s="690"/>
      <c r="I6" s="690"/>
      <c r="J6" s="690"/>
      <c r="K6" s="160"/>
      <c r="L6" s="160"/>
      <c r="M6" s="160"/>
      <c r="N6" s="160"/>
      <c r="O6" s="160"/>
      <c r="P6" s="160"/>
      <c r="Q6" s="100" t="s">
        <v>4300</v>
      </c>
      <c r="R6" s="848" t="s">
        <v>4301</v>
      </c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831"/>
      <c r="AD6" s="831"/>
    </row>
    <row r="7" spans="1:34" ht="15" customHeight="1" x14ac:dyDescent="0.25">
      <c r="A7" s="832"/>
      <c r="B7" s="694" t="s">
        <v>1735</v>
      </c>
      <c r="C7" s="851">
        <v>12</v>
      </c>
      <c r="D7" s="692"/>
      <c r="E7" s="825"/>
      <c r="F7" s="826"/>
      <c r="G7" s="826"/>
      <c r="H7" s="826"/>
      <c r="I7" s="826"/>
      <c r="J7" s="826"/>
      <c r="K7" s="826"/>
      <c r="L7" s="826"/>
      <c r="M7" s="826"/>
      <c r="N7" s="826"/>
      <c r="O7" s="826"/>
      <c r="P7" s="826"/>
      <c r="Q7" s="826"/>
      <c r="R7" s="826"/>
      <c r="S7" s="826"/>
      <c r="T7" s="826"/>
      <c r="U7" s="826"/>
      <c r="V7" s="826"/>
      <c r="W7" s="826"/>
      <c r="X7" s="826"/>
      <c r="Y7" s="826"/>
      <c r="Z7" s="826"/>
      <c r="AA7" s="826"/>
      <c r="AB7" s="826"/>
      <c r="AC7" s="833"/>
      <c r="AD7" s="833"/>
    </row>
    <row r="8" spans="1:34" ht="15" customHeight="1" x14ac:dyDescent="0.25">
      <c r="A8" s="832"/>
      <c r="B8" s="693" t="s">
        <v>1734</v>
      </c>
      <c r="C8" s="850">
        <v>42258</v>
      </c>
      <c r="D8" s="960"/>
      <c r="E8" s="960"/>
      <c r="F8" s="691"/>
      <c r="G8" s="827"/>
      <c r="H8" s="827"/>
      <c r="I8" s="827"/>
      <c r="J8" s="827"/>
      <c r="K8" s="827"/>
      <c r="L8" s="827"/>
      <c r="M8" s="827"/>
      <c r="N8" s="827"/>
      <c r="O8" s="827"/>
      <c r="P8" s="827"/>
      <c r="Q8" s="827"/>
      <c r="R8" s="827"/>
      <c r="S8" s="827"/>
      <c r="T8" s="827"/>
      <c r="U8" s="827"/>
      <c r="V8" s="827"/>
      <c r="W8" s="827"/>
      <c r="X8" s="827"/>
      <c r="Y8" s="827"/>
      <c r="Z8" s="827"/>
      <c r="AA8" s="827"/>
      <c r="AB8" s="827"/>
      <c r="AC8" s="834"/>
      <c r="AD8" s="834"/>
    </row>
    <row r="9" spans="1:34" ht="15.75" thickBot="1" x14ac:dyDescent="0.3">
      <c r="A9" s="835"/>
      <c r="B9" s="836"/>
      <c r="C9" s="836"/>
      <c r="D9" s="836"/>
      <c r="E9" s="836"/>
      <c r="F9" s="836"/>
      <c r="G9" s="836"/>
      <c r="H9" s="836"/>
      <c r="I9" s="836"/>
      <c r="J9" s="836"/>
      <c r="K9" s="836"/>
      <c r="L9" s="836"/>
      <c r="M9" s="836"/>
      <c r="N9" s="836"/>
      <c r="O9" s="836"/>
      <c r="P9" s="836"/>
      <c r="Q9" s="836"/>
      <c r="R9" s="836"/>
      <c r="S9" s="836"/>
      <c r="T9" s="836"/>
      <c r="U9" s="836"/>
      <c r="V9" s="836"/>
      <c r="W9" s="836"/>
      <c r="X9" s="836"/>
      <c r="Y9" s="836"/>
      <c r="Z9" s="836"/>
      <c r="AA9" s="836"/>
      <c r="AB9" s="836"/>
      <c r="AC9" s="837"/>
    </row>
    <row r="10" spans="1:34" ht="26.25" customHeight="1" thickBot="1" x14ac:dyDescent="0.3">
      <c r="A10" s="951" t="s">
        <v>1712</v>
      </c>
      <c r="B10" s="951" t="s">
        <v>1713</v>
      </c>
      <c r="C10" s="951" t="s">
        <v>1710</v>
      </c>
      <c r="D10" s="695"/>
      <c r="E10" s="789" t="s">
        <v>1711</v>
      </c>
      <c r="F10" s="789"/>
      <c r="G10" s="789"/>
      <c r="H10" s="789"/>
      <c r="I10" s="789"/>
      <c r="J10" s="789"/>
      <c r="K10" s="789"/>
      <c r="L10" s="789"/>
      <c r="M10" s="789"/>
      <c r="N10" s="789"/>
      <c r="O10" s="789"/>
      <c r="P10" s="789"/>
      <c r="Q10" s="789"/>
      <c r="R10" s="789"/>
      <c r="S10" s="789"/>
      <c r="T10" s="789"/>
      <c r="U10" s="789"/>
      <c r="V10" s="789"/>
      <c r="W10" s="789"/>
      <c r="X10" s="789"/>
      <c r="Y10" s="789"/>
      <c r="Z10" s="789"/>
      <c r="AA10" s="789"/>
      <c r="AB10" s="789"/>
      <c r="AC10" s="696" t="s">
        <v>57</v>
      </c>
      <c r="AE10" s="682">
        <v>1.1499999999999999</v>
      </c>
    </row>
    <row r="11" spans="1:34" ht="12.75" customHeight="1" x14ac:dyDescent="0.25">
      <c r="A11" s="952"/>
      <c r="B11" s="952"/>
      <c r="C11" s="952"/>
      <c r="D11" s="697" t="s">
        <v>24</v>
      </c>
      <c r="E11" s="698" t="s">
        <v>1714</v>
      </c>
      <c r="F11" s="790" t="s">
        <v>24</v>
      </c>
      <c r="G11" s="698" t="s">
        <v>1715</v>
      </c>
      <c r="H11" s="790" t="s">
        <v>24</v>
      </c>
      <c r="I11" s="698" t="s">
        <v>1716</v>
      </c>
      <c r="J11" s="790" t="s">
        <v>24</v>
      </c>
      <c r="K11" s="698" t="s">
        <v>1717</v>
      </c>
      <c r="L11" s="790" t="s">
        <v>24</v>
      </c>
      <c r="M11" s="698" t="s">
        <v>1718</v>
      </c>
      <c r="N11" s="790" t="s">
        <v>24</v>
      </c>
      <c r="O11" s="698" t="s">
        <v>1719</v>
      </c>
      <c r="P11" s="790" t="s">
        <v>24</v>
      </c>
      <c r="Q11" s="698" t="s">
        <v>1720</v>
      </c>
      <c r="R11" s="790" t="s">
        <v>24</v>
      </c>
      <c r="S11" s="698" t="s">
        <v>1721</v>
      </c>
      <c r="T11" s="790" t="s">
        <v>24</v>
      </c>
      <c r="U11" s="698" t="s">
        <v>1722</v>
      </c>
      <c r="V11" s="790" t="s">
        <v>24</v>
      </c>
      <c r="W11" s="698" t="s">
        <v>1723</v>
      </c>
      <c r="X11" s="790" t="s">
        <v>24</v>
      </c>
      <c r="Y11" s="698" t="s">
        <v>1724</v>
      </c>
      <c r="Z11" s="790" t="s">
        <v>24</v>
      </c>
      <c r="AA11" s="698" t="s">
        <v>1725</v>
      </c>
      <c r="AB11" s="790" t="s">
        <v>24</v>
      </c>
      <c r="AC11" s="699" t="s">
        <v>1726</v>
      </c>
      <c r="AE11" s="682"/>
    </row>
    <row r="12" spans="1:34" ht="15.75" thickBot="1" x14ac:dyDescent="0.3">
      <c r="A12" s="953"/>
      <c r="B12" s="953"/>
      <c r="C12" s="953"/>
      <c r="D12" s="700"/>
      <c r="E12" s="701" t="s">
        <v>1727</v>
      </c>
      <c r="F12" s="791"/>
      <c r="G12" s="701" t="s">
        <v>1727</v>
      </c>
      <c r="H12" s="791"/>
      <c r="I12" s="701" t="s">
        <v>1727</v>
      </c>
      <c r="J12" s="791"/>
      <c r="K12" s="701" t="s">
        <v>1727</v>
      </c>
      <c r="L12" s="791"/>
      <c r="M12" s="701" t="s">
        <v>1727</v>
      </c>
      <c r="N12" s="791"/>
      <c r="O12" s="701" t="s">
        <v>1727</v>
      </c>
      <c r="P12" s="791"/>
      <c r="Q12" s="701" t="s">
        <v>1727</v>
      </c>
      <c r="R12" s="791"/>
      <c r="S12" s="701" t="s">
        <v>1727</v>
      </c>
      <c r="T12" s="791"/>
      <c r="U12" s="701" t="s">
        <v>1727</v>
      </c>
      <c r="V12" s="791"/>
      <c r="W12" s="701" t="s">
        <v>1727</v>
      </c>
      <c r="X12" s="791"/>
      <c r="Y12" s="701" t="s">
        <v>1727</v>
      </c>
      <c r="Z12" s="791"/>
      <c r="AA12" s="701" t="s">
        <v>1727</v>
      </c>
      <c r="AB12" s="791"/>
      <c r="AC12" s="702" t="s">
        <v>1728</v>
      </c>
    </row>
    <row r="13" spans="1:34" x14ac:dyDescent="0.25">
      <c r="A13" s="703" t="str">
        <f>+'ORÇ. SINTÉTICO'!B12</f>
        <v>01</v>
      </c>
      <c r="B13" s="704" t="str">
        <f>+'ORÇ. SINTÉTICO'!D12</f>
        <v>SERVIÇOS PRELIMINARES</v>
      </c>
      <c r="C13" s="705">
        <f>+'ORÇ. SINTÉTICO'!L12</f>
        <v>135405.04</v>
      </c>
      <c r="D13" s="706">
        <f>+C13/C64</f>
        <v>2.0834865212094843E-2</v>
      </c>
      <c r="E13" s="716">
        <f>+F13*$C13</f>
        <v>82624.155408000006</v>
      </c>
      <c r="F13" s="738">
        <v>0.61019999999999996</v>
      </c>
      <c r="G13" s="716">
        <f>+H13*$C13</f>
        <v>4803.5580883751436</v>
      </c>
      <c r="H13" s="738">
        <v>3.5475474829999999E-2</v>
      </c>
      <c r="I13" s="716">
        <f>+J13*$C13</f>
        <v>4797.7326873280617</v>
      </c>
      <c r="J13" s="738">
        <v>3.5432452789999999E-2</v>
      </c>
      <c r="K13" s="716">
        <f>+L13*$C13</f>
        <v>4797.7326873280617</v>
      </c>
      <c r="L13" s="738">
        <v>3.5432452789999999E-2</v>
      </c>
      <c r="M13" s="716">
        <f>+N13*$C13</f>
        <v>4797.7326873280617</v>
      </c>
      <c r="N13" s="738">
        <v>3.5432452789999999E-2</v>
      </c>
      <c r="O13" s="716">
        <f>+P13*$C13</f>
        <v>4797.7326873280617</v>
      </c>
      <c r="P13" s="738">
        <v>3.5432452789999999E-2</v>
      </c>
      <c r="Q13" s="716">
        <f>+R13*$C13</f>
        <v>4797.7326873280617</v>
      </c>
      <c r="R13" s="738">
        <v>3.5432452789999999E-2</v>
      </c>
      <c r="S13" s="716">
        <f>+T13*$C13</f>
        <v>4797.7326873280617</v>
      </c>
      <c r="T13" s="738">
        <v>3.5432452789999999E-2</v>
      </c>
      <c r="U13" s="716">
        <f>+V13*$C13</f>
        <v>4797.7326873280617</v>
      </c>
      <c r="V13" s="738">
        <v>3.5432452789999999E-2</v>
      </c>
      <c r="W13" s="716">
        <f>+X13*$C13</f>
        <v>4797.7326873280617</v>
      </c>
      <c r="X13" s="738">
        <v>3.5432452789999999E-2</v>
      </c>
      <c r="Y13" s="716">
        <f>+Z13*$C13</f>
        <v>4797.7326873280617</v>
      </c>
      <c r="Z13" s="738">
        <v>3.5432452789999999E-2</v>
      </c>
      <c r="AA13" s="716">
        <f>+AB13*$C13</f>
        <v>4797.7326873280617</v>
      </c>
      <c r="AB13" s="738">
        <v>3.5432452789999999E-2</v>
      </c>
      <c r="AC13" s="707">
        <f>+E13+G13+I13+K13+M13+O13+Q13+S13+U13+W13+Y13+AA13</f>
        <v>135405.04036965582</v>
      </c>
      <c r="AE13" s="683">
        <f>SUM(E13:AB13)-C13</f>
        <v>1.0003696584026329</v>
      </c>
      <c r="AG13" s="760"/>
      <c r="AH13" s="760"/>
    </row>
    <row r="14" spans="1:34" ht="5.0999999999999996" customHeight="1" x14ac:dyDescent="0.25">
      <c r="A14" s="708" t="s">
        <v>25</v>
      </c>
      <c r="B14" s="709"/>
      <c r="C14" s="710"/>
      <c r="D14" s="711"/>
      <c r="E14" s="737"/>
      <c r="F14" s="737"/>
      <c r="G14" s="737"/>
      <c r="H14" s="737"/>
      <c r="I14" s="737"/>
      <c r="J14" s="737"/>
      <c r="K14" s="737"/>
      <c r="L14" s="737"/>
      <c r="M14" s="737"/>
      <c r="N14" s="737"/>
      <c r="O14" s="737"/>
      <c r="P14" s="737"/>
      <c r="Q14" s="737"/>
      <c r="R14" s="737"/>
      <c r="S14" s="737"/>
      <c r="T14" s="737"/>
      <c r="U14" s="737"/>
      <c r="V14" s="737"/>
      <c r="W14" s="737"/>
      <c r="X14" s="737"/>
      <c r="Y14" s="737"/>
      <c r="Z14" s="737"/>
      <c r="AA14" s="737"/>
      <c r="AB14" s="737"/>
      <c r="AC14" s="712"/>
      <c r="AG14" s="760"/>
      <c r="AH14" s="760"/>
    </row>
    <row r="15" spans="1:34" x14ac:dyDescent="0.25">
      <c r="A15" s="703" t="str">
        <f>+'ORÇ. SINTÉTICO'!B13</f>
        <v>02</v>
      </c>
      <c r="B15" s="704" t="str">
        <f>+'ORÇ. SINTÉTICO'!D13</f>
        <v>TRANSPORTES</v>
      </c>
      <c r="C15" s="705">
        <f>+'ORÇ. SINTÉTICO'!L13</f>
        <v>8209.3700000000008</v>
      </c>
      <c r="D15" s="706">
        <f>+C15/C64</f>
        <v>1.2631813219523811E-3</v>
      </c>
      <c r="E15" s="716">
        <f>+F15*$C15</f>
        <v>684.11416663930208</v>
      </c>
      <c r="F15" s="739">
        <v>8.3333333329999995E-2</v>
      </c>
      <c r="G15" s="716">
        <f>+H15*$C15</f>
        <v>684.11416663930208</v>
      </c>
      <c r="H15" s="739">
        <v>8.3333333329999995E-2</v>
      </c>
      <c r="I15" s="716">
        <f>+J15*$C15</f>
        <v>684.11416663930208</v>
      </c>
      <c r="J15" s="739">
        <v>8.3333333329999995E-2</v>
      </c>
      <c r="K15" s="716">
        <f>+L15*$C15</f>
        <v>684.11416663930208</v>
      </c>
      <c r="L15" s="739">
        <v>8.3333333329999995E-2</v>
      </c>
      <c r="M15" s="716">
        <f>+N15*$C15</f>
        <v>684.11416663930208</v>
      </c>
      <c r="N15" s="739">
        <v>8.3333333329999995E-2</v>
      </c>
      <c r="O15" s="716">
        <f>+P15*$C15</f>
        <v>684.11416663930208</v>
      </c>
      <c r="P15" s="739">
        <v>8.3333333329999995E-2</v>
      </c>
      <c r="Q15" s="716">
        <f>+R15*$C15</f>
        <v>684.11416663930208</v>
      </c>
      <c r="R15" s="739">
        <v>8.3333333329999995E-2</v>
      </c>
      <c r="S15" s="716">
        <f>+T15*$C15</f>
        <v>684.11416663930208</v>
      </c>
      <c r="T15" s="739">
        <v>8.3333333329999995E-2</v>
      </c>
      <c r="U15" s="716">
        <f>+V15*$C15</f>
        <v>684.11416663930208</v>
      </c>
      <c r="V15" s="739">
        <v>8.3333333329999995E-2</v>
      </c>
      <c r="W15" s="716">
        <f>+X15*$C15</f>
        <v>684.11416663930208</v>
      </c>
      <c r="X15" s="739">
        <v>8.3333333329999995E-2</v>
      </c>
      <c r="Y15" s="716">
        <f>+Z15*$C15</f>
        <v>684.11416663930208</v>
      </c>
      <c r="Z15" s="739">
        <v>8.3333333329999995E-2</v>
      </c>
      <c r="AA15" s="716">
        <f>+AB15*$C15</f>
        <v>684.11416663930208</v>
      </c>
      <c r="AB15" s="739">
        <v>8.3333333329999995E-2</v>
      </c>
      <c r="AC15" s="707">
        <f t="shared" ref="AC15" si="0">+E15+G15+I15+K15+M15+O15+Q15+S15+U15+W15+Y15+AA15</f>
        <v>8209.3699996716259</v>
      </c>
      <c r="AE15" s="683">
        <f>SUM(E15:AB15)-C15</f>
        <v>0.99999967158692016</v>
      </c>
      <c r="AG15" s="760"/>
      <c r="AH15" s="760"/>
    </row>
    <row r="16" spans="1:34" ht="5.0999999999999996" customHeight="1" x14ac:dyDescent="0.25">
      <c r="A16" s="708" t="s">
        <v>25</v>
      </c>
      <c r="B16" s="709"/>
      <c r="C16" s="710"/>
      <c r="D16" s="711"/>
      <c r="E16" s="737"/>
      <c r="F16" s="737"/>
      <c r="G16" s="737"/>
      <c r="H16" s="737"/>
      <c r="I16" s="737"/>
      <c r="J16" s="737"/>
      <c r="K16" s="737"/>
      <c r="L16" s="737"/>
      <c r="M16" s="737"/>
      <c r="N16" s="737"/>
      <c r="O16" s="737"/>
      <c r="P16" s="737"/>
      <c r="Q16" s="737"/>
      <c r="R16" s="737"/>
      <c r="S16" s="737"/>
      <c r="T16" s="737"/>
      <c r="U16" s="737"/>
      <c r="V16" s="737"/>
      <c r="W16" s="737"/>
      <c r="X16" s="737"/>
      <c r="Y16" s="737"/>
      <c r="Z16" s="737"/>
      <c r="AA16" s="737"/>
      <c r="AB16" s="737"/>
      <c r="AC16" s="713"/>
      <c r="AG16" s="760"/>
      <c r="AH16" s="760"/>
    </row>
    <row r="17" spans="1:34" x14ac:dyDescent="0.25">
      <c r="A17" s="703" t="str">
        <f>+'ORÇ. SINTÉTICO'!B14</f>
        <v>03</v>
      </c>
      <c r="B17" s="704" t="str">
        <f>+'ORÇ. SINTÉTICO'!D14</f>
        <v>SERVIÇO EM TERRA</v>
      </c>
      <c r="C17" s="705">
        <f>+'ORÇ. SINTÉTICO'!L14</f>
        <v>2058.77</v>
      </c>
      <c r="D17" s="706">
        <f>+C17/C64</f>
        <v>3.1678433426632048E-4</v>
      </c>
      <c r="E17" s="716">
        <f>+F17*$C17</f>
        <v>514.6925</v>
      </c>
      <c r="F17" s="739">
        <v>0.25</v>
      </c>
      <c r="G17" s="716">
        <f>+H17*$C17</f>
        <v>926.44650000000001</v>
      </c>
      <c r="H17" s="739">
        <v>0.45</v>
      </c>
      <c r="I17" s="716">
        <f>+J17*$C17</f>
        <v>617.63099999999997</v>
      </c>
      <c r="J17" s="739">
        <v>0.3</v>
      </c>
      <c r="K17" s="716">
        <f>+L17*$C17</f>
        <v>0</v>
      </c>
      <c r="L17" s="739"/>
      <c r="M17" s="716">
        <f>+N17*$C17</f>
        <v>0</v>
      </c>
      <c r="N17" s="739"/>
      <c r="O17" s="716">
        <f>+P17*$C17</f>
        <v>0</v>
      </c>
      <c r="P17" s="739"/>
      <c r="Q17" s="716">
        <f>+R17*$C17</f>
        <v>0</v>
      </c>
      <c r="R17" s="739"/>
      <c r="S17" s="716">
        <f>+T17*$C17</f>
        <v>0</v>
      </c>
      <c r="T17" s="739"/>
      <c r="U17" s="716">
        <f>+V17*$C17</f>
        <v>0</v>
      </c>
      <c r="V17" s="739"/>
      <c r="W17" s="716">
        <f>+X17*$C17</f>
        <v>0</v>
      </c>
      <c r="X17" s="739"/>
      <c r="Y17" s="716">
        <f>+Z17*$C17</f>
        <v>0</v>
      </c>
      <c r="Z17" s="739"/>
      <c r="AA17" s="716">
        <f>+AB17*$C17</f>
        <v>0</v>
      </c>
      <c r="AB17" s="739"/>
      <c r="AC17" s="707">
        <f t="shared" ref="AC17" si="1">+E17+G17+I17+K17+M17+O17+Q17+S17+U17+W17+Y17+AA17</f>
        <v>2058.77</v>
      </c>
      <c r="AE17" s="683">
        <f>SUM(E17:AB17)-C17</f>
        <v>1.0000000000004547</v>
      </c>
      <c r="AG17" s="760"/>
      <c r="AH17" s="760"/>
    </row>
    <row r="18" spans="1:34" ht="5.0999999999999996" customHeight="1" x14ac:dyDescent="0.25">
      <c r="A18" s="708" t="s">
        <v>25</v>
      </c>
      <c r="B18" s="709"/>
      <c r="C18" s="710"/>
      <c r="D18" s="711"/>
      <c r="E18" s="737"/>
      <c r="F18" s="737"/>
      <c r="G18" s="737"/>
      <c r="H18" s="737"/>
      <c r="I18" s="737"/>
      <c r="J18" s="737"/>
      <c r="K18" s="737"/>
      <c r="L18" s="737"/>
      <c r="M18" s="737"/>
      <c r="N18" s="737"/>
      <c r="O18" s="737"/>
      <c r="P18" s="737"/>
      <c r="Q18" s="737"/>
      <c r="R18" s="737"/>
      <c r="S18" s="737"/>
      <c r="T18" s="737"/>
      <c r="U18" s="737"/>
      <c r="V18" s="737"/>
      <c r="W18" s="737"/>
      <c r="X18" s="737"/>
      <c r="Y18" s="737"/>
      <c r="Z18" s="737"/>
      <c r="AA18" s="737"/>
      <c r="AB18" s="737"/>
      <c r="AC18" s="713"/>
      <c r="AG18" s="760"/>
      <c r="AH18" s="760"/>
    </row>
    <row r="19" spans="1:34" x14ac:dyDescent="0.25">
      <c r="A19" s="703" t="str">
        <f>+'ORÇ. SINTÉTICO'!B15</f>
        <v>04</v>
      </c>
      <c r="B19" s="704" t="str">
        <f>+'ORÇ. SINTÉTICO'!D15</f>
        <v>FUNDAÇÕES E SONDAGENS</v>
      </c>
      <c r="C19" s="705">
        <f>+'ORÇ. SINTÉTICO'!L15</f>
        <v>173541.03000000003</v>
      </c>
      <c r="D19" s="706">
        <f>+C19/C64</f>
        <v>2.6702875822185852E-2</v>
      </c>
      <c r="E19" s="716">
        <f>+F19*$C19</f>
        <v>0</v>
      </c>
      <c r="F19" s="717"/>
      <c r="G19" s="716">
        <f>+H19*$C19</f>
        <v>60739.360500000003</v>
      </c>
      <c r="H19" s="717">
        <v>0.35</v>
      </c>
      <c r="I19" s="716">
        <f>+J19*$C19</f>
        <v>112801.66950000002</v>
      </c>
      <c r="J19" s="717">
        <v>0.65</v>
      </c>
      <c r="K19" s="716">
        <f>+L19*$C19</f>
        <v>0</v>
      </c>
      <c r="L19" s="717"/>
      <c r="M19" s="716">
        <f>+N19*$C19</f>
        <v>0</v>
      </c>
      <c r="N19" s="717"/>
      <c r="O19" s="716">
        <f>+P19*$C19</f>
        <v>0</v>
      </c>
      <c r="P19" s="717"/>
      <c r="Q19" s="716">
        <f>+R19*$C19</f>
        <v>0</v>
      </c>
      <c r="R19" s="717"/>
      <c r="S19" s="716">
        <f>+T19*$C19</f>
        <v>0</v>
      </c>
      <c r="T19" s="717"/>
      <c r="U19" s="716">
        <f>+V19*$C19</f>
        <v>0</v>
      </c>
      <c r="V19" s="717"/>
      <c r="W19" s="716">
        <f>+X19*$C19</f>
        <v>0</v>
      </c>
      <c r="X19" s="717"/>
      <c r="Y19" s="716">
        <f>+Z19*$C19</f>
        <v>0</v>
      </c>
      <c r="Z19" s="717"/>
      <c r="AA19" s="716">
        <f>+AB19*$C19</f>
        <v>0</v>
      </c>
      <c r="AB19" s="717"/>
      <c r="AC19" s="707">
        <f t="shared" ref="AC19" si="2">+E19+G19+I19+K19+M19+O19+Q19+S19+U19+W19+Y19+AA19</f>
        <v>173541.03000000003</v>
      </c>
      <c r="AE19" s="683">
        <f>SUM(E19:AB19)-C19</f>
        <v>0.99999999997089617</v>
      </c>
      <c r="AG19" s="760"/>
      <c r="AH19" s="760"/>
    </row>
    <row r="20" spans="1:34" ht="5.0999999999999996" customHeight="1" x14ac:dyDescent="0.25">
      <c r="A20" s="708" t="s">
        <v>25</v>
      </c>
      <c r="B20" s="709"/>
      <c r="C20" s="710"/>
      <c r="D20" s="711"/>
      <c r="E20" s="737"/>
      <c r="F20" s="737"/>
      <c r="G20" s="737"/>
      <c r="H20" s="737"/>
      <c r="I20" s="737"/>
      <c r="J20" s="737"/>
      <c r="K20" s="737"/>
      <c r="L20" s="737"/>
      <c r="M20" s="737"/>
      <c r="N20" s="737"/>
      <c r="O20" s="737"/>
      <c r="P20" s="737"/>
      <c r="Q20" s="737"/>
      <c r="R20" s="737"/>
      <c r="S20" s="737"/>
      <c r="T20" s="737"/>
      <c r="U20" s="737"/>
      <c r="V20" s="737"/>
      <c r="W20" s="737"/>
      <c r="X20" s="737"/>
      <c r="Y20" s="737"/>
      <c r="Z20" s="737"/>
      <c r="AA20" s="737"/>
      <c r="AB20" s="737"/>
      <c r="AC20" s="713"/>
      <c r="AG20" s="760"/>
      <c r="AH20" s="760"/>
    </row>
    <row r="21" spans="1:34" x14ac:dyDescent="0.25">
      <c r="A21" s="703" t="str">
        <f>+'ORÇ. SINTÉTICO'!B16</f>
        <v>05</v>
      </c>
      <c r="B21" s="704" t="str">
        <f>+'ORÇ. SINTÉTICO'!D16</f>
        <v xml:space="preserve">ESTRUTURA </v>
      </c>
      <c r="C21" s="705">
        <f>+'ORÇ. SINTÉTICO'!L16</f>
        <v>1032322.8600000001</v>
      </c>
      <c r="D21" s="706">
        <f>+C21/C64</f>
        <v>0.15884421764111775</v>
      </c>
      <c r="E21" s="716">
        <f>+F21*$C21</f>
        <v>0</v>
      </c>
      <c r="F21" s="717"/>
      <c r="G21" s="716">
        <f>+H21*$C21</f>
        <v>0</v>
      </c>
      <c r="H21" s="717"/>
      <c r="I21" s="716">
        <f>+J21*$C21</f>
        <v>206464.57200000004</v>
      </c>
      <c r="J21" s="717">
        <v>0.2</v>
      </c>
      <c r="K21" s="716">
        <f>+L21*$C21</f>
        <v>516161.43000000005</v>
      </c>
      <c r="L21" s="717">
        <v>0.5</v>
      </c>
      <c r="M21" s="716">
        <f>+N21*$C21</f>
        <v>309696.85800000001</v>
      </c>
      <c r="N21" s="717">
        <v>0.3</v>
      </c>
      <c r="O21" s="716">
        <f>+P21*$C21</f>
        <v>0</v>
      </c>
      <c r="P21" s="717"/>
      <c r="Q21" s="716">
        <f>+R21*$C21</f>
        <v>0</v>
      </c>
      <c r="R21" s="717"/>
      <c r="S21" s="716">
        <f>+T21*$C21</f>
        <v>0</v>
      </c>
      <c r="T21" s="717"/>
      <c r="U21" s="716">
        <f>+V21*$C21</f>
        <v>0</v>
      </c>
      <c r="V21" s="717"/>
      <c r="W21" s="716">
        <f>+X21*$C21</f>
        <v>0</v>
      </c>
      <c r="X21" s="717"/>
      <c r="Y21" s="716">
        <f>+Z21*$C21</f>
        <v>0</v>
      </c>
      <c r="Z21" s="717"/>
      <c r="AA21" s="716">
        <f>+AB21*$C21</f>
        <v>0</v>
      </c>
      <c r="AB21" s="717"/>
      <c r="AC21" s="707">
        <f t="shared" ref="AC21" si="3">+E21+G21+I21+K21+M21+O21+Q21+S21+U21+W21+Y21+AA21</f>
        <v>1032322.8600000001</v>
      </c>
      <c r="AD21" s="681" t="s">
        <v>1729</v>
      </c>
      <c r="AE21" s="683">
        <f>SUM(E21:AB21)-C21</f>
        <v>1</v>
      </c>
      <c r="AG21" s="760"/>
      <c r="AH21" s="760"/>
    </row>
    <row r="22" spans="1:34" ht="5.0999999999999996" customHeight="1" x14ac:dyDescent="0.25">
      <c r="A22" s="708" t="s">
        <v>25</v>
      </c>
      <c r="B22" s="708"/>
      <c r="C22" s="710"/>
      <c r="D22" s="711"/>
      <c r="E22" s="737"/>
      <c r="F22" s="737"/>
      <c r="G22" s="737"/>
      <c r="H22" s="737"/>
      <c r="I22" s="737"/>
      <c r="J22" s="737"/>
      <c r="K22" s="737"/>
      <c r="L22" s="737"/>
      <c r="M22" s="737"/>
      <c r="N22" s="737"/>
      <c r="O22" s="737"/>
      <c r="P22" s="737"/>
      <c r="Q22" s="737"/>
      <c r="R22" s="737"/>
      <c r="S22" s="737"/>
      <c r="T22" s="737"/>
      <c r="U22" s="737"/>
      <c r="V22" s="737"/>
      <c r="W22" s="737"/>
      <c r="X22" s="737"/>
      <c r="Y22" s="737"/>
      <c r="Z22" s="737"/>
      <c r="AA22" s="737"/>
      <c r="AB22" s="737"/>
      <c r="AC22" s="713"/>
      <c r="AG22" s="760"/>
      <c r="AH22" s="760"/>
    </row>
    <row r="23" spans="1:34" ht="34.5" x14ac:dyDescent="0.25">
      <c r="A23" s="703" t="str">
        <f>+'ORÇ. SINTÉTICO'!B17</f>
        <v>06</v>
      </c>
      <c r="B23" s="796" t="str">
        <f>+'ORÇ. SINTÉTICO'!D17</f>
        <v>INST. ELÉT./TELEFÔNICA/CABEAMENTO ESTRUTURADO</v>
      </c>
      <c r="C23" s="705">
        <f>+'ORÇ. SINTÉTICO'!L17</f>
        <v>718218.71</v>
      </c>
      <c r="D23" s="706">
        <f>+C23/C64</f>
        <v>0.11051279934376618</v>
      </c>
      <c r="E23" s="716">
        <f>+F23*$C23</f>
        <v>0</v>
      </c>
      <c r="F23" s="717"/>
      <c r="G23" s="716">
        <f>+H23*$C23</f>
        <v>0</v>
      </c>
      <c r="H23" s="717"/>
      <c r="I23" s="716">
        <f>+J23*$C23</f>
        <v>89777.338749999995</v>
      </c>
      <c r="J23" s="740">
        <v>0.125</v>
      </c>
      <c r="K23" s="716">
        <f>+L23*$C23</f>
        <v>89777.338749999995</v>
      </c>
      <c r="L23" s="740">
        <v>0.125</v>
      </c>
      <c r="M23" s="716">
        <f>+N23*$C23</f>
        <v>89777.338749999995</v>
      </c>
      <c r="N23" s="740">
        <v>0.125</v>
      </c>
      <c r="O23" s="716">
        <f>+P23*$C23</f>
        <v>89777.338749999995</v>
      </c>
      <c r="P23" s="740">
        <v>0.125</v>
      </c>
      <c r="Q23" s="716">
        <f>+R23*$C23</f>
        <v>89777.338749999995</v>
      </c>
      <c r="R23" s="740">
        <v>0.125</v>
      </c>
      <c r="S23" s="716">
        <f>+T23*$C23</f>
        <v>89777.338749999995</v>
      </c>
      <c r="T23" s="740">
        <v>0.125</v>
      </c>
      <c r="U23" s="716">
        <f>+V23*$C23</f>
        <v>89777.338749999995</v>
      </c>
      <c r="V23" s="740">
        <v>0.125</v>
      </c>
      <c r="W23" s="716">
        <f>+X23*$C23</f>
        <v>89777.338749999995</v>
      </c>
      <c r="X23" s="740">
        <v>0.125</v>
      </c>
      <c r="Y23" s="716">
        <f>+Z23*$C23</f>
        <v>0</v>
      </c>
      <c r="Z23" s="717"/>
      <c r="AA23" s="716">
        <f>+AB23*$C23</f>
        <v>0</v>
      </c>
      <c r="AB23" s="717"/>
      <c r="AC23" s="707">
        <f t="shared" ref="AC23" si="4">+E23+G23+I23+K23+M23+O23+Q23+S23+U23+W23+Y23+AA23</f>
        <v>718218.71</v>
      </c>
      <c r="AE23" s="683">
        <f>SUM(E23:AB23)-C23</f>
        <v>1</v>
      </c>
      <c r="AG23" s="760"/>
      <c r="AH23" s="760"/>
    </row>
    <row r="24" spans="1:34" ht="5.0999999999999996" customHeight="1" x14ac:dyDescent="0.25">
      <c r="A24" s="708" t="s">
        <v>25</v>
      </c>
      <c r="B24" s="709"/>
      <c r="C24" s="710"/>
      <c r="D24" s="711"/>
      <c r="E24" s="737"/>
      <c r="F24" s="737"/>
      <c r="G24" s="737"/>
      <c r="H24" s="737"/>
      <c r="I24" s="737"/>
      <c r="J24" s="737"/>
      <c r="K24" s="737"/>
      <c r="L24" s="737"/>
      <c r="M24" s="737"/>
      <c r="N24" s="737"/>
      <c r="O24" s="737"/>
      <c r="P24" s="737"/>
      <c r="Q24" s="737"/>
      <c r="R24" s="737"/>
      <c r="S24" s="737"/>
      <c r="T24" s="737"/>
      <c r="U24" s="737"/>
      <c r="V24" s="737"/>
      <c r="W24" s="737"/>
      <c r="X24" s="737"/>
      <c r="Y24" s="737"/>
      <c r="Z24" s="737"/>
      <c r="AA24" s="737"/>
      <c r="AB24" s="737"/>
      <c r="AC24" s="713"/>
      <c r="AG24" s="760"/>
      <c r="AH24" s="760"/>
    </row>
    <row r="25" spans="1:34" x14ac:dyDescent="0.25">
      <c r="A25" s="703" t="str">
        <f>+'ORÇ. SINTÉTICO'!B18</f>
        <v>07</v>
      </c>
      <c r="B25" s="704" t="str">
        <f>+'ORÇ. SINTÉTICO'!D18</f>
        <v>INSTALAÇÕES HIDROSSANITÁRIAS</v>
      </c>
      <c r="C25" s="705">
        <f>+'ORÇ. SINTÉTICO'!L18</f>
        <v>134247.32</v>
      </c>
      <c r="D25" s="706">
        <f>+C25/C64</f>
        <v>2.0656726051592793E-2</v>
      </c>
      <c r="E25" s="716">
        <f>+F25*$C25</f>
        <v>0</v>
      </c>
      <c r="F25" s="717"/>
      <c r="G25" s="716">
        <f>+H25*$C25</f>
        <v>13424.732000000002</v>
      </c>
      <c r="H25" s="717">
        <v>0.1</v>
      </c>
      <c r="I25" s="716">
        <f>+J25*$C25</f>
        <v>13424.732000000002</v>
      </c>
      <c r="J25" s="717">
        <v>0.1</v>
      </c>
      <c r="K25" s="716">
        <f>+L25*$C25</f>
        <v>13424.732000000002</v>
      </c>
      <c r="L25" s="717">
        <v>0.1</v>
      </c>
      <c r="M25" s="716">
        <f>+N25*$C25</f>
        <v>13424.732000000002</v>
      </c>
      <c r="N25" s="717">
        <v>0.1</v>
      </c>
      <c r="O25" s="716">
        <f>+P25*$C25</f>
        <v>13424.732000000002</v>
      </c>
      <c r="P25" s="717">
        <v>0.1</v>
      </c>
      <c r="Q25" s="716">
        <f>+R25*$C25</f>
        <v>13424.732000000002</v>
      </c>
      <c r="R25" s="717">
        <v>0.1</v>
      </c>
      <c r="S25" s="716">
        <f>+T25*$C25</f>
        <v>13424.732000000002</v>
      </c>
      <c r="T25" s="717">
        <v>0.1</v>
      </c>
      <c r="U25" s="716">
        <f>+V25*$C25</f>
        <v>13424.732000000002</v>
      </c>
      <c r="V25" s="717">
        <v>0.1</v>
      </c>
      <c r="W25" s="716">
        <f>+X25*$C25</f>
        <v>13424.732000000002</v>
      </c>
      <c r="X25" s="717">
        <v>0.1</v>
      </c>
      <c r="Y25" s="716">
        <f>+Z25*$C25</f>
        <v>13424.732000000002</v>
      </c>
      <c r="Z25" s="717">
        <v>0.1</v>
      </c>
      <c r="AA25" s="716">
        <f>+AB25*$C25</f>
        <v>0</v>
      </c>
      <c r="AB25" s="717"/>
      <c r="AC25" s="707">
        <f t="shared" ref="AC25" si="5">+E25+G25+I25+K25+M25+O25+Q25+S25+U25+W25+Y25+AA25</f>
        <v>134247.32</v>
      </c>
      <c r="AE25" s="683">
        <f>SUM(E25:AB25)-C25</f>
        <v>1.0000000000582077</v>
      </c>
      <c r="AG25" s="760"/>
      <c r="AH25" s="760"/>
    </row>
    <row r="26" spans="1:34" ht="5.0999999999999996" customHeight="1" x14ac:dyDescent="0.25">
      <c r="A26" s="708" t="s">
        <v>25</v>
      </c>
      <c r="B26" s="709"/>
      <c r="C26" s="710"/>
      <c r="D26" s="711"/>
      <c r="E26" s="737"/>
      <c r="F26" s="737"/>
      <c r="G26" s="737"/>
      <c r="H26" s="737"/>
      <c r="I26" s="737"/>
      <c r="J26" s="737"/>
      <c r="K26" s="737"/>
      <c r="L26" s="737"/>
      <c r="M26" s="737"/>
      <c r="N26" s="737"/>
      <c r="O26" s="737"/>
      <c r="P26" s="737"/>
      <c r="Q26" s="737"/>
      <c r="R26" s="737"/>
      <c r="S26" s="737"/>
      <c r="T26" s="737"/>
      <c r="U26" s="737"/>
      <c r="V26" s="737"/>
      <c r="W26" s="737"/>
      <c r="X26" s="737"/>
      <c r="Y26" s="737"/>
      <c r="Z26" s="737"/>
      <c r="AA26" s="737"/>
      <c r="AB26" s="737"/>
      <c r="AC26" s="713"/>
      <c r="AG26" s="760"/>
      <c r="AH26" s="760"/>
    </row>
    <row r="27" spans="1:34" x14ac:dyDescent="0.25">
      <c r="A27" s="703" t="str">
        <f>+'ORÇ. SINTÉTICO'!B19</f>
        <v>08</v>
      </c>
      <c r="B27" s="704" t="str">
        <f>+'ORÇ. SINTÉTICO'!D19</f>
        <v>INSTALAÇÕES ESPECIAIS</v>
      </c>
      <c r="C27" s="705">
        <f>+'ORÇ. SINTÉTICO'!L19</f>
        <v>489268.06000000006</v>
      </c>
      <c r="D27" s="706">
        <f>+C27/C64</f>
        <v>7.5284007764283609E-2</v>
      </c>
      <c r="E27" s="716">
        <f>+F27*$C27</f>
        <v>0</v>
      </c>
      <c r="F27" s="717"/>
      <c r="G27" s="716">
        <f>+H27*$C27</f>
        <v>6714.6194481683006</v>
      </c>
      <c r="H27" s="739">
        <v>1.3723805E-2</v>
      </c>
      <c r="I27" s="716">
        <f>+J27*$C27</f>
        <v>6714.6194481683006</v>
      </c>
      <c r="J27" s="739">
        <v>1.3723805E-2</v>
      </c>
      <c r="K27" s="716">
        <f>+L27*$C27</f>
        <v>6714.6194481683006</v>
      </c>
      <c r="L27" s="739">
        <v>1.3723805E-2</v>
      </c>
      <c r="M27" s="716">
        <f>+N27*$C27</f>
        <v>6714.6194481683006</v>
      </c>
      <c r="N27" s="739">
        <v>1.3723805E-2</v>
      </c>
      <c r="O27" s="716">
        <f>+P27*$C27</f>
        <v>6714.6194481683006</v>
      </c>
      <c r="P27" s="739">
        <v>1.3723805E-2</v>
      </c>
      <c r="Q27" s="716">
        <f>+R27*$C27</f>
        <v>11607.300048168301</v>
      </c>
      <c r="R27" s="739">
        <v>2.3723805000000001E-2</v>
      </c>
      <c r="S27" s="716">
        <f>+T27*$C27</f>
        <v>111021.91460135783</v>
      </c>
      <c r="T27" s="739">
        <v>0.22691429029999999</v>
      </c>
      <c r="U27" s="716">
        <f>+V27*$C27</f>
        <v>111021.91460135783</v>
      </c>
      <c r="V27" s="739">
        <v>0.22691429029999999</v>
      </c>
      <c r="W27" s="716">
        <f>+X27*$C27</f>
        <v>111021.91460135783</v>
      </c>
      <c r="X27" s="739">
        <v>0.22691429029999999</v>
      </c>
      <c r="Y27" s="716">
        <f>+Z27*$C27</f>
        <v>111021.91460135783</v>
      </c>
      <c r="Z27" s="739">
        <v>0.22691429029999999</v>
      </c>
      <c r="AA27" s="716">
        <f>+AB27*$C27</f>
        <v>0</v>
      </c>
      <c r="AB27" s="717"/>
      <c r="AC27" s="707">
        <f t="shared" ref="AC27" si="6">+E27+G27+I27+K27+M27+O27+Q27+S27+U27+W27+Y27+AA27</f>
        <v>489268.05569444114</v>
      </c>
      <c r="AE27" s="683">
        <f>SUM(E27:AB27)-C27</f>
        <v>0.99569443223299459</v>
      </c>
      <c r="AG27" s="760"/>
      <c r="AH27" s="760"/>
    </row>
    <row r="28" spans="1:34" ht="5.0999999999999996" customHeight="1" x14ac:dyDescent="0.25">
      <c r="A28" s="708" t="s">
        <v>25</v>
      </c>
      <c r="B28" s="709"/>
      <c r="C28" s="710"/>
      <c r="D28" s="711"/>
      <c r="E28" s="737"/>
      <c r="F28" s="737"/>
      <c r="G28" s="737"/>
      <c r="H28" s="737"/>
      <c r="I28" s="737"/>
      <c r="J28" s="737"/>
      <c r="K28" s="737"/>
      <c r="L28" s="737"/>
      <c r="M28" s="737"/>
      <c r="N28" s="737"/>
      <c r="O28" s="737"/>
      <c r="P28" s="737"/>
      <c r="Q28" s="737"/>
      <c r="R28" s="737"/>
      <c r="S28" s="737"/>
      <c r="T28" s="737"/>
      <c r="U28" s="737"/>
      <c r="V28" s="737"/>
      <c r="W28" s="737"/>
      <c r="X28" s="737"/>
      <c r="Y28" s="737"/>
      <c r="Z28" s="737"/>
      <c r="AA28" s="737"/>
      <c r="AB28" s="737"/>
      <c r="AC28" s="713"/>
      <c r="AG28" s="760"/>
      <c r="AH28" s="760"/>
    </row>
    <row r="29" spans="1:34" x14ac:dyDescent="0.25">
      <c r="A29" s="703" t="str">
        <f>+'ORÇ. SINTÉTICO'!B20</f>
        <v>09</v>
      </c>
      <c r="B29" s="704" t="str">
        <f>+'ORÇ. SINTÉTICO'!D20</f>
        <v>ALVENARIA</v>
      </c>
      <c r="C29" s="705">
        <f>+'ORÇ. SINTÉTICO'!L20</f>
        <v>238025.38</v>
      </c>
      <c r="D29" s="706">
        <f>+C29/C64</f>
        <v>3.6625126430727066E-2</v>
      </c>
      <c r="E29" s="716">
        <f>+F29*$C29</f>
        <v>0</v>
      </c>
      <c r="F29" s="717"/>
      <c r="G29" s="716">
        <f>+H29*$C29</f>
        <v>0</v>
      </c>
      <c r="H29" s="717"/>
      <c r="I29" s="716">
        <f>+J29*$C29</f>
        <v>0</v>
      </c>
      <c r="J29" s="717"/>
      <c r="K29" s="716">
        <f>+L29*$C29</f>
        <v>47605.076000000001</v>
      </c>
      <c r="L29" s="717">
        <v>0.2</v>
      </c>
      <c r="M29" s="716">
        <f>+N29*$C29</f>
        <v>47605.076000000001</v>
      </c>
      <c r="N29" s="717">
        <v>0.2</v>
      </c>
      <c r="O29" s="716">
        <f>+P29*$C29</f>
        <v>47605.076000000001</v>
      </c>
      <c r="P29" s="717">
        <v>0.2</v>
      </c>
      <c r="Q29" s="716">
        <f>+R29*$C29</f>
        <v>95210.152000000002</v>
      </c>
      <c r="R29" s="717">
        <v>0.4</v>
      </c>
      <c r="S29" s="716">
        <f>+T29*$C29</f>
        <v>0</v>
      </c>
      <c r="T29" s="717"/>
      <c r="U29" s="716">
        <f>+V29*$C29</f>
        <v>0</v>
      </c>
      <c r="V29" s="717"/>
      <c r="W29" s="716">
        <f>+X29*$C29</f>
        <v>0</v>
      </c>
      <c r="X29" s="717"/>
      <c r="Y29" s="716">
        <f>+Z29*$C29</f>
        <v>0</v>
      </c>
      <c r="Z29" s="717"/>
      <c r="AA29" s="716">
        <f>+AB29*$C29</f>
        <v>0</v>
      </c>
      <c r="AB29" s="717"/>
      <c r="AC29" s="707">
        <f t="shared" ref="AC29" si="7">+E29+G29+I29+K29+M29+O29+Q29+S29+U29+W29+Y29+AA29</f>
        <v>238025.38</v>
      </c>
      <c r="AE29" s="683">
        <f>SUM(E29:AB29)-C29</f>
        <v>1</v>
      </c>
      <c r="AG29" s="760"/>
      <c r="AH29" s="760"/>
    </row>
    <row r="30" spans="1:34" ht="5.0999999999999996" customHeight="1" x14ac:dyDescent="0.25">
      <c r="A30" s="708" t="s">
        <v>25</v>
      </c>
      <c r="B30" s="709"/>
      <c r="C30" s="710"/>
      <c r="D30" s="711"/>
      <c r="E30" s="737"/>
      <c r="F30" s="737"/>
      <c r="G30" s="737"/>
      <c r="H30" s="737"/>
      <c r="I30" s="737"/>
      <c r="J30" s="737"/>
      <c r="K30" s="737"/>
      <c r="L30" s="737"/>
      <c r="M30" s="737"/>
      <c r="N30" s="737"/>
      <c r="O30" s="737"/>
      <c r="P30" s="737"/>
      <c r="Q30" s="737"/>
      <c r="R30" s="737"/>
      <c r="S30" s="737"/>
      <c r="T30" s="737"/>
      <c r="U30" s="737"/>
      <c r="V30" s="737"/>
      <c r="W30" s="737"/>
      <c r="X30" s="737"/>
      <c r="Y30" s="737"/>
      <c r="Z30" s="737"/>
      <c r="AA30" s="737"/>
      <c r="AB30" s="737"/>
      <c r="AC30" s="713"/>
      <c r="AG30" s="760"/>
      <c r="AH30" s="760"/>
    </row>
    <row r="31" spans="1:34" ht="12.75" customHeight="1" x14ac:dyDescent="0.25">
      <c r="A31" s="703" t="str">
        <f>+'ORÇ. SINTÉTICO'!B21</f>
        <v>10</v>
      </c>
      <c r="B31" s="704" t="str">
        <f>+'ORÇ. SINTÉTICO'!D21</f>
        <v>IMPERMEABILIZAÇÃO</v>
      </c>
      <c r="C31" s="705">
        <f>+'ORÇ. SINTÉTICO'!L21</f>
        <v>43207.65</v>
      </c>
      <c r="D31" s="706">
        <f>+C31/C64</f>
        <v>6.6483903692312321E-3</v>
      </c>
      <c r="E31" s="716">
        <f>+F31*$C31</f>
        <v>0</v>
      </c>
      <c r="F31" s="717"/>
      <c r="G31" s="716">
        <f>+H31*$C31</f>
        <v>0</v>
      </c>
      <c r="H31" s="717"/>
      <c r="I31" s="716">
        <f>+J31*$C31</f>
        <v>0</v>
      </c>
      <c r="J31" s="717"/>
      <c r="K31" s="716">
        <f>+L31*$C31</f>
        <v>0</v>
      </c>
      <c r="L31" s="717"/>
      <c r="M31" s="716">
        <f>+N31*$C31</f>
        <v>0</v>
      </c>
      <c r="N31" s="717"/>
      <c r="O31" s="716">
        <f>+P31*$C31</f>
        <v>10801.9125</v>
      </c>
      <c r="P31" s="717">
        <v>0.25</v>
      </c>
      <c r="Q31" s="716">
        <f>+R31*$C31</f>
        <v>21603.825000000001</v>
      </c>
      <c r="R31" s="717">
        <v>0.5</v>
      </c>
      <c r="S31" s="716">
        <f>+T31*$C31</f>
        <v>10801.9125</v>
      </c>
      <c r="T31" s="717">
        <v>0.25</v>
      </c>
      <c r="U31" s="716">
        <f>+V31*$C31</f>
        <v>0</v>
      </c>
      <c r="V31" s="717"/>
      <c r="W31" s="716">
        <f>+X31*$C31</f>
        <v>0</v>
      </c>
      <c r="X31" s="717"/>
      <c r="Y31" s="716">
        <f>+Z31*$C31</f>
        <v>0</v>
      </c>
      <c r="Z31" s="717"/>
      <c r="AA31" s="716">
        <f>+AB31*$C31</f>
        <v>0</v>
      </c>
      <c r="AB31" s="717"/>
      <c r="AC31" s="707">
        <f t="shared" ref="AC31" si="8">+E31+G31+I31+K31+M31+O31+Q31+S31+U31+W31+Y31+AA31</f>
        <v>43207.65</v>
      </c>
      <c r="AE31" s="683">
        <f>SUM(E31:AB31)-C31</f>
        <v>1</v>
      </c>
      <c r="AG31" s="760"/>
      <c r="AH31" s="760"/>
    </row>
    <row r="32" spans="1:34" ht="5.0999999999999996" customHeight="1" x14ac:dyDescent="0.25">
      <c r="A32" s="718"/>
      <c r="B32" s="719"/>
      <c r="C32" s="720"/>
      <c r="D32" s="721"/>
      <c r="E32" s="737"/>
      <c r="F32" s="737"/>
      <c r="G32" s="737"/>
      <c r="H32" s="737"/>
      <c r="I32" s="737"/>
      <c r="J32" s="737"/>
      <c r="K32" s="737"/>
      <c r="L32" s="737"/>
      <c r="M32" s="737"/>
      <c r="N32" s="737"/>
      <c r="O32" s="737"/>
      <c r="P32" s="737"/>
      <c r="Q32" s="737"/>
      <c r="R32" s="737"/>
      <c r="S32" s="737"/>
      <c r="T32" s="737"/>
      <c r="U32" s="737"/>
      <c r="V32" s="737"/>
      <c r="W32" s="737"/>
      <c r="X32" s="737"/>
      <c r="Y32" s="737"/>
      <c r="Z32" s="737"/>
      <c r="AA32" s="737"/>
      <c r="AB32" s="737"/>
      <c r="AC32" s="722"/>
      <c r="AE32" s="683"/>
      <c r="AG32" s="760"/>
      <c r="AH32" s="760"/>
    </row>
    <row r="33" spans="1:34" x14ac:dyDescent="0.25">
      <c r="A33" s="703" t="str">
        <f>+'ORÇ. SINTÉTICO'!B22</f>
        <v>11</v>
      </c>
      <c r="B33" s="704" t="str">
        <f>+'ORÇ. SINTÉTICO'!D22</f>
        <v>ESTRUTURA METÁLICA</v>
      </c>
      <c r="C33" s="705">
        <f>+'ORÇ. SINTÉTICO'!L22</f>
        <v>102565.26000000001</v>
      </c>
      <c r="D33" s="706">
        <f>+C33/C64</f>
        <v>1.5781786021727574E-2</v>
      </c>
      <c r="E33" s="716">
        <f>+F33*$C33</f>
        <v>0</v>
      </c>
      <c r="F33" s="717"/>
      <c r="G33" s="716">
        <f>+H33*$C33</f>
        <v>0</v>
      </c>
      <c r="H33" s="740"/>
      <c r="I33" s="716">
        <f>+J33*$C33</f>
        <v>0</v>
      </c>
      <c r="J33" s="740"/>
      <c r="K33" s="716">
        <f>+L33*$C33</f>
        <v>0</v>
      </c>
      <c r="L33" s="740"/>
      <c r="M33" s="716">
        <f>+N33*$C33</f>
        <v>0</v>
      </c>
      <c r="N33" s="740"/>
      <c r="O33" s="716">
        <f>+P33*$C33</f>
        <v>51282.630000000005</v>
      </c>
      <c r="P33" s="740">
        <v>0.5</v>
      </c>
      <c r="Q33" s="716">
        <f>+R33*$C33</f>
        <v>51282.630000000005</v>
      </c>
      <c r="R33" s="740">
        <v>0.5</v>
      </c>
      <c r="S33" s="716">
        <f>+T33*$C33</f>
        <v>0</v>
      </c>
      <c r="T33" s="740"/>
      <c r="U33" s="716">
        <f>+V33*$C33</f>
        <v>0</v>
      </c>
      <c r="V33" s="740"/>
      <c r="W33" s="716">
        <f>+X33*$C33</f>
        <v>0</v>
      </c>
      <c r="X33" s="717"/>
      <c r="Y33" s="716">
        <f>+Z33*$C33</f>
        <v>0</v>
      </c>
      <c r="Z33" s="717"/>
      <c r="AA33" s="716">
        <f>+AB33*$C33</f>
        <v>0</v>
      </c>
      <c r="AB33" s="717"/>
      <c r="AC33" s="707">
        <f t="shared" ref="AC33" si="9">+E33+G33+I33+K33+M33+O33+Q33+S33+U33+W33+Y33+AA33</f>
        <v>102565.26000000001</v>
      </c>
      <c r="AE33" s="683">
        <f>SUM(E33:AB33)-C33</f>
        <v>1</v>
      </c>
      <c r="AG33" s="760"/>
      <c r="AH33" s="760"/>
    </row>
    <row r="34" spans="1:34" ht="5.0999999999999996" customHeight="1" x14ac:dyDescent="0.25">
      <c r="A34" s="708" t="s">
        <v>25</v>
      </c>
      <c r="B34" s="709"/>
      <c r="C34" s="710"/>
      <c r="D34" s="711"/>
      <c r="E34" s="737"/>
      <c r="F34" s="737"/>
      <c r="G34" s="737"/>
      <c r="H34" s="737"/>
      <c r="I34" s="737"/>
      <c r="J34" s="737"/>
      <c r="K34" s="737"/>
      <c r="L34" s="737"/>
      <c r="M34" s="737"/>
      <c r="N34" s="737"/>
      <c r="O34" s="737"/>
      <c r="P34" s="737"/>
      <c r="Q34" s="737"/>
      <c r="R34" s="737"/>
      <c r="S34" s="737"/>
      <c r="T34" s="737"/>
      <c r="U34" s="737"/>
      <c r="V34" s="737"/>
      <c r="W34" s="737"/>
      <c r="X34" s="737"/>
      <c r="Y34" s="737"/>
      <c r="Z34" s="737"/>
      <c r="AA34" s="737"/>
      <c r="AB34" s="737"/>
      <c r="AC34" s="713"/>
      <c r="AG34" s="760"/>
      <c r="AH34" s="760"/>
    </row>
    <row r="35" spans="1:34" x14ac:dyDescent="0.25">
      <c r="A35" s="703" t="str">
        <f>+'ORÇ. SINTÉTICO'!B23</f>
        <v>12</v>
      </c>
      <c r="B35" s="704" t="str">
        <f>+'ORÇ. SINTÉTICO'!D23</f>
        <v>COBERTURAS</v>
      </c>
      <c r="C35" s="705">
        <f>+'ORÇ. SINTÉTICO'!L23</f>
        <v>45855.18</v>
      </c>
      <c r="D35" s="706">
        <f>+C35/C64</f>
        <v>7.0557676034536613E-3</v>
      </c>
      <c r="E35" s="716">
        <f>+F35*$C35</f>
        <v>0</v>
      </c>
      <c r="F35" s="717"/>
      <c r="G35" s="716">
        <f>+H35*$C35</f>
        <v>0</v>
      </c>
      <c r="H35" s="717"/>
      <c r="I35" s="716">
        <f>+J35*$C35</f>
        <v>0</v>
      </c>
      <c r="J35" s="717"/>
      <c r="K35" s="716">
        <f>+L35*$C35</f>
        <v>0</v>
      </c>
      <c r="L35" s="717"/>
      <c r="M35" s="716">
        <f>+N35*$C35</f>
        <v>0</v>
      </c>
      <c r="N35" s="717"/>
      <c r="O35" s="716">
        <f>+P35*$C35</f>
        <v>11463.795</v>
      </c>
      <c r="P35" s="717">
        <v>0.25</v>
      </c>
      <c r="Q35" s="716">
        <f>+R35*$C35</f>
        <v>22927.59</v>
      </c>
      <c r="R35" s="717">
        <v>0.5</v>
      </c>
      <c r="S35" s="716">
        <f>+T35*$C35</f>
        <v>11463.795</v>
      </c>
      <c r="T35" s="717">
        <v>0.25</v>
      </c>
      <c r="U35" s="716">
        <f>+V35*$C35</f>
        <v>0</v>
      </c>
      <c r="V35" s="717"/>
      <c r="W35" s="716">
        <f>+X35*$C35</f>
        <v>0</v>
      </c>
      <c r="X35" s="717"/>
      <c r="Y35" s="716">
        <f>+Z35*$C35</f>
        <v>0</v>
      </c>
      <c r="Z35" s="717"/>
      <c r="AA35" s="716">
        <f>+AB35*$C35</f>
        <v>0</v>
      </c>
      <c r="AB35" s="717"/>
      <c r="AC35" s="707">
        <f t="shared" ref="AC35" si="10">+E35+G35+I35+K35+M35+O35+Q35+S35+U35+W35+Y35+AA35</f>
        <v>45855.18</v>
      </c>
      <c r="AE35" s="683">
        <f>SUM(E35:AB35)-C35</f>
        <v>1</v>
      </c>
      <c r="AG35" s="760"/>
      <c r="AH35" s="760"/>
    </row>
    <row r="36" spans="1:34" ht="5.0999999999999996" customHeight="1" x14ac:dyDescent="0.25">
      <c r="A36" s="708" t="s">
        <v>25</v>
      </c>
      <c r="B36" s="709"/>
      <c r="C36" s="710"/>
      <c r="D36" s="711"/>
      <c r="E36" s="737"/>
      <c r="F36" s="737"/>
      <c r="G36" s="737"/>
      <c r="H36" s="737"/>
      <c r="I36" s="737"/>
      <c r="J36" s="737"/>
      <c r="K36" s="737"/>
      <c r="L36" s="737"/>
      <c r="M36" s="737"/>
      <c r="N36" s="737"/>
      <c r="O36" s="737"/>
      <c r="P36" s="737"/>
      <c r="Q36" s="737"/>
      <c r="R36" s="737"/>
      <c r="S36" s="737"/>
      <c r="T36" s="737"/>
      <c r="U36" s="737"/>
      <c r="V36" s="737"/>
      <c r="W36" s="737"/>
      <c r="X36" s="737"/>
      <c r="Y36" s="737"/>
      <c r="Z36" s="737"/>
      <c r="AA36" s="737"/>
      <c r="AB36" s="737"/>
      <c r="AC36" s="713"/>
      <c r="AG36" s="760"/>
      <c r="AH36" s="760"/>
    </row>
    <row r="37" spans="1:34" x14ac:dyDescent="0.25">
      <c r="A37" s="703" t="str">
        <f>+'ORÇ. SINTÉTICO'!B24</f>
        <v>13</v>
      </c>
      <c r="B37" s="704" t="str">
        <f>+'ORÇ. SINTÉTICO'!D24</f>
        <v>ESQUADRIAS DE MADEIRA</v>
      </c>
      <c r="C37" s="705">
        <f>+'ORÇ. SINTÉTICO'!L24</f>
        <v>34185.919999999998</v>
      </c>
      <c r="D37" s="706">
        <f>+C37/C64</f>
        <v>5.2602106638826533E-3</v>
      </c>
      <c r="E37" s="716">
        <f>+F37*$C37</f>
        <v>0</v>
      </c>
      <c r="F37" s="717"/>
      <c r="G37" s="716">
        <f>+H37*$C37</f>
        <v>0</v>
      </c>
      <c r="H37" s="717"/>
      <c r="I37" s="716">
        <f>+J37*$C37</f>
        <v>0</v>
      </c>
      <c r="J37" s="717"/>
      <c r="K37" s="716">
        <f>+L37*$C37</f>
        <v>0</v>
      </c>
      <c r="L37" s="717"/>
      <c r="M37" s="716">
        <f>+N37*$C37</f>
        <v>0</v>
      </c>
      <c r="N37" s="717"/>
      <c r="O37" s="716">
        <f>+P37*$C37</f>
        <v>8546.48</v>
      </c>
      <c r="P37" s="717">
        <v>0.25</v>
      </c>
      <c r="Q37" s="716">
        <f>+R37*$C37</f>
        <v>17092.96</v>
      </c>
      <c r="R37" s="717">
        <v>0.5</v>
      </c>
      <c r="S37" s="716">
        <f>+T37*$C37</f>
        <v>8546.48</v>
      </c>
      <c r="T37" s="717">
        <v>0.25</v>
      </c>
      <c r="U37" s="716">
        <f>+V37*$C37</f>
        <v>0</v>
      </c>
      <c r="V37" s="717"/>
      <c r="W37" s="716">
        <f>+X37*$C37</f>
        <v>0</v>
      </c>
      <c r="X37" s="717"/>
      <c r="Y37" s="716">
        <f>+Z37*$C37</f>
        <v>0</v>
      </c>
      <c r="Z37" s="717"/>
      <c r="AA37" s="716">
        <f>+AB37*$C37</f>
        <v>0</v>
      </c>
      <c r="AB37" s="717"/>
      <c r="AC37" s="707">
        <f t="shared" ref="AC37" si="11">+E37+G37+I37+K37+M37+O37+Q37+S37+U37+W37+Y37+AA37</f>
        <v>34185.919999999998</v>
      </c>
      <c r="AE37" s="683">
        <f>SUM(E37:AB37)-C37</f>
        <v>1</v>
      </c>
      <c r="AG37" s="760"/>
      <c r="AH37" s="760"/>
    </row>
    <row r="38" spans="1:34" ht="5.0999999999999996" customHeight="1" x14ac:dyDescent="0.25">
      <c r="A38" s="708"/>
      <c r="B38" s="709"/>
      <c r="C38" s="710"/>
      <c r="D38" s="711"/>
      <c r="E38" s="737"/>
      <c r="F38" s="737"/>
      <c r="G38" s="737"/>
      <c r="H38" s="737"/>
      <c r="I38" s="737"/>
      <c r="J38" s="737"/>
      <c r="K38" s="737"/>
      <c r="L38" s="737"/>
      <c r="M38" s="737"/>
      <c r="N38" s="737"/>
      <c r="O38" s="737"/>
      <c r="P38" s="737"/>
      <c r="Q38" s="737"/>
      <c r="R38" s="737"/>
      <c r="S38" s="737"/>
      <c r="T38" s="737"/>
      <c r="U38" s="737"/>
      <c r="V38" s="737"/>
      <c r="W38" s="737"/>
      <c r="X38" s="737"/>
      <c r="Y38" s="737"/>
      <c r="Z38" s="737"/>
      <c r="AA38" s="737"/>
      <c r="AB38" s="737"/>
      <c r="AC38" s="713"/>
      <c r="AG38" s="760"/>
      <c r="AH38" s="760"/>
    </row>
    <row r="39" spans="1:34" x14ac:dyDescent="0.25">
      <c r="A39" s="703" t="str">
        <f>+'ORÇ. SINTÉTICO'!B25</f>
        <v>14</v>
      </c>
      <c r="B39" s="704" t="str">
        <f>+'ORÇ. SINTÉTICO'!D25</f>
        <v>ESQUADRIAS METÁLICAS</v>
      </c>
      <c r="C39" s="705">
        <f>+'ORÇ. SINTÉTICO'!L25</f>
        <v>307995.52000000002</v>
      </c>
      <c r="D39" s="706">
        <f>+C39/C64</f>
        <v>4.7391479261990999E-2</v>
      </c>
      <c r="E39" s="716">
        <f>+F39*$C39</f>
        <v>0</v>
      </c>
      <c r="F39" s="717"/>
      <c r="G39" s="716">
        <f>+H39*$C39</f>
        <v>0</v>
      </c>
      <c r="H39" s="717"/>
      <c r="I39" s="716">
        <f>+J39*$C39</f>
        <v>0</v>
      </c>
      <c r="J39" s="717"/>
      <c r="K39" s="716">
        <f>+L39*$C39</f>
        <v>0</v>
      </c>
      <c r="L39" s="717"/>
      <c r="M39" s="716">
        <f>+N39*$C39</f>
        <v>0</v>
      </c>
      <c r="N39" s="717"/>
      <c r="O39" s="716">
        <f>+P39*$C39</f>
        <v>76998.880000000005</v>
      </c>
      <c r="P39" s="717">
        <v>0.25</v>
      </c>
      <c r="Q39" s="716">
        <f>+R39*$C39</f>
        <v>153997.76000000001</v>
      </c>
      <c r="R39" s="717">
        <v>0.5</v>
      </c>
      <c r="S39" s="716">
        <f>+T39*$C39</f>
        <v>76998.880000000005</v>
      </c>
      <c r="T39" s="717">
        <v>0.25</v>
      </c>
      <c r="U39" s="716">
        <f>+V39*$C39</f>
        <v>0</v>
      </c>
      <c r="V39" s="717"/>
      <c r="W39" s="716">
        <f>+X39*$C39</f>
        <v>0</v>
      </c>
      <c r="X39" s="717"/>
      <c r="Y39" s="716">
        <f>+Z39*$C39</f>
        <v>0</v>
      </c>
      <c r="Z39" s="717"/>
      <c r="AA39" s="716">
        <f>+AB39*$C39</f>
        <v>0</v>
      </c>
      <c r="AB39" s="717"/>
      <c r="AC39" s="707">
        <f t="shared" ref="AC39" si="12">+E39+G39+I39+K39+M39+O39+Q39+S39+U39+W39+Y39+AA39</f>
        <v>307995.52000000002</v>
      </c>
      <c r="AE39" s="683">
        <f>SUM(E39:AB39)-C39</f>
        <v>1</v>
      </c>
      <c r="AG39" s="760"/>
      <c r="AH39" s="760"/>
    </row>
    <row r="40" spans="1:34" ht="5.0999999999999996" customHeight="1" x14ac:dyDescent="0.25">
      <c r="A40" s="708"/>
      <c r="B40" s="709"/>
      <c r="C40" s="710"/>
      <c r="D40" s="711"/>
      <c r="E40" s="737"/>
      <c r="F40" s="737"/>
      <c r="G40" s="737"/>
      <c r="H40" s="737"/>
      <c r="I40" s="737"/>
      <c r="J40" s="737"/>
      <c r="K40" s="737"/>
      <c r="L40" s="737"/>
      <c r="M40" s="737"/>
      <c r="N40" s="737"/>
      <c r="O40" s="737"/>
      <c r="P40" s="737"/>
      <c r="Q40" s="737"/>
      <c r="R40" s="737"/>
      <c r="S40" s="737"/>
      <c r="T40" s="737"/>
      <c r="U40" s="737"/>
      <c r="V40" s="737"/>
      <c r="W40" s="737"/>
      <c r="X40" s="737"/>
      <c r="Y40" s="737"/>
      <c r="Z40" s="737"/>
      <c r="AA40" s="737"/>
      <c r="AB40" s="737"/>
      <c r="AC40" s="713"/>
      <c r="AG40" s="760"/>
      <c r="AH40" s="760"/>
    </row>
    <row r="41" spans="1:34" x14ac:dyDescent="0.25">
      <c r="A41" s="723" t="str">
        <f>+'ORÇ. SINTÉTICO'!B26</f>
        <v>15</v>
      </c>
      <c r="B41" s="704" t="str">
        <f>+'ORÇ. SINTÉTICO'!D26</f>
        <v>VIDROS</v>
      </c>
      <c r="C41" s="705">
        <f>+'ORÇ. SINTÉTICO'!L26</f>
        <v>66988.45</v>
      </c>
      <c r="D41" s="706">
        <f>+C41/C64</f>
        <v>1.0307558171521198E-2</v>
      </c>
      <c r="E41" s="716">
        <f>+F41*$C41</f>
        <v>0</v>
      </c>
      <c r="F41" s="717"/>
      <c r="G41" s="716">
        <f>+H41*$C41</f>
        <v>0</v>
      </c>
      <c r="H41" s="717"/>
      <c r="I41" s="716">
        <f>+J41*$C41</f>
        <v>0</v>
      </c>
      <c r="J41" s="717"/>
      <c r="K41" s="716">
        <f>+L41*$C41</f>
        <v>0</v>
      </c>
      <c r="L41" s="717"/>
      <c r="M41" s="716">
        <f>+N41*$C41</f>
        <v>0</v>
      </c>
      <c r="N41" s="717"/>
      <c r="O41" s="716">
        <f>+P41*$C41</f>
        <v>16747.112499999999</v>
      </c>
      <c r="P41" s="717">
        <v>0.25</v>
      </c>
      <c r="Q41" s="716">
        <f>+R41*$C41</f>
        <v>33494.224999999999</v>
      </c>
      <c r="R41" s="717">
        <v>0.5</v>
      </c>
      <c r="S41" s="716">
        <f>+T41*$C41</f>
        <v>16747.112499999999</v>
      </c>
      <c r="T41" s="717">
        <v>0.25</v>
      </c>
      <c r="U41" s="716">
        <f>+V41*$C41</f>
        <v>0</v>
      </c>
      <c r="V41" s="717"/>
      <c r="W41" s="716">
        <f>+X41*$C41</f>
        <v>0</v>
      </c>
      <c r="X41" s="717"/>
      <c r="Y41" s="716">
        <f>+Z41*$C41</f>
        <v>0</v>
      </c>
      <c r="Z41" s="717"/>
      <c r="AA41" s="716">
        <f>+AB41*$C41</f>
        <v>0</v>
      </c>
      <c r="AB41" s="717"/>
      <c r="AC41" s="707">
        <f t="shared" ref="AC41" si="13">+E41+G41+I41+K41+M41+O41+Q41+S41+U41+W41+Y41+AA41</f>
        <v>66988.45</v>
      </c>
      <c r="AD41" s="681" t="s">
        <v>1730</v>
      </c>
      <c r="AE41" s="683">
        <f>SUM(E41:AB41)-C41</f>
        <v>1</v>
      </c>
      <c r="AG41" s="760"/>
      <c r="AH41" s="760"/>
    </row>
    <row r="42" spans="1:34" ht="5.0999999999999996" customHeight="1" x14ac:dyDescent="0.25">
      <c r="A42" s="708"/>
      <c r="B42" s="709"/>
      <c r="C42" s="710"/>
      <c r="D42" s="711"/>
      <c r="E42" s="737"/>
      <c r="F42" s="737"/>
      <c r="G42" s="737"/>
      <c r="H42" s="737"/>
      <c r="I42" s="737"/>
      <c r="J42" s="737"/>
      <c r="K42" s="737"/>
      <c r="L42" s="737"/>
      <c r="M42" s="737"/>
      <c r="N42" s="737"/>
      <c r="O42" s="737"/>
      <c r="P42" s="737"/>
      <c r="Q42" s="737"/>
      <c r="R42" s="737"/>
      <c r="S42" s="737"/>
      <c r="T42" s="737"/>
      <c r="U42" s="737"/>
      <c r="V42" s="737"/>
      <c r="W42" s="737"/>
      <c r="X42" s="737"/>
      <c r="Y42" s="737"/>
      <c r="Z42" s="737"/>
      <c r="AA42" s="737"/>
      <c r="AB42" s="737"/>
      <c r="AC42" s="713"/>
      <c r="AG42" s="760"/>
      <c r="AH42" s="760"/>
    </row>
    <row r="43" spans="1:34" x14ac:dyDescent="0.25">
      <c r="A43" s="703" t="str">
        <f>+'ORÇ. SINTÉTICO'!B27</f>
        <v>16</v>
      </c>
      <c r="B43" s="704" t="str">
        <f>+'ORÇ. SINTÉTICO'!D27</f>
        <v>REVESTIMENTO DE PAREDES</v>
      </c>
      <c r="C43" s="705">
        <f>+'ORÇ. SINTÉTICO'!L27</f>
        <v>235599.48</v>
      </c>
      <c r="D43" s="706">
        <f>+C43/C64</f>
        <v>3.6251851554710481E-2</v>
      </c>
      <c r="E43" s="716">
        <f>+F43*$C43</f>
        <v>0</v>
      </c>
      <c r="F43" s="717"/>
      <c r="G43" s="716">
        <f>+H43*$C43</f>
        <v>0</v>
      </c>
      <c r="H43" s="717"/>
      <c r="I43" s="716">
        <f>+J43*$C43</f>
        <v>0</v>
      </c>
      <c r="J43" s="717"/>
      <c r="K43" s="716">
        <f>+L43*$C43</f>
        <v>0</v>
      </c>
      <c r="L43" s="717"/>
      <c r="M43" s="716">
        <f>+N43*$C43</f>
        <v>23559.948000000004</v>
      </c>
      <c r="N43" s="717">
        <v>0.1</v>
      </c>
      <c r="O43" s="716">
        <f>+P43*$C43</f>
        <v>23559.948000000004</v>
      </c>
      <c r="P43" s="717">
        <v>0.1</v>
      </c>
      <c r="Q43" s="716">
        <f>+R43*$C43</f>
        <v>82459.817999999999</v>
      </c>
      <c r="R43" s="717">
        <v>0.35</v>
      </c>
      <c r="S43" s="716">
        <f>+T43*$C43</f>
        <v>82459.817999999999</v>
      </c>
      <c r="T43" s="717">
        <v>0.35</v>
      </c>
      <c r="U43" s="716">
        <f>+V43*$C43</f>
        <v>23559.948000000004</v>
      </c>
      <c r="V43" s="717">
        <v>0.1</v>
      </c>
      <c r="W43" s="716">
        <f>+X43*$C43</f>
        <v>0</v>
      </c>
      <c r="X43" s="717"/>
      <c r="Y43" s="716">
        <f>+Z43*$C43</f>
        <v>0</v>
      </c>
      <c r="Z43" s="717"/>
      <c r="AA43" s="716">
        <f>+AB43*$C43</f>
        <v>0</v>
      </c>
      <c r="AB43" s="717"/>
      <c r="AC43" s="707">
        <f t="shared" ref="AC43" si="14">+E43+G43+I43+K43+M43+O43+Q43+S43+U43+W43+Y43+AA43</f>
        <v>235599.48</v>
      </c>
      <c r="AE43" s="683">
        <f>SUM(E43:AB43)-C43</f>
        <v>1</v>
      </c>
      <c r="AG43" s="760"/>
      <c r="AH43" s="760"/>
    </row>
    <row r="44" spans="1:34" ht="5.0999999999999996" customHeight="1" x14ac:dyDescent="0.25">
      <c r="A44" s="708"/>
      <c r="B44" s="709"/>
      <c r="C44" s="710"/>
      <c r="D44" s="711"/>
      <c r="E44" s="737"/>
      <c r="F44" s="737"/>
      <c r="G44" s="737"/>
      <c r="H44" s="737"/>
      <c r="I44" s="737"/>
      <c r="J44" s="737"/>
      <c r="K44" s="737"/>
      <c r="L44" s="737"/>
      <c r="M44" s="737"/>
      <c r="N44" s="737"/>
      <c r="O44" s="737"/>
      <c r="P44" s="737"/>
      <c r="Q44" s="737"/>
      <c r="R44" s="737"/>
      <c r="S44" s="737"/>
      <c r="T44" s="737"/>
      <c r="U44" s="737"/>
      <c r="V44" s="737"/>
      <c r="W44" s="737"/>
      <c r="X44" s="737"/>
      <c r="Y44" s="737"/>
      <c r="Z44" s="737"/>
      <c r="AA44" s="737"/>
      <c r="AB44" s="737"/>
      <c r="AC44" s="713"/>
      <c r="AG44" s="760"/>
      <c r="AH44" s="760"/>
    </row>
    <row r="45" spans="1:34" ht="12.75" customHeight="1" x14ac:dyDescent="0.25">
      <c r="A45" s="703" t="str">
        <f>+'ORÇ. SINTÉTICO'!B28</f>
        <v>17</v>
      </c>
      <c r="B45" s="704" t="str">
        <f>+'ORÇ. SINTÉTICO'!D28</f>
        <v>FORROS</v>
      </c>
      <c r="C45" s="705">
        <f>+'ORÇ. SINTÉTICO'!L28</f>
        <v>80111.38</v>
      </c>
      <c r="D45" s="706">
        <f>+C45/C64</f>
        <v>1.2326792298535642E-2</v>
      </c>
      <c r="E45" s="716">
        <f>+F45*$C45</f>
        <v>0</v>
      </c>
      <c r="F45" s="717"/>
      <c r="G45" s="716">
        <f>+H45*$C45</f>
        <v>0</v>
      </c>
      <c r="H45" s="717"/>
      <c r="I45" s="716">
        <f>+J45*$C45</f>
        <v>0</v>
      </c>
      <c r="J45" s="717"/>
      <c r="K45" s="716">
        <f>+L45*$C45</f>
        <v>0</v>
      </c>
      <c r="L45" s="717"/>
      <c r="M45" s="716">
        <f>+N45*$C45</f>
        <v>16022.276000000002</v>
      </c>
      <c r="N45" s="717">
        <v>0.2</v>
      </c>
      <c r="O45" s="716">
        <f>+P45*$C45</f>
        <v>16022.276000000002</v>
      </c>
      <c r="P45" s="717">
        <v>0.2</v>
      </c>
      <c r="Q45" s="716">
        <f>+R45*$C45</f>
        <v>16022.276000000002</v>
      </c>
      <c r="R45" s="717">
        <v>0.2</v>
      </c>
      <c r="S45" s="716">
        <f>+T45*$C45</f>
        <v>16022.276000000002</v>
      </c>
      <c r="T45" s="717">
        <v>0.2</v>
      </c>
      <c r="U45" s="716">
        <f>+V45*$C45</f>
        <v>16022.276000000002</v>
      </c>
      <c r="V45" s="717">
        <v>0.2</v>
      </c>
      <c r="W45" s="716">
        <f>+X45*$C45</f>
        <v>0</v>
      </c>
      <c r="X45" s="717"/>
      <c r="Y45" s="716">
        <f>+Z45*$C45</f>
        <v>0</v>
      </c>
      <c r="Z45" s="717"/>
      <c r="AA45" s="716">
        <f>+AB45*$C45</f>
        <v>0</v>
      </c>
      <c r="AB45" s="717"/>
      <c r="AC45" s="707">
        <f t="shared" ref="AC45" si="15">+E45+G45+I45+K45+M45+O45+Q45+S45+U45+W45+Y45+AA45</f>
        <v>80111.38</v>
      </c>
      <c r="AE45" s="683">
        <f>SUM(E45:AB45)-C45</f>
        <v>0.99999999998544808</v>
      </c>
      <c r="AG45" s="760"/>
      <c r="AH45" s="760"/>
    </row>
    <row r="46" spans="1:34" ht="5.0999999999999996" customHeight="1" x14ac:dyDescent="0.25">
      <c r="A46" s="708"/>
      <c r="B46" s="709"/>
      <c r="C46" s="710"/>
      <c r="D46" s="711"/>
      <c r="E46" s="737"/>
      <c r="F46" s="737"/>
      <c r="G46" s="737"/>
      <c r="H46" s="737"/>
      <c r="I46" s="737"/>
      <c r="J46" s="737"/>
      <c r="K46" s="737"/>
      <c r="L46" s="737"/>
      <c r="M46" s="737"/>
      <c r="N46" s="737"/>
      <c r="O46" s="737"/>
      <c r="P46" s="737"/>
      <c r="Q46" s="737"/>
      <c r="R46" s="737"/>
      <c r="S46" s="737"/>
      <c r="T46" s="737"/>
      <c r="U46" s="737"/>
      <c r="V46" s="737"/>
      <c r="W46" s="737"/>
      <c r="X46" s="737"/>
      <c r="Y46" s="737"/>
      <c r="Z46" s="737"/>
      <c r="AA46" s="737"/>
      <c r="AB46" s="737"/>
      <c r="AC46" s="713"/>
      <c r="AG46" s="760"/>
      <c r="AH46" s="760"/>
    </row>
    <row r="47" spans="1:34" ht="12.75" customHeight="1" x14ac:dyDescent="0.25">
      <c r="A47" s="703" t="str">
        <f>+'ORÇ. SINTÉTICO'!B29</f>
        <v>18</v>
      </c>
      <c r="B47" s="704" t="str">
        <f>+'ORÇ. SINTÉTICO'!D29</f>
        <v>REVESTIMENTO DE PISO</v>
      </c>
      <c r="C47" s="705">
        <f>+'ORÇ. SINTÉTICO'!L29</f>
        <v>432115.75999999995</v>
      </c>
      <c r="D47" s="706">
        <f>+C47/C64</f>
        <v>6.648994465510237E-2</v>
      </c>
      <c r="E47" s="716">
        <f>+F47*$C47</f>
        <v>0</v>
      </c>
      <c r="F47" s="717"/>
      <c r="G47" s="716">
        <f>+H47*$C47</f>
        <v>0</v>
      </c>
      <c r="H47" s="717"/>
      <c r="I47" s="716">
        <f>+J47*$C47</f>
        <v>0</v>
      </c>
      <c r="J47" s="717"/>
      <c r="K47" s="716">
        <f>+L47*$C47</f>
        <v>0</v>
      </c>
      <c r="L47" s="717"/>
      <c r="M47" s="716">
        <f>+N47*$C47</f>
        <v>86423.152000000002</v>
      </c>
      <c r="N47" s="717">
        <v>0.2</v>
      </c>
      <c r="O47" s="716">
        <f>+P47*$C47</f>
        <v>86423.152000000002</v>
      </c>
      <c r="P47" s="717">
        <v>0.2</v>
      </c>
      <c r="Q47" s="716">
        <f>+R47*$C47</f>
        <v>86423.152000000002</v>
      </c>
      <c r="R47" s="717">
        <v>0.2</v>
      </c>
      <c r="S47" s="716">
        <f>+T47*$C47</f>
        <v>86423.152000000002</v>
      </c>
      <c r="T47" s="717">
        <v>0.2</v>
      </c>
      <c r="U47" s="716">
        <f>+V47*$C47</f>
        <v>86423.152000000002</v>
      </c>
      <c r="V47" s="717">
        <v>0.2</v>
      </c>
      <c r="W47" s="716">
        <f>+X47*$C47</f>
        <v>0</v>
      </c>
      <c r="X47" s="717"/>
      <c r="Y47" s="716">
        <f>+Z47*$C47</f>
        <v>0</v>
      </c>
      <c r="Z47" s="717"/>
      <c r="AA47" s="716">
        <f>+AB47*$C47</f>
        <v>0</v>
      </c>
      <c r="AB47" s="717"/>
      <c r="AC47" s="707">
        <f t="shared" ref="AC47" si="16">+E47+G47+I47+K47+M47+O47+Q47+S47+U47+W47+Y47+AA47</f>
        <v>432115.76</v>
      </c>
      <c r="AE47" s="683">
        <f>SUM(E47:AB47)-C47</f>
        <v>1.0000000001164153</v>
      </c>
      <c r="AG47" s="760"/>
      <c r="AH47" s="760"/>
    </row>
    <row r="48" spans="1:34" ht="5.0999999999999996" customHeight="1" x14ac:dyDescent="0.25">
      <c r="A48" s="708"/>
      <c r="B48" s="709"/>
      <c r="C48" s="710"/>
      <c r="D48" s="711"/>
      <c r="E48" s="737"/>
      <c r="F48" s="737"/>
      <c r="G48" s="737"/>
      <c r="H48" s="737"/>
      <c r="I48" s="737"/>
      <c r="J48" s="737"/>
      <c r="K48" s="737"/>
      <c r="L48" s="737"/>
      <c r="M48" s="737"/>
      <c r="N48" s="737"/>
      <c r="O48" s="737"/>
      <c r="P48" s="737"/>
      <c r="Q48" s="737"/>
      <c r="R48" s="737"/>
      <c r="S48" s="737"/>
      <c r="T48" s="737"/>
      <c r="U48" s="737"/>
      <c r="V48" s="737"/>
      <c r="W48" s="737"/>
      <c r="X48" s="737"/>
      <c r="Y48" s="737"/>
      <c r="Z48" s="737"/>
      <c r="AA48" s="737"/>
      <c r="AB48" s="737"/>
      <c r="AC48" s="713"/>
      <c r="AG48" s="760"/>
      <c r="AH48" s="760"/>
    </row>
    <row r="49" spans="1:34" x14ac:dyDescent="0.25">
      <c r="A49" s="703" t="str">
        <f>+'ORÇ. SINTÉTICO'!B30</f>
        <v>19</v>
      </c>
      <c r="B49" s="704" t="str">
        <f>+'ORÇ. SINTÉTICO'!D30</f>
        <v>FERRAGENS</v>
      </c>
      <c r="C49" s="705">
        <f>+'ORÇ. SINTÉTICO'!L30</f>
        <v>25181.79</v>
      </c>
      <c r="D49" s="706">
        <f>+C49/C64</f>
        <v>3.874739082454226E-3</v>
      </c>
      <c r="E49" s="741">
        <f>+F49*$C49</f>
        <v>0</v>
      </c>
      <c r="F49" s="717"/>
      <c r="G49" s="741">
        <f>+H49*$C49</f>
        <v>0</v>
      </c>
      <c r="H49" s="717"/>
      <c r="I49" s="741">
        <f>+J49*$C49</f>
        <v>0</v>
      </c>
      <c r="J49" s="717"/>
      <c r="K49" s="741">
        <f>+L49*$C49</f>
        <v>0</v>
      </c>
      <c r="L49" s="740"/>
      <c r="M49" s="741">
        <f>+N49*$C49</f>
        <v>0</v>
      </c>
      <c r="N49" s="740"/>
      <c r="O49" s="741">
        <f>+P49*$C49</f>
        <v>6295.4475000000002</v>
      </c>
      <c r="P49" s="740">
        <v>0.25</v>
      </c>
      <c r="Q49" s="741">
        <f>+R49*$C49</f>
        <v>12590.895</v>
      </c>
      <c r="R49" s="740">
        <v>0.5</v>
      </c>
      <c r="S49" s="741">
        <f>+T49*$C49</f>
        <v>6295.4475000000002</v>
      </c>
      <c r="T49" s="740">
        <v>0.25</v>
      </c>
      <c r="U49" s="741">
        <f>+V49*$C49</f>
        <v>0</v>
      </c>
      <c r="V49" s="740"/>
      <c r="W49" s="741">
        <f>+X49*$C49</f>
        <v>0</v>
      </c>
      <c r="X49" s="740"/>
      <c r="Y49" s="741">
        <f>+Z49*$C49</f>
        <v>0</v>
      </c>
      <c r="Z49" s="740"/>
      <c r="AA49" s="741">
        <f>+AB49*$C49</f>
        <v>0</v>
      </c>
      <c r="AB49" s="717"/>
      <c r="AC49" s="707">
        <f t="shared" ref="AC49" si="17">+E49+G49+I49+K49+M49+O49+Q49+S49+U49+W49+Y49+AA49</f>
        <v>25181.79</v>
      </c>
      <c r="AE49" s="683">
        <f>SUM(E49:AB49)-C49</f>
        <v>1</v>
      </c>
      <c r="AG49" s="760"/>
      <c r="AH49" s="760"/>
    </row>
    <row r="50" spans="1:34" ht="3" customHeight="1" x14ac:dyDescent="0.25">
      <c r="A50" s="708"/>
      <c r="B50" s="709"/>
      <c r="C50" s="710"/>
      <c r="D50" s="725"/>
      <c r="E50" s="737"/>
      <c r="F50" s="737"/>
      <c r="G50" s="737"/>
      <c r="H50" s="737"/>
      <c r="I50" s="737"/>
      <c r="J50" s="737"/>
      <c r="K50" s="737"/>
      <c r="L50" s="737"/>
      <c r="M50" s="737"/>
      <c r="N50" s="737"/>
      <c r="O50" s="737"/>
      <c r="P50" s="737"/>
      <c r="Q50" s="737"/>
      <c r="R50" s="737"/>
      <c r="S50" s="737"/>
      <c r="T50" s="737"/>
      <c r="U50" s="737"/>
      <c r="V50" s="737"/>
      <c r="W50" s="737"/>
      <c r="X50" s="737"/>
      <c r="Y50" s="737"/>
      <c r="Z50" s="737"/>
      <c r="AA50" s="737"/>
      <c r="AB50" s="737"/>
      <c r="AC50" s="726"/>
      <c r="AE50" s="683"/>
      <c r="AG50" s="760"/>
      <c r="AH50" s="760"/>
    </row>
    <row r="51" spans="1:34" x14ac:dyDescent="0.25">
      <c r="A51" s="727" t="str">
        <f>+'ORÇ. SINTÉTICO'!B31</f>
        <v>20</v>
      </c>
      <c r="B51" s="704" t="str">
        <f>+'ORÇ. SINTÉTICO'!D31</f>
        <v>ADMINISTRAÇÃO</v>
      </c>
      <c r="C51" s="720">
        <f>+'ORÇ. SINTÉTICO'!L31</f>
        <v>368227.19999999995</v>
      </c>
      <c r="D51" s="706">
        <f>+C51/C64</f>
        <v>5.6659368657378549E-2</v>
      </c>
      <c r="E51" s="741">
        <f>+F51*$C51</f>
        <v>30685.59999877257</v>
      </c>
      <c r="F51" s="739">
        <v>8.3333333329999995E-2</v>
      </c>
      <c r="G51" s="741">
        <f>+H51*$C51</f>
        <v>30685.59999877257</v>
      </c>
      <c r="H51" s="739">
        <v>8.3333333329999995E-2</v>
      </c>
      <c r="I51" s="741">
        <f>+J51*$C51</f>
        <v>30685.59999877257</v>
      </c>
      <c r="J51" s="739">
        <v>8.3333333329999995E-2</v>
      </c>
      <c r="K51" s="741">
        <f>+L51*$C51</f>
        <v>30685.59999877257</v>
      </c>
      <c r="L51" s="739">
        <v>8.3333333329999995E-2</v>
      </c>
      <c r="M51" s="741">
        <f>+N51*$C51</f>
        <v>30685.59999877257</v>
      </c>
      <c r="N51" s="739">
        <v>8.3333333329999995E-2</v>
      </c>
      <c r="O51" s="741">
        <f>+P51*$C51</f>
        <v>30685.59999877257</v>
      </c>
      <c r="P51" s="739">
        <v>8.3333333329999995E-2</v>
      </c>
      <c r="Q51" s="741">
        <f>+R51*$C51</f>
        <v>30685.59999877257</v>
      </c>
      <c r="R51" s="739">
        <v>8.3333333329999995E-2</v>
      </c>
      <c r="S51" s="741">
        <f>+T51*$C51</f>
        <v>30685.59999877257</v>
      </c>
      <c r="T51" s="739">
        <v>8.3333333329999995E-2</v>
      </c>
      <c r="U51" s="741">
        <f>+V51*$C51</f>
        <v>30685.59999877257</v>
      </c>
      <c r="V51" s="739">
        <v>8.3333333329999995E-2</v>
      </c>
      <c r="W51" s="741">
        <f>+X51*$C51</f>
        <v>30685.59999877257</v>
      </c>
      <c r="X51" s="739">
        <v>8.3333333329999995E-2</v>
      </c>
      <c r="Y51" s="741">
        <f>+Z51*$C51</f>
        <v>30685.59999877257</v>
      </c>
      <c r="Z51" s="739">
        <v>8.3333333329999995E-2</v>
      </c>
      <c r="AA51" s="741">
        <f>+AB51*$C51</f>
        <v>30685.59999877257</v>
      </c>
      <c r="AB51" s="739">
        <v>8.3333333329999995E-2</v>
      </c>
      <c r="AC51" s="707">
        <f t="shared" ref="AC51" si="18">+E51+G51+I51+K51+M51+O51+Q51+S51+U51+W51+Y51+AA51</f>
        <v>368227.1999852708</v>
      </c>
      <c r="AE51" s="683"/>
      <c r="AG51" s="760"/>
      <c r="AH51" s="760"/>
    </row>
    <row r="52" spans="1:34" ht="5.0999999999999996" customHeight="1" x14ac:dyDescent="0.25">
      <c r="A52" s="708"/>
      <c r="B52" s="709"/>
      <c r="C52" s="710"/>
      <c r="D52" s="711"/>
      <c r="E52" s="737"/>
      <c r="F52" s="737"/>
      <c r="G52" s="737"/>
      <c r="H52" s="737"/>
      <c r="I52" s="737"/>
      <c r="J52" s="737"/>
      <c r="K52" s="737"/>
      <c r="L52" s="737"/>
      <c r="M52" s="737"/>
      <c r="N52" s="737"/>
      <c r="O52" s="737"/>
      <c r="P52" s="737"/>
      <c r="Q52" s="737"/>
      <c r="R52" s="737"/>
      <c r="S52" s="737"/>
      <c r="T52" s="737"/>
      <c r="U52" s="737"/>
      <c r="V52" s="737"/>
      <c r="W52" s="737"/>
      <c r="X52" s="737"/>
      <c r="Y52" s="737"/>
      <c r="Z52" s="737"/>
      <c r="AA52" s="737"/>
      <c r="AB52" s="737"/>
      <c r="AC52" s="713"/>
      <c r="AG52" s="760"/>
      <c r="AH52" s="760"/>
    </row>
    <row r="53" spans="1:34" ht="12.75" customHeight="1" x14ac:dyDescent="0.25">
      <c r="A53" s="703" t="str">
        <f>+'ORÇ. SINTÉTICO'!B32</f>
        <v>21</v>
      </c>
      <c r="B53" s="704" t="str">
        <f>+'ORÇ. SINTÉTICO'!D32</f>
        <v>PINTURAS</v>
      </c>
      <c r="C53" s="705">
        <f>+'ORÇ. SINTÉTICO'!L32</f>
        <v>109660.29000000001</v>
      </c>
      <c r="D53" s="706">
        <f>+C53/C64</f>
        <v>1.6873503093158364E-2</v>
      </c>
      <c r="E53" s="716">
        <f>+F53*$C53</f>
        <v>0</v>
      </c>
      <c r="F53" s="738"/>
      <c r="G53" s="716">
        <f>+H53*$C53</f>
        <v>0</v>
      </c>
      <c r="H53" s="738"/>
      <c r="I53" s="716">
        <f>+J53*$C53</f>
        <v>0</v>
      </c>
      <c r="J53" s="738"/>
      <c r="K53" s="741">
        <f>+L53*$C53</f>
        <v>0</v>
      </c>
      <c r="L53" s="740"/>
      <c r="M53" s="741">
        <f>+N53*$C53</f>
        <v>0</v>
      </c>
      <c r="N53" s="740"/>
      <c r="O53" s="741">
        <f>+P53*$C53</f>
        <v>0</v>
      </c>
      <c r="P53" s="740"/>
      <c r="Q53" s="741">
        <f>+R53*$C53</f>
        <v>0</v>
      </c>
      <c r="R53" s="740"/>
      <c r="S53" s="741">
        <f>+T53*$C53</f>
        <v>0</v>
      </c>
      <c r="T53" s="740"/>
      <c r="U53" s="741">
        <f>+V53*$C53</f>
        <v>16449.0435</v>
      </c>
      <c r="V53" s="740">
        <v>0.15</v>
      </c>
      <c r="W53" s="741">
        <f>+X53*$C53</f>
        <v>27415.072500000002</v>
      </c>
      <c r="X53" s="740">
        <v>0.25</v>
      </c>
      <c r="Y53" s="741">
        <f>+Z53*$C53</f>
        <v>43864.116000000009</v>
      </c>
      <c r="Z53" s="740">
        <v>0.4</v>
      </c>
      <c r="AA53" s="716">
        <f>+AB53*$C53</f>
        <v>21932.058000000005</v>
      </c>
      <c r="AB53" s="738">
        <v>0.2</v>
      </c>
      <c r="AC53" s="707">
        <f t="shared" ref="AC53" si="19">+E53+G53+I53+K53+M53+O53+Q53+S53+U53+W53+Y53+AA53</f>
        <v>109660.29000000002</v>
      </c>
      <c r="AE53" s="683">
        <f>SUM(E53:AB53)-C53</f>
        <v>1</v>
      </c>
      <c r="AG53" s="760"/>
      <c r="AH53" s="760"/>
    </row>
    <row r="54" spans="1:34" ht="5.0999999999999996" customHeight="1" x14ac:dyDescent="0.25">
      <c r="A54" s="708"/>
      <c r="B54" s="709"/>
      <c r="C54" s="710"/>
      <c r="D54" s="711"/>
      <c r="E54" s="737"/>
      <c r="F54" s="737"/>
      <c r="G54" s="737"/>
      <c r="H54" s="737"/>
      <c r="I54" s="737"/>
      <c r="J54" s="737"/>
      <c r="K54" s="737"/>
      <c r="L54" s="737"/>
      <c r="M54" s="737"/>
      <c r="N54" s="737"/>
      <c r="O54" s="737"/>
      <c r="P54" s="737"/>
      <c r="Q54" s="737"/>
      <c r="R54" s="737"/>
      <c r="S54" s="737"/>
      <c r="T54" s="737"/>
      <c r="U54" s="737"/>
      <c r="V54" s="737"/>
      <c r="W54" s="737"/>
      <c r="X54" s="737"/>
      <c r="Y54" s="737"/>
      <c r="Z54" s="737"/>
      <c r="AA54" s="737"/>
      <c r="AB54" s="737"/>
      <c r="AC54" s="713"/>
      <c r="AG54" s="760"/>
      <c r="AH54" s="760"/>
    </row>
    <row r="55" spans="1:34" ht="12.75" customHeight="1" x14ac:dyDescent="0.25">
      <c r="A55" s="703" t="str">
        <f>+'ORÇ. SINTÉTICO'!B33</f>
        <v>22</v>
      </c>
      <c r="B55" s="704" t="str">
        <f>+'ORÇ. SINTÉTICO'!D33</f>
        <v>DIVERSOS</v>
      </c>
      <c r="C55" s="705">
        <f>+'ORÇ. SINTÉTICO'!L33</f>
        <v>283657.25</v>
      </c>
      <c r="D55" s="706">
        <f>+C55/C64</f>
        <v>4.3646533173237051E-2</v>
      </c>
      <c r="E55" s="716">
        <f>+F55*$C55</f>
        <v>0</v>
      </c>
      <c r="F55" s="717"/>
      <c r="G55" s="716">
        <f>+H55*$C55</f>
        <v>0</v>
      </c>
      <c r="H55" s="717"/>
      <c r="I55" s="716">
        <f>+J55*$C55</f>
        <v>0</v>
      </c>
      <c r="J55" s="717"/>
      <c r="K55" s="741">
        <f>+L55*$C55</f>
        <v>0</v>
      </c>
      <c r="L55" s="740"/>
      <c r="M55" s="741">
        <f>+N55*$C55</f>
        <v>0</v>
      </c>
      <c r="N55" s="740"/>
      <c r="O55" s="741">
        <f>+P55*$C55</f>
        <v>0</v>
      </c>
      <c r="P55" s="740"/>
      <c r="Q55" s="741">
        <f>+R55*$C55</f>
        <v>0</v>
      </c>
      <c r="R55" s="740"/>
      <c r="S55" s="741">
        <f>+T55*$C55</f>
        <v>0</v>
      </c>
      <c r="T55" s="740"/>
      <c r="U55" s="741">
        <f>+V55*$C55</f>
        <v>0</v>
      </c>
      <c r="V55" s="740"/>
      <c r="W55" s="741">
        <f>+X55*$C55</f>
        <v>70914.3125</v>
      </c>
      <c r="X55" s="740">
        <v>0.25</v>
      </c>
      <c r="Y55" s="741">
        <f>+Z55*$C55</f>
        <v>70914.3125</v>
      </c>
      <c r="Z55" s="740">
        <v>0.25</v>
      </c>
      <c r="AA55" s="716">
        <f>+AB55*$C55</f>
        <v>141828.625</v>
      </c>
      <c r="AB55" s="717">
        <v>0.5</v>
      </c>
      <c r="AC55" s="707">
        <f t="shared" ref="AC55" si="20">+E55+G55+I55+K55+M55+O55+Q55+S55+U55+W55+Y55+AA55</f>
        <v>283657.25</v>
      </c>
      <c r="AE55" s="683">
        <f>SUM(E55:AB55)-C55</f>
        <v>1</v>
      </c>
      <c r="AG55" s="760"/>
      <c r="AH55" s="760"/>
    </row>
    <row r="56" spans="1:34" ht="5.0999999999999996" customHeight="1" x14ac:dyDescent="0.25">
      <c r="A56" s="708"/>
      <c r="B56" s="709"/>
      <c r="C56" s="710"/>
      <c r="D56" s="711"/>
      <c r="E56" s="737"/>
      <c r="F56" s="737"/>
      <c r="G56" s="737"/>
      <c r="H56" s="737"/>
      <c r="I56" s="737"/>
      <c r="J56" s="737"/>
      <c r="K56" s="737"/>
      <c r="L56" s="737"/>
      <c r="M56" s="737"/>
      <c r="N56" s="737"/>
      <c r="O56" s="737"/>
      <c r="P56" s="737"/>
      <c r="Q56" s="737"/>
      <c r="R56" s="737"/>
      <c r="S56" s="737"/>
      <c r="T56" s="737"/>
      <c r="U56" s="737"/>
      <c r="V56" s="737"/>
      <c r="W56" s="737"/>
      <c r="X56" s="737"/>
      <c r="Y56" s="737"/>
      <c r="Z56" s="737"/>
      <c r="AA56" s="737"/>
      <c r="AB56" s="737"/>
      <c r="AC56" s="713"/>
      <c r="AG56" s="760"/>
      <c r="AH56" s="760"/>
    </row>
    <row r="57" spans="1:34" ht="12.75" customHeight="1" x14ac:dyDescent="0.25">
      <c r="A57" s="703" t="str">
        <f>+'ORÇ. SINTÉTICO'!B34</f>
        <v>23</v>
      </c>
      <c r="B57" s="704" t="str">
        <f>+'ORÇ. SINTÉTICO'!D34</f>
        <v>PAVIMENTAÇÃO URBANA</v>
      </c>
      <c r="C57" s="705">
        <f>+'ORÇ. SINTÉTICO'!L34</f>
        <v>198030.72999999998</v>
      </c>
      <c r="D57" s="706">
        <f>+C57/C64</f>
        <v>3.0471122547600489E-2</v>
      </c>
      <c r="E57" s="716">
        <f>+F57*$C57</f>
        <v>19803.073</v>
      </c>
      <c r="F57" s="739">
        <v>0.1</v>
      </c>
      <c r="G57" s="716">
        <f>+H57*$C57</f>
        <v>19803.073</v>
      </c>
      <c r="H57" s="739">
        <v>0.1</v>
      </c>
      <c r="I57" s="716">
        <f>+J57*$C57</f>
        <v>0</v>
      </c>
      <c r="J57" s="739"/>
      <c r="K57" s="716">
        <f>+L57*$C57</f>
        <v>0</v>
      </c>
      <c r="L57" s="739"/>
      <c r="M57" s="716">
        <f>+N57*$C57</f>
        <v>0</v>
      </c>
      <c r="N57" s="739"/>
      <c r="O57" s="716">
        <f>+P57*$C57</f>
        <v>0</v>
      </c>
      <c r="P57" s="739"/>
      <c r="Q57" s="716">
        <f>+R57*$C57</f>
        <v>9901.5365000000002</v>
      </c>
      <c r="R57" s="739">
        <v>0.05</v>
      </c>
      <c r="S57" s="716">
        <f>+T57*$C57</f>
        <v>49507.682499999995</v>
      </c>
      <c r="T57" s="739">
        <v>0.25</v>
      </c>
      <c r="U57" s="716">
        <f>+V57*$C57</f>
        <v>49507.682499999995</v>
      </c>
      <c r="V57" s="739">
        <v>0.25</v>
      </c>
      <c r="W57" s="716">
        <f>+X57*$C57</f>
        <v>49507.682499999995</v>
      </c>
      <c r="X57" s="739">
        <v>0.25</v>
      </c>
      <c r="Y57" s="716">
        <f>+Z57*$C57</f>
        <v>0</v>
      </c>
      <c r="Z57" s="739"/>
      <c r="AA57" s="716">
        <f>+AB57*$C57</f>
        <v>0</v>
      </c>
      <c r="AB57" s="739"/>
      <c r="AC57" s="707">
        <f t="shared" ref="AC57" si="21">+E57+G57+I57+K57+M57+O57+Q57+S57+U57+W57+Y57+AA57</f>
        <v>198030.72999999998</v>
      </c>
      <c r="AE57" s="683">
        <f>SUM(E57:AB57)-C57</f>
        <v>1</v>
      </c>
      <c r="AG57" s="760"/>
      <c r="AH57" s="760"/>
    </row>
    <row r="58" spans="1:34" ht="3.75" customHeight="1" x14ac:dyDescent="0.25">
      <c r="A58" s="708"/>
      <c r="B58" s="709"/>
      <c r="C58" s="710"/>
      <c r="D58" s="711"/>
      <c r="E58" s="737"/>
      <c r="F58" s="737"/>
      <c r="G58" s="737"/>
      <c r="H58" s="737"/>
      <c r="I58" s="737"/>
      <c r="J58" s="737"/>
      <c r="K58" s="737"/>
      <c r="L58" s="737"/>
      <c r="M58" s="737"/>
      <c r="N58" s="737"/>
      <c r="O58" s="737"/>
      <c r="P58" s="737"/>
      <c r="Q58" s="737"/>
      <c r="R58" s="737"/>
      <c r="S58" s="737"/>
      <c r="T58" s="737"/>
      <c r="U58" s="737"/>
      <c r="V58" s="737"/>
      <c r="W58" s="737"/>
      <c r="X58" s="737"/>
      <c r="Y58" s="737"/>
      <c r="Z58" s="737"/>
      <c r="AA58" s="737"/>
      <c r="AB58" s="737"/>
      <c r="AC58" s="713"/>
      <c r="AG58" s="760"/>
      <c r="AH58" s="760"/>
    </row>
    <row r="59" spans="1:34" ht="5.0999999999999996" customHeight="1" x14ac:dyDescent="0.25">
      <c r="A59" s="708"/>
      <c r="B59" s="709"/>
      <c r="C59" s="710"/>
      <c r="D59" s="711"/>
      <c r="E59" s="729"/>
      <c r="F59" s="729"/>
      <c r="G59" s="729"/>
      <c r="H59" s="729"/>
      <c r="I59" s="729"/>
      <c r="J59" s="729"/>
      <c r="K59" s="729"/>
      <c r="L59" s="729"/>
      <c r="M59" s="729"/>
      <c r="N59" s="729"/>
      <c r="O59" s="729"/>
      <c r="P59" s="729"/>
      <c r="Q59" s="729"/>
      <c r="R59" s="729"/>
      <c r="S59" s="729"/>
      <c r="T59" s="729"/>
      <c r="U59" s="729"/>
      <c r="V59" s="729"/>
      <c r="W59" s="729"/>
      <c r="X59" s="729"/>
      <c r="Y59" s="729"/>
      <c r="Z59" s="729"/>
      <c r="AA59" s="729"/>
      <c r="AB59" s="729"/>
      <c r="AC59" s="713"/>
      <c r="AG59" s="760"/>
      <c r="AH59" s="760"/>
    </row>
    <row r="60" spans="1:34" ht="12.75" customHeight="1" x14ac:dyDescent="0.25">
      <c r="A60" s="728"/>
      <c r="B60" s="704" t="s">
        <v>2406</v>
      </c>
      <c r="C60" s="705">
        <f>+'ORC. DETALHADO - GERAL'!Y763</f>
        <v>1154994.93</v>
      </c>
      <c r="D60" s="706">
        <f>+C60/C64</f>
        <v>0.17771985213551073</v>
      </c>
      <c r="E60" s="724">
        <f>+E73*0.2416+($C$27-'ORC. DETALHADO - GERAL'!$Y$569-'ORC. DETALHADO - GERAL'!$Y$572)*0.2416*CRONOGRAMA!F27</f>
        <v>32449.691033736315</v>
      </c>
      <c r="F60" s="706">
        <f>+E60/$C$60</f>
        <v>2.8095093918495656E-2</v>
      </c>
      <c r="G60" s="724">
        <f>+G73*0.2416+($C$27-'ORC. DETALHADO - GERAL'!$Y$569-'ORC. DETALHADO - GERAL'!$Y$572)*0.2416*CRONOGRAMA!H27</f>
        <v>31682.993398778999</v>
      </c>
      <c r="H60" s="706">
        <f>+G60/$C$60</f>
        <v>2.7431283528473151E-2</v>
      </c>
      <c r="I60" s="724">
        <f>+I73*0.2416+($C$27-'ORC. DETALHADO - GERAL'!$Y$569-'ORC. DETALHADO - GERAL'!$Y$572)*0.2416*CRONOGRAMA!J27</f>
        <v>110972.85321188606</v>
      </c>
      <c r="J60" s="706">
        <f t="shared" ref="J60" si="22">+I60/$C$60</f>
        <v>9.6080814148583382E-2</v>
      </c>
      <c r="K60" s="724">
        <f>+K73*0.2416+($C$27-'ORC. DETALHADO - GERAL'!$Y$569-'ORC. DETALHADO - GERAL'!$Y$572)*0.2416*CRONOGRAMA!L27</f>
        <v>169894.89746548602</v>
      </c>
      <c r="L60" s="706">
        <f t="shared" ref="L60" si="23">+K60/$C$60</f>
        <v>0.14709579501399719</v>
      </c>
      <c r="M60" s="724">
        <f>+M73*0.2416+($C$27-'ORC. DETALHADO - GERAL'!$Y$569-'ORC. DETALHADO - GERAL'!$Y$572)*0.2416*CRONOGRAMA!N27</f>
        <v>150455.95571188602</v>
      </c>
      <c r="N60" s="706">
        <f t="shared" ref="N60" si="24">+M60/$C$60</f>
        <v>0.13026546853490173</v>
      </c>
      <c r="O60" s="724">
        <f>+O73*0.2416+($C$27-'ORC. DETALHADO - GERAL'!$Y$569-'ORC. DETALHADO - GERAL'!$Y$572)*0.2416*CRONOGRAMA!P27</f>
        <v>119637.31463108603</v>
      </c>
      <c r="P60" s="706">
        <f t="shared" ref="P60" si="25">+O60/$C$60</f>
        <v>0.10358254527670181</v>
      </c>
      <c r="Q60" s="724">
        <f>+Q73*0.2416+($C$27-'ORC. DETALHADO - GERAL'!$Y$569-'ORC. DETALHADO - GERAL'!$Y$572)*0.2416*CRONOGRAMA!R27</f>
        <v>179387.91506772605</v>
      </c>
      <c r="R60" s="706">
        <f t="shared" ref="R60" si="26">+Q60/$C$60</f>
        <v>0.15531489395172154</v>
      </c>
      <c r="S60" s="724">
        <f>+S73*0.2416+($C$27-'ORC. DETALHADO - GERAL'!$Y$569-'ORC. DETALHADO - GERAL'!$Y$572)*0.2416*CRONOGRAMA!T27</f>
        <v>122205.03118590316</v>
      </c>
      <c r="T60" s="706">
        <f t="shared" ref="T60" si="27">+S60/$C$60</f>
        <v>0.10580568625171642</v>
      </c>
      <c r="U60" s="724">
        <f>+U73*0.2416+($C$27-'ORC. DETALHADO - GERAL'!$Y$569-'ORC. DETALHADO - GERAL'!$Y$572)*0.2416*CRONOGRAMA!V27</f>
        <v>80334.675099503176</v>
      </c>
      <c r="V60" s="706">
        <f t="shared" ref="V60" si="28">+U60/$C$60</f>
        <v>6.9554136570541644E-2</v>
      </c>
      <c r="W60" s="724">
        <f>+W73*0.2416+($C$27-'ORC. DETALHADO - GERAL'!$Y$569-'ORC. DETALHADO - GERAL'!$Y$572)*0.2416*CRONOGRAMA!X27</f>
        <v>69674.066764303163</v>
      </c>
      <c r="X60" s="706">
        <f t="shared" ref="X60" si="29">+W60/$C$60</f>
        <v>6.0324132127838145E-2</v>
      </c>
      <c r="Y60" s="724">
        <f>+Y73*0.2416+($C$27-'ORC. DETALHADO - GERAL'!$Y$569-'ORC. DETALHADO - GERAL'!$Y$572)*0.2416*CRONOGRAMA!Z27</f>
        <v>39996.894539903165</v>
      </c>
      <c r="Z60" s="706">
        <f t="shared" ref="Z60" si="30">+Y60/$C$60</f>
        <v>3.4629497931997995E-2</v>
      </c>
      <c r="AA60" s="724">
        <f>+AA73*0.2416+($C$27-'ORC. DETALHADO - GERAL'!$Y$569-'ORC. DETALHADO - GERAL'!$Y$572)*0.2416*CRONOGRAMA!AB27</f>
        <v>48302.636172421975</v>
      </c>
      <c r="AB60" s="706">
        <f t="shared" ref="AB60" si="31">+AA60/$C$60</f>
        <v>4.1820647794897227E-2</v>
      </c>
      <c r="AC60" s="707">
        <f>+E60+G60+I60+K60+M60+O60+Q60+S60+U60+W60+Y60+AA60+0.01</f>
        <v>1154994.9342826202</v>
      </c>
      <c r="AG60" s="760"/>
      <c r="AH60" s="760"/>
    </row>
    <row r="61" spans="1:34" ht="5.0999999999999996" customHeight="1" x14ac:dyDescent="0.25">
      <c r="A61" s="708"/>
      <c r="B61" s="709"/>
      <c r="C61" s="710"/>
      <c r="D61" s="711"/>
      <c r="E61" s="737"/>
      <c r="F61" s="737"/>
      <c r="G61" s="737"/>
      <c r="H61" s="737"/>
      <c r="I61" s="737"/>
      <c r="J61" s="737"/>
      <c r="K61" s="737"/>
      <c r="L61" s="737"/>
      <c r="M61" s="737"/>
      <c r="N61" s="737"/>
      <c r="O61" s="737"/>
      <c r="P61" s="737"/>
      <c r="Q61" s="737"/>
      <c r="R61" s="737"/>
      <c r="S61" s="737"/>
      <c r="T61" s="737"/>
      <c r="U61" s="737"/>
      <c r="V61" s="737"/>
      <c r="W61" s="737"/>
      <c r="X61" s="737"/>
      <c r="Y61" s="737"/>
      <c r="Z61" s="737"/>
      <c r="AA61" s="737"/>
      <c r="AB61" s="737"/>
      <c r="AC61" s="730"/>
      <c r="AG61" s="760"/>
      <c r="AH61" s="760"/>
    </row>
    <row r="62" spans="1:34" ht="12.75" customHeight="1" x14ac:dyDescent="0.25">
      <c r="A62" s="728"/>
      <c r="B62" s="704" t="s">
        <v>2410</v>
      </c>
      <c r="C62" s="705">
        <f>+'ORC. DETALHADO - GERAL'!Y764</f>
        <v>79290.720000000001</v>
      </c>
      <c r="D62" s="706">
        <f>+C62/C64</f>
        <v>1.2200516788518011E-2</v>
      </c>
      <c r="E62" s="724">
        <f>($C$27-'ORC. DETALHADO - GERAL'!$Y$554)*0.1638*F27</f>
        <v>0</v>
      </c>
      <c r="F62" s="706"/>
      <c r="G62" s="724">
        <f>($C$27-'ORC. DETALHADO - GERAL'!$Y$554)*0.1638*H27</f>
        <v>1088.1702454531301</v>
      </c>
      <c r="H62" s="706">
        <f>+G62/$C$62</f>
        <v>1.3723803308295474E-2</v>
      </c>
      <c r="I62" s="724">
        <f>($C$27-'ORC. DETALHADO - GERAL'!$Y$554)*0.1638*J27</f>
        <v>1088.1702454531301</v>
      </c>
      <c r="J62" s="706">
        <f t="shared" ref="J62" si="32">+I62/$C$62</f>
        <v>1.3723803308295474E-2</v>
      </c>
      <c r="K62" s="724">
        <f>($C$27-'ORC. DETALHADO - GERAL'!$Y$554)*0.1638*L27</f>
        <v>1088.1702454531301</v>
      </c>
      <c r="L62" s="706">
        <f t="shared" ref="L62" si="33">+K62/$C$62</f>
        <v>1.3723803308295474E-2</v>
      </c>
      <c r="M62" s="724">
        <f>($C$27-'ORC. DETALHADO - GERAL'!$Y$554)*0.1638*N27</f>
        <v>1088.1702454531301</v>
      </c>
      <c r="N62" s="706">
        <f t="shared" ref="N62" si="34">+M62/$C$62</f>
        <v>1.3723803308295474E-2</v>
      </c>
      <c r="O62" s="724">
        <f>($C$27-'ORC. DETALHADO - GERAL'!$Y$554)*0.1638*P27</f>
        <v>1088.1702454531301</v>
      </c>
      <c r="P62" s="706">
        <f t="shared" ref="P62" si="35">+O62/$C$62</f>
        <v>1.3723803308295474E-2</v>
      </c>
      <c r="Q62" s="724">
        <f>($C$27-'ORC. DETALHADO - GERAL'!$Y$554)*0.1638*R27</f>
        <v>1881.0773477131302</v>
      </c>
      <c r="R62" s="706">
        <f t="shared" ref="R62" si="36">+Q62/$C$62</f>
        <v>2.3723802075616543E-2</v>
      </c>
      <c r="S62" s="724">
        <f>($C$27-'ORC. DETALHADO - GERAL'!$Y$554)*0.1638*T27</f>
        <v>17992.195238315744</v>
      </c>
      <c r="T62" s="706">
        <f t="shared" ref="T62" si="37">+S62/$C$62</f>
        <v>0.22691426232875353</v>
      </c>
      <c r="U62" s="724">
        <f>($C$27-'ORC. DETALHADO - GERAL'!$Y$554)*0.1638*V27</f>
        <v>17992.195238315744</v>
      </c>
      <c r="V62" s="706">
        <f t="shared" ref="V62" si="38">+U62/$C$62</f>
        <v>0.22691426232875353</v>
      </c>
      <c r="W62" s="724">
        <f>($C$27-'ORC. DETALHADO - GERAL'!$Y$554)*0.1638*X27</f>
        <v>17992.195238315744</v>
      </c>
      <c r="X62" s="706">
        <f t="shared" ref="X62" si="39">+W62/$C$62</f>
        <v>0.22691426232875353</v>
      </c>
      <c r="Y62" s="724">
        <f>($C$27-'ORC. DETALHADO - GERAL'!$Y$554)*0.1638*Z27</f>
        <v>17992.195238315744</v>
      </c>
      <c r="Z62" s="706">
        <f t="shared" ref="Z62" si="40">+Y62/$C$62</f>
        <v>0.22691426232875353</v>
      </c>
      <c r="AA62" s="724">
        <f>($C$27-'ORC. DETALHADO - GERAL'!$Y$554)*0.1638*AB27</f>
        <v>0</v>
      </c>
      <c r="AB62" s="706"/>
      <c r="AC62" s="707">
        <f>+E62+G62+I62+K62+M62+O62+Q62+S62+U62+W62+Y62+AA62+0.01</f>
        <v>79290.719528241752</v>
      </c>
      <c r="AG62" s="760"/>
      <c r="AH62" s="760"/>
    </row>
    <row r="63" spans="1:34" ht="5.0999999999999996" customHeight="1" x14ac:dyDescent="0.25">
      <c r="A63" s="708"/>
      <c r="B63" s="709"/>
      <c r="C63" s="710"/>
      <c r="D63" s="711"/>
      <c r="E63" s="737"/>
      <c r="F63" s="737"/>
      <c r="G63" s="737"/>
      <c r="H63" s="737"/>
      <c r="I63" s="737"/>
      <c r="J63" s="737"/>
      <c r="K63" s="737"/>
      <c r="L63" s="737"/>
      <c r="M63" s="737"/>
      <c r="N63" s="737"/>
      <c r="O63" s="737"/>
      <c r="P63" s="737"/>
      <c r="Q63" s="737"/>
      <c r="R63" s="737"/>
      <c r="S63" s="737"/>
      <c r="T63" s="737"/>
      <c r="U63" s="737"/>
      <c r="V63" s="737"/>
      <c r="W63" s="737"/>
      <c r="X63" s="737"/>
      <c r="Y63" s="737"/>
      <c r="Z63" s="737"/>
      <c r="AA63" s="737"/>
      <c r="AB63" s="737"/>
      <c r="AC63" s="713"/>
      <c r="AG63" s="760"/>
      <c r="AH63" s="760"/>
    </row>
    <row r="64" spans="1:34" x14ac:dyDescent="0.25">
      <c r="A64" s="703"/>
      <c r="B64" s="704"/>
      <c r="C64" s="705">
        <f>SUM(C13:C62)</f>
        <v>6498964.0499999998</v>
      </c>
      <c r="D64" s="715">
        <f>SUM(D13:D63)</f>
        <v>1</v>
      </c>
      <c r="E64" s="724"/>
      <c r="F64" s="714"/>
      <c r="G64" s="724"/>
      <c r="H64" s="714"/>
      <c r="I64" s="724"/>
      <c r="J64" s="714"/>
      <c r="K64" s="724"/>
      <c r="L64" s="714"/>
      <c r="M64" s="724"/>
      <c r="N64" s="714"/>
      <c r="O64" s="724"/>
      <c r="P64" s="714"/>
      <c r="Q64" s="724"/>
      <c r="R64" s="714"/>
      <c r="S64" s="724"/>
      <c r="T64" s="714"/>
      <c r="U64" s="724"/>
      <c r="V64" s="714"/>
      <c r="W64" s="724"/>
      <c r="X64" s="714"/>
      <c r="Y64" s="724"/>
      <c r="Z64" s="714"/>
      <c r="AA64" s="724"/>
      <c r="AB64" s="714"/>
      <c r="AC64" s="707"/>
      <c r="AE64" s="683">
        <f>SUM(E64:AB64)-C64</f>
        <v>-6498964.0499999998</v>
      </c>
      <c r="AG64" s="760"/>
      <c r="AH64" s="760"/>
    </row>
    <row r="65" spans="1:34" x14ac:dyDescent="0.25">
      <c r="A65" s="794" t="s">
        <v>1731</v>
      </c>
      <c r="B65" s="792"/>
      <c r="C65" s="792"/>
      <c r="D65" s="731" t="s">
        <v>1728</v>
      </c>
      <c r="E65" s="958">
        <f>SUM(E13:E64)</f>
        <v>166761.3261071482</v>
      </c>
      <c r="F65" s="959"/>
      <c r="G65" s="958">
        <f>SUM(G13:G64)</f>
        <v>170552.66734618746</v>
      </c>
      <c r="H65" s="959"/>
      <c r="I65" s="958">
        <f>SUM(I13:I64)</f>
        <v>578029.0330082475</v>
      </c>
      <c r="J65" s="959"/>
      <c r="K65" s="958">
        <f>SUM(K13:K64)</f>
        <v>880833.71076184732</v>
      </c>
      <c r="L65" s="959"/>
      <c r="M65" s="958">
        <f>SUM(M13:M64)</f>
        <v>780935.57300824753</v>
      </c>
      <c r="N65" s="959"/>
      <c r="O65" s="958">
        <f>SUM(O13:O64)</f>
        <v>622556.3314274475</v>
      </c>
      <c r="P65" s="959"/>
      <c r="Q65" s="958">
        <f>SUM(Q13:Q64)</f>
        <v>935252.62956634758</v>
      </c>
      <c r="R65" s="959"/>
      <c r="S65" s="958">
        <f>SUM(S13:S64)</f>
        <v>755855.21462831681</v>
      </c>
      <c r="T65" s="959"/>
      <c r="U65" s="787">
        <f>SUM(U13:U64)</f>
        <v>540680.40454191668</v>
      </c>
      <c r="V65" s="788"/>
      <c r="W65" s="958">
        <f>SUM(W13:W64)</f>
        <v>485894.76170671661</v>
      </c>
      <c r="X65" s="959"/>
      <c r="Y65" s="958">
        <f>SUM(Y13:Y64)</f>
        <v>333381.61173231667</v>
      </c>
      <c r="Z65" s="959"/>
      <c r="AA65" s="958">
        <f>SUM(AA13:AA64)</f>
        <v>248230.76602516192</v>
      </c>
      <c r="AB65" s="959"/>
      <c r="AC65" s="732"/>
      <c r="AE65" s="684"/>
      <c r="AG65" s="760"/>
      <c r="AH65" s="760"/>
    </row>
    <row r="66" spans="1:34" x14ac:dyDescent="0.25">
      <c r="A66" s="792"/>
      <c r="B66" s="792"/>
      <c r="C66" s="792"/>
      <c r="D66" s="731" t="s">
        <v>24</v>
      </c>
      <c r="E66" s="733">
        <f>+E65/$C$64</f>
        <v>2.5659678192426406E-2</v>
      </c>
      <c r="F66" s="734"/>
      <c r="G66" s="733">
        <f>+G65/$C$64</f>
        <v>2.6243054436681713E-2</v>
      </c>
      <c r="H66" s="734"/>
      <c r="I66" s="733">
        <f>+I65/$C$64</f>
        <v>8.8941718797205457E-2</v>
      </c>
      <c r="J66" s="734"/>
      <c r="K66" s="733">
        <f>+K65/$C$64</f>
        <v>0.13553447964708273</v>
      </c>
      <c r="L66" s="734"/>
      <c r="M66" s="733">
        <f>+M65/$C$64</f>
        <v>0.12016308553180065</v>
      </c>
      <c r="N66" s="734"/>
      <c r="O66" s="733">
        <f>+O65/$C$64</f>
        <v>9.5793164362472122E-2</v>
      </c>
      <c r="P66" s="734"/>
      <c r="Q66" s="733">
        <f>+Q65/$C$64</f>
        <v>0.14390795554044458</v>
      </c>
      <c r="R66" s="734"/>
      <c r="S66" s="733">
        <f>+S65/$C$64</f>
        <v>0.11630395380142422</v>
      </c>
      <c r="T66" s="734"/>
      <c r="U66" s="733">
        <f>+U65/$C$64</f>
        <v>8.3194860039565333E-2</v>
      </c>
      <c r="V66" s="734"/>
      <c r="W66" s="733">
        <f>+W65/$C$64</f>
        <v>7.4764956071224409E-2</v>
      </c>
      <c r="X66" s="734"/>
      <c r="Y66" s="733">
        <f>+Y65/$C$64</f>
        <v>5.1297654390366522E-2</v>
      </c>
      <c r="Z66" s="734"/>
      <c r="AA66" s="733">
        <f>+AA65/$C$64</f>
        <v>3.8195436090335343E-2</v>
      </c>
      <c r="AB66" s="734"/>
      <c r="AC66" s="793"/>
      <c r="AH66" s="760"/>
    </row>
    <row r="67" spans="1:34" x14ac:dyDescent="0.25">
      <c r="A67" s="794" t="s">
        <v>1732</v>
      </c>
      <c r="B67" s="792"/>
      <c r="C67" s="792"/>
      <c r="D67" s="731" t="s">
        <v>1728</v>
      </c>
      <c r="E67" s="956">
        <f>+E65</f>
        <v>166761.3261071482</v>
      </c>
      <c r="F67" s="957"/>
      <c r="G67" s="956">
        <f>+E67+G65</f>
        <v>337313.99345333566</v>
      </c>
      <c r="H67" s="957"/>
      <c r="I67" s="956">
        <f>+G67+I65</f>
        <v>915343.0264615831</v>
      </c>
      <c r="J67" s="957"/>
      <c r="K67" s="956">
        <f>+I67+K65</f>
        <v>1796176.7372234305</v>
      </c>
      <c r="L67" s="957"/>
      <c r="M67" s="956">
        <f>+K67+M65</f>
        <v>2577112.3102316782</v>
      </c>
      <c r="N67" s="957"/>
      <c r="O67" s="956">
        <f>+M67+O65</f>
        <v>3199668.6416591257</v>
      </c>
      <c r="P67" s="957"/>
      <c r="Q67" s="956">
        <f>+O67+Q65</f>
        <v>4134921.2712254734</v>
      </c>
      <c r="R67" s="957"/>
      <c r="S67" s="956">
        <f>+Q67+S65</f>
        <v>4890776.4858537903</v>
      </c>
      <c r="T67" s="957"/>
      <c r="U67" s="956">
        <f>+S67+U65</f>
        <v>5431456.8903957065</v>
      </c>
      <c r="V67" s="957"/>
      <c r="W67" s="956">
        <f>+U67+W65</f>
        <v>5917351.6521024229</v>
      </c>
      <c r="X67" s="957"/>
      <c r="Y67" s="956">
        <f>+W67+Y65</f>
        <v>6250733.2638347391</v>
      </c>
      <c r="Z67" s="957"/>
      <c r="AA67" s="956">
        <f>+Y67+AA65</f>
        <v>6498964.0298599014</v>
      </c>
      <c r="AB67" s="957"/>
      <c r="AC67" s="735"/>
      <c r="AH67" s="760"/>
    </row>
    <row r="68" spans="1:34" x14ac:dyDescent="0.25">
      <c r="A68" s="792"/>
      <c r="B68" s="792"/>
      <c r="C68" s="792"/>
      <c r="D68" s="731" t="s">
        <v>24</v>
      </c>
      <c r="E68" s="733">
        <f>+E66</f>
        <v>2.5659678192426406E-2</v>
      </c>
      <c r="F68" s="734"/>
      <c r="G68" s="733">
        <f>+E68+G66</f>
        <v>5.190273262910812E-2</v>
      </c>
      <c r="H68" s="734"/>
      <c r="I68" s="733">
        <f>+G68+I66</f>
        <v>0.14084445142631358</v>
      </c>
      <c r="J68" s="734"/>
      <c r="K68" s="733">
        <f>+I68+K66</f>
        <v>0.27637893107339628</v>
      </c>
      <c r="L68" s="734"/>
      <c r="M68" s="733">
        <f>+K68+M66</f>
        <v>0.39654201660519695</v>
      </c>
      <c r="N68" s="734"/>
      <c r="O68" s="733">
        <f>+M68+O66</f>
        <v>0.49233518096766904</v>
      </c>
      <c r="P68" s="734"/>
      <c r="Q68" s="733">
        <f>+O68+Q66</f>
        <v>0.63624313650811359</v>
      </c>
      <c r="R68" s="734"/>
      <c r="S68" s="733">
        <f>+Q68+S66</f>
        <v>0.75254709030953781</v>
      </c>
      <c r="T68" s="734"/>
      <c r="U68" s="733">
        <f>+S68+U66</f>
        <v>0.83574195034910315</v>
      </c>
      <c r="V68" s="734"/>
      <c r="W68" s="733">
        <f>+U68+W66</f>
        <v>0.9105069064203275</v>
      </c>
      <c r="X68" s="734"/>
      <c r="Y68" s="733">
        <f>+W68+Y66</f>
        <v>0.96180456081069399</v>
      </c>
      <c r="Z68" s="734"/>
      <c r="AA68" s="733">
        <f>+Y68+AA66</f>
        <v>0.99999999690102936</v>
      </c>
      <c r="AB68" s="734"/>
      <c r="AC68" s="736">
        <f>SUM(AC13:AC63)</f>
        <v>6498964.0498599019</v>
      </c>
      <c r="AH68" s="760"/>
    </row>
    <row r="69" spans="1:34" x14ac:dyDescent="0.25">
      <c r="A69" s="681" t="s">
        <v>2408</v>
      </c>
      <c r="AH69" s="760"/>
    </row>
    <row r="70" spans="1:34" x14ac:dyDescent="0.25">
      <c r="AH70" s="760"/>
    </row>
    <row r="71" spans="1:34" ht="15" customHeight="1" x14ac:dyDescent="0.25">
      <c r="AH71" s="760"/>
    </row>
    <row r="72" spans="1:34" ht="16.5" customHeight="1" x14ac:dyDescent="0.25">
      <c r="E72" s="954">
        <f>E13+E15+E17+E19+E21+E23+E25+E27+E29+E31+E33+E35+E37+E39+E41+E43+E45+E47+E49+E51+E53+E55+E57</f>
        <v>134311.63507341189</v>
      </c>
      <c r="F72" s="955"/>
      <c r="G72" s="954">
        <f>G13+G15+G17+G19+G21+G23+G25+G27+G29+G31+G33+G35+G37+G39+G41+G43+G45+G47+G49+G51+G53+G55+G57</f>
        <v>137781.50370195531</v>
      </c>
      <c r="H72" s="955"/>
      <c r="I72" s="954">
        <f>I13+I15+I17+I19+I21+I23+I25+I27+I29+I31+I33+I35+I37+I39+I41+I43+I45+I47+I49+I51+I53+I55+I57</f>
        <v>465968.00955090835</v>
      </c>
      <c r="J72" s="955"/>
      <c r="K72" s="954">
        <f>K13+K15+K17+K19+K21+K23+K25+K27+K29+K31+K33+K35+K37+K39+K41+K43+K45+K47+K49+K51+K53+K55+K57</f>
        <v>709850.64305090823</v>
      </c>
      <c r="L72" s="955"/>
      <c r="M72" s="954">
        <f>M13+M15+M17+M19+M21+M23+M25+M27+M29+M31+M33+M35+M37+M39+M41+M43+M45+M47+M49+M51+M53+M55+M57</f>
        <v>629391.44705090835</v>
      </c>
      <c r="N72" s="955"/>
      <c r="O72" s="954">
        <f>O13+O15+O17+O19+O21+O23+O25+O27+O29+O31+O33+O35+O37+O39+O41+O43+O45+O47+O49+O51+O53+O55+O57</f>
        <v>501830.84655090829</v>
      </c>
      <c r="P72" s="955"/>
      <c r="Q72" s="954">
        <f>Q13+Q15+Q17+Q19+Q21+Q23+Q25+Q27+Q29+Q31+Q33+Q35+Q37+Q39+Q41+Q43+Q45+Q47+Q49+Q51+Q53+Q55+Q57</f>
        <v>753983.63715090835</v>
      </c>
      <c r="R72" s="955"/>
      <c r="S72" s="954">
        <f>S13+S15+S17+S19+S21+S23+S25+S27+S29+S31+S33+S35+S37+S39+S41+S43+S45+S47+S49+S51+S53+S55+S57</f>
        <v>615657.98820409796</v>
      </c>
      <c r="T72" s="955"/>
      <c r="U72" s="954">
        <f>U13+U15+U17+U19+U21+U23+U25+U27+U29+U31+U33+U35+U37+U39+U41+U43+U45+U47+U49+U51+U53+U55+U57</f>
        <v>442353.5342040977</v>
      </c>
      <c r="V72" s="955"/>
      <c r="W72" s="954">
        <f>W13+W15+W17+W19+W21+W23+W25+W27+W29+W31+W33+W35+W37+W39+W41+W43+W45+W47+W49+W51+W53+W55+W57</f>
        <v>398228.49970409775</v>
      </c>
      <c r="X72" s="955"/>
      <c r="Y72" s="954">
        <f>Y13+Y15+Y17+Y19+Y21+Y23+Y25+Y27+Y29+Y31+Y33+Y35+Y37+Y39+Y41+Y43+Y45+Y47+Y49+Y51+Y53+Y55+Y57</f>
        <v>275392.52195409779</v>
      </c>
      <c r="Z72" s="955"/>
      <c r="AA72" s="954">
        <f>AA13+AA15+AA17+AA19+AA21+AA23+AA25+AA27+AA29+AA31+AA33+AA35+AA37+AA39+AA41+AA43+AA45+AA47+AA49+AA51+AA53+AA55+AA57</f>
        <v>199928.12985273995</v>
      </c>
      <c r="AB72" s="955"/>
      <c r="AH72" s="760"/>
    </row>
    <row r="73" spans="1:34" x14ac:dyDescent="0.25">
      <c r="E73" s="961">
        <f>SUM(E29:E57,E13:E26)</f>
        <v>134311.63507341189</v>
      </c>
      <c r="F73" s="961"/>
      <c r="G73" s="961">
        <f>SUM(G29:G57,G13:G26)</f>
        <v>131066.88425378702</v>
      </c>
      <c r="H73" s="961"/>
      <c r="I73" s="961">
        <f>SUM(I29:I57,I13:I26)</f>
        <v>459253.39010274003</v>
      </c>
      <c r="J73" s="961"/>
      <c r="K73" s="961">
        <f>SUM(K29:K57,K13:K26)</f>
        <v>703136.02360273991</v>
      </c>
      <c r="L73" s="961"/>
      <c r="M73" s="961">
        <f>SUM(M29:M57,M13:M26)</f>
        <v>622676.82760273991</v>
      </c>
      <c r="N73" s="961"/>
      <c r="O73" s="961">
        <f>SUM(O29:O57,O13:O26)</f>
        <v>495116.22710273991</v>
      </c>
      <c r="P73" s="961"/>
      <c r="Q73" s="961">
        <f>SUM(Q29:Q57,Q13:Q26)</f>
        <v>742376.33710273996</v>
      </c>
      <c r="R73" s="961"/>
      <c r="S73" s="961">
        <f>SUM(S29:S57,S13:S26)</f>
        <v>504636.07360273995</v>
      </c>
      <c r="T73" s="961"/>
      <c r="U73" s="961">
        <f>SUM(U29:U57,U13:U26)</f>
        <v>331331.61960273999</v>
      </c>
      <c r="V73" s="961"/>
      <c r="W73" s="961">
        <f>SUM(W29:W57,W13:W26)</f>
        <v>287206.58510273992</v>
      </c>
      <c r="X73" s="961"/>
      <c r="Y73" s="961">
        <f>SUM(Y29:Y57,Y13:Y26)</f>
        <v>164370.60735273996</v>
      </c>
      <c r="Z73" s="961"/>
      <c r="AA73" s="961">
        <f>SUM(AA29:AA57,AA13:AA26)</f>
        <v>199928.12985273995</v>
      </c>
      <c r="AB73" s="961"/>
      <c r="AH73" s="760"/>
    </row>
  </sheetData>
  <mergeCells count="52">
    <mergeCell ref="AA73:AB73"/>
    <mergeCell ref="S73:T73"/>
    <mergeCell ref="O73:P73"/>
    <mergeCell ref="Q73:R73"/>
    <mergeCell ref="U73:V73"/>
    <mergeCell ref="W73:X73"/>
    <mergeCell ref="Y73:Z73"/>
    <mergeCell ref="E73:F73"/>
    <mergeCell ref="G73:H73"/>
    <mergeCell ref="I73:J73"/>
    <mergeCell ref="K73:L73"/>
    <mergeCell ref="M73:N73"/>
    <mergeCell ref="Y65:Z65"/>
    <mergeCell ref="AA65:AB65"/>
    <mergeCell ref="E65:F65"/>
    <mergeCell ref="G65:H65"/>
    <mergeCell ref="I65:J65"/>
    <mergeCell ref="K65:L65"/>
    <mergeCell ref="M65:N65"/>
    <mergeCell ref="O65:P65"/>
    <mergeCell ref="Y67:Z67"/>
    <mergeCell ref="AA67:AB67"/>
    <mergeCell ref="E67:F67"/>
    <mergeCell ref="G67:H67"/>
    <mergeCell ref="I67:J67"/>
    <mergeCell ref="K67:L67"/>
    <mergeCell ref="M67:N67"/>
    <mergeCell ref="O67:P67"/>
    <mergeCell ref="Q67:R67"/>
    <mergeCell ref="S67:T67"/>
    <mergeCell ref="Y72:Z72"/>
    <mergeCell ref="AA72:AB72"/>
    <mergeCell ref="E72:F72"/>
    <mergeCell ref="G72:H72"/>
    <mergeCell ref="I72:J72"/>
    <mergeCell ref="K72:L72"/>
    <mergeCell ref="M72:N72"/>
    <mergeCell ref="O72:P72"/>
    <mergeCell ref="Q72:R72"/>
    <mergeCell ref="S72:T72"/>
    <mergeCell ref="U72:V72"/>
    <mergeCell ref="A1:D1"/>
    <mergeCell ref="C10:C12"/>
    <mergeCell ref="B10:B12"/>
    <mergeCell ref="A10:A12"/>
    <mergeCell ref="W72:X72"/>
    <mergeCell ref="U67:V67"/>
    <mergeCell ref="W67:X67"/>
    <mergeCell ref="Q65:R65"/>
    <mergeCell ref="S65:T65"/>
    <mergeCell ref="W65:X65"/>
    <mergeCell ref="D8:E8"/>
  </mergeCells>
  <conditionalFormatting sqref="E14">
    <cfRule type="expression" dxfId="49" priority="58">
      <formula>E13&gt;0</formula>
    </cfRule>
  </conditionalFormatting>
  <conditionalFormatting sqref="F14:AB14">
    <cfRule type="expression" dxfId="48" priority="57">
      <formula>F13&gt;0</formula>
    </cfRule>
  </conditionalFormatting>
  <conditionalFormatting sqref="E16">
    <cfRule type="expression" dxfId="47" priority="56">
      <formula>E15&gt;0</formula>
    </cfRule>
  </conditionalFormatting>
  <conditionalFormatting sqref="F16:AB16">
    <cfRule type="expression" dxfId="46" priority="55">
      <formula>F15&gt;0</formula>
    </cfRule>
  </conditionalFormatting>
  <conditionalFormatting sqref="E18">
    <cfRule type="expression" dxfId="45" priority="54">
      <formula>E17&gt;0</formula>
    </cfRule>
  </conditionalFormatting>
  <conditionalFormatting sqref="F18:AB18">
    <cfRule type="expression" dxfId="44" priority="53">
      <formula>F17&gt;0</formula>
    </cfRule>
  </conditionalFormatting>
  <conditionalFormatting sqref="E20">
    <cfRule type="expression" dxfId="43" priority="52">
      <formula>E19&gt;0</formula>
    </cfRule>
  </conditionalFormatting>
  <conditionalFormatting sqref="F20:AB20">
    <cfRule type="expression" dxfId="42" priority="51">
      <formula>F19&gt;0</formula>
    </cfRule>
  </conditionalFormatting>
  <conditionalFormatting sqref="E22">
    <cfRule type="expression" dxfId="41" priority="50">
      <formula>E21&gt;0</formula>
    </cfRule>
  </conditionalFormatting>
  <conditionalFormatting sqref="F22:AB22">
    <cfRule type="expression" dxfId="40" priority="49">
      <formula>F21&gt;0</formula>
    </cfRule>
  </conditionalFormatting>
  <conditionalFormatting sqref="E24">
    <cfRule type="expression" dxfId="39" priority="48">
      <formula>E23&gt;0</formula>
    </cfRule>
  </conditionalFormatting>
  <conditionalFormatting sqref="F24:AB24">
    <cfRule type="expression" dxfId="38" priority="47">
      <formula>F23&gt;0</formula>
    </cfRule>
  </conditionalFormatting>
  <conditionalFormatting sqref="E26">
    <cfRule type="expression" dxfId="37" priority="46">
      <formula>E25&gt;0</formula>
    </cfRule>
  </conditionalFormatting>
  <conditionalFormatting sqref="F26:AB26">
    <cfRule type="expression" dxfId="36" priority="45">
      <formula>F25&gt;0</formula>
    </cfRule>
  </conditionalFormatting>
  <conditionalFormatting sqref="E28">
    <cfRule type="expression" dxfId="35" priority="44">
      <formula>E27&gt;0</formula>
    </cfRule>
  </conditionalFormatting>
  <conditionalFormatting sqref="F28:AB28">
    <cfRule type="expression" dxfId="34" priority="43">
      <formula>F27&gt;0</formula>
    </cfRule>
  </conditionalFormatting>
  <conditionalFormatting sqref="E30">
    <cfRule type="expression" dxfId="33" priority="42">
      <formula>E29&gt;0</formula>
    </cfRule>
  </conditionalFormatting>
  <conditionalFormatting sqref="F30:AB30">
    <cfRule type="expression" dxfId="32" priority="41">
      <formula>F29&gt;0</formula>
    </cfRule>
  </conditionalFormatting>
  <conditionalFormatting sqref="E32">
    <cfRule type="expression" dxfId="31" priority="40">
      <formula>E31&gt;0</formula>
    </cfRule>
  </conditionalFormatting>
  <conditionalFormatting sqref="F32:AB32">
    <cfRule type="expression" dxfId="30" priority="39">
      <formula>F31&gt;0</formula>
    </cfRule>
  </conditionalFormatting>
  <conditionalFormatting sqref="E34">
    <cfRule type="expression" dxfId="29" priority="38">
      <formula>E33&gt;0</formula>
    </cfRule>
  </conditionalFormatting>
  <conditionalFormatting sqref="F34:AB34">
    <cfRule type="expression" dxfId="28" priority="37">
      <formula>F33&gt;0</formula>
    </cfRule>
  </conditionalFormatting>
  <conditionalFormatting sqref="E36">
    <cfRule type="expression" dxfId="27" priority="36">
      <formula>E35&gt;0</formula>
    </cfRule>
  </conditionalFormatting>
  <conditionalFormatting sqref="F36:AB36">
    <cfRule type="expression" dxfId="26" priority="35">
      <formula>F35&gt;0</formula>
    </cfRule>
  </conditionalFormatting>
  <conditionalFormatting sqref="E38">
    <cfRule type="expression" dxfId="25" priority="34">
      <formula>E37&gt;0</formula>
    </cfRule>
  </conditionalFormatting>
  <conditionalFormatting sqref="F38:AB38">
    <cfRule type="expression" dxfId="24" priority="33">
      <formula>F37&gt;0</formula>
    </cfRule>
  </conditionalFormatting>
  <conditionalFormatting sqref="E40">
    <cfRule type="expression" dxfId="23" priority="32">
      <formula>E39&gt;0</formula>
    </cfRule>
  </conditionalFormatting>
  <conditionalFormatting sqref="F40:AB40">
    <cfRule type="expression" dxfId="22" priority="31">
      <formula>F39&gt;0</formula>
    </cfRule>
  </conditionalFormatting>
  <conditionalFormatting sqref="E42">
    <cfRule type="expression" dxfId="21" priority="30">
      <formula>E41&gt;0</formula>
    </cfRule>
  </conditionalFormatting>
  <conditionalFormatting sqref="F42:AB42">
    <cfRule type="expression" dxfId="20" priority="29">
      <formula>F41&gt;0</formula>
    </cfRule>
  </conditionalFormatting>
  <conditionalFormatting sqref="E44">
    <cfRule type="expression" dxfId="19" priority="28">
      <formula>E43&gt;0</formula>
    </cfRule>
  </conditionalFormatting>
  <conditionalFormatting sqref="F44:AB44">
    <cfRule type="expression" dxfId="18" priority="27">
      <formula>F43&gt;0</formula>
    </cfRule>
  </conditionalFormatting>
  <conditionalFormatting sqref="E46">
    <cfRule type="expression" dxfId="17" priority="26">
      <formula>E45&gt;0</formula>
    </cfRule>
  </conditionalFormatting>
  <conditionalFormatting sqref="F46:AB46">
    <cfRule type="expression" dxfId="16" priority="25">
      <formula>F45&gt;0</formula>
    </cfRule>
  </conditionalFormatting>
  <conditionalFormatting sqref="E48">
    <cfRule type="expression" dxfId="15" priority="24">
      <formula>E47&gt;0</formula>
    </cfRule>
  </conditionalFormatting>
  <conditionalFormatting sqref="F48:AB48">
    <cfRule type="expression" dxfId="14" priority="23">
      <formula>F47&gt;0</formula>
    </cfRule>
  </conditionalFormatting>
  <conditionalFormatting sqref="E50">
    <cfRule type="expression" dxfId="13" priority="22">
      <formula>E49&gt;0</formula>
    </cfRule>
  </conditionalFormatting>
  <conditionalFormatting sqref="F50:AB50">
    <cfRule type="expression" dxfId="12" priority="21">
      <formula>F49&gt;0</formula>
    </cfRule>
  </conditionalFormatting>
  <conditionalFormatting sqref="E52">
    <cfRule type="expression" dxfId="11" priority="20">
      <formula>E51&gt;0</formula>
    </cfRule>
  </conditionalFormatting>
  <conditionalFormatting sqref="F52:AB52">
    <cfRule type="expression" dxfId="10" priority="19">
      <formula>F51&gt;0</formula>
    </cfRule>
  </conditionalFormatting>
  <conditionalFormatting sqref="E54">
    <cfRule type="expression" dxfId="9" priority="18">
      <formula>E53&gt;0</formula>
    </cfRule>
  </conditionalFormatting>
  <conditionalFormatting sqref="F54:AB54">
    <cfRule type="expression" dxfId="8" priority="17">
      <formula>F53&gt;0</formula>
    </cfRule>
  </conditionalFormatting>
  <conditionalFormatting sqref="E56">
    <cfRule type="expression" dxfId="7" priority="16">
      <formula>E55&gt;0</formula>
    </cfRule>
  </conditionalFormatting>
  <conditionalFormatting sqref="F56:AB56">
    <cfRule type="expression" dxfId="6" priority="15">
      <formula>F55&gt;0</formula>
    </cfRule>
  </conditionalFormatting>
  <conditionalFormatting sqref="E58">
    <cfRule type="expression" dxfId="5" priority="14">
      <formula>E57&gt;0</formula>
    </cfRule>
  </conditionalFormatting>
  <conditionalFormatting sqref="F58:AB58">
    <cfRule type="expression" dxfId="4" priority="13">
      <formula>F57&gt;0</formula>
    </cfRule>
  </conditionalFormatting>
  <conditionalFormatting sqref="E61">
    <cfRule type="expression" dxfId="3" priority="4">
      <formula>E60&gt;0</formula>
    </cfRule>
  </conditionalFormatting>
  <conditionalFormatting sqref="F61:AB61">
    <cfRule type="expression" dxfId="2" priority="3">
      <formula>F60&gt;0</formula>
    </cfRule>
  </conditionalFormatting>
  <conditionalFormatting sqref="E63">
    <cfRule type="expression" dxfId="1" priority="2">
      <formula>E62&gt;0</formula>
    </cfRule>
  </conditionalFormatting>
  <conditionalFormatting sqref="F63:AB63">
    <cfRule type="expression" dxfId="0" priority="1">
      <formula>F62&gt;0</formula>
    </cfRule>
  </conditionalFormatting>
  <pageMargins left="0.51181102362204722" right="0.51181102362204722" top="0.78740157480314965" bottom="0.78740157480314965" header="0.31496062992125984" footer="0.31496062992125984"/>
  <pageSetup paperSize="9" scale="58" orientation="landscape" r:id="rId1"/>
  <headerFooter>
    <oddFooter>&amp;C&amp;10ENGº CARLOS EDUARDO DANTAS DE OLIVEIRACREA: 3869/D - GO&amp;R&amp;10Página &amp;P de &amp;N</oddFooter>
  </headerFooter>
  <colBreaks count="1" manualBreakCount="1">
    <brk id="2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94"/>
  <sheetViews>
    <sheetView showGridLines="0" showZeros="0" view="pageBreakPreview" zoomScale="85" zoomScaleNormal="70" zoomScaleSheetLayoutView="85" workbookViewId="0">
      <pane xSplit="13" ySplit="10" topLeftCell="N11" activePane="bottomRight" state="frozen"/>
      <selection activeCell="I772" sqref="I772"/>
      <selection pane="topRight" activeCell="I772" sqref="I772"/>
      <selection pane="bottomLeft" activeCell="I772" sqref="I772"/>
      <selection pane="bottomRight" activeCell="C8" sqref="C8"/>
    </sheetView>
  </sheetViews>
  <sheetFormatPr defaultRowHeight="19.5" outlineLevelCol="1" x14ac:dyDescent="0.25"/>
  <cols>
    <col min="1" max="1" width="1.140625" style="116" customWidth="1"/>
    <col min="2" max="2" width="16.140625" style="116" customWidth="1"/>
    <col min="3" max="3" width="10" style="590" customWidth="1"/>
    <col min="4" max="7" width="1.7109375" style="116" customWidth="1"/>
    <col min="8" max="11" width="16.7109375" style="116" customWidth="1"/>
    <col min="12" max="12" width="14" style="116" customWidth="1"/>
    <col min="13" max="13" width="6.5703125" style="116" customWidth="1"/>
    <col min="14" max="14" width="14.7109375" style="591" hidden="1" customWidth="1" outlineLevel="1"/>
    <col min="15" max="17" width="14.7109375" style="592" hidden="1" customWidth="1" outlineLevel="1"/>
    <col min="18" max="18" width="16.28515625" style="666" customWidth="1" collapsed="1"/>
    <col min="19" max="19" width="1.5703125" style="116" customWidth="1"/>
    <col min="20" max="21" width="12.7109375" style="601" customWidth="1"/>
    <col min="22" max="22" width="12.7109375" style="118" customWidth="1"/>
    <col min="23" max="23" width="15.7109375" style="118" customWidth="1"/>
    <col min="33" max="16384" width="9.140625" style="116"/>
  </cols>
  <sheetData>
    <row r="1" spans="1:32" ht="24.95" customHeight="1" x14ac:dyDescent="0.25">
      <c r="A1" s="139"/>
      <c r="B1" s="910" t="s">
        <v>2373</v>
      </c>
      <c r="C1" s="911"/>
      <c r="D1" s="911"/>
      <c r="E1" s="911"/>
      <c r="F1" s="911"/>
      <c r="G1" s="911"/>
      <c r="H1" s="911"/>
      <c r="I1" s="911"/>
      <c r="J1" s="911"/>
      <c r="K1" s="911"/>
      <c r="L1" s="911"/>
      <c r="M1" s="911"/>
      <c r="N1" s="911"/>
      <c r="O1" s="911"/>
      <c r="P1" s="911"/>
      <c r="Q1" s="911"/>
      <c r="R1" s="911"/>
      <c r="S1" s="911"/>
      <c r="T1" s="911"/>
      <c r="U1" s="911"/>
      <c r="V1" s="911"/>
      <c r="W1" s="912"/>
    </row>
    <row r="2" spans="1:32" ht="24.95" customHeight="1" thickBot="1" x14ac:dyDescent="0.3">
      <c r="A2" s="139"/>
      <c r="B2" s="913"/>
      <c r="C2" s="915"/>
      <c r="D2" s="915"/>
      <c r="E2" s="915"/>
      <c r="F2" s="915"/>
      <c r="G2" s="915"/>
      <c r="H2" s="915"/>
      <c r="I2" s="915"/>
      <c r="J2" s="915"/>
      <c r="K2" s="915"/>
      <c r="L2" s="915"/>
      <c r="M2" s="915"/>
      <c r="N2" s="915"/>
      <c r="O2" s="915"/>
      <c r="P2" s="915"/>
      <c r="Q2" s="915"/>
      <c r="R2" s="915"/>
      <c r="S2" s="915"/>
      <c r="T2" s="915"/>
      <c r="U2" s="915"/>
      <c r="V2" s="915"/>
      <c r="W2" s="932"/>
    </row>
    <row r="3" spans="1:32" ht="5.0999999999999996" customHeight="1" thickBot="1" x14ac:dyDescent="0.3">
      <c r="A3" s="140"/>
      <c r="B3" s="80"/>
      <c r="C3" s="530"/>
      <c r="D3" s="80"/>
      <c r="E3" s="80"/>
      <c r="F3" s="80"/>
      <c r="G3" s="80"/>
      <c r="H3" s="80"/>
      <c r="I3" s="80"/>
      <c r="J3" s="80"/>
      <c r="K3" s="80"/>
      <c r="L3" s="80"/>
      <c r="M3" s="80"/>
      <c r="N3" s="172"/>
      <c r="O3" s="172"/>
      <c r="P3" s="172"/>
      <c r="Q3" s="172"/>
      <c r="R3" s="539"/>
    </row>
    <row r="4" spans="1:32" ht="24.95" customHeight="1" x14ac:dyDescent="0.25">
      <c r="A4" s="141"/>
      <c r="B4" s="136" t="s">
        <v>5</v>
      </c>
      <c r="C4" s="528" t="str">
        <f>+'RELAÇÃO DE PROJETOS'!C4</f>
        <v>Corpo de Bombeiros Militar do Estado de Goiás</v>
      </c>
      <c r="D4" s="85"/>
      <c r="E4" s="88"/>
      <c r="F4" s="88"/>
      <c r="G4" s="88"/>
      <c r="H4" s="88"/>
      <c r="I4" s="89"/>
      <c r="J4" s="89"/>
      <c r="K4" s="87"/>
      <c r="L4" s="90"/>
      <c r="M4" s="90"/>
      <c r="N4" s="90"/>
      <c r="O4" s="90"/>
      <c r="P4" s="175"/>
      <c r="Q4" s="579"/>
      <c r="R4" s="536"/>
      <c r="S4" s="159"/>
      <c r="T4" s="175" t="s">
        <v>6</v>
      </c>
      <c r="U4" s="457">
        <f>+'RELAÇÃO DE PROJETOS'!F4</f>
        <v>2473.67</v>
      </c>
      <c r="V4" s="540"/>
      <c r="W4" s="580"/>
    </row>
    <row r="5" spans="1:32" ht="24.95" customHeight="1" x14ac:dyDescent="0.25">
      <c r="A5" s="141"/>
      <c r="B5" s="137" t="s">
        <v>9</v>
      </c>
      <c r="C5" s="529" t="str">
        <f>+'RELAÇÃO DE PROJETOS'!C5</f>
        <v>Construção do Comando Geral do CBM-GO</v>
      </c>
      <c r="D5" s="94"/>
      <c r="E5" s="97"/>
      <c r="F5" s="97"/>
      <c r="G5" s="97"/>
      <c r="H5" s="97"/>
      <c r="I5" s="98"/>
      <c r="J5" s="98"/>
      <c r="K5" s="96"/>
      <c r="L5" s="99"/>
      <c r="M5" s="99"/>
      <c r="N5" s="99"/>
      <c r="O5" s="99"/>
      <c r="P5" s="177"/>
      <c r="Q5" s="581"/>
      <c r="R5" s="537"/>
      <c r="S5" s="160"/>
      <c r="T5" s="177" t="s">
        <v>10</v>
      </c>
      <c r="U5" s="178">
        <f>+'RELAÇÃO DE PROJETOS'!F5</f>
        <v>12</v>
      </c>
      <c r="V5" s="541"/>
      <c r="W5" s="582"/>
    </row>
    <row r="6" spans="1:32" ht="24.95" customHeight="1" x14ac:dyDescent="0.25">
      <c r="A6" s="141"/>
      <c r="B6" s="137" t="s">
        <v>12</v>
      </c>
      <c r="C6" s="824" t="s">
        <v>1738</v>
      </c>
      <c r="D6" s="689"/>
      <c r="E6" s="690"/>
      <c r="F6" s="690"/>
      <c r="G6" s="690"/>
      <c r="H6" s="690"/>
      <c r="I6" s="690"/>
      <c r="J6" s="690"/>
      <c r="K6" s="690"/>
      <c r="L6" s="690"/>
      <c r="M6" s="690"/>
      <c r="N6" s="690"/>
      <c r="O6" s="690"/>
      <c r="P6" s="177"/>
      <c r="Q6" s="581"/>
      <c r="R6" s="537"/>
      <c r="S6" s="160"/>
      <c r="T6" s="177" t="s">
        <v>19</v>
      </c>
      <c r="U6" s="822">
        <v>42258</v>
      </c>
      <c r="V6" s="541"/>
      <c r="W6" s="582"/>
      <c r="X6" s="486"/>
      <c r="Y6" s="486"/>
      <c r="Z6" s="486"/>
      <c r="AA6" s="486"/>
      <c r="AB6" s="486"/>
      <c r="AC6" s="486"/>
      <c r="AD6" s="486"/>
      <c r="AE6" s="486"/>
      <c r="AF6" s="486"/>
    </row>
    <row r="7" spans="1:32" ht="24.95" customHeight="1" thickBot="1" x14ac:dyDescent="0.3">
      <c r="A7" s="141"/>
      <c r="B7" s="138" t="s">
        <v>4302</v>
      </c>
      <c r="C7" s="671" t="s">
        <v>4304</v>
      </c>
      <c r="D7" s="506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21"/>
      <c r="Q7" s="583"/>
      <c r="R7" s="583"/>
      <c r="S7" s="522"/>
      <c r="T7" s="508" t="s">
        <v>4300</v>
      </c>
      <c r="U7" s="823" t="s">
        <v>4301</v>
      </c>
      <c r="V7" s="508"/>
      <c r="W7" s="838"/>
    </row>
    <row r="8" spans="1:32" ht="4.5" customHeight="1" thickBot="1" x14ac:dyDescent="0.3">
      <c r="A8" s="140"/>
      <c r="B8" s="80"/>
      <c r="C8" s="530"/>
      <c r="D8" s="80"/>
      <c r="E8" s="80"/>
      <c r="F8" s="80"/>
      <c r="G8" s="80"/>
      <c r="H8" s="80"/>
      <c r="I8" s="80"/>
      <c r="J8" s="80"/>
      <c r="K8" s="80"/>
      <c r="L8" s="80"/>
      <c r="M8" s="80"/>
      <c r="N8" s="172"/>
      <c r="O8" s="172"/>
      <c r="P8" s="172"/>
      <c r="Q8" s="172"/>
      <c r="R8" s="174"/>
    </row>
    <row r="9" spans="1:32" ht="24.75" customHeight="1" x14ac:dyDescent="0.25">
      <c r="A9" s="142"/>
      <c r="B9" s="917" t="s">
        <v>20</v>
      </c>
      <c r="C9" s="944" t="s">
        <v>314</v>
      </c>
      <c r="D9" s="939" t="s">
        <v>21</v>
      </c>
      <c r="E9" s="939"/>
      <c r="F9" s="939"/>
      <c r="G9" s="939"/>
      <c r="H9" s="939"/>
      <c r="I9" s="939"/>
      <c r="J9" s="939"/>
      <c r="K9" s="939"/>
      <c r="L9" s="940"/>
      <c r="M9" s="918" t="s">
        <v>13</v>
      </c>
      <c r="N9" s="937" t="s">
        <v>58</v>
      </c>
      <c r="O9" s="937" t="s">
        <v>212</v>
      </c>
      <c r="P9" s="937" t="s">
        <v>213</v>
      </c>
      <c r="Q9" s="937" t="s">
        <v>310</v>
      </c>
      <c r="R9" s="933" t="s">
        <v>15</v>
      </c>
      <c r="T9" s="946" t="s">
        <v>322</v>
      </c>
      <c r="U9" s="947"/>
      <c r="V9" s="948"/>
      <c r="W9" s="930" t="s">
        <v>323</v>
      </c>
    </row>
    <row r="10" spans="1:32" ht="24.75" customHeight="1" thickBot="1" x14ac:dyDescent="0.3">
      <c r="A10" s="142"/>
      <c r="B10" s="919"/>
      <c r="C10" s="945"/>
      <c r="D10" s="941"/>
      <c r="E10" s="941"/>
      <c r="F10" s="941"/>
      <c r="G10" s="941"/>
      <c r="H10" s="941"/>
      <c r="I10" s="941"/>
      <c r="J10" s="941"/>
      <c r="K10" s="941"/>
      <c r="L10" s="942"/>
      <c r="M10" s="943"/>
      <c r="N10" s="938"/>
      <c r="O10" s="938"/>
      <c r="P10" s="938"/>
      <c r="Q10" s="938"/>
      <c r="R10" s="934"/>
      <c r="T10" s="602" t="s">
        <v>324</v>
      </c>
      <c r="U10" s="603" t="s">
        <v>325</v>
      </c>
      <c r="V10" s="546" t="s">
        <v>15</v>
      </c>
      <c r="W10" s="931"/>
    </row>
    <row r="11" spans="1:32" s="443" customFormat="1" ht="4.5" customHeight="1" thickBot="1" x14ac:dyDescent="0.3">
      <c r="A11" s="111"/>
      <c r="B11" s="108"/>
      <c r="C11" s="531"/>
      <c r="D11" s="108"/>
      <c r="E11" s="107"/>
      <c r="F11" s="109"/>
      <c r="G11" s="109"/>
      <c r="H11" s="109"/>
      <c r="I11" s="109"/>
      <c r="J11" s="109"/>
      <c r="K11" s="109"/>
      <c r="L11" s="109"/>
      <c r="M11" s="109"/>
      <c r="N11" s="180"/>
      <c r="O11" s="180"/>
      <c r="P11" s="180"/>
      <c r="Q11" s="180"/>
      <c r="R11" s="182"/>
      <c r="T11" s="604"/>
      <c r="U11" s="604"/>
      <c r="V11" s="543"/>
      <c r="W11" s="543"/>
    </row>
    <row r="12" spans="1:32" s="443" customFormat="1" ht="18.75" customHeight="1" x14ac:dyDescent="0.25">
      <c r="A12" s="112"/>
      <c r="B12" s="143" t="s">
        <v>17</v>
      </c>
      <c r="C12" s="533"/>
      <c r="D12" s="149"/>
      <c r="E12" s="491" t="s">
        <v>1107</v>
      </c>
      <c r="F12" s="491"/>
      <c r="G12" s="491"/>
      <c r="H12" s="491"/>
      <c r="I12" s="491"/>
      <c r="J12" s="491"/>
      <c r="K12" s="491"/>
      <c r="L12" s="151"/>
      <c r="M12" s="144"/>
      <c r="N12" s="183"/>
      <c r="O12" s="183"/>
      <c r="P12" s="183"/>
      <c r="Q12" s="183"/>
      <c r="R12" s="633"/>
      <c r="T12" s="605"/>
      <c r="U12" s="606"/>
      <c r="V12" s="544"/>
      <c r="W12" s="586"/>
    </row>
    <row r="13" spans="1:32" s="443" customFormat="1" ht="18.95" customHeight="1" x14ac:dyDescent="0.25">
      <c r="A13" s="110"/>
      <c r="B13" s="146" t="s">
        <v>18</v>
      </c>
      <c r="C13" s="804">
        <v>20200</v>
      </c>
      <c r="D13" s="152"/>
      <c r="E13" s="492"/>
      <c r="F13" s="492"/>
      <c r="G13" s="493" t="s">
        <v>1128</v>
      </c>
      <c r="H13" s="492"/>
      <c r="I13" s="492"/>
      <c r="J13" s="492"/>
      <c r="K13" s="492"/>
      <c r="L13" s="153"/>
      <c r="M13" s="147" t="s">
        <v>326</v>
      </c>
      <c r="N13" s="183">
        <v>799.67</v>
      </c>
      <c r="O13" s="185">
        <v>734.2</v>
      </c>
      <c r="P13" s="185">
        <v>734.2</v>
      </c>
      <c r="Q13" s="185"/>
      <c r="R13" s="633">
        <f>+SUM(N13:Q13)</f>
        <v>2268.0699999999997</v>
      </c>
      <c r="T13" s="547">
        <f>IF(C13&lt;&gt;0,VLOOKUP(C13,'base 2015'!$A$1:$L$2120,9,FALSE),0)</f>
        <v>1.83</v>
      </c>
      <c r="U13" s="548">
        <f>IF(C13&lt;&gt;0,VLOOKUP(C13,'base 2015'!$A$1:$L$2120,10,FALSE),0)</f>
        <v>0</v>
      </c>
      <c r="V13" s="548">
        <f>+T13+U13</f>
        <v>1.83</v>
      </c>
      <c r="W13" s="588">
        <f>ROUNDUP((+V13*R13),2)</f>
        <v>4150.5700000000006</v>
      </c>
    </row>
    <row r="14" spans="1:32" s="443" customFormat="1" ht="18.95" customHeight="1" x14ac:dyDescent="0.25">
      <c r="A14" s="110"/>
      <c r="B14" s="146" t="s">
        <v>26</v>
      </c>
      <c r="C14" s="804">
        <v>20701</v>
      </c>
      <c r="D14" s="152"/>
      <c r="E14" s="492"/>
      <c r="F14" s="492"/>
      <c r="G14" s="493" t="s">
        <v>1133</v>
      </c>
      <c r="H14" s="492"/>
      <c r="I14" s="492"/>
      <c r="J14" s="492"/>
      <c r="K14" s="492"/>
      <c r="L14" s="153"/>
      <c r="M14" s="147" t="s">
        <v>326</v>
      </c>
      <c r="N14" s="183">
        <f>+N13</f>
        <v>799.67</v>
      </c>
      <c r="O14" s="185"/>
      <c r="P14" s="185"/>
      <c r="Q14" s="185"/>
      <c r="R14" s="633">
        <f>SUM(N14:Q14)</f>
        <v>799.67</v>
      </c>
      <c r="T14" s="547">
        <f>IF(C14&lt;&gt;0,VLOOKUP(C14,'base 2015'!$A$1:$L$2120,9,FALSE),0)</f>
        <v>2.69</v>
      </c>
      <c r="U14" s="548">
        <f>IF(C14&lt;&gt;0,VLOOKUP(C14,'base 2015'!$A$1:$L$2120,10,FALSE),0)</f>
        <v>2.67</v>
      </c>
      <c r="V14" s="548">
        <f t="shared" ref="V14:V15" si="0">+T14+U14</f>
        <v>5.3599999999999994</v>
      </c>
      <c r="W14" s="588">
        <f t="shared" ref="W14:W15" si="1">ROUNDUP((+V14*R14),2)</f>
        <v>4286.24</v>
      </c>
    </row>
    <row r="15" spans="1:32" s="443" customFormat="1" ht="31.5" customHeight="1" x14ac:dyDescent="0.25">
      <c r="A15" s="110"/>
      <c r="B15" s="146" t="s">
        <v>32</v>
      </c>
      <c r="C15" s="804">
        <v>21602</v>
      </c>
      <c r="D15" s="152"/>
      <c r="E15" s="492"/>
      <c r="F15" s="492"/>
      <c r="G15" s="928" t="s">
        <v>1129</v>
      </c>
      <c r="H15" s="928"/>
      <c r="I15" s="928"/>
      <c r="J15" s="928"/>
      <c r="K15" s="928"/>
      <c r="L15" s="929"/>
      <c r="M15" s="147" t="s">
        <v>326</v>
      </c>
      <c r="N15" s="183">
        <f>+N13</f>
        <v>799.67</v>
      </c>
      <c r="O15" s="183">
        <f t="shared" ref="O15:P15" si="2">+O13</f>
        <v>734.2</v>
      </c>
      <c r="P15" s="183">
        <f t="shared" si="2"/>
        <v>734.2</v>
      </c>
      <c r="Q15" s="185"/>
      <c r="R15" s="633">
        <f>+SUM(N15:Q15)</f>
        <v>2268.0699999999997</v>
      </c>
      <c r="T15" s="547">
        <f>IF(C15&lt;&gt;0,VLOOKUP(C15,'base 2015'!$A$1:$L$2120,9,FALSE),0)</f>
        <v>12.98</v>
      </c>
      <c r="U15" s="548">
        <f>IF(C15&lt;&gt;0,VLOOKUP(C15,'base 2015'!$A$1:$L$2120,10,FALSE),0)</f>
        <v>0</v>
      </c>
      <c r="V15" s="548">
        <f t="shared" si="0"/>
        <v>12.98</v>
      </c>
      <c r="W15" s="588">
        <f t="shared" si="1"/>
        <v>29439.55</v>
      </c>
    </row>
    <row r="16" spans="1:32" s="443" customFormat="1" ht="20.100000000000001" customHeight="1" x14ac:dyDescent="0.25">
      <c r="A16" s="112"/>
      <c r="B16" s="143">
        <v>0</v>
      </c>
      <c r="C16" s="532"/>
      <c r="D16" s="149"/>
      <c r="E16" s="491"/>
      <c r="F16" s="150"/>
      <c r="G16" s="491"/>
      <c r="H16" s="491"/>
      <c r="I16" s="491"/>
      <c r="J16" s="491"/>
      <c r="K16" s="150"/>
      <c r="L16" s="151"/>
      <c r="M16" s="144"/>
      <c r="N16" s="183"/>
      <c r="O16" s="183"/>
      <c r="P16" s="183"/>
      <c r="Q16" s="183"/>
      <c r="R16" s="633">
        <f>SUM(N16:Q16)</f>
        <v>0</v>
      </c>
      <c r="T16" s="925" t="s">
        <v>357</v>
      </c>
      <c r="U16" s="926"/>
      <c r="V16" s="927"/>
      <c r="W16" s="589">
        <f>ROUNDUP(SUM(W13:W15),2)</f>
        <v>37876.36</v>
      </c>
    </row>
    <row r="17" spans="1:23" s="443" customFormat="1" ht="18.95" customHeight="1" x14ac:dyDescent="0.25">
      <c r="A17" s="112"/>
      <c r="B17" s="143">
        <v>0</v>
      </c>
      <c r="C17" s="532"/>
      <c r="D17" s="149"/>
      <c r="E17" s="491"/>
      <c r="F17" s="150"/>
      <c r="G17" s="491"/>
      <c r="H17" s="491"/>
      <c r="I17" s="491"/>
      <c r="J17" s="491"/>
      <c r="K17" s="150"/>
      <c r="L17" s="151"/>
      <c r="M17" s="144"/>
      <c r="N17" s="183"/>
      <c r="O17" s="183"/>
      <c r="P17" s="183"/>
      <c r="Q17" s="183"/>
      <c r="R17" s="633">
        <f>SUM(N17:Q17)</f>
        <v>0</v>
      </c>
      <c r="T17" s="547"/>
      <c r="U17" s="548"/>
      <c r="V17" s="545"/>
      <c r="W17" s="587"/>
    </row>
    <row r="18" spans="1:23" s="443" customFormat="1" ht="18.95" customHeight="1" x14ac:dyDescent="0.25">
      <c r="A18" s="112"/>
      <c r="B18" s="143" t="s">
        <v>40</v>
      </c>
      <c r="C18" s="533"/>
      <c r="D18" s="149"/>
      <c r="E18" s="491" t="s">
        <v>1751</v>
      </c>
      <c r="F18" s="491"/>
      <c r="G18" s="491"/>
      <c r="H18" s="491"/>
      <c r="I18" s="491"/>
      <c r="J18" s="491"/>
      <c r="K18" s="491"/>
      <c r="L18" s="151"/>
      <c r="M18" s="144">
        <v>0</v>
      </c>
      <c r="N18" s="183"/>
      <c r="O18" s="183"/>
      <c r="P18" s="183"/>
      <c r="Q18" s="183"/>
      <c r="R18" s="633">
        <f>+SUM(N18:Q18)</f>
        <v>0</v>
      </c>
      <c r="T18" s="547"/>
      <c r="U18" s="548"/>
      <c r="V18" s="548"/>
      <c r="W18" s="588"/>
    </row>
    <row r="19" spans="1:23" s="443" customFormat="1" ht="18.95" customHeight="1" x14ac:dyDescent="0.25">
      <c r="A19" s="110"/>
      <c r="B19" s="146" t="s">
        <v>41</v>
      </c>
      <c r="C19" s="804">
        <v>30105</v>
      </c>
      <c r="D19" s="152"/>
      <c r="E19" s="492"/>
      <c r="F19" s="492"/>
      <c r="G19" s="493" t="s">
        <v>1130</v>
      </c>
      <c r="H19" s="492"/>
      <c r="I19" s="492"/>
      <c r="J19" s="492"/>
      <c r="K19" s="492"/>
      <c r="L19" s="153"/>
      <c r="M19" s="147" t="s">
        <v>575</v>
      </c>
      <c r="N19" s="183">
        <f>+N15*0.07</f>
        <v>55.976900000000001</v>
      </c>
      <c r="O19" s="185">
        <f t="shared" ref="O19:P19" si="3">+O15*0.07</f>
        <v>51.394000000000005</v>
      </c>
      <c r="P19" s="185">
        <f t="shared" si="3"/>
        <v>51.394000000000005</v>
      </c>
      <c r="Q19" s="185"/>
      <c r="R19" s="633">
        <f>+SUM(N19:Q19)</f>
        <v>158.76490000000001</v>
      </c>
      <c r="T19" s="547">
        <f>IF(C19&lt;&gt;0,VLOOKUP(C19,'base 2015'!$A$1:$L$2120,9,FALSE),0)</f>
        <v>40.83</v>
      </c>
      <c r="U19" s="548">
        <f>IF(C19&lt;&gt;0,VLOOKUP(C19,'base 2015'!$A$1:$L$2120,10,FALSE),0)</f>
        <v>6.58</v>
      </c>
      <c r="V19" s="548">
        <f t="shared" ref="V19" si="4">+T19+U19</f>
        <v>47.41</v>
      </c>
      <c r="W19" s="588">
        <f t="shared" ref="W19" si="5">ROUNDUP((+V19*R19),2)</f>
        <v>7527.05</v>
      </c>
    </row>
    <row r="20" spans="1:23" s="443" customFormat="1" ht="20.100000000000001" customHeight="1" x14ac:dyDescent="0.25">
      <c r="A20" s="112"/>
      <c r="B20" s="143">
        <v>0</v>
      </c>
      <c r="C20" s="532"/>
      <c r="D20" s="149"/>
      <c r="E20" s="491"/>
      <c r="F20" s="150"/>
      <c r="G20" s="491"/>
      <c r="H20" s="491"/>
      <c r="I20" s="491"/>
      <c r="J20" s="491"/>
      <c r="K20" s="150"/>
      <c r="L20" s="151"/>
      <c r="M20" s="144"/>
      <c r="N20" s="183"/>
      <c r="O20" s="183"/>
      <c r="P20" s="183"/>
      <c r="Q20" s="183"/>
      <c r="R20" s="633">
        <f t="shared" ref="R20:R83" si="6">SUM(N20:Q20)</f>
        <v>0</v>
      </c>
      <c r="T20" s="925" t="s">
        <v>357</v>
      </c>
      <c r="U20" s="926"/>
      <c r="V20" s="927"/>
      <c r="W20" s="589">
        <f>ROUNDUP(SUM(W19),2)</f>
        <v>7527.05</v>
      </c>
    </row>
    <row r="21" spans="1:23" s="443" customFormat="1" ht="18.95" customHeight="1" x14ac:dyDescent="0.25">
      <c r="A21" s="112"/>
      <c r="B21" s="143">
        <v>0</v>
      </c>
      <c r="C21" s="532"/>
      <c r="D21" s="149"/>
      <c r="E21" s="491"/>
      <c r="F21" s="150"/>
      <c r="G21" s="491"/>
      <c r="H21" s="491"/>
      <c r="I21" s="491"/>
      <c r="J21" s="491"/>
      <c r="K21" s="150"/>
      <c r="L21" s="151"/>
      <c r="M21" s="144"/>
      <c r="N21" s="183"/>
      <c r="O21" s="183"/>
      <c r="P21" s="183"/>
      <c r="Q21" s="183"/>
      <c r="R21" s="633">
        <f t="shared" si="6"/>
        <v>0</v>
      </c>
      <c r="T21" s="547"/>
      <c r="U21" s="548"/>
      <c r="V21" s="545"/>
      <c r="W21" s="587"/>
    </row>
    <row r="22" spans="1:23" s="443" customFormat="1" ht="18.95" customHeight="1" x14ac:dyDescent="0.25">
      <c r="A22" s="112"/>
      <c r="B22" s="143" t="s">
        <v>205</v>
      </c>
      <c r="C22" s="533"/>
      <c r="D22" s="149"/>
      <c r="E22" s="491" t="s">
        <v>1752</v>
      </c>
      <c r="F22" s="491"/>
      <c r="G22" s="491"/>
      <c r="H22" s="491"/>
      <c r="I22" s="491"/>
      <c r="J22" s="491"/>
      <c r="K22" s="491"/>
      <c r="L22" s="151"/>
      <c r="M22" s="144"/>
      <c r="N22" s="183"/>
      <c r="O22" s="183"/>
      <c r="P22" s="183"/>
      <c r="Q22" s="183"/>
      <c r="R22" s="633">
        <f t="shared" si="6"/>
        <v>0</v>
      </c>
      <c r="T22" s="547"/>
      <c r="U22" s="548"/>
      <c r="V22" s="548"/>
      <c r="W22" s="588"/>
    </row>
    <row r="23" spans="1:23" s="443" customFormat="1" ht="18.95" customHeight="1" x14ac:dyDescent="0.25">
      <c r="A23" s="110"/>
      <c r="B23" s="146" t="s">
        <v>1189</v>
      </c>
      <c r="C23" s="804">
        <v>40103</v>
      </c>
      <c r="D23" s="152"/>
      <c r="E23" s="492"/>
      <c r="F23" s="492"/>
      <c r="G23" s="493" t="s">
        <v>1182</v>
      </c>
      <c r="H23" s="492"/>
      <c r="I23" s="492"/>
      <c r="J23" s="492"/>
      <c r="K23" s="492"/>
      <c r="L23" s="153"/>
      <c r="M23" s="147" t="s">
        <v>575</v>
      </c>
      <c r="N23" s="183">
        <v>48.55</v>
      </c>
      <c r="O23" s="185"/>
      <c r="P23" s="185"/>
      <c r="Q23" s="185"/>
      <c r="R23" s="633">
        <f t="shared" si="6"/>
        <v>48.55</v>
      </c>
      <c r="T23" s="547">
        <f>IF(C23&lt;&gt;0,VLOOKUP(C23,'base 2015'!$A$1:$L$2120,9,FALSE),0)</f>
        <v>0</v>
      </c>
      <c r="U23" s="548">
        <f>IF(C23&lt;&gt;0,VLOOKUP(C23,'base 2015'!$A$1:$L$2120,10,FALSE),0)</f>
        <v>32.909999999999997</v>
      </c>
      <c r="V23" s="548">
        <f t="shared" ref="V23:V24" si="7">+T23+U23</f>
        <v>32.909999999999997</v>
      </c>
      <c r="W23" s="588">
        <f t="shared" ref="W23:W24" si="8">ROUNDUP((+V23*R23),2)</f>
        <v>1597.79</v>
      </c>
    </row>
    <row r="24" spans="1:23" s="443" customFormat="1" ht="18.95" customHeight="1" x14ac:dyDescent="0.25">
      <c r="A24" s="110"/>
      <c r="B24" s="146" t="s">
        <v>1190</v>
      </c>
      <c r="C24" s="804">
        <v>40902</v>
      </c>
      <c r="D24" s="152"/>
      <c r="E24" s="492"/>
      <c r="F24" s="492"/>
      <c r="G24" s="493" t="s">
        <v>1184</v>
      </c>
      <c r="H24" s="492"/>
      <c r="I24" s="492"/>
      <c r="J24" s="492"/>
      <c r="K24" s="492"/>
      <c r="L24" s="153"/>
      <c r="M24" s="147" t="s">
        <v>31</v>
      </c>
      <c r="N24" s="183">
        <v>26.77</v>
      </c>
      <c r="O24" s="185"/>
      <c r="P24" s="185"/>
      <c r="Q24" s="185"/>
      <c r="R24" s="633">
        <f t="shared" si="6"/>
        <v>26.77</v>
      </c>
      <c r="T24" s="547">
        <f>IF(C24&lt;&gt;0,VLOOKUP(C24,'base 2015'!$A$1:$L$2120,9,FALSE),0)</f>
        <v>0</v>
      </c>
      <c r="U24" s="548">
        <f>IF(C24&lt;&gt;0,VLOOKUP(C24,'base 2015'!$A$1:$L$2120,10,FALSE),0)</f>
        <v>17.22</v>
      </c>
      <c r="V24" s="548">
        <f t="shared" si="7"/>
        <v>17.22</v>
      </c>
      <c r="W24" s="588">
        <f t="shared" si="8"/>
        <v>460.98</v>
      </c>
    </row>
    <row r="25" spans="1:23" s="443" customFormat="1" ht="20.100000000000001" customHeight="1" x14ac:dyDescent="0.25">
      <c r="A25" s="112"/>
      <c r="B25" s="143">
        <v>0</v>
      </c>
      <c r="C25" s="532"/>
      <c r="D25" s="149"/>
      <c r="E25" s="491"/>
      <c r="F25" s="150"/>
      <c r="G25" s="491"/>
      <c r="H25" s="491"/>
      <c r="I25" s="491"/>
      <c r="J25" s="491"/>
      <c r="K25" s="150"/>
      <c r="L25" s="151"/>
      <c r="M25" s="144"/>
      <c r="N25" s="183"/>
      <c r="O25" s="183"/>
      <c r="P25" s="183"/>
      <c r="Q25" s="183"/>
      <c r="R25" s="633">
        <f t="shared" si="6"/>
        <v>0</v>
      </c>
      <c r="T25" s="925" t="s">
        <v>357</v>
      </c>
      <c r="U25" s="926"/>
      <c r="V25" s="927"/>
      <c r="W25" s="589">
        <f>ROUNDUP(SUM(W23:W24),2)</f>
        <v>2058.77</v>
      </c>
    </row>
    <row r="26" spans="1:23" s="443" customFormat="1" ht="18.95" customHeight="1" x14ac:dyDescent="0.25">
      <c r="A26" s="112"/>
      <c r="B26" s="143">
        <v>0</v>
      </c>
      <c r="C26" s="532"/>
      <c r="D26" s="149"/>
      <c r="E26" s="491"/>
      <c r="F26" s="150"/>
      <c r="G26" s="491"/>
      <c r="H26" s="491"/>
      <c r="I26" s="491"/>
      <c r="J26" s="491"/>
      <c r="K26" s="150"/>
      <c r="L26" s="151"/>
      <c r="M26" s="144"/>
      <c r="N26" s="183"/>
      <c r="O26" s="183"/>
      <c r="P26" s="183"/>
      <c r="Q26" s="183"/>
      <c r="R26" s="633">
        <f t="shared" si="6"/>
        <v>0</v>
      </c>
      <c r="T26" s="547"/>
      <c r="U26" s="548"/>
      <c r="V26" s="545"/>
      <c r="W26" s="587"/>
    </row>
    <row r="27" spans="1:23" s="443" customFormat="1" ht="18.75" customHeight="1" x14ac:dyDescent="0.25">
      <c r="A27" s="112"/>
      <c r="B27" s="143" t="s">
        <v>206</v>
      </c>
      <c r="C27" s="533"/>
      <c r="D27" s="149"/>
      <c r="E27" s="491" t="s">
        <v>1753</v>
      </c>
      <c r="F27" s="491"/>
      <c r="G27" s="491"/>
      <c r="H27" s="491"/>
      <c r="I27" s="491"/>
      <c r="J27" s="491"/>
      <c r="K27" s="491"/>
      <c r="L27" s="151"/>
      <c r="M27" s="144"/>
      <c r="N27" s="183"/>
      <c r="O27" s="183"/>
      <c r="P27" s="183"/>
      <c r="Q27" s="183"/>
      <c r="R27" s="633">
        <f t="shared" si="6"/>
        <v>0</v>
      </c>
      <c r="T27" s="547"/>
      <c r="U27" s="548"/>
      <c r="V27" s="548"/>
      <c r="W27" s="588"/>
    </row>
    <row r="28" spans="1:23" s="443" customFormat="1" ht="18.95" customHeight="1" x14ac:dyDescent="0.25">
      <c r="A28" s="112"/>
      <c r="B28" s="146" t="s">
        <v>1191</v>
      </c>
      <c r="C28" s="534" t="s">
        <v>688</v>
      </c>
      <c r="D28" s="149"/>
      <c r="E28" s="491"/>
      <c r="F28" s="491"/>
      <c r="G28" s="493" t="s">
        <v>672</v>
      </c>
      <c r="H28" s="491"/>
      <c r="I28" s="491"/>
      <c r="J28" s="491"/>
      <c r="K28" s="491"/>
      <c r="L28" s="151"/>
      <c r="M28" s="147" t="s">
        <v>327</v>
      </c>
      <c r="N28" s="183">
        <v>681</v>
      </c>
      <c r="O28" s="183"/>
      <c r="P28" s="183"/>
      <c r="Q28" s="183"/>
      <c r="R28" s="633">
        <f t="shared" si="6"/>
        <v>681</v>
      </c>
      <c r="T28" s="547">
        <v>28.5</v>
      </c>
      <c r="U28" s="548">
        <v>0</v>
      </c>
      <c r="V28" s="548">
        <f t="shared" ref="V28:V46" si="9">+T28+U28</f>
        <v>28.5</v>
      </c>
      <c r="W28" s="588">
        <f t="shared" ref="W28:W46" si="10">ROUNDUP((+V28*R28),2)</f>
        <v>19408.5</v>
      </c>
    </row>
    <row r="29" spans="1:23" s="443" customFormat="1" ht="18.95" customHeight="1" x14ac:dyDescent="0.25">
      <c r="A29" s="110"/>
      <c r="B29" s="146" t="s">
        <v>1754</v>
      </c>
      <c r="C29" s="534" t="s">
        <v>691</v>
      </c>
      <c r="D29" s="152"/>
      <c r="E29" s="492"/>
      <c r="F29" s="492"/>
      <c r="G29" s="493" t="s">
        <v>673</v>
      </c>
      <c r="H29" s="492"/>
      <c r="I29" s="492"/>
      <c r="J29" s="492"/>
      <c r="K29" s="492"/>
      <c r="L29" s="153"/>
      <c r="M29" s="147" t="s">
        <v>327</v>
      </c>
      <c r="N29" s="183">
        <v>661</v>
      </c>
      <c r="O29" s="185"/>
      <c r="P29" s="185"/>
      <c r="Q29" s="185"/>
      <c r="R29" s="633">
        <f t="shared" si="6"/>
        <v>661</v>
      </c>
      <c r="T29" s="547">
        <v>38</v>
      </c>
      <c r="U29" s="548">
        <v>0</v>
      </c>
      <c r="V29" s="548">
        <f t="shared" si="9"/>
        <v>38</v>
      </c>
      <c r="W29" s="588">
        <f t="shared" si="10"/>
        <v>25118</v>
      </c>
    </row>
    <row r="30" spans="1:23" s="443" customFormat="1" ht="18.95" customHeight="1" x14ac:dyDescent="0.25">
      <c r="A30" s="110"/>
      <c r="B30" s="146" t="s">
        <v>1755</v>
      </c>
      <c r="C30" s="534" t="s">
        <v>693</v>
      </c>
      <c r="D30" s="152"/>
      <c r="E30" s="492"/>
      <c r="F30" s="492"/>
      <c r="G30" s="493" t="s">
        <v>694</v>
      </c>
      <c r="H30" s="492"/>
      <c r="I30" s="492"/>
      <c r="J30" s="492"/>
      <c r="K30" s="492"/>
      <c r="L30" s="153"/>
      <c r="M30" s="147" t="s">
        <v>373</v>
      </c>
      <c r="N30" s="183">
        <v>1</v>
      </c>
      <c r="O30" s="185"/>
      <c r="P30" s="185"/>
      <c r="Q30" s="185"/>
      <c r="R30" s="633">
        <f t="shared" si="6"/>
        <v>1</v>
      </c>
      <c r="T30" s="547">
        <v>7800</v>
      </c>
      <c r="U30" s="548">
        <v>0</v>
      </c>
      <c r="V30" s="548">
        <f t="shared" si="9"/>
        <v>7800</v>
      </c>
      <c r="W30" s="588">
        <f t="shared" si="10"/>
        <v>7800</v>
      </c>
    </row>
    <row r="31" spans="1:23" s="443" customFormat="1" ht="18.95" customHeight="1" x14ac:dyDescent="0.25">
      <c r="A31" s="110"/>
      <c r="B31" s="146" t="s">
        <v>1756</v>
      </c>
      <c r="C31" s="804">
        <v>50250</v>
      </c>
      <c r="D31" s="152"/>
      <c r="E31" s="492"/>
      <c r="F31" s="492"/>
      <c r="G31" s="493" t="s">
        <v>674</v>
      </c>
      <c r="H31" s="492"/>
      <c r="I31" s="492"/>
      <c r="J31" s="492"/>
      <c r="K31" s="492"/>
      <c r="L31" s="153"/>
      <c r="M31" s="147" t="s">
        <v>373</v>
      </c>
      <c r="N31" s="183">
        <v>1</v>
      </c>
      <c r="O31" s="185"/>
      <c r="P31" s="185"/>
      <c r="Q31" s="185"/>
      <c r="R31" s="633">
        <f t="shared" si="6"/>
        <v>1</v>
      </c>
      <c r="T31" s="547">
        <f>IF(C31&lt;&gt;0,VLOOKUP(C31,'base 2015'!$A$1:$L$2120,9,FALSE),0)</f>
        <v>780</v>
      </c>
      <c r="U31" s="548">
        <f>IF(C31&lt;&gt;0,VLOOKUP(C31,'base 2015'!$A$1:$L$2120,10,FALSE),0)</f>
        <v>0</v>
      </c>
      <c r="V31" s="548">
        <f t="shared" si="9"/>
        <v>780</v>
      </c>
      <c r="W31" s="588">
        <f t="shared" si="10"/>
        <v>780</v>
      </c>
    </row>
    <row r="32" spans="1:23" s="443" customFormat="1" ht="18.95" customHeight="1" x14ac:dyDescent="0.25">
      <c r="A32" s="110"/>
      <c r="B32" s="146" t="s">
        <v>1757</v>
      </c>
      <c r="C32" s="804">
        <v>50251</v>
      </c>
      <c r="D32" s="152"/>
      <c r="E32" s="492"/>
      <c r="F32" s="492"/>
      <c r="G32" s="493" t="s">
        <v>675</v>
      </c>
      <c r="H32" s="492"/>
      <c r="I32" s="492"/>
      <c r="J32" s="492"/>
      <c r="K32" s="492"/>
      <c r="L32" s="153"/>
      <c r="M32" s="147" t="s">
        <v>373</v>
      </c>
      <c r="N32" s="183">
        <f>+ROUND(((N46/7*2*2)),0)</f>
        <v>119</v>
      </c>
      <c r="O32" s="185"/>
      <c r="P32" s="185"/>
      <c r="Q32" s="185"/>
      <c r="R32" s="633">
        <f t="shared" si="6"/>
        <v>119</v>
      </c>
      <c r="T32" s="547">
        <f>IF(C32&lt;&gt;0,VLOOKUP(C32,'base 2015'!$A$1:$L$2120,9,FALSE),0)</f>
        <v>13.5</v>
      </c>
      <c r="U32" s="548">
        <f>IF(C32&lt;&gt;0,VLOOKUP(C32,'base 2015'!$A$1:$L$2120,10,FALSE),0)</f>
        <v>0</v>
      </c>
      <c r="V32" s="548">
        <f t="shared" si="9"/>
        <v>13.5</v>
      </c>
      <c r="W32" s="588">
        <f t="shared" si="10"/>
        <v>1606.5</v>
      </c>
    </row>
    <row r="33" spans="1:23" s="443" customFormat="1" ht="18.95" customHeight="1" x14ac:dyDescent="0.25">
      <c r="A33" s="110"/>
      <c r="B33" s="146" t="s">
        <v>1758</v>
      </c>
      <c r="C33" s="804">
        <v>50302</v>
      </c>
      <c r="D33" s="152"/>
      <c r="E33" s="492"/>
      <c r="F33" s="492"/>
      <c r="G33" s="493" t="s">
        <v>697</v>
      </c>
      <c r="H33" s="492"/>
      <c r="I33" s="492"/>
      <c r="J33" s="492"/>
      <c r="K33" s="492"/>
      <c r="L33" s="153"/>
      <c r="M33" s="147" t="s">
        <v>327</v>
      </c>
      <c r="N33" s="183">
        <v>134.5</v>
      </c>
      <c r="O33" s="185"/>
      <c r="P33" s="185"/>
      <c r="Q33" s="185"/>
      <c r="R33" s="633">
        <f t="shared" si="6"/>
        <v>134.5</v>
      </c>
      <c r="T33" s="547">
        <f>IF(C33&lt;&gt;0,VLOOKUP(C33,'base 2015'!$A$1:$L$2120,9,FALSE),0)</f>
        <v>17.510000000000002</v>
      </c>
      <c r="U33" s="548">
        <f>IF(C33&lt;&gt;0,VLOOKUP(C33,'base 2015'!$A$1:$L$2120,10,FALSE),0)</f>
        <v>27.7</v>
      </c>
      <c r="V33" s="548">
        <f t="shared" si="9"/>
        <v>45.21</v>
      </c>
      <c r="W33" s="588">
        <f t="shared" ref="W33" si="11">ROUNDUP((+V33*R33),2)</f>
        <v>6080.75</v>
      </c>
    </row>
    <row r="34" spans="1:23" s="443" customFormat="1" ht="18.95" customHeight="1" x14ac:dyDescent="0.25">
      <c r="A34" s="110"/>
      <c r="B34" s="146" t="s">
        <v>1759</v>
      </c>
      <c r="C34" s="804">
        <v>50901</v>
      </c>
      <c r="D34" s="152"/>
      <c r="E34" s="492"/>
      <c r="F34" s="492"/>
      <c r="G34" s="493" t="s">
        <v>676</v>
      </c>
      <c r="H34" s="492"/>
      <c r="I34" s="492"/>
      <c r="J34" s="492"/>
      <c r="K34" s="492"/>
      <c r="L34" s="153"/>
      <c r="M34" s="147" t="s">
        <v>575</v>
      </c>
      <c r="N34" s="183">
        <v>54.87</v>
      </c>
      <c r="O34" s="185"/>
      <c r="P34" s="185"/>
      <c r="Q34" s="185"/>
      <c r="R34" s="633">
        <f t="shared" si="6"/>
        <v>54.87</v>
      </c>
      <c r="T34" s="547">
        <f>IF(C34&lt;&gt;0,VLOOKUP(C34,'base 2015'!$A$1:$L$2120,9,FALSE),0)</f>
        <v>0</v>
      </c>
      <c r="U34" s="548">
        <f>IF(C34&lt;&gt;0,VLOOKUP(C34,'base 2015'!$A$1:$L$2120,10,FALSE),0)</f>
        <v>32.909999999999997</v>
      </c>
      <c r="V34" s="548">
        <f t="shared" si="9"/>
        <v>32.909999999999997</v>
      </c>
      <c r="W34" s="588">
        <f t="shared" si="10"/>
        <v>1805.78</v>
      </c>
    </row>
    <row r="35" spans="1:23" s="443" customFormat="1" ht="18.95" customHeight="1" x14ac:dyDescent="0.25">
      <c r="A35" s="110"/>
      <c r="B35" s="146" t="s">
        <v>1760</v>
      </c>
      <c r="C35" s="804">
        <v>50902</v>
      </c>
      <c r="D35" s="152"/>
      <c r="E35" s="492"/>
      <c r="F35" s="492"/>
      <c r="G35" s="493" t="s">
        <v>677</v>
      </c>
      <c r="H35" s="492"/>
      <c r="I35" s="492"/>
      <c r="J35" s="492"/>
      <c r="K35" s="492"/>
      <c r="L35" s="153"/>
      <c r="M35" s="147" t="s">
        <v>326</v>
      </c>
      <c r="N35" s="183">
        <v>75.44</v>
      </c>
      <c r="O35" s="185"/>
      <c r="P35" s="185"/>
      <c r="Q35" s="185"/>
      <c r="R35" s="633">
        <f t="shared" si="6"/>
        <v>75.44</v>
      </c>
      <c r="T35" s="547">
        <f>IF(C35&lt;&gt;0,VLOOKUP(C35,'base 2015'!$A$1:$L$2120,9,FALSE),0)</f>
        <v>0</v>
      </c>
      <c r="U35" s="548">
        <f>IF(C35&lt;&gt;0,VLOOKUP(C35,'base 2015'!$A$1:$L$2120,10,FALSE),0)</f>
        <v>4.05</v>
      </c>
      <c r="V35" s="548">
        <f t="shared" si="9"/>
        <v>4.05</v>
      </c>
      <c r="W35" s="588">
        <f t="shared" si="10"/>
        <v>305.53999999999996</v>
      </c>
    </row>
    <row r="36" spans="1:23" s="443" customFormat="1" ht="18.95" customHeight="1" x14ac:dyDescent="0.25">
      <c r="A36" s="110"/>
      <c r="B36" s="146" t="s">
        <v>1761</v>
      </c>
      <c r="C36" s="804">
        <v>50903</v>
      </c>
      <c r="D36" s="152"/>
      <c r="E36" s="492"/>
      <c r="F36" s="492"/>
      <c r="G36" s="493" t="s">
        <v>678</v>
      </c>
      <c r="H36" s="492"/>
      <c r="I36" s="492"/>
      <c r="J36" s="492"/>
      <c r="K36" s="492"/>
      <c r="L36" s="153"/>
      <c r="M36" s="147" t="s">
        <v>575</v>
      </c>
      <c r="N36" s="183">
        <v>2.74</v>
      </c>
      <c r="O36" s="185"/>
      <c r="P36" s="185"/>
      <c r="Q36" s="185"/>
      <c r="R36" s="633">
        <f t="shared" si="6"/>
        <v>2.74</v>
      </c>
      <c r="T36" s="547">
        <f>IF(C36&lt;&gt;0,VLOOKUP(C36,'base 2015'!$A$1:$L$2120,9,FALSE),0)</f>
        <v>0</v>
      </c>
      <c r="U36" s="548">
        <f>IF(C36&lt;&gt;0,VLOOKUP(C36,'base 2015'!$A$1:$L$2120,10,FALSE),0)</f>
        <v>17.22</v>
      </c>
      <c r="V36" s="548">
        <f t="shared" si="9"/>
        <v>17.22</v>
      </c>
      <c r="W36" s="588">
        <f t="shared" si="10"/>
        <v>47.19</v>
      </c>
    </row>
    <row r="37" spans="1:23" s="443" customFormat="1" ht="18.95" customHeight="1" x14ac:dyDescent="0.25">
      <c r="A37" s="110"/>
      <c r="B37" s="146" t="s">
        <v>1762</v>
      </c>
      <c r="C37" s="804">
        <v>51009</v>
      </c>
      <c r="D37" s="152"/>
      <c r="E37" s="492"/>
      <c r="F37" s="492"/>
      <c r="G37" s="493" t="s">
        <v>679</v>
      </c>
      <c r="H37" s="492"/>
      <c r="I37" s="492"/>
      <c r="J37" s="492"/>
      <c r="K37" s="492"/>
      <c r="L37" s="153"/>
      <c r="M37" s="147" t="s">
        <v>326</v>
      </c>
      <c r="N37" s="183">
        <v>182.32</v>
      </c>
      <c r="O37" s="185"/>
      <c r="P37" s="185"/>
      <c r="Q37" s="185"/>
      <c r="R37" s="633">
        <f t="shared" si="6"/>
        <v>182.32</v>
      </c>
      <c r="T37" s="547">
        <f>IF(C37&lt;&gt;0,VLOOKUP(C37,'base 2015'!$A$1:$L$2120,9,FALSE),0)</f>
        <v>14.27</v>
      </c>
      <c r="U37" s="548">
        <f>IF(C37&lt;&gt;0,VLOOKUP(C37,'base 2015'!$A$1:$L$2120,10,FALSE),0)</f>
        <v>31.63</v>
      </c>
      <c r="V37" s="548">
        <f t="shared" si="9"/>
        <v>45.9</v>
      </c>
      <c r="W37" s="588">
        <f t="shared" si="10"/>
        <v>8368.49</v>
      </c>
    </row>
    <row r="38" spans="1:23" s="443" customFormat="1" ht="18.95" customHeight="1" x14ac:dyDescent="0.25">
      <c r="A38" s="110"/>
      <c r="B38" s="146" t="s">
        <v>1763</v>
      </c>
      <c r="C38" s="804">
        <v>51028</v>
      </c>
      <c r="D38" s="152"/>
      <c r="E38" s="492"/>
      <c r="F38" s="492"/>
      <c r="G38" s="493" t="s">
        <v>680</v>
      </c>
      <c r="H38" s="492"/>
      <c r="I38" s="492"/>
      <c r="J38" s="492"/>
      <c r="K38" s="492"/>
      <c r="L38" s="153"/>
      <c r="M38" s="147" t="s">
        <v>575</v>
      </c>
      <c r="N38" s="183">
        <f>+N35*0.05</f>
        <v>3.7720000000000002</v>
      </c>
      <c r="O38" s="185"/>
      <c r="P38" s="185"/>
      <c r="Q38" s="185"/>
      <c r="R38" s="633">
        <f t="shared" si="6"/>
        <v>3.7720000000000002</v>
      </c>
      <c r="T38" s="547">
        <f>IF(C38&lt;&gt;0,VLOOKUP(C38,'base 2015'!$A$1:$L$2120,9,FALSE),0)</f>
        <v>202.26</v>
      </c>
      <c r="U38" s="548">
        <f>IF(C38&lt;&gt;0,VLOOKUP(C38,'base 2015'!$A$1:$L$2120,10,FALSE),0)</f>
        <v>60.1</v>
      </c>
      <c r="V38" s="548">
        <f t="shared" si="9"/>
        <v>262.36</v>
      </c>
      <c r="W38" s="588">
        <f t="shared" si="10"/>
        <v>989.63</v>
      </c>
    </row>
    <row r="39" spans="1:23" s="443" customFormat="1" ht="18.95" customHeight="1" x14ac:dyDescent="0.25">
      <c r="A39" s="110"/>
      <c r="B39" s="146" t="s">
        <v>1764</v>
      </c>
      <c r="C39" s="804">
        <v>52003</v>
      </c>
      <c r="D39" s="152"/>
      <c r="E39" s="492"/>
      <c r="F39" s="492"/>
      <c r="G39" s="493" t="s">
        <v>681</v>
      </c>
      <c r="H39" s="492"/>
      <c r="I39" s="492"/>
      <c r="J39" s="492"/>
      <c r="K39" s="492"/>
      <c r="L39" s="153"/>
      <c r="M39" s="147" t="s">
        <v>595</v>
      </c>
      <c r="N39" s="183">
        <v>1030.82</v>
      </c>
      <c r="O39" s="185"/>
      <c r="P39" s="185"/>
      <c r="Q39" s="185"/>
      <c r="R39" s="633">
        <f t="shared" si="6"/>
        <v>1030.82</v>
      </c>
      <c r="T39" s="547">
        <f>IF(C39&lt;&gt;0,VLOOKUP(C39,'base 2015'!$A$1:$L$2120,9,FALSE),0)</f>
        <v>4.21</v>
      </c>
      <c r="U39" s="548">
        <f>IF(C39&lt;&gt;0,VLOOKUP(C39,'base 2015'!$A$1:$L$2120,10,FALSE),0)</f>
        <v>1.95</v>
      </c>
      <c r="V39" s="548">
        <f t="shared" si="9"/>
        <v>6.16</v>
      </c>
      <c r="W39" s="588">
        <f t="shared" si="10"/>
        <v>6349.8600000000006</v>
      </c>
    </row>
    <row r="40" spans="1:23" s="443" customFormat="1" ht="18.95" customHeight="1" x14ac:dyDescent="0.25">
      <c r="A40" s="110"/>
      <c r="B40" s="146" t="s">
        <v>1765</v>
      </c>
      <c r="C40" s="804">
        <v>52004</v>
      </c>
      <c r="D40" s="152"/>
      <c r="E40" s="492"/>
      <c r="F40" s="492"/>
      <c r="G40" s="493" t="s">
        <v>682</v>
      </c>
      <c r="H40" s="492"/>
      <c r="I40" s="492"/>
      <c r="J40" s="492"/>
      <c r="K40" s="492"/>
      <c r="L40" s="153"/>
      <c r="M40" s="147" t="s">
        <v>595</v>
      </c>
      <c r="N40" s="183">
        <v>216.73</v>
      </c>
      <c r="O40" s="185"/>
      <c r="P40" s="185"/>
      <c r="Q40" s="185"/>
      <c r="R40" s="633">
        <f t="shared" si="6"/>
        <v>216.73</v>
      </c>
      <c r="T40" s="547">
        <f>IF(C40&lt;&gt;0,VLOOKUP(C40,'base 2015'!$A$1:$L$2120,9,FALSE),0)</f>
        <v>4.18</v>
      </c>
      <c r="U40" s="548">
        <f>IF(C40&lt;&gt;0,VLOOKUP(C40,'base 2015'!$A$1:$L$2120,10,FALSE),0)</f>
        <v>1.95</v>
      </c>
      <c r="V40" s="548">
        <f t="shared" si="9"/>
        <v>6.13</v>
      </c>
      <c r="W40" s="588">
        <f t="shared" si="10"/>
        <v>1328.56</v>
      </c>
    </row>
    <row r="41" spans="1:23" s="443" customFormat="1" ht="18.95" customHeight="1" x14ac:dyDescent="0.25">
      <c r="A41" s="110"/>
      <c r="B41" s="146" t="s">
        <v>1766</v>
      </c>
      <c r="C41" s="804">
        <v>52005</v>
      </c>
      <c r="D41" s="152"/>
      <c r="E41" s="492"/>
      <c r="F41" s="492"/>
      <c r="G41" s="493" t="s">
        <v>683</v>
      </c>
      <c r="H41" s="492"/>
      <c r="I41" s="492"/>
      <c r="J41" s="492"/>
      <c r="K41" s="492"/>
      <c r="L41" s="153"/>
      <c r="M41" s="147" t="s">
        <v>595</v>
      </c>
      <c r="N41" s="183">
        <v>819</v>
      </c>
      <c r="O41" s="185"/>
      <c r="P41" s="185"/>
      <c r="Q41" s="185"/>
      <c r="R41" s="633">
        <f t="shared" si="6"/>
        <v>819</v>
      </c>
      <c r="T41" s="547">
        <f>IF(C41&lt;&gt;0,VLOOKUP(C41,'base 2015'!$A$1:$L$2120,9,FALSE),0)</f>
        <v>3.99</v>
      </c>
      <c r="U41" s="548">
        <f>IF(C41&lt;&gt;0,VLOOKUP(C41,'base 2015'!$A$1:$L$2120,10,FALSE),0)</f>
        <v>1.95</v>
      </c>
      <c r="V41" s="548">
        <f t="shared" si="9"/>
        <v>5.94</v>
      </c>
      <c r="W41" s="588">
        <f t="shared" si="10"/>
        <v>4864.8599999999997</v>
      </c>
    </row>
    <row r="42" spans="1:23" s="443" customFormat="1" ht="18.95" customHeight="1" x14ac:dyDescent="0.25">
      <c r="A42" s="110"/>
      <c r="B42" s="146" t="s">
        <v>1767</v>
      </c>
      <c r="C42" s="804">
        <v>52006</v>
      </c>
      <c r="D42" s="152"/>
      <c r="E42" s="492"/>
      <c r="F42" s="492"/>
      <c r="G42" s="493" t="s">
        <v>684</v>
      </c>
      <c r="H42" s="492"/>
      <c r="I42" s="492"/>
      <c r="J42" s="492"/>
      <c r="K42" s="492"/>
      <c r="L42" s="153"/>
      <c r="M42" s="147" t="s">
        <v>595</v>
      </c>
      <c r="N42" s="183">
        <v>1435</v>
      </c>
      <c r="O42" s="185"/>
      <c r="P42" s="185"/>
      <c r="Q42" s="185"/>
      <c r="R42" s="633">
        <f t="shared" si="6"/>
        <v>1435</v>
      </c>
      <c r="T42" s="547">
        <f>IF(C42&lt;&gt;0,VLOOKUP(C42,'base 2015'!$A$1:$L$2120,9,FALSE),0)</f>
        <v>3.87</v>
      </c>
      <c r="U42" s="548">
        <f>IF(C42&lt;&gt;0,VLOOKUP(C42,'base 2015'!$A$1:$L$2120,10,FALSE),0)</f>
        <v>2.4300000000000002</v>
      </c>
      <c r="V42" s="548">
        <f t="shared" si="9"/>
        <v>6.3000000000000007</v>
      </c>
      <c r="W42" s="588">
        <f t="shared" si="10"/>
        <v>9040.5</v>
      </c>
    </row>
    <row r="43" spans="1:23" s="443" customFormat="1" ht="18.95" customHeight="1" x14ac:dyDescent="0.25">
      <c r="A43" s="110"/>
      <c r="B43" s="146" t="s">
        <v>1768</v>
      </c>
      <c r="C43" s="804">
        <v>51035</v>
      </c>
      <c r="D43" s="152"/>
      <c r="E43" s="492"/>
      <c r="F43" s="492"/>
      <c r="G43" s="493" t="s">
        <v>685</v>
      </c>
      <c r="H43" s="492"/>
      <c r="I43" s="492"/>
      <c r="J43" s="492"/>
      <c r="K43" s="492"/>
      <c r="L43" s="153"/>
      <c r="M43" s="147" t="s">
        <v>575</v>
      </c>
      <c r="N43" s="183">
        <v>155.83000000000001</v>
      </c>
      <c r="O43" s="185"/>
      <c r="P43" s="185"/>
      <c r="Q43" s="185"/>
      <c r="R43" s="633">
        <f t="shared" si="6"/>
        <v>155.83000000000001</v>
      </c>
      <c r="T43" s="547">
        <f>IF(C43&lt;&gt;0,VLOOKUP(C43,'base 2015'!$A$1:$L$2120,9,FALSE),0)</f>
        <v>270.3</v>
      </c>
      <c r="U43" s="548">
        <f>IF(C43&lt;&gt;0,VLOOKUP(C43,'base 2015'!$A$1:$L$2120,10,FALSE),0)</f>
        <v>0</v>
      </c>
      <c r="V43" s="548">
        <f t="shared" si="9"/>
        <v>270.3</v>
      </c>
      <c r="W43" s="588">
        <f t="shared" si="10"/>
        <v>42120.85</v>
      </c>
    </row>
    <row r="44" spans="1:23" s="443" customFormat="1" ht="18.95" customHeight="1" x14ac:dyDescent="0.25">
      <c r="A44" s="110"/>
      <c r="B44" s="146" t="s">
        <v>1769</v>
      </c>
      <c r="C44" s="804">
        <v>51036</v>
      </c>
      <c r="D44" s="152"/>
      <c r="E44" s="492"/>
      <c r="F44" s="492"/>
      <c r="G44" s="493" t="s">
        <v>1773</v>
      </c>
      <c r="H44" s="492"/>
      <c r="I44" s="492"/>
      <c r="J44" s="492"/>
      <c r="K44" s="492"/>
      <c r="L44" s="153"/>
      <c r="M44" s="147" t="s">
        <v>575</v>
      </c>
      <c r="N44" s="183">
        <v>52.07</v>
      </c>
      <c r="O44" s="185"/>
      <c r="P44" s="185"/>
      <c r="Q44" s="185"/>
      <c r="R44" s="633">
        <f t="shared" si="6"/>
        <v>52.07</v>
      </c>
      <c r="T44" s="547">
        <f>IF(C44&lt;&gt;0,VLOOKUP(C44,'base 2015'!$A$1:$L$2120,9,FALSE),0)</f>
        <v>280.5</v>
      </c>
      <c r="U44" s="548">
        <f>IF(C44&lt;&gt;0,VLOOKUP(C44,'base 2015'!$A$1:$L$2120,10,FALSE),0)</f>
        <v>0</v>
      </c>
      <c r="V44" s="548">
        <f t="shared" si="9"/>
        <v>280.5</v>
      </c>
      <c r="W44" s="588">
        <f t="shared" si="10"/>
        <v>14605.64</v>
      </c>
    </row>
    <row r="45" spans="1:23" s="443" customFormat="1" ht="18.95" customHeight="1" x14ac:dyDescent="0.25">
      <c r="A45" s="110"/>
      <c r="B45" s="146" t="s">
        <v>1770</v>
      </c>
      <c r="C45" s="804">
        <v>51045</v>
      </c>
      <c r="D45" s="152"/>
      <c r="E45" s="492"/>
      <c r="F45" s="492"/>
      <c r="G45" s="493" t="s">
        <v>686</v>
      </c>
      <c r="H45" s="492"/>
      <c r="I45" s="492"/>
      <c r="J45" s="492"/>
      <c r="K45" s="492"/>
      <c r="L45" s="153"/>
      <c r="M45" s="147" t="s">
        <v>575</v>
      </c>
      <c r="N45" s="185">
        <f>SUM(N43:N44)</f>
        <v>207.9</v>
      </c>
      <c r="O45" s="185"/>
      <c r="P45" s="185"/>
      <c r="Q45" s="185"/>
      <c r="R45" s="633">
        <f t="shared" si="6"/>
        <v>207.9</v>
      </c>
      <c r="T45" s="547">
        <f>IF(C45&lt;&gt;0,VLOOKUP(C45,'base 2015'!$A$1:$L$2120,9,FALSE),0)</f>
        <v>22</v>
      </c>
      <c r="U45" s="548">
        <f>IF(C45&lt;&gt;0,VLOOKUP(C45,'base 2015'!$A$1:$L$2120,10,FALSE),0)</f>
        <v>0</v>
      </c>
      <c r="V45" s="548">
        <f t="shared" si="9"/>
        <v>22</v>
      </c>
      <c r="W45" s="588">
        <f t="shared" si="10"/>
        <v>4573.8</v>
      </c>
    </row>
    <row r="46" spans="1:23" s="443" customFormat="1" ht="18.95" customHeight="1" x14ac:dyDescent="0.25">
      <c r="A46" s="110"/>
      <c r="B46" s="146" t="s">
        <v>1771</v>
      </c>
      <c r="C46" s="804">
        <v>51060</v>
      </c>
      <c r="D46" s="152"/>
      <c r="E46" s="492"/>
      <c r="F46" s="492"/>
      <c r="G46" s="493" t="s">
        <v>687</v>
      </c>
      <c r="H46" s="492"/>
      <c r="I46" s="492"/>
      <c r="J46" s="492"/>
      <c r="K46" s="492"/>
      <c r="L46" s="153"/>
      <c r="M46" s="147" t="s">
        <v>575</v>
      </c>
      <c r="N46" s="185">
        <f>+N45</f>
        <v>207.9</v>
      </c>
      <c r="O46" s="185"/>
      <c r="P46" s="185"/>
      <c r="Q46" s="185"/>
      <c r="R46" s="633">
        <f t="shared" si="6"/>
        <v>207.9</v>
      </c>
      <c r="T46" s="547">
        <f>IF(C46&lt;&gt;0,VLOOKUP(C46,'base 2015'!$A$1:$L$2120,9,FALSE),0)</f>
        <v>7.0000000000000007E-2</v>
      </c>
      <c r="U46" s="548">
        <f>IF(C46&lt;&gt;0,VLOOKUP(C46,'base 2015'!$A$1:$L$2120,10,FALSE),0)</f>
        <v>28.75</v>
      </c>
      <c r="V46" s="548">
        <f t="shared" si="9"/>
        <v>28.82</v>
      </c>
      <c r="W46" s="588">
        <f t="shared" si="10"/>
        <v>5991.68</v>
      </c>
    </row>
    <row r="47" spans="1:23" s="443" customFormat="1" ht="20.100000000000001" customHeight="1" x14ac:dyDescent="0.25">
      <c r="A47" s="112"/>
      <c r="B47" s="143">
        <v>0</v>
      </c>
      <c r="C47" s="532"/>
      <c r="D47" s="149"/>
      <c r="E47" s="491"/>
      <c r="F47" s="150"/>
      <c r="G47" s="491"/>
      <c r="H47" s="491"/>
      <c r="I47" s="491"/>
      <c r="J47" s="491"/>
      <c r="K47" s="150"/>
      <c r="L47" s="151"/>
      <c r="M47" s="144"/>
      <c r="N47" s="183"/>
      <c r="O47" s="183"/>
      <c r="P47" s="183"/>
      <c r="Q47" s="183"/>
      <c r="R47" s="633">
        <f t="shared" si="6"/>
        <v>0</v>
      </c>
      <c r="T47" s="925" t="s">
        <v>357</v>
      </c>
      <c r="U47" s="926"/>
      <c r="V47" s="927"/>
      <c r="W47" s="589">
        <f>ROUNDUP(SUM(W28:W46),2)</f>
        <v>161186.13</v>
      </c>
    </row>
    <row r="48" spans="1:23" s="443" customFormat="1" ht="18.95" customHeight="1" x14ac:dyDescent="0.25">
      <c r="A48" s="112"/>
      <c r="B48" s="143">
        <v>0</v>
      </c>
      <c r="C48" s="532"/>
      <c r="D48" s="149"/>
      <c r="E48" s="491"/>
      <c r="F48" s="150"/>
      <c r="G48" s="491"/>
      <c r="H48" s="491"/>
      <c r="I48" s="491"/>
      <c r="J48" s="491"/>
      <c r="K48" s="150"/>
      <c r="L48" s="151"/>
      <c r="M48" s="144"/>
      <c r="N48" s="183"/>
      <c r="O48" s="183"/>
      <c r="P48" s="183"/>
      <c r="Q48" s="183"/>
      <c r="R48" s="633">
        <f t="shared" si="6"/>
        <v>0</v>
      </c>
      <c r="T48" s="547"/>
      <c r="U48" s="548"/>
      <c r="V48" s="545"/>
      <c r="W48" s="587"/>
    </row>
    <row r="49" spans="1:23" s="443" customFormat="1" ht="18.95" customHeight="1" x14ac:dyDescent="0.25">
      <c r="A49" s="112"/>
      <c r="B49" s="143" t="s">
        <v>181</v>
      </c>
      <c r="C49" s="533"/>
      <c r="D49" s="149"/>
      <c r="E49" s="491" t="s">
        <v>1774</v>
      </c>
      <c r="F49" s="491"/>
      <c r="G49" s="491"/>
      <c r="H49" s="491"/>
      <c r="I49" s="491"/>
      <c r="J49" s="491"/>
      <c r="K49" s="491"/>
      <c r="L49" s="151"/>
      <c r="M49" s="144"/>
      <c r="N49" s="183"/>
      <c r="O49" s="183"/>
      <c r="P49" s="183"/>
      <c r="Q49" s="183"/>
      <c r="R49" s="633">
        <f t="shared" si="6"/>
        <v>0</v>
      </c>
      <c r="T49" s="547"/>
      <c r="U49" s="548"/>
      <c r="V49" s="545"/>
      <c r="W49" s="587"/>
    </row>
    <row r="50" spans="1:23" s="443" customFormat="1" ht="18.95" customHeight="1" x14ac:dyDescent="0.25">
      <c r="A50" s="110"/>
      <c r="B50" s="146" t="s">
        <v>1192</v>
      </c>
      <c r="C50" s="804">
        <v>60103</v>
      </c>
      <c r="D50" s="152"/>
      <c r="E50" s="492"/>
      <c r="F50" s="492"/>
      <c r="G50" s="493" t="s">
        <v>699</v>
      </c>
      <c r="H50" s="492"/>
      <c r="I50" s="492"/>
      <c r="J50" s="492"/>
      <c r="K50" s="492"/>
      <c r="L50" s="153"/>
      <c r="M50" s="147" t="s">
        <v>326</v>
      </c>
      <c r="N50" s="183">
        <v>9072.2800000000007</v>
      </c>
      <c r="O50" s="185"/>
      <c r="P50" s="185"/>
      <c r="Q50" s="185"/>
      <c r="R50" s="633">
        <f t="shared" si="6"/>
        <v>9072.2800000000007</v>
      </c>
      <c r="T50" s="547">
        <f>IF(C50&lt;&gt;0,VLOOKUP(C50,'base 2015'!$A$1:$L$2120,9,FALSE),0)</f>
        <v>5</v>
      </c>
      <c r="U50" s="548">
        <f>IF(C50&lt;&gt;0,VLOOKUP(C50,'base 2015'!$A$1:$L$2120,10,FALSE),0)</f>
        <v>1.01</v>
      </c>
      <c r="V50" s="548">
        <f t="shared" ref="V50:V59" si="12">+T50+U50</f>
        <v>6.01</v>
      </c>
      <c r="W50" s="588">
        <f t="shared" ref="W50:W67" si="13">ROUNDUP((+V50*R50),2)</f>
        <v>54524.41</v>
      </c>
    </row>
    <row r="51" spans="1:23" s="443" customFormat="1" ht="18.95" customHeight="1" x14ac:dyDescent="0.25">
      <c r="A51" s="110"/>
      <c r="B51" s="146" t="s">
        <v>1193</v>
      </c>
      <c r="C51" s="804">
        <v>60105</v>
      </c>
      <c r="D51" s="152"/>
      <c r="E51" s="492"/>
      <c r="F51" s="492"/>
      <c r="G51" s="493" t="s">
        <v>701</v>
      </c>
      <c r="H51" s="492"/>
      <c r="I51" s="492"/>
      <c r="J51" s="492"/>
      <c r="K51" s="492"/>
      <c r="L51" s="153"/>
      <c r="M51" s="147" t="s">
        <v>326</v>
      </c>
      <c r="N51" s="183">
        <v>8361.6</v>
      </c>
      <c r="O51" s="185"/>
      <c r="P51" s="185"/>
      <c r="Q51" s="185"/>
      <c r="R51" s="633">
        <f t="shared" si="6"/>
        <v>8361.6</v>
      </c>
      <c r="T51" s="547">
        <f>IF(C51&lt;&gt;0,VLOOKUP(C51,'base 2015'!$A$1:$L$2120,9,FALSE),0)</f>
        <v>5.15</v>
      </c>
      <c r="U51" s="548">
        <f>IF(C51&lt;&gt;0,VLOOKUP(C51,'base 2015'!$A$1:$L$2120,10,FALSE),0)</f>
        <v>2.76</v>
      </c>
      <c r="V51" s="548">
        <f t="shared" si="12"/>
        <v>7.91</v>
      </c>
      <c r="W51" s="588">
        <f t="shared" si="13"/>
        <v>66140.259999999995</v>
      </c>
    </row>
    <row r="52" spans="1:23" s="443" customFormat="1" ht="18.95" customHeight="1" x14ac:dyDescent="0.25">
      <c r="A52" s="110"/>
      <c r="B52" s="146" t="s">
        <v>1194</v>
      </c>
      <c r="C52" s="804">
        <v>60213</v>
      </c>
      <c r="D52" s="152"/>
      <c r="E52" s="492"/>
      <c r="F52" s="492"/>
      <c r="G52" s="493" t="s">
        <v>702</v>
      </c>
      <c r="H52" s="492"/>
      <c r="I52" s="492"/>
      <c r="J52" s="492"/>
      <c r="K52" s="492"/>
      <c r="L52" s="153"/>
      <c r="M52" s="147" t="s">
        <v>326</v>
      </c>
      <c r="N52" s="183">
        <v>2443.83</v>
      </c>
      <c r="O52" s="185"/>
      <c r="P52" s="185"/>
      <c r="Q52" s="185"/>
      <c r="R52" s="633">
        <f t="shared" si="6"/>
        <v>2443.83</v>
      </c>
      <c r="T52" s="547">
        <f>IF(C52&lt;&gt;0,VLOOKUP(C52,'base 2015'!$A$1:$L$2120,9,FALSE),0)</f>
        <v>37.53</v>
      </c>
      <c r="U52" s="548">
        <f>IF(C52&lt;&gt;0,VLOOKUP(C52,'base 2015'!$A$1:$L$2120,10,FALSE),0)</f>
        <v>33.99</v>
      </c>
      <c r="V52" s="548">
        <f t="shared" si="12"/>
        <v>71.52000000000001</v>
      </c>
      <c r="W52" s="588">
        <f t="shared" si="13"/>
        <v>174782.73</v>
      </c>
    </row>
    <row r="53" spans="1:23" s="443" customFormat="1" ht="18.95" customHeight="1" x14ac:dyDescent="0.25">
      <c r="A53" s="110"/>
      <c r="B53" s="146" t="s">
        <v>1195</v>
      </c>
      <c r="C53" s="804">
        <v>60303</v>
      </c>
      <c r="D53" s="152"/>
      <c r="E53" s="492"/>
      <c r="F53" s="492"/>
      <c r="G53" s="493" t="s">
        <v>681</v>
      </c>
      <c r="H53" s="492"/>
      <c r="I53" s="492"/>
      <c r="J53" s="492"/>
      <c r="K53" s="492"/>
      <c r="L53" s="153"/>
      <c r="M53" s="147" t="s">
        <v>595</v>
      </c>
      <c r="N53" s="183">
        <v>2607.73</v>
      </c>
      <c r="O53" s="185"/>
      <c r="P53" s="185"/>
      <c r="Q53" s="185"/>
      <c r="R53" s="633">
        <f t="shared" si="6"/>
        <v>2607.73</v>
      </c>
      <c r="T53" s="547">
        <f>IF(C53&lt;&gt;0,VLOOKUP(C53,'base 2015'!$A$1:$L$2120,9,FALSE),0)</f>
        <v>4.21</v>
      </c>
      <c r="U53" s="548">
        <f>IF(C53&lt;&gt;0,VLOOKUP(C53,'base 2015'!$A$1:$L$2120,10,FALSE),0)</f>
        <v>1.95</v>
      </c>
      <c r="V53" s="548">
        <f t="shared" si="12"/>
        <v>6.16</v>
      </c>
      <c r="W53" s="588">
        <f t="shared" si="13"/>
        <v>16063.62</v>
      </c>
    </row>
    <row r="54" spans="1:23" s="443" customFormat="1" ht="18.95" customHeight="1" x14ac:dyDescent="0.25">
      <c r="A54" s="110"/>
      <c r="B54" s="146" t="s">
        <v>1196</v>
      </c>
      <c r="C54" s="804">
        <v>60304</v>
      </c>
      <c r="D54" s="152"/>
      <c r="E54" s="492"/>
      <c r="F54" s="492"/>
      <c r="G54" s="493" t="s">
        <v>682</v>
      </c>
      <c r="H54" s="492"/>
      <c r="I54" s="492"/>
      <c r="J54" s="492"/>
      <c r="K54" s="492"/>
      <c r="L54" s="153"/>
      <c r="M54" s="147" t="s">
        <v>595</v>
      </c>
      <c r="N54" s="183">
        <v>3722.91</v>
      </c>
      <c r="O54" s="185"/>
      <c r="P54" s="185"/>
      <c r="Q54" s="185"/>
      <c r="R54" s="633">
        <f t="shared" si="6"/>
        <v>3722.91</v>
      </c>
      <c r="T54" s="547">
        <f>IF(C54&lt;&gt;0,VLOOKUP(C54,'base 2015'!$A$1:$L$2120,9,FALSE),0)</f>
        <v>4.18</v>
      </c>
      <c r="U54" s="548">
        <f>IF(C54&lt;&gt;0,VLOOKUP(C54,'base 2015'!$A$1:$L$2120,10,FALSE),0)</f>
        <v>1.95</v>
      </c>
      <c r="V54" s="548">
        <f t="shared" si="12"/>
        <v>6.13</v>
      </c>
      <c r="W54" s="588">
        <f t="shared" si="13"/>
        <v>22821.439999999999</v>
      </c>
    </row>
    <row r="55" spans="1:23" s="443" customFormat="1" ht="18.95" customHeight="1" x14ac:dyDescent="0.25">
      <c r="A55" s="110"/>
      <c r="B55" s="146" t="s">
        <v>1197</v>
      </c>
      <c r="C55" s="804">
        <v>60305</v>
      </c>
      <c r="D55" s="152"/>
      <c r="E55" s="492"/>
      <c r="F55" s="492"/>
      <c r="G55" s="493" t="s">
        <v>683</v>
      </c>
      <c r="H55" s="492"/>
      <c r="I55" s="492"/>
      <c r="J55" s="492"/>
      <c r="K55" s="492"/>
      <c r="L55" s="153"/>
      <c r="M55" s="147" t="s">
        <v>595</v>
      </c>
      <c r="N55" s="183">
        <v>4417.6400000000003</v>
      </c>
      <c r="O55" s="185"/>
      <c r="P55" s="185"/>
      <c r="Q55" s="185"/>
      <c r="R55" s="633">
        <f t="shared" si="6"/>
        <v>4417.6400000000003</v>
      </c>
      <c r="T55" s="547">
        <f>IF(C55&lt;&gt;0,VLOOKUP(C55,'base 2015'!$A$1:$L$2120,9,FALSE),0)</f>
        <v>3.99</v>
      </c>
      <c r="U55" s="548">
        <f>IF(C55&lt;&gt;0,VLOOKUP(C55,'base 2015'!$A$1:$L$2120,10,FALSE),0)</f>
        <v>1.95</v>
      </c>
      <c r="V55" s="548">
        <f t="shared" si="12"/>
        <v>5.94</v>
      </c>
      <c r="W55" s="588">
        <f t="shared" si="13"/>
        <v>26240.789999999997</v>
      </c>
    </row>
    <row r="56" spans="1:23" s="443" customFormat="1" ht="18.95" customHeight="1" x14ac:dyDescent="0.25">
      <c r="A56" s="110"/>
      <c r="B56" s="146" t="s">
        <v>1198</v>
      </c>
      <c r="C56" s="804">
        <v>60306</v>
      </c>
      <c r="D56" s="152"/>
      <c r="E56" s="492"/>
      <c r="F56" s="492"/>
      <c r="G56" s="493" t="s">
        <v>684</v>
      </c>
      <c r="H56" s="492"/>
      <c r="I56" s="492"/>
      <c r="J56" s="492"/>
      <c r="K56" s="492"/>
      <c r="L56" s="153"/>
      <c r="M56" s="147" t="s">
        <v>595</v>
      </c>
      <c r="N56" s="183">
        <v>10162.64</v>
      </c>
      <c r="O56" s="185"/>
      <c r="P56" s="185"/>
      <c r="Q56" s="185"/>
      <c r="R56" s="633">
        <f t="shared" si="6"/>
        <v>10162.64</v>
      </c>
      <c r="T56" s="547">
        <f>IF(C56&lt;&gt;0,VLOOKUP(C56,'base 2015'!$A$1:$L$2120,9,FALSE),0)</f>
        <v>3.87</v>
      </c>
      <c r="U56" s="548">
        <f>IF(C56&lt;&gt;0,VLOOKUP(C56,'base 2015'!$A$1:$L$2120,10,FALSE),0)</f>
        <v>2.4300000000000002</v>
      </c>
      <c r="V56" s="548">
        <f t="shared" si="12"/>
        <v>6.3000000000000007</v>
      </c>
      <c r="W56" s="588">
        <f t="shared" si="13"/>
        <v>64024.639999999999</v>
      </c>
    </row>
    <row r="57" spans="1:23" s="443" customFormat="1" ht="18.95" customHeight="1" x14ac:dyDescent="0.25">
      <c r="A57" s="110"/>
      <c r="B57" s="146" t="s">
        <v>1199</v>
      </c>
      <c r="C57" s="804">
        <v>60307</v>
      </c>
      <c r="D57" s="152"/>
      <c r="E57" s="492"/>
      <c r="F57" s="492"/>
      <c r="G57" s="493" t="s">
        <v>703</v>
      </c>
      <c r="H57" s="492"/>
      <c r="I57" s="492"/>
      <c r="J57" s="492"/>
      <c r="K57" s="492"/>
      <c r="L57" s="153"/>
      <c r="M57" s="147" t="s">
        <v>595</v>
      </c>
      <c r="N57" s="183">
        <v>5631.45</v>
      </c>
      <c r="O57" s="185"/>
      <c r="P57" s="185"/>
      <c r="Q57" s="185"/>
      <c r="R57" s="633">
        <f t="shared" si="6"/>
        <v>5631.45</v>
      </c>
      <c r="T57" s="547">
        <f>IF(C57&lt;&gt;0,VLOOKUP(C57,'base 2015'!$A$1:$L$2120,9,FALSE),0)</f>
        <v>3.87</v>
      </c>
      <c r="U57" s="548">
        <f>IF(C57&lt;&gt;0,VLOOKUP(C57,'base 2015'!$A$1:$L$2120,10,FALSE),0)</f>
        <v>2.4300000000000002</v>
      </c>
      <c r="V57" s="548">
        <f t="shared" si="12"/>
        <v>6.3000000000000007</v>
      </c>
      <c r="W57" s="588">
        <f t="shared" si="13"/>
        <v>35478.14</v>
      </c>
    </row>
    <row r="58" spans="1:23" s="443" customFormat="1" ht="18.95" customHeight="1" x14ac:dyDescent="0.25">
      <c r="A58" s="110"/>
      <c r="B58" s="146" t="s">
        <v>1200</v>
      </c>
      <c r="C58" s="804">
        <v>60308</v>
      </c>
      <c r="D58" s="152"/>
      <c r="E58" s="492"/>
      <c r="F58" s="492"/>
      <c r="G58" s="493" t="s">
        <v>704</v>
      </c>
      <c r="H58" s="492"/>
      <c r="I58" s="492"/>
      <c r="J58" s="492"/>
      <c r="K58" s="492"/>
      <c r="L58" s="153"/>
      <c r="M58" s="147" t="s">
        <v>595</v>
      </c>
      <c r="N58" s="183">
        <v>4375.45</v>
      </c>
      <c r="O58" s="185"/>
      <c r="P58" s="185"/>
      <c r="Q58" s="185"/>
      <c r="R58" s="633">
        <f t="shared" si="6"/>
        <v>4375.45</v>
      </c>
      <c r="T58" s="547">
        <f>IF(C58&lt;&gt;0,VLOOKUP(C58,'base 2015'!$A$1:$L$2120,9,FALSE),0)</f>
        <v>3.87</v>
      </c>
      <c r="U58" s="548">
        <f>IF(C58&lt;&gt;0,VLOOKUP(C58,'base 2015'!$A$1:$L$2120,10,FALSE),0)</f>
        <v>2.4300000000000002</v>
      </c>
      <c r="V58" s="548">
        <f t="shared" si="12"/>
        <v>6.3000000000000007</v>
      </c>
      <c r="W58" s="588">
        <f t="shared" si="13"/>
        <v>27565.34</v>
      </c>
    </row>
    <row r="59" spans="1:23" s="443" customFormat="1" ht="18.95" customHeight="1" x14ac:dyDescent="0.25">
      <c r="A59" s="110"/>
      <c r="B59" s="146" t="s">
        <v>1201</v>
      </c>
      <c r="C59" s="804">
        <v>60314</v>
      </c>
      <c r="D59" s="152"/>
      <c r="E59" s="492"/>
      <c r="F59" s="492"/>
      <c r="G59" s="493" t="s">
        <v>705</v>
      </c>
      <c r="H59" s="492"/>
      <c r="I59" s="492"/>
      <c r="J59" s="492"/>
      <c r="K59" s="492"/>
      <c r="L59" s="153"/>
      <c r="M59" s="147" t="s">
        <v>595</v>
      </c>
      <c r="N59" s="183">
        <v>5195.2700000000004</v>
      </c>
      <c r="O59" s="185"/>
      <c r="P59" s="185"/>
      <c r="Q59" s="185"/>
      <c r="R59" s="633">
        <f t="shared" si="6"/>
        <v>5195.2700000000004</v>
      </c>
      <c r="T59" s="547">
        <f>IF(C59&lt;&gt;0,VLOOKUP(C59,'base 2015'!$A$1:$L$2120,9,FALSE),0)</f>
        <v>3.96</v>
      </c>
      <c r="U59" s="548">
        <f>IF(C59&lt;&gt;0,VLOOKUP(C59,'base 2015'!$A$1:$L$2120,10,FALSE),0)</f>
        <v>1.7</v>
      </c>
      <c r="V59" s="548">
        <f t="shared" si="12"/>
        <v>5.66</v>
      </c>
      <c r="W59" s="588">
        <f t="shared" si="13"/>
        <v>29405.23</v>
      </c>
    </row>
    <row r="60" spans="1:23" s="598" customFormat="1" ht="18.95" customHeight="1" x14ac:dyDescent="0.25">
      <c r="A60" s="110"/>
      <c r="B60" s="146" t="s">
        <v>1202</v>
      </c>
      <c r="C60" s="534" t="s">
        <v>712</v>
      </c>
      <c r="D60" s="152"/>
      <c r="E60" s="492"/>
      <c r="F60" s="492"/>
      <c r="G60" s="493" t="s">
        <v>1187</v>
      </c>
      <c r="H60" s="492"/>
      <c r="I60" s="492"/>
      <c r="J60" s="492"/>
      <c r="K60" s="492"/>
      <c r="L60" s="153"/>
      <c r="M60" s="147" t="s">
        <v>595</v>
      </c>
      <c r="N60" s="183">
        <v>7574.18</v>
      </c>
      <c r="O60" s="185"/>
      <c r="P60" s="185"/>
      <c r="Q60" s="185"/>
      <c r="R60" s="633">
        <f t="shared" si="6"/>
        <v>7574.18</v>
      </c>
      <c r="T60" s="599">
        <v>12.86</v>
      </c>
      <c r="U60" s="600">
        <v>1.81</v>
      </c>
      <c r="V60" s="600">
        <f t="shared" ref="V60:V67" si="14">+T60+U60</f>
        <v>14.67</v>
      </c>
      <c r="W60" s="588">
        <f t="shared" si="13"/>
        <v>111113.23</v>
      </c>
    </row>
    <row r="61" spans="1:23" s="443" customFormat="1" ht="18.95" customHeight="1" x14ac:dyDescent="0.25">
      <c r="A61" s="110"/>
      <c r="B61" s="146" t="s">
        <v>1203</v>
      </c>
      <c r="C61" s="804">
        <v>50251</v>
      </c>
      <c r="D61" s="152"/>
      <c r="E61" s="492"/>
      <c r="F61" s="492"/>
      <c r="G61" s="493" t="s">
        <v>675</v>
      </c>
      <c r="H61" s="492"/>
      <c r="I61" s="492"/>
      <c r="J61" s="492"/>
      <c r="K61" s="492"/>
      <c r="L61" s="153"/>
      <c r="M61" s="147" t="s">
        <v>373</v>
      </c>
      <c r="N61" s="183">
        <f>+ROUND(((N66/7*2*2)),0)</f>
        <v>221</v>
      </c>
      <c r="O61" s="185"/>
      <c r="P61" s="185"/>
      <c r="Q61" s="185"/>
      <c r="R61" s="633">
        <f t="shared" si="6"/>
        <v>221</v>
      </c>
      <c r="T61" s="547">
        <f>IF(C61&lt;&gt;0,VLOOKUP(C61,'base 2015'!$A$1:$L$2120,9,FALSE),0)</f>
        <v>13.5</v>
      </c>
      <c r="U61" s="548">
        <f>IF(C61&lt;&gt;0,VLOOKUP(C61,'base 2015'!$A$1:$L$2120,10,FALSE),0)</f>
        <v>0</v>
      </c>
      <c r="V61" s="548">
        <f t="shared" si="14"/>
        <v>13.5</v>
      </c>
      <c r="W61" s="588">
        <f t="shared" si="13"/>
        <v>2983.5</v>
      </c>
    </row>
    <row r="62" spans="1:23" s="443" customFormat="1" ht="18.95" customHeight="1" x14ac:dyDescent="0.25">
      <c r="A62" s="110"/>
      <c r="B62" s="146" t="s">
        <v>1204</v>
      </c>
      <c r="C62" s="804">
        <v>60524</v>
      </c>
      <c r="D62" s="152"/>
      <c r="E62" s="492"/>
      <c r="F62" s="492"/>
      <c r="G62" s="493" t="s">
        <v>707</v>
      </c>
      <c r="H62" s="492"/>
      <c r="I62" s="492"/>
      <c r="J62" s="492"/>
      <c r="K62" s="492"/>
      <c r="L62" s="153"/>
      <c r="M62" s="147" t="s">
        <v>575</v>
      </c>
      <c r="N62" s="183">
        <v>70.05</v>
      </c>
      <c r="O62" s="185"/>
      <c r="P62" s="185"/>
      <c r="Q62" s="185"/>
      <c r="R62" s="633">
        <f t="shared" si="6"/>
        <v>70.05</v>
      </c>
      <c r="T62" s="547">
        <f>IF(C62&lt;&gt;0,VLOOKUP(C62,'base 2015'!$A$1:$L$2120,9,FALSE),0)</f>
        <v>280.5</v>
      </c>
      <c r="U62" s="548">
        <f>IF(C62&lt;&gt;0,VLOOKUP(C62,'base 2015'!$A$1:$L$2120,10,FALSE),0)</f>
        <v>0</v>
      </c>
      <c r="V62" s="548">
        <f t="shared" si="14"/>
        <v>280.5</v>
      </c>
      <c r="W62" s="588">
        <f t="shared" si="13"/>
        <v>19649.03</v>
      </c>
    </row>
    <row r="63" spans="1:23" s="443" customFormat="1" ht="18.95" customHeight="1" x14ac:dyDescent="0.25">
      <c r="A63" s="110"/>
      <c r="B63" s="146" t="s">
        <v>1205</v>
      </c>
      <c r="C63" s="804">
        <v>60524</v>
      </c>
      <c r="D63" s="152"/>
      <c r="E63" s="492"/>
      <c r="F63" s="492"/>
      <c r="G63" s="493" t="s">
        <v>1775</v>
      </c>
      <c r="H63" s="492"/>
      <c r="I63" s="492"/>
      <c r="J63" s="492"/>
      <c r="K63" s="492"/>
      <c r="L63" s="153"/>
      <c r="M63" s="147" t="s">
        <v>575</v>
      </c>
      <c r="N63" s="183">
        <v>24.28</v>
      </c>
      <c r="O63" s="185"/>
      <c r="P63" s="185"/>
      <c r="Q63" s="185"/>
      <c r="R63" s="633">
        <f t="shared" si="6"/>
        <v>24.28</v>
      </c>
      <c r="T63" s="547">
        <f>IF(C63&lt;&gt;0,VLOOKUP(C63,'base 2015'!$A$1:$L$2120,9,FALSE),0)</f>
        <v>280.5</v>
      </c>
      <c r="U63" s="548">
        <f>IF(C63&lt;&gt;0,VLOOKUP(C63,'base 2015'!$A$1:$L$2120,10,FALSE),0)</f>
        <v>0</v>
      </c>
      <c r="V63" s="548">
        <f t="shared" si="14"/>
        <v>280.5</v>
      </c>
      <c r="W63" s="588">
        <f t="shared" si="13"/>
        <v>6810.54</v>
      </c>
    </row>
    <row r="64" spans="1:23" s="598" customFormat="1" ht="18.95" customHeight="1" x14ac:dyDescent="0.25">
      <c r="A64" s="110"/>
      <c r="B64" s="146" t="s">
        <v>1206</v>
      </c>
      <c r="C64" s="534" t="s">
        <v>715</v>
      </c>
      <c r="D64" s="152"/>
      <c r="E64" s="492"/>
      <c r="F64" s="492"/>
      <c r="G64" s="493" t="s">
        <v>708</v>
      </c>
      <c r="H64" s="492"/>
      <c r="I64" s="492"/>
      <c r="J64" s="492"/>
      <c r="K64" s="492"/>
      <c r="L64" s="153"/>
      <c r="M64" s="147" t="s">
        <v>575</v>
      </c>
      <c r="N64" s="183">
        <v>292.64</v>
      </c>
      <c r="O64" s="185"/>
      <c r="P64" s="185"/>
      <c r="Q64" s="185"/>
      <c r="R64" s="633">
        <f t="shared" si="6"/>
        <v>292.64</v>
      </c>
      <c r="T64" s="599">
        <v>298.64</v>
      </c>
      <c r="U64" s="600">
        <v>0</v>
      </c>
      <c r="V64" s="600">
        <f t="shared" si="14"/>
        <v>298.64</v>
      </c>
      <c r="W64" s="588">
        <f t="shared" si="13"/>
        <v>87394.01</v>
      </c>
    </row>
    <row r="65" spans="1:23" s="443" customFormat="1" ht="18.95" customHeight="1" x14ac:dyDescent="0.25">
      <c r="A65" s="110"/>
      <c r="B65" s="146" t="s">
        <v>1207</v>
      </c>
      <c r="C65" s="804">
        <v>60800</v>
      </c>
      <c r="D65" s="152"/>
      <c r="E65" s="492"/>
      <c r="F65" s="492"/>
      <c r="G65" s="493" t="s">
        <v>709</v>
      </c>
      <c r="H65" s="492"/>
      <c r="I65" s="492"/>
      <c r="J65" s="492"/>
      <c r="K65" s="492"/>
      <c r="L65" s="153"/>
      <c r="M65" s="147" t="s">
        <v>575</v>
      </c>
      <c r="N65" s="183">
        <f>+N62+N63+N64</f>
        <v>386.96999999999997</v>
      </c>
      <c r="O65" s="185"/>
      <c r="P65" s="185"/>
      <c r="Q65" s="185"/>
      <c r="R65" s="633">
        <f t="shared" si="6"/>
        <v>386.96999999999997</v>
      </c>
      <c r="T65" s="547">
        <f>IF(C65&lt;&gt;0,VLOOKUP(C65,'base 2015'!$A$1:$L$2120,9,FALSE),0)</f>
        <v>7.0000000000000007E-2</v>
      </c>
      <c r="U65" s="548">
        <f>IF(C65&lt;&gt;0,VLOOKUP(C65,'base 2015'!$A$1:$L$2120,10,FALSE),0)</f>
        <v>34</v>
      </c>
      <c r="V65" s="548">
        <f t="shared" si="14"/>
        <v>34.07</v>
      </c>
      <c r="W65" s="588">
        <f t="shared" si="13"/>
        <v>13184.07</v>
      </c>
    </row>
    <row r="66" spans="1:23" s="443" customFormat="1" ht="18.95" customHeight="1" x14ac:dyDescent="0.25">
      <c r="A66" s="110"/>
      <c r="B66" s="146" t="s">
        <v>1208</v>
      </c>
      <c r="C66" s="804">
        <v>60803</v>
      </c>
      <c r="D66" s="152"/>
      <c r="E66" s="492"/>
      <c r="F66" s="492"/>
      <c r="G66" s="493" t="s">
        <v>710</v>
      </c>
      <c r="H66" s="492"/>
      <c r="I66" s="492"/>
      <c r="J66" s="492"/>
      <c r="K66" s="492"/>
      <c r="L66" s="153"/>
      <c r="M66" s="147" t="s">
        <v>575</v>
      </c>
      <c r="N66" s="183">
        <f>+N65</f>
        <v>386.96999999999997</v>
      </c>
      <c r="O66" s="185"/>
      <c r="P66" s="185"/>
      <c r="Q66" s="185"/>
      <c r="R66" s="633">
        <f t="shared" si="6"/>
        <v>386.96999999999997</v>
      </c>
      <c r="T66" s="547">
        <f>IF(C66&lt;&gt;0,VLOOKUP(C66,'base 2015'!$A$1:$L$2120,9,FALSE),0)</f>
        <v>22</v>
      </c>
      <c r="U66" s="548">
        <f>IF(C66&lt;&gt;0,VLOOKUP(C66,'base 2015'!$A$1:$L$2120,10,FALSE),0)</f>
        <v>0</v>
      </c>
      <c r="V66" s="548">
        <f t="shared" si="14"/>
        <v>22</v>
      </c>
      <c r="W66" s="588">
        <f t="shared" si="13"/>
        <v>8513.34</v>
      </c>
    </row>
    <row r="67" spans="1:23" s="598" customFormat="1" ht="18.95" customHeight="1" x14ac:dyDescent="0.25">
      <c r="A67" s="110"/>
      <c r="B67" s="146" t="s">
        <v>1209</v>
      </c>
      <c r="C67" s="534" t="s">
        <v>717</v>
      </c>
      <c r="D67" s="152"/>
      <c r="E67" s="492"/>
      <c r="F67" s="492"/>
      <c r="G67" s="493" t="s">
        <v>711</v>
      </c>
      <c r="H67" s="492"/>
      <c r="I67" s="492"/>
      <c r="J67" s="492"/>
      <c r="K67" s="492"/>
      <c r="L67" s="153"/>
      <c r="M67" s="147" t="s">
        <v>326</v>
      </c>
      <c r="N67" s="183">
        <v>2341.1</v>
      </c>
      <c r="O67" s="185"/>
      <c r="P67" s="185"/>
      <c r="Q67" s="185"/>
      <c r="R67" s="633">
        <f t="shared" si="6"/>
        <v>2341.1</v>
      </c>
      <c r="T67" s="599">
        <v>62.28</v>
      </c>
      <c r="U67" s="600">
        <v>26.35</v>
      </c>
      <c r="V67" s="600">
        <f t="shared" si="14"/>
        <v>88.63</v>
      </c>
      <c r="W67" s="588">
        <f t="shared" si="13"/>
        <v>207491.7</v>
      </c>
    </row>
    <row r="68" spans="1:23" s="443" customFormat="1" ht="20.100000000000001" customHeight="1" x14ac:dyDescent="0.25">
      <c r="A68" s="112"/>
      <c r="B68" s="143">
        <v>0</v>
      </c>
      <c r="C68" s="532"/>
      <c r="D68" s="149"/>
      <c r="E68" s="491"/>
      <c r="F68" s="150"/>
      <c r="G68" s="491"/>
      <c r="H68" s="491"/>
      <c r="I68" s="491"/>
      <c r="J68" s="491"/>
      <c r="K68" s="150"/>
      <c r="L68" s="151"/>
      <c r="M68" s="144"/>
      <c r="N68" s="183"/>
      <c r="O68" s="183"/>
      <c r="P68" s="183"/>
      <c r="Q68" s="183"/>
      <c r="R68" s="633">
        <f t="shared" si="6"/>
        <v>0</v>
      </c>
      <c r="T68" s="925" t="s">
        <v>357</v>
      </c>
      <c r="U68" s="926"/>
      <c r="V68" s="927"/>
      <c r="W68" s="589">
        <f>ROUNDUP(SUM(W49:W67),2)</f>
        <v>974186.02</v>
      </c>
    </row>
    <row r="69" spans="1:23" s="443" customFormat="1" ht="18.95" customHeight="1" x14ac:dyDescent="0.25">
      <c r="A69" s="112"/>
      <c r="B69" s="143">
        <v>0</v>
      </c>
      <c r="C69" s="532"/>
      <c r="D69" s="149"/>
      <c r="E69" s="491"/>
      <c r="F69" s="150"/>
      <c r="G69" s="491"/>
      <c r="H69" s="491"/>
      <c r="I69" s="491"/>
      <c r="J69" s="491"/>
      <c r="K69" s="150"/>
      <c r="L69" s="151"/>
      <c r="M69" s="144"/>
      <c r="N69" s="183"/>
      <c r="O69" s="183"/>
      <c r="P69" s="183"/>
      <c r="Q69" s="183"/>
      <c r="R69" s="633">
        <f t="shared" si="6"/>
        <v>0</v>
      </c>
      <c r="T69" s="547"/>
      <c r="U69" s="548"/>
      <c r="V69" s="545"/>
      <c r="W69" s="587"/>
    </row>
    <row r="70" spans="1:23" s="443" customFormat="1" ht="18.95" customHeight="1" x14ac:dyDescent="0.25">
      <c r="A70" s="112"/>
      <c r="B70" s="143" t="s">
        <v>207</v>
      </c>
      <c r="C70" s="533"/>
      <c r="D70" s="149"/>
      <c r="E70" s="491" t="s">
        <v>1776</v>
      </c>
      <c r="F70" s="491"/>
      <c r="G70" s="491"/>
      <c r="H70" s="491"/>
      <c r="I70" s="491"/>
      <c r="J70" s="491"/>
      <c r="K70" s="491"/>
      <c r="L70" s="151"/>
      <c r="M70" s="144"/>
      <c r="N70" s="183"/>
      <c r="O70" s="183"/>
      <c r="P70" s="183"/>
      <c r="Q70" s="183"/>
      <c r="R70" s="633">
        <f t="shared" si="6"/>
        <v>0</v>
      </c>
      <c r="T70" s="547"/>
      <c r="U70" s="548"/>
      <c r="V70" s="548"/>
      <c r="W70" s="588"/>
    </row>
    <row r="71" spans="1:23" s="443" customFormat="1" ht="18.95" customHeight="1" x14ac:dyDescent="0.25">
      <c r="A71" s="112"/>
      <c r="B71" s="145" t="s">
        <v>1211</v>
      </c>
      <c r="C71" s="532"/>
      <c r="D71" s="149"/>
      <c r="E71" s="491"/>
      <c r="F71" s="491" t="s">
        <v>1809</v>
      </c>
      <c r="G71" s="491"/>
      <c r="H71" s="491"/>
      <c r="I71" s="491"/>
      <c r="J71" s="491"/>
      <c r="K71" s="150"/>
      <c r="L71" s="151"/>
      <c r="M71" s="144"/>
      <c r="N71" s="183"/>
      <c r="O71" s="183"/>
      <c r="P71" s="183"/>
      <c r="Q71" s="183"/>
      <c r="R71" s="633">
        <f t="shared" si="6"/>
        <v>0</v>
      </c>
      <c r="T71" s="547"/>
      <c r="U71" s="548"/>
      <c r="V71" s="545"/>
      <c r="W71" s="587"/>
    </row>
    <row r="72" spans="1:23" s="443" customFormat="1" ht="18.95" customHeight="1" x14ac:dyDescent="0.25">
      <c r="A72" s="110"/>
      <c r="B72" s="146" t="s">
        <v>1212</v>
      </c>
      <c r="C72" s="534" t="s">
        <v>755</v>
      </c>
      <c r="D72" s="152"/>
      <c r="E72" s="492"/>
      <c r="F72" s="492"/>
      <c r="G72" s="493" t="s">
        <v>723</v>
      </c>
      <c r="H72" s="492"/>
      <c r="I72" s="492"/>
      <c r="J72" s="492"/>
      <c r="K72" s="492"/>
      <c r="L72" s="153"/>
      <c r="M72" s="147" t="s">
        <v>373</v>
      </c>
      <c r="N72" s="183">
        <v>56</v>
      </c>
      <c r="O72" s="185"/>
      <c r="P72" s="183"/>
      <c r="Q72" s="185"/>
      <c r="R72" s="633">
        <f t="shared" si="6"/>
        <v>56</v>
      </c>
      <c r="T72" s="547">
        <v>5.38</v>
      </c>
      <c r="U72" s="548">
        <v>2.27</v>
      </c>
      <c r="V72" s="548">
        <f t="shared" ref="V72:V109" si="15">+T72+U72</f>
        <v>7.65</v>
      </c>
      <c r="W72" s="588">
        <f t="shared" ref="W72:W109" si="16">ROUNDUP((+V72*R72),2)</f>
        <v>428.4</v>
      </c>
    </row>
    <row r="73" spans="1:23" s="443" customFormat="1" ht="18.95" customHeight="1" x14ac:dyDescent="0.25">
      <c r="A73" s="110"/>
      <c r="B73" s="146" t="s">
        <v>1213</v>
      </c>
      <c r="C73" s="534" t="s">
        <v>758</v>
      </c>
      <c r="D73" s="152"/>
      <c r="E73" s="492"/>
      <c r="F73" s="492"/>
      <c r="G73" s="493" t="s">
        <v>752</v>
      </c>
      <c r="H73" s="492"/>
      <c r="I73" s="492"/>
      <c r="J73" s="492"/>
      <c r="K73" s="492"/>
      <c r="L73" s="153"/>
      <c r="M73" s="147" t="s">
        <v>373</v>
      </c>
      <c r="N73" s="183">
        <v>48</v>
      </c>
      <c r="O73" s="185"/>
      <c r="P73" s="183"/>
      <c r="Q73" s="185"/>
      <c r="R73" s="633">
        <f t="shared" si="6"/>
        <v>48</v>
      </c>
      <c r="T73" s="547">
        <v>18.5</v>
      </c>
      <c r="U73" s="548">
        <v>4.5</v>
      </c>
      <c r="V73" s="548">
        <f t="shared" si="15"/>
        <v>23</v>
      </c>
      <c r="W73" s="588">
        <f t="shared" si="16"/>
        <v>1104</v>
      </c>
    </row>
    <row r="74" spans="1:23" s="443" customFormat="1" ht="18.95" customHeight="1" x14ac:dyDescent="0.25">
      <c r="A74" s="110"/>
      <c r="B74" s="146" t="s">
        <v>1214</v>
      </c>
      <c r="C74" s="534" t="s">
        <v>759</v>
      </c>
      <c r="D74" s="152"/>
      <c r="E74" s="492"/>
      <c r="F74" s="492"/>
      <c r="G74" s="493" t="s">
        <v>724</v>
      </c>
      <c r="H74" s="492"/>
      <c r="I74" s="492"/>
      <c r="J74" s="492"/>
      <c r="K74" s="492"/>
      <c r="L74" s="153"/>
      <c r="M74" s="147" t="s">
        <v>373</v>
      </c>
      <c r="N74" s="183">
        <v>2</v>
      </c>
      <c r="O74" s="185"/>
      <c r="P74" s="183"/>
      <c r="Q74" s="185"/>
      <c r="R74" s="633">
        <f t="shared" si="6"/>
        <v>2</v>
      </c>
      <c r="T74" s="547">
        <v>65.88</v>
      </c>
      <c r="U74" s="548">
        <v>6.77</v>
      </c>
      <c r="V74" s="548">
        <f t="shared" si="15"/>
        <v>72.649999999999991</v>
      </c>
      <c r="W74" s="588">
        <f t="shared" si="16"/>
        <v>145.30000000000001</v>
      </c>
    </row>
    <row r="75" spans="1:23" s="443" customFormat="1" ht="18.95" customHeight="1" x14ac:dyDescent="0.25">
      <c r="A75" s="110"/>
      <c r="B75" s="146" t="s">
        <v>1777</v>
      </c>
      <c r="C75" s="804">
        <v>71796</v>
      </c>
      <c r="D75" s="152"/>
      <c r="E75" s="492"/>
      <c r="F75" s="492"/>
      <c r="G75" s="493" t="s">
        <v>853</v>
      </c>
      <c r="H75" s="492"/>
      <c r="I75" s="492"/>
      <c r="J75" s="492"/>
      <c r="K75" s="492"/>
      <c r="L75" s="153"/>
      <c r="M75" s="147" t="s">
        <v>373</v>
      </c>
      <c r="N75" s="183">
        <v>2</v>
      </c>
      <c r="O75" s="185"/>
      <c r="P75" s="183"/>
      <c r="Q75" s="185"/>
      <c r="R75" s="633">
        <f t="shared" si="6"/>
        <v>2</v>
      </c>
      <c r="T75" s="547">
        <f>IF(C75&lt;&gt;0,VLOOKUP(C75,'base 2015'!$A$1:$L$2120,9,FALSE),0)</f>
        <v>18.79</v>
      </c>
      <c r="U75" s="548">
        <f>IF(C75&lt;&gt;0,VLOOKUP(C75,'base 2015'!$A$1:$L$2120,10,FALSE),0)</f>
        <v>3.65</v>
      </c>
      <c r="V75" s="548">
        <f t="shared" si="15"/>
        <v>22.439999999999998</v>
      </c>
      <c r="W75" s="588">
        <f t="shared" si="16"/>
        <v>44.88</v>
      </c>
    </row>
    <row r="76" spans="1:23" s="443" customFormat="1" ht="18.75" customHeight="1" x14ac:dyDescent="0.25">
      <c r="A76" s="110"/>
      <c r="B76" s="146" t="s">
        <v>1778</v>
      </c>
      <c r="C76" s="534" t="s">
        <v>762</v>
      </c>
      <c r="D76" s="152"/>
      <c r="E76" s="492"/>
      <c r="F76" s="492"/>
      <c r="G76" s="493" t="s">
        <v>725</v>
      </c>
      <c r="H76" s="492"/>
      <c r="I76" s="492"/>
      <c r="J76" s="492"/>
      <c r="K76" s="492"/>
      <c r="L76" s="153"/>
      <c r="M76" s="147" t="s">
        <v>373</v>
      </c>
      <c r="N76" s="183">
        <v>200</v>
      </c>
      <c r="O76" s="185"/>
      <c r="P76" s="183"/>
      <c r="Q76" s="185"/>
      <c r="R76" s="633">
        <f t="shared" si="6"/>
        <v>200</v>
      </c>
      <c r="T76" s="547">
        <v>0.2</v>
      </c>
      <c r="U76" s="548">
        <v>0.45</v>
      </c>
      <c r="V76" s="548">
        <f t="shared" si="15"/>
        <v>0.65</v>
      </c>
      <c r="W76" s="588">
        <f t="shared" si="16"/>
        <v>130</v>
      </c>
    </row>
    <row r="77" spans="1:23" s="598" customFormat="1" ht="18.95" customHeight="1" x14ac:dyDescent="0.25">
      <c r="A77" s="110"/>
      <c r="B77" s="146" t="s">
        <v>1779</v>
      </c>
      <c r="C77" s="534" t="s">
        <v>1327</v>
      </c>
      <c r="D77" s="152"/>
      <c r="E77" s="492"/>
      <c r="F77" s="492"/>
      <c r="G77" s="493" t="s">
        <v>726</v>
      </c>
      <c r="H77" s="492"/>
      <c r="I77" s="492"/>
      <c r="J77" s="492"/>
      <c r="K77" s="492"/>
      <c r="L77" s="153"/>
      <c r="M77" s="147" t="s">
        <v>373</v>
      </c>
      <c r="N77" s="183">
        <v>10</v>
      </c>
      <c r="O77" s="185"/>
      <c r="P77" s="183"/>
      <c r="Q77" s="185"/>
      <c r="R77" s="633">
        <f t="shared" si="6"/>
        <v>10</v>
      </c>
      <c r="T77" s="599">
        <v>0.2</v>
      </c>
      <c r="U77" s="600">
        <v>0.78</v>
      </c>
      <c r="V77" s="600">
        <f t="shared" si="15"/>
        <v>0.98</v>
      </c>
      <c r="W77" s="588">
        <f t="shared" si="16"/>
        <v>9.8000000000000007</v>
      </c>
    </row>
    <row r="78" spans="1:23" s="443" customFormat="1" ht="18.95" customHeight="1" x14ac:dyDescent="0.25">
      <c r="A78" s="110"/>
      <c r="B78" s="146" t="s">
        <v>1780</v>
      </c>
      <c r="C78" s="534" t="s">
        <v>764</v>
      </c>
      <c r="D78" s="152"/>
      <c r="E78" s="492"/>
      <c r="F78" s="492"/>
      <c r="G78" s="493" t="s">
        <v>727</v>
      </c>
      <c r="H78" s="492"/>
      <c r="I78" s="492"/>
      <c r="J78" s="492"/>
      <c r="K78" s="492"/>
      <c r="L78" s="153"/>
      <c r="M78" s="147" t="s">
        <v>373</v>
      </c>
      <c r="N78" s="183">
        <v>40</v>
      </c>
      <c r="O78" s="185"/>
      <c r="P78" s="183"/>
      <c r="Q78" s="185"/>
      <c r="R78" s="633">
        <f t="shared" si="6"/>
        <v>40</v>
      </c>
      <c r="T78" s="547">
        <v>0.3</v>
      </c>
      <c r="U78" s="548">
        <v>0.45</v>
      </c>
      <c r="V78" s="548">
        <f t="shared" si="15"/>
        <v>0.75</v>
      </c>
      <c r="W78" s="588">
        <f t="shared" si="16"/>
        <v>30</v>
      </c>
    </row>
    <row r="79" spans="1:23" s="443" customFormat="1" ht="18.95" customHeight="1" x14ac:dyDescent="0.25">
      <c r="A79" s="110"/>
      <c r="B79" s="146" t="s">
        <v>1781</v>
      </c>
      <c r="C79" s="804">
        <v>70211</v>
      </c>
      <c r="D79" s="152"/>
      <c r="E79" s="492"/>
      <c r="F79" s="492"/>
      <c r="G79" s="493" t="s">
        <v>766</v>
      </c>
      <c r="H79" s="492"/>
      <c r="I79" s="492"/>
      <c r="J79" s="492"/>
      <c r="K79" s="492"/>
      <c r="L79" s="153"/>
      <c r="M79" s="147" t="s">
        <v>373</v>
      </c>
      <c r="N79" s="183">
        <v>200</v>
      </c>
      <c r="O79" s="185"/>
      <c r="P79" s="183"/>
      <c r="Q79" s="185"/>
      <c r="R79" s="633">
        <v>200</v>
      </c>
      <c r="T79" s="547">
        <f>IF(C79&lt;&gt;0,VLOOKUP(C79,'base 2015'!$A$1:$L$2120,9,FALSE),0)</f>
        <v>0.13</v>
      </c>
      <c r="U79" s="548">
        <f>IF(C79&lt;&gt;0,VLOOKUP(C79,'base 2015'!$A$1:$L$2120,10,FALSE),0)</f>
        <v>0.32</v>
      </c>
      <c r="V79" s="548">
        <f t="shared" si="15"/>
        <v>0.45</v>
      </c>
      <c r="W79" s="588">
        <f t="shared" si="16"/>
        <v>90</v>
      </c>
    </row>
    <row r="80" spans="1:23" s="443" customFormat="1" ht="18.95" customHeight="1" x14ac:dyDescent="0.25">
      <c r="A80" s="110"/>
      <c r="B80" s="146" t="s">
        <v>1782</v>
      </c>
      <c r="C80" s="804">
        <v>70691</v>
      </c>
      <c r="D80" s="152"/>
      <c r="E80" s="492"/>
      <c r="F80" s="492"/>
      <c r="G80" s="493" t="s">
        <v>767</v>
      </c>
      <c r="H80" s="492"/>
      <c r="I80" s="492"/>
      <c r="J80" s="492"/>
      <c r="K80" s="492"/>
      <c r="L80" s="153"/>
      <c r="M80" s="147" t="s">
        <v>373</v>
      </c>
      <c r="N80" s="183">
        <v>28</v>
      </c>
      <c r="O80" s="185"/>
      <c r="P80" s="183"/>
      <c r="Q80" s="185"/>
      <c r="R80" s="633">
        <f t="shared" si="6"/>
        <v>28</v>
      </c>
      <c r="T80" s="547">
        <f>IF(C80&lt;&gt;0,VLOOKUP(C80,'base 2015'!$A$1:$L$2120,9,FALSE),0)</f>
        <v>1.18</v>
      </c>
      <c r="U80" s="548">
        <f>IF(C80&lt;&gt;0,VLOOKUP(C80,'base 2015'!$A$1:$L$2120,10,FALSE),0)</f>
        <v>3.65</v>
      </c>
      <c r="V80" s="548">
        <f t="shared" si="15"/>
        <v>4.83</v>
      </c>
      <c r="W80" s="588">
        <f t="shared" si="16"/>
        <v>135.24</v>
      </c>
    </row>
    <row r="81" spans="1:23" s="443" customFormat="1" ht="18.95" customHeight="1" x14ac:dyDescent="0.25">
      <c r="A81" s="110"/>
      <c r="B81" s="146" t="s">
        <v>1783</v>
      </c>
      <c r="C81" s="804">
        <v>70251</v>
      </c>
      <c r="D81" s="152"/>
      <c r="E81" s="492"/>
      <c r="F81" s="492"/>
      <c r="G81" s="493" t="s">
        <v>729</v>
      </c>
      <c r="H81" s="492"/>
      <c r="I81" s="492"/>
      <c r="J81" s="492"/>
      <c r="K81" s="492"/>
      <c r="L81" s="153"/>
      <c r="M81" s="147" t="s">
        <v>373</v>
      </c>
      <c r="N81" s="183">
        <v>703</v>
      </c>
      <c r="O81" s="185"/>
      <c r="P81" s="183"/>
      <c r="Q81" s="185"/>
      <c r="R81" s="633">
        <f t="shared" si="6"/>
        <v>703</v>
      </c>
      <c r="T81" s="547">
        <f>IF(C81&lt;&gt;0,VLOOKUP(C81,'base 2015'!$A$1:$L$2120,9,FALSE),0)</f>
        <v>0.06</v>
      </c>
      <c r="U81" s="548">
        <f>IF(C81&lt;&gt;0,VLOOKUP(C81,'base 2015'!$A$1:$L$2120,10,FALSE),0)</f>
        <v>0</v>
      </c>
      <c r="V81" s="548">
        <f t="shared" si="15"/>
        <v>0.06</v>
      </c>
      <c r="W81" s="588">
        <f t="shared" si="16"/>
        <v>42.18</v>
      </c>
    </row>
    <row r="82" spans="1:23" s="443" customFormat="1" ht="18.95" customHeight="1" x14ac:dyDescent="0.25">
      <c r="A82" s="110"/>
      <c r="B82" s="146" t="s">
        <v>1784</v>
      </c>
      <c r="C82" s="804">
        <v>70252</v>
      </c>
      <c r="D82" s="152"/>
      <c r="E82" s="492"/>
      <c r="F82" s="492"/>
      <c r="G82" s="493" t="s">
        <v>730</v>
      </c>
      <c r="H82" s="492"/>
      <c r="I82" s="492"/>
      <c r="J82" s="492"/>
      <c r="K82" s="492"/>
      <c r="L82" s="153"/>
      <c r="M82" s="147" t="s">
        <v>373</v>
      </c>
      <c r="N82" s="183">
        <v>147</v>
      </c>
      <c r="O82" s="185"/>
      <c r="P82" s="183"/>
      <c r="Q82" s="185"/>
      <c r="R82" s="633">
        <f t="shared" si="6"/>
        <v>147</v>
      </c>
      <c r="T82" s="547">
        <f>IF(C82&lt;&gt;0,VLOOKUP(C82,'base 2015'!$A$1:$L$2120,9,FALSE),0)</f>
        <v>7.0000000000000007E-2</v>
      </c>
      <c r="U82" s="548">
        <f>IF(C82&lt;&gt;0,VLOOKUP(C82,'base 2015'!$A$1:$L$2120,10,FALSE),0)</f>
        <v>0</v>
      </c>
      <c r="V82" s="548">
        <f t="shared" si="15"/>
        <v>7.0000000000000007E-2</v>
      </c>
      <c r="W82" s="588">
        <f t="shared" si="16"/>
        <v>10.29</v>
      </c>
    </row>
    <row r="83" spans="1:23" s="443" customFormat="1" ht="18.95" customHeight="1" x14ac:dyDescent="0.25">
      <c r="A83" s="110"/>
      <c r="B83" s="146" t="s">
        <v>1785</v>
      </c>
      <c r="C83" s="804">
        <v>70391</v>
      </c>
      <c r="D83" s="152"/>
      <c r="E83" s="492"/>
      <c r="F83" s="492"/>
      <c r="G83" s="493" t="s">
        <v>731</v>
      </c>
      <c r="H83" s="492"/>
      <c r="I83" s="492"/>
      <c r="J83" s="492"/>
      <c r="K83" s="492"/>
      <c r="L83" s="153"/>
      <c r="M83" s="147" t="s">
        <v>373</v>
      </c>
      <c r="N83" s="183">
        <v>32</v>
      </c>
      <c r="O83" s="185"/>
      <c r="P83" s="183"/>
      <c r="Q83" s="185"/>
      <c r="R83" s="633">
        <f t="shared" si="6"/>
        <v>32</v>
      </c>
      <c r="T83" s="547">
        <f>IF(C83&lt;&gt;0,VLOOKUP(C83,'base 2015'!$A$1:$L$2120,9,FALSE),0)</f>
        <v>0.05</v>
      </c>
      <c r="U83" s="548">
        <f>IF(C83&lt;&gt;0,VLOOKUP(C83,'base 2015'!$A$1:$L$2120,10,FALSE),0)</f>
        <v>0.23</v>
      </c>
      <c r="V83" s="548">
        <f t="shared" si="15"/>
        <v>0.28000000000000003</v>
      </c>
      <c r="W83" s="588">
        <f t="shared" si="16"/>
        <v>8.9600000000000009</v>
      </c>
    </row>
    <row r="84" spans="1:23" s="443" customFormat="1" ht="18.95" customHeight="1" x14ac:dyDescent="0.25">
      <c r="A84" s="110"/>
      <c r="B84" s="146" t="s">
        <v>1786</v>
      </c>
      <c r="C84" s="804">
        <v>70393</v>
      </c>
      <c r="D84" s="152"/>
      <c r="E84" s="492"/>
      <c r="F84" s="492"/>
      <c r="G84" s="493" t="s">
        <v>732</v>
      </c>
      <c r="H84" s="492"/>
      <c r="I84" s="492"/>
      <c r="J84" s="492"/>
      <c r="K84" s="492"/>
      <c r="L84" s="153"/>
      <c r="M84" s="147" t="s">
        <v>373</v>
      </c>
      <c r="N84" s="183">
        <v>147</v>
      </c>
      <c r="O84" s="185"/>
      <c r="P84" s="183"/>
      <c r="Q84" s="185"/>
      <c r="R84" s="633">
        <f t="shared" ref="R84:R147" si="17">SUM(N84:Q84)</f>
        <v>147</v>
      </c>
      <c r="T84" s="547">
        <f>IF(C84&lt;&gt;0,VLOOKUP(C84,'base 2015'!$A$1:$L$2120,9,FALSE),0)</f>
        <v>0.06</v>
      </c>
      <c r="U84" s="548">
        <f>IF(C84&lt;&gt;0,VLOOKUP(C84,'base 2015'!$A$1:$L$2120,10,FALSE),0)</f>
        <v>0.48</v>
      </c>
      <c r="V84" s="548">
        <f t="shared" si="15"/>
        <v>0.54</v>
      </c>
      <c r="W84" s="588">
        <f t="shared" si="16"/>
        <v>79.38</v>
      </c>
    </row>
    <row r="85" spans="1:23" s="443" customFormat="1" ht="18.95" customHeight="1" x14ac:dyDescent="0.25">
      <c r="A85" s="110"/>
      <c r="B85" s="146" t="s">
        <v>1787</v>
      </c>
      <c r="C85" s="534" t="s">
        <v>768</v>
      </c>
      <c r="D85" s="152"/>
      <c r="E85" s="492"/>
      <c r="F85" s="492"/>
      <c r="G85" s="493" t="s">
        <v>733</v>
      </c>
      <c r="H85" s="492"/>
      <c r="I85" s="492"/>
      <c r="J85" s="492"/>
      <c r="K85" s="492"/>
      <c r="L85" s="153"/>
      <c r="M85" s="147" t="s">
        <v>373</v>
      </c>
      <c r="N85" s="183">
        <v>32</v>
      </c>
      <c r="O85" s="185"/>
      <c r="P85" s="183"/>
      <c r="Q85" s="185"/>
      <c r="R85" s="633">
        <f t="shared" si="17"/>
        <v>32</v>
      </c>
      <c r="T85" s="547">
        <v>1.6</v>
      </c>
      <c r="U85" s="548">
        <v>0.04</v>
      </c>
      <c r="V85" s="548">
        <f t="shared" si="15"/>
        <v>1.6400000000000001</v>
      </c>
      <c r="W85" s="588">
        <f t="shared" si="16"/>
        <v>52.48</v>
      </c>
    </row>
    <row r="86" spans="1:23" s="443" customFormat="1" ht="18.95" customHeight="1" x14ac:dyDescent="0.25">
      <c r="A86" s="110"/>
      <c r="B86" s="146" t="s">
        <v>1788</v>
      </c>
      <c r="C86" s="534" t="s">
        <v>770</v>
      </c>
      <c r="D86" s="152"/>
      <c r="E86" s="492"/>
      <c r="F86" s="492"/>
      <c r="G86" s="493" t="s">
        <v>771</v>
      </c>
      <c r="H86" s="492"/>
      <c r="I86" s="492"/>
      <c r="J86" s="492"/>
      <c r="K86" s="492"/>
      <c r="L86" s="153"/>
      <c r="M86" s="147" t="s">
        <v>373</v>
      </c>
      <c r="N86" s="183">
        <v>147</v>
      </c>
      <c r="O86" s="185"/>
      <c r="P86" s="183"/>
      <c r="Q86" s="185"/>
      <c r="R86" s="633">
        <f t="shared" si="17"/>
        <v>147</v>
      </c>
      <c r="T86" s="547">
        <v>0.34</v>
      </c>
      <c r="U86" s="548">
        <v>0.04</v>
      </c>
      <c r="V86" s="548">
        <f t="shared" si="15"/>
        <v>0.38</v>
      </c>
      <c r="W86" s="588">
        <f t="shared" si="16"/>
        <v>55.86</v>
      </c>
    </row>
    <row r="87" spans="1:23" s="443" customFormat="1" ht="18.95" customHeight="1" x14ac:dyDescent="0.25">
      <c r="A87" s="110"/>
      <c r="B87" s="146" t="s">
        <v>1789</v>
      </c>
      <c r="C87" s="804">
        <v>71872</v>
      </c>
      <c r="D87" s="152"/>
      <c r="E87" s="492"/>
      <c r="F87" s="492"/>
      <c r="G87" s="493" t="s">
        <v>734</v>
      </c>
      <c r="H87" s="492"/>
      <c r="I87" s="492"/>
      <c r="J87" s="492"/>
      <c r="K87" s="492"/>
      <c r="L87" s="153"/>
      <c r="M87" s="147" t="s">
        <v>373</v>
      </c>
      <c r="N87" s="183">
        <v>408</v>
      </c>
      <c r="O87" s="185"/>
      <c r="P87" s="183"/>
      <c r="Q87" s="185"/>
      <c r="R87" s="633">
        <v>408</v>
      </c>
      <c r="T87" s="547">
        <f>IF(C87&lt;&gt;0,VLOOKUP(C87,'base 2015'!$A$1:$L$2120,9,FALSE),0)</f>
        <v>0.18</v>
      </c>
      <c r="U87" s="548">
        <f>IF(C87&lt;&gt;0,VLOOKUP(C87,'base 2015'!$A$1:$L$2120,10,FALSE),0)</f>
        <v>0.16</v>
      </c>
      <c r="V87" s="548">
        <f t="shared" si="15"/>
        <v>0.33999999999999997</v>
      </c>
      <c r="W87" s="588">
        <f t="shared" si="16"/>
        <v>138.72</v>
      </c>
    </row>
    <row r="88" spans="1:23" s="443" customFormat="1" ht="18.95" customHeight="1" x14ac:dyDescent="0.25">
      <c r="A88" s="110"/>
      <c r="B88" s="146" t="s">
        <v>1790</v>
      </c>
      <c r="C88" s="804">
        <v>71981</v>
      </c>
      <c r="D88" s="152"/>
      <c r="E88" s="492"/>
      <c r="F88" s="492"/>
      <c r="G88" s="493" t="s">
        <v>735</v>
      </c>
      <c r="H88" s="492"/>
      <c r="I88" s="492"/>
      <c r="J88" s="492"/>
      <c r="K88" s="492"/>
      <c r="L88" s="153"/>
      <c r="M88" s="147" t="s">
        <v>373</v>
      </c>
      <c r="N88" s="183">
        <v>487</v>
      </c>
      <c r="O88" s="185"/>
      <c r="P88" s="183"/>
      <c r="Q88" s="185"/>
      <c r="R88" s="633">
        <f t="shared" si="17"/>
        <v>487</v>
      </c>
      <c r="T88" s="547">
        <f>IF(C88&lt;&gt;0,VLOOKUP(C88,'base 2015'!$A$1:$L$2120,9,FALSE),0)</f>
        <v>0.04</v>
      </c>
      <c r="U88" s="548">
        <f>IF(C88&lt;&gt;0,VLOOKUP(C88,'base 2015'!$A$1:$L$2120,10,FALSE),0)</f>
        <v>0.16</v>
      </c>
      <c r="V88" s="548">
        <f t="shared" si="15"/>
        <v>0.2</v>
      </c>
      <c r="W88" s="588">
        <f t="shared" si="16"/>
        <v>97.4</v>
      </c>
    </row>
    <row r="89" spans="1:23" s="443" customFormat="1" ht="18.95" customHeight="1" x14ac:dyDescent="0.25">
      <c r="A89" s="110"/>
      <c r="B89" s="146" t="s">
        <v>1791</v>
      </c>
      <c r="C89" s="534" t="s">
        <v>774</v>
      </c>
      <c r="D89" s="152"/>
      <c r="E89" s="492"/>
      <c r="F89" s="492"/>
      <c r="G89" s="493" t="s">
        <v>736</v>
      </c>
      <c r="H89" s="492"/>
      <c r="I89" s="492"/>
      <c r="J89" s="492"/>
      <c r="K89" s="492"/>
      <c r="L89" s="153"/>
      <c r="M89" s="147" t="s">
        <v>373</v>
      </c>
      <c r="N89" s="183">
        <v>147</v>
      </c>
      <c r="O89" s="185"/>
      <c r="P89" s="183"/>
      <c r="Q89" s="185"/>
      <c r="R89" s="633">
        <f t="shared" si="17"/>
        <v>147</v>
      </c>
      <c r="T89" s="547">
        <v>4.1500000000000004</v>
      </c>
      <c r="U89" s="548">
        <v>2.27</v>
      </c>
      <c r="V89" s="548">
        <f t="shared" si="15"/>
        <v>6.42</v>
      </c>
      <c r="W89" s="588">
        <f t="shared" si="16"/>
        <v>943.74</v>
      </c>
    </row>
    <row r="90" spans="1:23" s="443" customFormat="1" ht="18.95" customHeight="1" x14ac:dyDescent="0.25">
      <c r="A90" s="110"/>
      <c r="B90" s="146" t="s">
        <v>1792</v>
      </c>
      <c r="C90" s="804">
        <v>72660</v>
      </c>
      <c r="D90" s="152"/>
      <c r="E90" s="492"/>
      <c r="F90" s="492"/>
      <c r="G90" s="493" t="s">
        <v>737</v>
      </c>
      <c r="H90" s="492"/>
      <c r="I90" s="492"/>
      <c r="J90" s="492"/>
      <c r="K90" s="492"/>
      <c r="L90" s="153"/>
      <c r="M90" s="147" t="s">
        <v>327</v>
      </c>
      <c r="N90" s="183">
        <v>74</v>
      </c>
      <c r="O90" s="185"/>
      <c r="P90" s="183"/>
      <c r="Q90" s="185"/>
      <c r="R90" s="633">
        <f t="shared" si="17"/>
        <v>74</v>
      </c>
      <c r="T90" s="547">
        <f>IF(C90&lt;&gt;0,VLOOKUP(C90,'base 2015'!$A$1:$L$2120,9,FALSE),0)</f>
        <v>1.47</v>
      </c>
      <c r="U90" s="548">
        <f>IF(C90&lt;&gt;0,VLOOKUP(C90,'base 2015'!$A$1:$L$2120,10,FALSE),0)</f>
        <v>5.84</v>
      </c>
      <c r="V90" s="548">
        <f t="shared" si="15"/>
        <v>7.31</v>
      </c>
      <c r="W90" s="588">
        <f t="shared" si="16"/>
        <v>540.94000000000005</v>
      </c>
    </row>
    <row r="91" spans="1:23" s="443" customFormat="1" ht="39" customHeight="1" x14ac:dyDescent="0.25">
      <c r="A91" s="110"/>
      <c r="B91" s="146" t="s">
        <v>1793</v>
      </c>
      <c r="C91" s="534" t="s">
        <v>776</v>
      </c>
      <c r="D91" s="152"/>
      <c r="E91" s="492"/>
      <c r="F91" s="492"/>
      <c r="G91" s="928" t="s">
        <v>777</v>
      </c>
      <c r="H91" s="928"/>
      <c r="I91" s="928"/>
      <c r="J91" s="928"/>
      <c r="K91" s="928"/>
      <c r="L91" s="929"/>
      <c r="M91" s="147" t="s">
        <v>327</v>
      </c>
      <c r="N91" s="183">
        <v>1350</v>
      </c>
      <c r="O91" s="185"/>
      <c r="P91" s="183"/>
      <c r="Q91" s="185"/>
      <c r="R91" s="633">
        <f t="shared" si="17"/>
        <v>1350</v>
      </c>
      <c r="T91" s="547">
        <v>1.73</v>
      </c>
      <c r="U91" s="548">
        <v>1.1299999999999999</v>
      </c>
      <c r="V91" s="548">
        <f t="shared" si="15"/>
        <v>2.86</v>
      </c>
      <c r="W91" s="588">
        <f t="shared" si="16"/>
        <v>3861</v>
      </c>
    </row>
    <row r="92" spans="1:23" s="443" customFormat="1" ht="18.95" customHeight="1" x14ac:dyDescent="0.25">
      <c r="A92" s="110"/>
      <c r="B92" s="146" t="s">
        <v>1794</v>
      </c>
      <c r="C92" s="534" t="s">
        <v>779</v>
      </c>
      <c r="D92" s="152"/>
      <c r="E92" s="492"/>
      <c r="F92" s="492"/>
      <c r="G92" s="493" t="s">
        <v>738</v>
      </c>
      <c r="H92" s="492"/>
      <c r="I92" s="492"/>
      <c r="J92" s="492"/>
      <c r="K92" s="492"/>
      <c r="L92" s="153"/>
      <c r="M92" s="147" t="s">
        <v>373</v>
      </c>
      <c r="N92" s="183">
        <v>9</v>
      </c>
      <c r="O92" s="185"/>
      <c r="P92" s="183"/>
      <c r="Q92" s="185"/>
      <c r="R92" s="633">
        <f t="shared" si="17"/>
        <v>9</v>
      </c>
      <c r="T92" s="547">
        <v>13.5</v>
      </c>
      <c r="U92" s="548">
        <v>4.5</v>
      </c>
      <c r="V92" s="548">
        <f t="shared" si="15"/>
        <v>18</v>
      </c>
      <c r="W92" s="588">
        <f t="shared" si="16"/>
        <v>162</v>
      </c>
    </row>
    <row r="93" spans="1:23" s="443" customFormat="1" ht="18.95" customHeight="1" x14ac:dyDescent="0.25">
      <c r="A93" s="110"/>
      <c r="B93" s="146" t="s">
        <v>1795</v>
      </c>
      <c r="C93" s="804">
        <v>72374</v>
      </c>
      <c r="D93" s="152"/>
      <c r="E93" s="492"/>
      <c r="F93" s="492"/>
      <c r="G93" s="493" t="s">
        <v>739</v>
      </c>
      <c r="H93" s="492"/>
      <c r="I93" s="492"/>
      <c r="J93" s="492"/>
      <c r="K93" s="492"/>
      <c r="L93" s="153"/>
      <c r="M93" s="147" t="s">
        <v>373</v>
      </c>
      <c r="N93" s="183">
        <v>5</v>
      </c>
      <c r="O93" s="185"/>
      <c r="P93" s="183"/>
      <c r="Q93" s="185"/>
      <c r="R93" s="633">
        <f t="shared" si="17"/>
        <v>5</v>
      </c>
      <c r="T93" s="547">
        <f>IF(C93&lt;&gt;0,VLOOKUP(C93,'base 2015'!$A$1:$L$2120,9,FALSE),0)</f>
        <v>15.19</v>
      </c>
      <c r="U93" s="548">
        <f>IF(C93&lt;&gt;0,VLOOKUP(C93,'base 2015'!$A$1:$L$2120,10,FALSE),0)</f>
        <v>3.89</v>
      </c>
      <c r="V93" s="548">
        <f t="shared" si="15"/>
        <v>19.079999999999998</v>
      </c>
      <c r="W93" s="588">
        <f t="shared" si="16"/>
        <v>95.4</v>
      </c>
    </row>
    <row r="94" spans="1:23" s="443" customFormat="1" ht="18.95" customHeight="1" x14ac:dyDescent="0.25">
      <c r="A94" s="110"/>
      <c r="B94" s="146" t="s">
        <v>1796</v>
      </c>
      <c r="C94" s="804">
        <v>72326</v>
      </c>
      <c r="D94" s="152"/>
      <c r="E94" s="492"/>
      <c r="F94" s="492"/>
      <c r="G94" s="493" t="s">
        <v>740</v>
      </c>
      <c r="H94" s="492"/>
      <c r="I94" s="492"/>
      <c r="J94" s="492"/>
      <c r="K94" s="492"/>
      <c r="L94" s="153"/>
      <c r="M94" s="147" t="s">
        <v>373</v>
      </c>
      <c r="N94" s="183">
        <v>16</v>
      </c>
      <c r="O94" s="185"/>
      <c r="P94" s="183"/>
      <c r="Q94" s="185"/>
      <c r="R94" s="633">
        <f t="shared" si="17"/>
        <v>16</v>
      </c>
      <c r="T94" s="547">
        <f>IF(C94&lt;&gt;0,VLOOKUP(C94,'base 2015'!$A$1:$L$2120,9,FALSE),0)</f>
        <v>1.25</v>
      </c>
      <c r="U94" s="548">
        <f>IF(C94&lt;&gt;0,VLOOKUP(C94,'base 2015'!$A$1:$L$2120,10,FALSE),0)</f>
        <v>2.92</v>
      </c>
      <c r="V94" s="548">
        <f t="shared" si="15"/>
        <v>4.17</v>
      </c>
      <c r="W94" s="588">
        <f t="shared" si="16"/>
        <v>66.72</v>
      </c>
    </row>
    <row r="95" spans="1:23" s="443" customFormat="1" ht="18.95" customHeight="1" x14ac:dyDescent="0.25">
      <c r="A95" s="110"/>
      <c r="B95" s="146" t="s">
        <v>1797</v>
      </c>
      <c r="C95" s="804">
        <v>72375</v>
      </c>
      <c r="D95" s="152"/>
      <c r="E95" s="492"/>
      <c r="F95" s="492"/>
      <c r="G95" s="493" t="s">
        <v>741</v>
      </c>
      <c r="H95" s="492"/>
      <c r="I95" s="492"/>
      <c r="J95" s="492"/>
      <c r="K95" s="492"/>
      <c r="L95" s="153"/>
      <c r="M95" s="147" t="s">
        <v>373</v>
      </c>
      <c r="N95" s="183">
        <v>3</v>
      </c>
      <c r="O95" s="185"/>
      <c r="P95" s="183"/>
      <c r="Q95" s="185"/>
      <c r="R95" s="633">
        <f t="shared" si="17"/>
        <v>3</v>
      </c>
      <c r="T95" s="547">
        <f>IF(C95&lt;&gt;0,VLOOKUP(C95,'base 2015'!$A$1:$L$2120,9,FALSE),0)</f>
        <v>17.3</v>
      </c>
      <c r="U95" s="548">
        <f>IF(C95&lt;&gt;0,VLOOKUP(C95,'base 2015'!$A$1:$L$2120,10,FALSE),0)</f>
        <v>3.89</v>
      </c>
      <c r="V95" s="548">
        <f t="shared" si="15"/>
        <v>21.19</v>
      </c>
      <c r="W95" s="588">
        <f t="shared" si="16"/>
        <v>63.57</v>
      </c>
    </row>
    <row r="96" spans="1:23" s="443" customFormat="1" ht="18.95" customHeight="1" x14ac:dyDescent="0.25">
      <c r="A96" s="110"/>
      <c r="B96" s="146" t="s">
        <v>1798</v>
      </c>
      <c r="C96" s="534" t="s">
        <v>780</v>
      </c>
      <c r="D96" s="152"/>
      <c r="E96" s="492"/>
      <c r="F96" s="492"/>
      <c r="G96" s="493" t="s">
        <v>742</v>
      </c>
      <c r="H96" s="492"/>
      <c r="I96" s="492"/>
      <c r="J96" s="492"/>
      <c r="K96" s="492"/>
      <c r="L96" s="153"/>
      <c r="M96" s="147" t="s">
        <v>373</v>
      </c>
      <c r="N96" s="183">
        <v>102</v>
      </c>
      <c r="O96" s="185"/>
      <c r="P96" s="183"/>
      <c r="Q96" s="185"/>
      <c r="R96" s="633">
        <f t="shared" si="17"/>
        <v>102</v>
      </c>
      <c r="T96" s="547">
        <v>1.65</v>
      </c>
      <c r="U96" s="548">
        <v>2.27</v>
      </c>
      <c r="V96" s="548">
        <f t="shared" si="15"/>
        <v>3.92</v>
      </c>
      <c r="W96" s="588">
        <f t="shared" si="16"/>
        <v>399.84</v>
      </c>
    </row>
    <row r="97" spans="1:23" s="443" customFormat="1" ht="18.95" customHeight="1" x14ac:dyDescent="0.25">
      <c r="A97" s="110"/>
      <c r="B97" s="146" t="s">
        <v>1799</v>
      </c>
      <c r="C97" s="804">
        <v>72560</v>
      </c>
      <c r="D97" s="152"/>
      <c r="E97" s="492"/>
      <c r="F97" s="492"/>
      <c r="G97" s="493" t="s">
        <v>743</v>
      </c>
      <c r="H97" s="492"/>
      <c r="I97" s="492"/>
      <c r="J97" s="492"/>
      <c r="K97" s="492"/>
      <c r="L97" s="153"/>
      <c r="M97" s="147" t="s">
        <v>373</v>
      </c>
      <c r="N97" s="183">
        <v>6</v>
      </c>
      <c r="O97" s="185"/>
      <c r="P97" s="183"/>
      <c r="Q97" s="185"/>
      <c r="R97" s="633">
        <f t="shared" si="17"/>
        <v>6</v>
      </c>
      <c r="T97" s="547">
        <f>IF(C97&lt;&gt;0,VLOOKUP(C97,'base 2015'!$A$1:$L$2120,9,FALSE),0)</f>
        <v>1.96</v>
      </c>
      <c r="U97" s="548">
        <f>IF(C97&lt;&gt;0,VLOOKUP(C97,'base 2015'!$A$1:$L$2120,10,FALSE),0)</f>
        <v>3.89</v>
      </c>
      <c r="V97" s="548">
        <f t="shared" si="15"/>
        <v>5.85</v>
      </c>
      <c r="W97" s="588">
        <f t="shared" si="16"/>
        <v>35.1</v>
      </c>
    </row>
    <row r="98" spans="1:23" s="443" customFormat="1" ht="18.95" customHeight="1" x14ac:dyDescent="0.25">
      <c r="A98" s="110"/>
      <c r="B98" s="146" t="s">
        <v>1800</v>
      </c>
      <c r="C98" s="534" t="s">
        <v>783</v>
      </c>
      <c r="D98" s="152"/>
      <c r="E98" s="492"/>
      <c r="F98" s="492"/>
      <c r="G98" s="493" t="s">
        <v>744</v>
      </c>
      <c r="H98" s="492"/>
      <c r="I98" s="492"/>
      <c r="J98" s="492"/>
      <c r="K98" s="492"/>
      <c r="L98" s="153"/>
      <c r="M98" s="147" t="s">
        <v>373</v>
      </c>
      <c r="N98" s="183">
        <v>74</v>
      </c>
      <c r="O98" s="185"/>
      <c r="P98" s="183"/>
      <c r="Q98" s="185"/>
      <c r="R98" s="633">
        <f t="shared" si="17"/>
        <v>74</v>
      </c>
      <c r="T98" s="547">
        <v>3.95</v>
      </c>
      <c r="U98" s="548">
        <v>3.38</v>
      </c>
      <c r="V98" s="548">
        <f t="shared" si="15"/>
        <v>7.33</v>
      </c>
      <c r="W98" s="588">
        <f t="shared" si="16"/>
        <v>542.41999999999996</v>
      </c>
    </row>
    <row r="99" spans="1:23" s="443" customFormat="1" ht="18.95" customHeight="1" x14ac:dyDescent="0.25">
      <c r="A99" s="110"/>
      <c r="B99" s="146" t="s">
        <v>1801</v>
      </c>
      <c r="C99" s="534" t="s">
        <v>785</v>
      </c>
      <c r="D99" s="152"/>
      <c r="E99" s="492"/>
      <c r="F99" s="492"/>
      <c r="G99" s="493" t="s">
        <v>745</v>
      </c>
      <c r="H99" s="492"/>
      <c r="I99" s="492"/>
      <c r="J99" s="492"/>
      <c r="K99" s="492"/>
      <c r="L99" s="153"/>
      <c r="M99" s="147" t="s">
        <v>327</v>
      </c>
      <c r="N99" s="183">
        <v>130</v>
      </c>
      <c r="O99" s="185"/>
      <c r="P99" s="183"/>
      <c r="Q99" s="185"/>
      <c r="R99" s="633">
        <f t="shared" si="17"/>
        <v>130</v>
      </c>
      <c r="T99" s="547">
        <v>10.050000000000001</v>
      </c>
      <c r="U99" s="548">
        <v>12.65</v>
      </c>
      <c r="V99" s="548">
        <f t="shared" si="15"/>
        <v>22.700000000000003</v>
      </c>
      <c r="W99" s="588">
        <f t="shared" si="16"/>
        <v>2951</v>
      </c>
    </row>
    <row r="100" spans="1:23" s="443" customFormat="1" ht="18.95" customHeight="1" x14ac:dyDescent="0.25">
      <c r="A100" s="110"/>
      <c r="B100" s="146" t="s">
        <v>1802</v>
      </c>
      <c r="C100" s="804">
        <v>70556</v>
      </c>
      <c r="D100" s="152"/>
      <c r="E100" s="492"/>
      <c r="F100" s="492"/>
      <c r="G100" s="493" t="s">
        <v>746</v>
      </c>
      <c r="H100" s="492"/>
      <c r="I100" s="492"/>
      <c r="J100" s="492"/>
      <c r="K100" s="492"/>
      <c r="L100" s="153"/>
      <c r="M100" s="147" t="s">
        <v>327</v>
      </c>
      <c r="N100" s="183">
        <v>750</v>
      </c>
      <c r="O100" s="185"/>
      <c r="P100" s="183"/>
      <c r="Q100" s="185"/>
      <c r="R100" s="633">
        <f t="shared" si="17"/>
        <v>750</v>
      </c>
      <c r="T100" s="547">
        <f>IF(C100&lt;&gt;0,VLOOKUP(C100,'base 2015'!$A$1:$L$2120,9,FALSE),0)</f>
        <v>1.93</v>
      </c>
      <c r="U100" s="548">
        <f>IF(C100&lt;&gt;0,VLOOKUP(C100,'base 2015'!$A$1:$L$2120,10,FALSE),0)</f>
        <v>1.46</v>
      </c>
      <c r="V100" s="548">
        <f t="shared" ref="V100" si="18">+T100+U100</f>
        <v>3.3899999999999997</v>
      </c>
      <c r="W100" s="588">
        <f t="shared" si="16"/>
        <v>2542.5</v>
      </c>
    </row>
    <row r="101" spans="1:23" s="443" customFormat="1" ht="18.95" customHeight="1" x14ac:dyDescent="0.25">
      <c r="A101" s="110"/>
      <c r="B101" s="146" t="s">
        <v>1803</v>
      </c>
      <c r="C101" s="534" t="s">
        <v>787</v>
      </c>
      <c r="D101" s="152"/>
      <c r="E101" s="492"/>
      <c r="F101" s="492"/>
      <c r="G101" s="493" t="s">
        <v>747</v>
      </c>
      <c r="H101" s="492"/>
      <c r="I101" s="492"/>
      <c r="J101" s="492"/>
      <c r="K101" s="492"/>
      <c r="L101" s="153"/>
      <c r="M101" s="147" t="s">
        <v>373</v>
      </c>
      <c r="N101" s="183">
        <v>1</v>
      </c>
      <c r="O101" s="185"/>
      <c r="P101" s="183"/>
      <c r="Q101" s="185"/>
      <c r="R101" s="633">
        <f t="shared" si="17"/>
        <v>1</v>
      </c>
      <c r="T101" s="547">
        <v>316.95</v>
      </c>
      <c r="U101" s="548">
        <v>45.11</v>
      </c>
      <c r="V101" s="548">
        <f t="shared" si="15"/>
        <v>362.06</v>
      </c>
      <c r="W101" s="588">
        <f t="shared" si="16"/>
        <v>362.06</v>
      </c>
    </row>
    <row r="102" spans="1:23" s="443" customFormat="1" ht="18.95" customHeight="1" x14ac:dyDescent="0.25">
      <c r="A102" s="110"/>
      <c r="B102" s="146" t="s">
        <v>1804</v>
      </c>
      <c r="C102" s="804">
        <v>71212</v>
      </c>
      <c r="D102" s="152"/>
      <c r="E102" s="492"/>
      <c r="F102" s="492"/>
      <c r="G102" s="928" t="s">
        <v>995</v>
      </c>
      <c r="H102" s="928"/>
      <c r="I102" s="928"/>
      <c r="J102" s="928"/>
      <c r="K102" s="928"/>
      <c r="L102" s="929"/>
      <c r="M102" s="147" t="s">
        <v>327</v>
      </c>
      <c r="N102" s="183">
        <v>660</v>
      </c>
      <c r="O102" s="185"/>
      <c r="P102" s="183"/>
      <c r="Q102" s="185"/>
      <c r="R102" s="633">
        <f t="shared" si="17"/>
        <v>660</v>
      </c>
      <c r="T102" s="547">
        <f>IF(C102&lt;&gt;0,VLOOKUP(C102,'base 2015'!$A$1:$L$2120,9,FALSE),0)</f>
        <v>10.5</v>
      </c>
      <c r="U102" s="548">
        <f>IF(C102&lt;&gt;0,VLOOKUP(C102,'base 2015'!$A$1:$L$2120,10,FALSE),0)</f>
        <v>9.73</v>
      </c>
      <c r="V102" s="548">
        <f t="shared" ref="V102:V103" si="19">+T102+U102</f>
        <v>20.23</v>
      </c>
      <c r="W102" s="588">
        <f t="shared" si="16"/>
        <v>13351.8</v>
      </c>
    </row>
    <row r="103" spans="1:23" s="443" customFormat="1" ht="18.95" customHeight="1" x14ac:dyDescent="0.25">
      <c r="A103" s="110"/>
      <c r="B103" s="146" t="s">
        <v>1805</v>
      </c>
      <c r="C103" s="804">
        <v>70555</v>
      </c>
      <c r="D103" s="152"/>
      <c r="E103" s="492"/>
      <c r="F103" s="492"/>
      <c r="G103" s="928" t="s">
        <v>1811</v>
      </c>
      <c r="H103" s="928"/>
      <c r="I103" s="928"/>
      <c r="J103" s="928"/>
      <c r="K103" s="928"/>
      <c r="L103" s="929"/>
      <c r="M103" s="147" t="s">
        <v>327</v>
      </c>
      <c r="N103" s="183">
        <v>900</v>
      </c>
      <c r="O103" s="185"/>
      <c r="P103" s="183"/>
      <c r="Q103" s="185"/>
      <c r="R103" s="633">
        <f t="shared" si="17"/>
        <v>900</v>
      </c>
      <c r="T103" s="547">
        <f>IF(C103&lt;&gt;0,VLOOKUP(C103,'base 2015'!$A$1:$L$2120,9,FALSE),0)</f>
        <v>1.22</v>
      </c>
      <c r="U103" s="548">
        <f>IF(C103&lt;&gt;0,VLOOKUP(C103,'base 2015'!$A$1:$L$2120,10,FALSE),0)</f>
        <v>1.34</v>
      </c>
      <c r="V103" s="548">
        <f t="shared" si="19"/>
        <v>2.56</v>
      </c>
      <c r="W103" s="588">
        <f t="shared" si="16"/>
        <v>2304</v>
      </c>
    </row>
    <row r="104" spans="1:23" s="598" customFormat="1" ht="18.95" customHeight="1" x14ac:dyDescent="0.25">
      <c r="A104" s="110"/>
      <c r="B104" s="146" t="s">
        <v>1806</v>
      </c>
      <c r="C104" s="534" t="s">
        <v>1351</v>
      </c>
      <c r="D104" s="152"/>
      <c r="E104" s="492"/>
      <c r="F104" s="492"/>
      <c r="G104" s="493" t="s">
        <v>846</v>
      </c>
      <c r="H104" s="492"/>
      <c r="I104" s="492"/>
      <c r="J104" s="492"/>
      <c r="K104" s="492"/>
      <c r="L104" s="153"/>
      <c r="M104" s="147" t="s">
        <v>327</v>
      </c>
      <c r="N104" s="183">
        <v>60</v>
      </c>
      <c r="O104" s="185"/>
      <c r="P104" s="183"/>
      <c r="Q104" s="185"/>
      <c r="R104" s="633">
        <f t="shared" si="17"/>
        <v>60</v>
      </c>
      <c r="T104" s="599">
        <v>46.55</v>
      </c>
      <c r="U104" s="600">
        <v>13.54</v>
      </c>
      <c r="V104" s="600">
        <f t="shared" si="15"/>
        <v>60.089999999999996</v>
      </c>
      <c r="W104" s="588">
        <f t="shared" si="16"/>
        <v>3605.4</v>
      </c>
    </row>
    <row r="105" spans="1:23" s="443" customFormat="1" ht="18.95" customHeight="1" x14ac:dyDescent="0.25">
      <c r="A105" s="110"/>
      <c r="B105" s="146" t="s">
        <v>1807</v>
      </c>
      <c r="C105" s="534" t="s">
        <v>788</v>
      </c>
      <c r="D105" s="152"/>
      <c r="E105" s="492"/>
      <c r="F105" s="492"/>
      <c r="G105" s="493" t="s">
        <v>748</v>
      </c>
      <c r="H105" s="492"/>
      <c r="I105" s="492"/>
      <c r="J105" s="492"/>
      <c r="K105" s="492"/>
      <c r="L105" s="153"/>
      <c r="M105" s="147" t="s">
        <v>373</v>
      </c>
      <c r="N105" s="183">
        <v>28</v>
      </c>
      <c r="O105" s="185"/>
      <c r="P105" s="183"/>
      <c r="Q105" s="185"/>
      <c r="R105" s="633">
        <f t="shared" si="17"/>
        <v>28</v>
      </c>
      <c r="T105" s="547">
        <v>732</v>
      </c>
      <c r="U105" s="548">
        <v>67.66</v>
      </c>
      <c r="V105" s="548">
        <f t="shared" si="15"/>
        <v>799.66</v>
      </c>
      <c r="W105" s="588">
        <f t="shared" si="16"/>
        <v>22390.48</v>
      </c>
    </row>
    <row r="106" spans="1:23" s="443" customFormat="1" ht="18.95" customHeight="1" x14ac:dyDescent="0.25">
      <c r="A106" s="110"/>
      <c r="B106" s="146" t="s">
        <v>1810</v>
      </c>
      <c r="C106" s="534" t="s">
        <v>791</v>
      </c>
      <c r="D106" s="152"/>
      <c r="E106" s="492"/>
      <c r="F106" s="492"/>
      <c r="G106" s="493" t="s">
        <v>749</v>
      </c>
      <c r="H106" s="492"/>
      <c r="I106" s="492"/>
      <c r="J106" s="492"/>
      <c r="K106" s="492"/>
      <c r="L106" s="153"/>
      <c r="M106" s="147" t="s">
        <v>373</v>
      </c>
      <c r="N106" s="183">
        <v>1</v>
      </c>
      <c r="O106" s="185"/>
      <c r="P106" s="183"/>
      <c r="Q106" s="185"/>
      <c r="R106" s="633">
        <f t="shared" si="17"/>
        <v>1</v>
      </c>
      <c r="T106" s="547">
        <v>1250</v>
      </c>
      <c r="U106" s="548">
        <v>67.66</v>
      </c>
      <c r="V106" s="548">
        <f t="shared" si="15"/>
        <v>1317.66</v>
      </c>
      <c r="W106" s="588">
        <f t="shared" si="16"/>
        <v>1317.66</v>
      </c>
    </row>
    <row r="107" spans="1:23" s="443" customFormat="1" ht="18.95" customHeight="1" x14ac:dyDescent="0.25">
      <c r="A107" s="110"/>
      <c r="B107" s="146" t="s">
        <v>1812</v>
      </c>
      <c r="C107" s="534" t="s">
        <v>792</v>
      </c>
      <c r="D107" s="152"/>
      <c r="E107" s="492"/>
      <c r="F107" s="492"/>
      <c r="G107" s="493" t="s">
        <v>798</v>
      </c>
      <c r="H107" s="492"/>
      <c r="I107" s="492"/>
      <c r="J107" s="492"/>
      <c r="K107" s="492"/>
      <c r="L107" s="153"/>
      <c r="M107" s="147" t="s">
        <v>373</v>
      </c>
      <c r="N107" s="183">
        <v>1</v>
      </c>
      <c r="O107" s="185"/>
      <c r="P107" s="183"/>
      <c r="Q107" s="185"/>
      <c r="R107" s="633">
        <f t="shared" si="17"/>
        <v>1</v>
      </c>
      <c r="T107" s="547">
        <v>1622.68</v>
      </c>
      <c r="U107" s="548">
        <v>0</v>
      </c>
      <c r="V107" s="548">
        <f t="shared" si="15"/>
        <v>1622.68</v>
      </c>
      <c r="W107" s="588">
        <f t="shared" si="16"/>
        <v>1622.68</v>
      </c>
    </row>
    <row r="108" spans="1:23" s="443" customFormat="1" ht="18.95" customHeight="1" x14ac:dyDescent="0.25">
      <c r="A108" s="110"/>
      <c r="B108" s="146" t="s">
        <v>1813</v>
      </c>
      <c r="C108" s="534" t="s">
        <v>794</v>
      </c>
      <c r="D108" s="152"/>
      <c r="E108" s="492"/>
      <c r="F108" s="492"/>
      <c r="G108" s="493" t="s">
        <v>750</v>
      </c>
      <c r="H108" s="492"/>
      <c r="I108" s="492"/>
      <c r="J108" s="492"/>
      <c r="K108" s="492"/>
      <c r="L108" s="153"/>
      <c r="M108" s="147" t="s">
        <v>373</v>
      </c>
      <c r="N108" s="183">
        <v>1</v>
      </c>
      <c r="O108" s="185"/>
      <c r="P108" s="183"/>
      <c r="Q108" s="185"/>
      <c r="R108" s="633">
        <f t="shared" si="17"/>
        <v>1</v>
      </c>
      <c r="T108" s="547">
        <v>535.6</v>
      </c>
      <c r="U108" s="548">
        <v>45.11</v>
      </c>
      <c r="V108" s="548">
        <f t="shared" si="15"/>
        <v>580.71</v>
      </c>
      <c r="W108" s="588">
        <f t="shared" si="16"/>
        <v>580.71</v>
      </c>
    </row>
    <row r="109" spans="1:23" s="443" customFormat="1" ht="18.95" customHeight="1" x14ac:dyDescent="0.25">
      <c r="A109" s="110"/>
      <c r="B109" s="146" t="s">
        <v>1814</v>
      </c>
      <c r="C109" s="534" t="s">
        <v>796</v>
      </c>
      <c r="D109" s="152"/>
      <c r="E109" s="492"/>
      <c r="F109" s="492"/>
      <c r="G109" s="493" t="s">
        <v>751</v>
      </c>
      <c r="H109" s="492"/>
      <c r="I109" s="492"/>
      <c r="J109" s="492"/>
      <c r="K109" s="492"/>
      <c r="L109" s="153"/>
      <c r="M109" s="147" t="s">
        <v>373</v>
      </c>
      <c r="N109" s="183">
        <v>2</v>
      </c>
      <c r="O109" s="185"/>
      <c r="P109" s="183"/>
      <c r="Q109" s="185"/>
      <c r="R109" s="633">
        <f t="shared" si="17"/>
        <v>2</v>
      </c>
      <c r="T109" s="547">
        <v>135</v>
      </c>
      <c r="U109" s="548">
        <v>67.66</v>
      </c>
      <c r="V109" s="548">
        <f t="shared" si="15"/>
        <v>202.66</v>
      </c>
      <c r="W109" s="588">
        <f t="shared" si="16"/>
        <v>405.32</v>
      </c>
    </row>
    <row r="110" spans="1:23" s="443" customFormat="1" ht="20.100000000000001" customHeight="1" x14ac:dyDescent="0.25">
      <c r="A110" s="112"/>
      <c r="B110" s="143">
        <v>0</v>
      </c>
      <c r="C110" s="532"/>
      <c r="D110" s="149"/>
      <c r="E110" s="491"/>
      <c r="F110" s="150"/>
      <c r="G110" s="491"/>
      <c r="H110" s="491"/>
      <c r="I110" s="491"/>
      <c r="J110" s="491"/>
      <c r="K110" s="150"/>
      <c r="L110" s="151"/>
      <c r="M110" s="147"/>
      <c r="N110" s="183"/>
      <c r="O110" s="183"/>
      <c r="P110" s="183"/>
      <c r="Q110" s="183"/>
      <c r="R110" s="633">
        <f t="shared" si="17"/>
        <v>0</v>
      </c>
      <c r="T110" s="925" t="s">
        <v>357</v>
      </c>
      <c r="U110" s="926"/>
      <c r="V110" s="927"/>
      <c r="W110" s="589">
        <f>ROUNDUP(SUM(W70:W109),2)</f>
        <v>60747.23</v>
      </c>
    </row>
    <row r="111" spans="1:23" s="443" customFormat="1" ht="18.95" customHeight="1" x14ac:dyDescent="0.25">
      <c r="A111" s="112"/>
      <c r="B111" s="145" t="s">
        <v>1215</v>
      </c>
      <c r="C111" s="533"/>
      <c r="D111" s="149"/>
      <c r="E111" s="491" t="s">
        <v>1808</v>
      </c>
      <c r="F111" s="491"/>
      <c r="G111" s="491"/>
      <c r="H111" s="491"/>
      <c r="I111" s="491"/>
      <c r="J111" s="491"/>
      <c r="K111" s="491"/>
      <c r="L111" s="151"/>
      <c r="M111" s="144"/>
      <c r="N111" s="183"/>
      <c r="O111" s="183"/>
      <c r="P111" s="183"/>
      <c r="Q111" s="183"/>
      <c r="R111" s="633">
        <f t="shared" si="17"/>
        <v>0</v>
      </c>
      <c r="T111" s="547"/>
      <c r="U111" s="548"/>
      <c r="V111" s="548"/>
      <c r="W111" s="588"/>
    </row>
    <row r="112" spans="1:23" s="443" customFormat="1" ht="18.95" customHeight="1" x14ac:dyDescent="0.25">
      <c r="A112" s="110"/>
      <c r="B112" s="146" t="s">
        <v>1216</v>
      </c>
      <c r="C112" s="534" t="s">
        <v>762</v>
      </c>
      <c r="D112" s="152"/>
      <c r="E112" s="492"/>
      <c r="F112" s="492"/>
      <c r="G112" s="493" t="s">
        <v>809</v>
      </c>
      <c r="H112" s="492"/>
      <c r="I112" s="492"/>
      <c r="J112" s="492"/>
      <c r="K112" s="492"/>
      <c r="L112" s="153"/>
      <c r="M112" s="147" t="s">
        <v>373</v>
      </c>
      <c r="N112" s="183">
        <v>1500</v>
      </c>
      <c r="O112" s="185"/>
      <c r="P112" s="183"/>
      <c r="Q112" s="185"/>
      <c r="R112" s="633">
        <f t="shared" si="17"/>
        <v>1500</v>
      </c>
      <c r="T112" s="547">
        <v>0.2</v>
      </c>
      <c r="U112" s="548">
        <v>0.45</v>
      </c>
      <c r="V112" s="548">
        <f>+T112+U112</f>
        <v>0.65</v>
      </c>
      <c r="W112" s="588">
        <f t="shared" ref="W112:W175" si="20">ROUNDUP((+V112*R112),2)</f>
        <v>975</v>
      </c>
    </row>
    <row r="113" spans="1:23" s="598" customFormat="1" ht="18.95" customHeight="1" x14ac:dyDescent="0.25">
      <c r="A113" s="110"/>
      <c r="B113" s="146" t="s">
        <v>1217</v>
      </c>
      <c r="C113" s="534" t="s">
        <v>1327</v>
      </c>
      <c r="D113" s="152"/>
      <c r="E113" s="492"/>
      <c r="F113" s="492"/>
      <c r="G113" s="493" t="s">
        <v>726</v>
      </c>
      <c r="H113" s="492"/>
      <c r="I113" s="492"/>
      <c r="J113" s="492"/>
      <c r="K113" s="492"/>
      <c r="L113" s="153"/>
      <c r="M113" s="147" t="s">
        <v>373</v>
      </c>
      <c r="N113" s="183">
        <v>200</v>
      </c>
      <c r="O113" s="185"/>
      <c r="P113" s="183"/>
      <c r="Q113" s="185"/>
      <c r="R113" s="633">
        <f t="shared" si="17"/>
        <v>200</v>
      </c>
      <c r="T113" s="599">
        <v>0.2</v>
      </c>
      <c r="U113" s="600">
        <v>0.78</v>
      </c>
      <c r="V113" s="600">
        <f t="shared" ref="V113:V176" si="21">+T113+U113</f>
        <v>0.98</v>
      </c>
      <c r="W113" s="588">
        <f t="shared" si="20"/>
        <v>196</v>
      </c>
    </row>
    <row r="114" spans="1:23" s="443" customFormat="1" ht="18.95" customHeight="1" x14ac:dyDescent="0.25">
      <c r="A114" s="110"/>
      <c r="B114" s="146" t="s">
        <v>1818</v>
      </c>
      <c r="C114" s="534" t="s">
        <v>764</v>
      </c>
      <c r="D114" s="152"/>
      <c r="E114" s="492"/>
      <c r="F114" s="492"/>
      <c r="G114" s="493" t="s">
        <v>810</v>
      </c>
      <c r="H114" s="492"/>
      <c r="I114" s="492"/>
      <c r="J114" s="492"/>
      <c r="K114" s="492"/>
      <c r="L114" s="153"/>
      <c r="M114" s="147" t="s">
        <v>373</v>
      </c>
      <c r="N114" s="183">
        <v>800</v>
      </c>
      <c r="O114" s="185"/>
      <c r="P114" s="183"/>
      <c r="Q114" s="185"/>
      <c r="R114" s="633">
        <f t="shared" si="17"/>
        <v>800</v>
      </c>
      <c r="T114" s="547">
        <v>0.3</v>
      </c>
      <c r="U114" s="548">
        <v>0.45</v>
      </c>
      <c r="V114" s="548">
        <f t="shared" si="21"/>
        <v>0.75</v>
      </c>
      <c r="W114" s="588">
        <f t="shared" si="20"/>
        <v>600</v>
      </c>
    </row>
    <row r="115" spans="1:23" s="598" customFormat="1" ht="18.95" customHeight="1" x14ac:dyDescent="0.25">
      <c r="A115" s="110"/>
      <c r="B115" s="146" t="s">
        <v>1819</v>
      </c>
      <c r="C115" s="804">
        <v>70211</v>
      </c>
      <c r="D115" s="152"/>
      <c r="E115" s="492"/>
      <c r="F115" s="492"/>
      <c r="G115" s="493" t="s">
        <v>766</v>
      </c>
      <c r="H115" s="492"/>
      <c r="I115" s="492"/>
      <c r="J115" s="492"/>
      <c r="K115" s="492"/>
      <c r="L115" s="153"/>
      <c r="M115" s="147" t="s">
        <v>373</v>
      </c>
      <c r="N115" s="183">
        <v>4000</v>
      </c>
      <c r="O115" s="185"/>
      <c r="P115" s="183"/>
      <c r="Q115" s="185"/>
      <c r="R115" s="633">
        <f t="shared" si="17"/>
        <v>4000</v>
      </c>
      <c r="T115" s="547">
        <f>IF(C115&lt;&gt;0,VLOOKUP(C115,'base 2015'!$A$1:$L$2120,9,FALSE),0)</f>
        <v>0.13</v>
      </c>
      <c r="U115" s="548">
        <f>IF(C115&lt;&gt;0,VLOOKUP(C115,'base 2015'!$A$1:$L$2120,10,FALSE),0)</f>
        <v>0.32</v>
      </c>
      <c r="V115" s="548">
        <f t="shared" si="21"/>
        <v>0.45</v>
      </c>
      <c r="W115" s="588">
        <f t="shared" si="20"/>
        <v>1800</v>
      </c>
    </row>
    <row r="116" spans="1:23" s="443" customFormat="1" ht="18.95" customHeight="1" x14ac:dyDescent="0.25">
      <c r="A116" s="110"/>
      <c r="B116" s="146" t="s">
        <v>1820</v>
      </c>
      <c r="C116" s="804">
        <v>70251</v>
      </c>
      <c r="D116" s="152"/>
      <c r="E116" s="492"/>
      <c r="F116" s="492"/>
      <c r="G116" s="493" t="s">
        <v>729</v>
      </c>
      <c r="H116" s="492"/>
      <c r="I116" s="492"/>
      <c r="J116" s="492"/>
      <c r="K116" s="492"/>
      <c r="L116" s="153"/>
      <c r="M116" s="147" t="s">
        <v>373</v>
      </c>
      <c r="N116" s="183">
        <v>1488</v>
      </c>
      <c r="O116" s="185"/>
      <c r="P116" s="183"/>
      <c r="Q116" s="185"/>
      <c r="R116" s="633">
        <f t="shared" si="17"/>
        <v>1488</v>
      </c>
      <c r="T116" s="547">
        <f>IF(C116&lt;&gt;0,VLOOKUP(C116,'base 2015'!$A$1:$L$2120,9,FALSE),0)</f>
        <v>0.06</v>
      </c>
      <c r="U116" s="548">
        <f>IF(C116&lt;&gt;0,VLOOKUP(C116,'base 2015'!$A$1:$L$2120,10,FALSE),0)</f>
        <v>0</v>
      </c>
      <c r="V116" s="548">
        <f t="shared" si="21"/>
        <v>0.06</v>
      </c>
      <c r="W116" s="588">
        <f t="shared" si="20"/>
        <v>89.28</v>
      </c>
    </row>
    <row r="117" spans="1:23" s="443" customFormat="1" ht="18.95" customHeight="1" x14ac:dyDescent="0.25">
      <c r="A117" s="110"/>
      <c r="B117" s="146" t="s">
        <v>1821</v>
      </c>
      <c r="C117" s="804">
        <v>70252</v>
      </c>
      <c r="D117" s="152"/>
      <c r="E117" s="492"/>
      <c r="F117" s="492"/>
      <c r="G117" s="493" t="s">
        <v>730</v>
      </c>
      <c r="H117" s="492"/>
      <c r="I117" s="492"/>
      <c r="J117" s="492"/>
      <c r="K117" s="492"/>
      <c r="L117" s="153"/>
      <c r="M117" s="147" t="s">
        <v>373</v>
      </c>
      <c r="N117" s="183">
        <v>4</v>
      </c>
      <c r="O117" s="185"/>
      <c r="P117" s="183"/>
      <c r="Q117" s="185"/>
      <c r="R117" s="633">
        <f t="shared" si="17"/>
        <v>4</v>
      </c>
      <c r="T117" s="547">
        <f>IF(C117&lt;&gt;0,VLOOKUP(C117,'base 2015'!$A$1:$L$2120,9,FALSE),0)</f>
        <v>7.0000000000000007E-2</v>
      </c>
      <c r="U117" s="548">
        <f>IF(C117&lt;&gt;0,VLOOKUP(C117,'base 2015'!$A$1:$L$2120,10,FALSE),0)</f>
        <v>0</v>
      </c>
      <c r="V117" s="548">
        <f t="shared" si="21"/>
        <v>7.0000000000000007E-2</v>
      </c>
      <c r="W117" s="588">
        <f t="shared" si="20"/>
        <v>0.28000000000000003</v>
      </c>
    </row>
    <row r="118" spans="1:23" s="598" customFormat="1" ht="18.95" customHeight="1" x14ac:dyDescent="0.25">
      <c r="A118" s="110"/>
      <c r="B118" s="146" t="s">
        <v>1822</v>
      </c>
      <c r="C118" s="804">
        <v>71887</v>
      </c>
      <c r="D118" s="152"/>
      <c r="E118" s="492"/>
      <c r="F118" s="492"/>
      <c r="G118" s="493" t="s">
        <v>847</v>
      </c>
      <c r="H118" s="492"/>
      <c r="I118" s="492"/>
      <c r="J118" s="492"/>
      <c r="K118" s="492"/>
      <c r="L118" s="153"/>
      <c r="M118" s="147" t="s">
        <v>373</v>
      </c>
      <c r="N118" s="183">
        <v>23</v>
      </c>
      <c r="O118" s="185"/>
      <c r="P118" s="183"/>
      <c r="Q118" s="185"/>
      <c r="R118" s="633">
        <f t="shared" si="17"/>
        <v>23</v>
      </c>
      <c r="T118" s="547">
        <f>IF(C118&lt;&gt;0,VLOOKUP(C118,'base 2015'!$A$1:$L$2120,9,FALSE),0)</f>
        <v>442.23</v>
      </c>
      <c r="U118" s="548">
        <f>IF(C118&lt;&gt;0,VLOOKUP(C118,'base 2015'!$A$1:$L$2120,10,FALSE),0)</f>
        <v>36.5</v>
      </c>
      <c r="V118" s="548">
        <f t="shared" si="21"/>
        <v>478.73</v>
      </c>
      <c r="W118" s="588">
        <f t="shared" si="20"/>
        <v>11010.79</v>
      </c>
    </row>
    <row r="119" spans="1:23" s="598" customFormat="1" ht="18.95" customHeight="1" x14ac:dyDescent="0.25">
      <c r="A119" s="110"/>
      <c r="B119" s="146" t="s">
        <v>1823</v>
      </c>
      <c r="C119" s="804">
        <v>70261</v>
      </c>
      <c r="D119" s="152"/>
      <c r="E119" s="492"/>
      <c r="F119" s="492"/>
      <c r="G119" s="493" t="s">
        <v>848</v>
      </c>
      <c r="H119" s="492"/>
      <c r="I119" s="492"/>
      <c r="J119" s="492"/>
      <c r="K119" s="492"/>
      <c r="L119" s="153"/>
      <c r="M119" s="147" t="s">
        <v>373</v>
      </c>
      <c r="N119" s="183">
        <v>1</v>
      </c>
      <c r="O119" s="185"/>
      <c r="P119" s="183"/>
      <c r="Q119" s="185"/>
      <c r="R119" s="633">
        <f t="shared" si="17"/>
        <v>1</v>
      </c>
      <c r="T119" s="547">
        <f>IF(C119&lt;&gt;0,VLOOKUP(C119,'base 2015'!$A$1:$L$2120,9,FALSE),0)</f>
        <v>57.6</v>
      </c>
      <c r="U119" s="548">
        <f>IF(C119&lt;&gt;0,VLOOKUP(C119,'base 2015'!$A$1:$L$2120,10,FALSE),0)</f>
        <v>16.3</v>
      </c>
      <c r="V119" s="548">
        <f t="shared" si="21"/>
        <v>73.900000000000006</v>
      </c>
      <c r="W119" s="588">
        <f t="shared" si="20"/>
        <v>73.900000000000006</v>
      </c>
    </row>
    <row r="120" spans="1:23" s="443" customFormat="1" ht="18.95" customHeight="1" x14ac:dyDescent="0.25">
      <c r="A120" s="110"/>
      <c r="B120" s="146" t="s">
        <v>1824</v>
      </c>
      <c r="C120" s="804">
        <v>70283</v>
      </c>
      <c r="D120" s="152"/>
      <c r="E120" s="492"/>
      <c r="F120" s="492"/>
      <c r="G120" s="493" t="s">
        <v>839</v>
      </c>
      <c r="H120" s="492"/>
      <c r="I120" s="492"/>
      <c r="J120" s="492"/>
      <c r="K120" s="492"/>
      <c r="L120" s="153"/>
      <c r="M120" s="147" t="s">
        <v>373</v>
      </c>
      <c r="N120" s="183">
        <v>25</v>
      </c>
      <c r="O120" s="185"/>
      <c r="P120" s="183"/>
      <c r="Q120" s="185"/>
      <c r="R120" s="633">
        <f t="shared" si="17"/>
        <v>25</v>
      </c>
      <c r="T120" s="547">
        <f>IF(C120&lt;&gt;0,VLOOKUP(C120,'base 2015'!$A$1:$L$2120,9,FALSE),0)</f>
        <v>6.41</v>
      </c>
      <c r="U120" s="548">
        <f>IF(C120&lt;&gt;0,VLOOKUP(C120,'base 2015'!$A$1:$L$2120,10,FALSE),0)</f>
        <v>12.17</v>
      </c>
      <c r="V120" s="548">
        <f t="shared" si="21"/>
        <v>18.579999999999998</v>
      </c>
      <c r="W120" s="588">
        <f t="shared" si="20"/>
        <v>464.5</v>
      </c>
    </row>
    <row r="121" spans="1:23" s="443" customFormat="1" ht="18.95" customHeight="1" x14ac:dyDescent="0.25">
      <c r="A121" s="110"/>
      <c r="B121" s="146" t="s">
        <v>1825</v>
      </c>
      <c r="C121" s="804">
        <v>70393</v>
      </c>
      <c r="D121" s="152"/>
      <c r="E121" s="492"/>
      <c r="F121" s="492"/>
      <c r="G121" s="493" t="s">
        <v>732</v>
      </c>
      <c r="H121" s="492"/>
      <c r="I121" s="492"/>
      <c r="J121" s="492"/>
      <c r="K121" s="492"/>
      <c r="L121" s="153"/>
      <c r="M121" s="147" t="s">
        <v>373</v>
      </c>
      <c r="N121" s="183">
        <v>257</v>
      </c>
      <c r="O121" s="185"/>
      <c r="P121" s="183"/>
      <c r="Q121" s="185"/>
      <c r="R121" s="633">
        <f t="shared" si="17"/>
        <v>257</v>
      </c>
      <c r="T121" s="547">
        <f>IF(C121&lt;&gt;0,VLOOKUP(C121,'base 2015'!$A$1:$L$2120,9,FALSE),0)</f>
        <v>0.06</v>
      </c>
      <c r="U121" s="548">
        <f>IF(C121&lt;&gt;0,VLOOKUP(C121,'base 2015'!$A$1:$L$2120,10,FALSE),0)</f>
        <v>0.48</v>
      </c>
      <c r="V121" s="548">
        <f t="shared" si="21"/>
        <v>0.54</v>
      </c>
      <c r="W121" s="588">
        <f t="shared" si="20"/>
        <v>138.78</v>
      </c>
    </row>
    <row r="122" spans="1:23" s="443" customFormat="1" ht="18.95" customHeight="1" x14ac:dyDescent="0.25">
      <c r="A122" s="110"/>
      <c r="B122" s="146" t="s">
        <v>1826</v>
      </c>
      <c r="C122" s="804">
        <v>70391</v>
      </c>
      <c r="D122" s="152"/>
      <c r="E122" s="492"/>
      <c r="F122" s="492"/>
      <c r="G122" s="493" t="s">
        <v>731</v>
      </c>
      <c r="H122" s="492"/>
      <c r="I122" s="492"/>
      <c r="J122" s="492"/>
      <c r="K122" s="492"/>
      <c r="L122" s="153"/>
      <c r="M122" s="147" t="s">
        <v>373</v>
      </c>
      <c r="N122" s="183">
        <v>1315</v>
      </c>
      <c r="O122" s="185"/>
      <c r="P122" s="183"/>
      <c r="Q122" s="185"/>
      <c r="R122" s="633">
        <f t="shared" si="17"/>
        <v>1315</v>
      </c>
      <c r="T122" s="547">
        <f>IF(C122&lt;&gt;0,VLOOKUP(C122,'base 2015'!$A$1:$L$2120,9,FALSE),0)</f>
        <v>0.05</v>
      </c>
      <c r="U122" s="548">
        <f>IF(C122&lt;&gt;0,VLOOKUP(C122,'base 2015'!$A$1:$L$2120,10,FALSE),0)</f>
        <v>0.23</v>
      </c>
      <c r="V122" s="548">
        <f t="shared" si="21"/>
        <v>0.28000000000000003</v>
      </c>
      <c r="W122" s="588">
        <f t="shared" si="20"/>
        <v>368.2</v>
      </c>
    </row>
    <row r="123" spans="1:23" s="443" customFormat="1" ht="18.95" customHeight="1" x14ac:dyDescent="0.25">
      <c r="A123" s="110"/>
      <c r="B123" s="146" t="s">
        <v>1827</v>
      </c>
      <c r="C123" s="804">
        <v>70541</v>
      </c>
      <c r="D123" s="152"/>
      <c r="E123" s="492"/>
      <c r="F123" s="492"/>
      <c r="G123" s="493" t="s">
        <v>844</v>
      </c>
      <c r="H123" s="492"/>
      <c r="I123" s="492"/>
      <c r="J123" s="492"/>
      <c r="K123" s="492"/>
      <c r="L123" s="153"/>
      <c r="M123" s="147" t="s">
        <v>327</v>
      </c>
      <c r="N123" s="183">
        <v>50</v>
      </c>
      <c r="O123" s="185"/>
      <c r="P123" s="183"/>
      <c r="Q123" s="185"/>
      <c r="R123" s="633">
        <f t="shared" si="17"/>
        <v>50</v>
      </c>
      <c r="T123" s="547">
        <f>IF(C123&lt;&gt;0,VLOOKUP(C123,'base 2015'!$A$1:$L$2120,9,FALSE),0)</f>
        <v>5.37</v>
      </c>
      <c r="U123" s="548">
        <f>IF(C123&lt;&gt;0,VLOOKUP(C123,'base 2015'!$A$1:$L$2120,10,FALSE),0)</f>
        <v>1.95</v>
      </c>
      <c r="V123" s="548">
        <f t="shared" si="21"/>
        <v>7.32</v>
      </c>
      <c r="W123" s="588">
        <f t="shared" si="20"/>
        <v>366</v>
      </c>
    </row>
    <row r="124" spans="1:23" s="598" customFormat="1" ht="18.95" customHeight="1" x14ac:dyDescent="0.25">
      <c r="A124" s="110"/>
      <c r="B124" s="146" t="s">
        <v>1828</v>
      </c>
      <c r="C124" s="534" t="s">
        <v>1328</v>
      </c>
      <c r="D124" s="152"/>
      <c r="E124" s="492"/>
      <c r="F124" s="492"/>
      <c r="G124" s="493" t="s">
        <v>819</v>
      </c>
      <c r="H124" s="492"/>
      <c r="I124" s="492"/>
      <c r="J124" s="492"/>
      <c r="K124" s="492"/>
      <c r="L124" s="153"/>
      <c r="M124" s="147" t="s">
        <v>327</v>
      </c>
      <c r="N124" s="183">
        <v>660</v>
      </c>
      <c r="O124" s="185"/>
      <c r="P124" s="183"/>
      <c r="Q124" s="185"/>
      <c r="R124" s="633">
        <f t="shared" si="17"/>
        <v>660</v>
      </c>
      <c r="T124" s="599">
        <v>2.13</v>
      </c>
      <c r="U124" s="600">
        <v>1.81</v>
      </c>
      <c r="V124" s="600">
        <f t="shared" si="21"/>
        <v>3.94</v>
      </c>
      <c r="W124" s="588">
        <f t="shared" si="20"/>
        <v>2600.4</v>
      </c>
    </row>
    <row r="125" spans="1:23" s="443" customFormat="1" ht="18.95" customHeight="1" x14ac:dyDescent="0.25">
      <c r="A125" s="110"/>
      <c r="B125" s="146" t="s">
        <v>1829</v>
      </c>
      <c r="C125" s="804">
        <v>70613</v>
      </c>
      <c r="D125" s="152"/>
      <c r="E125" s="492"/>
      <c r="F125" s="492"/>
      <c r="G125" s="493" t="s">
        <v>841</v>
      </c>
      <c r="H125" s="492"/>
      <c r="I125" s="492"/>
      <c r="J125" s="492"/>
      <c r="K125" s="492"/>
      <c r="L125" s="153"/>
      <c r="M125" s="147" t="s">
        <v>327</v>
      </c>
      <c r="N125" s="183">
        <v>60</v>
      </c>
      <c r="O125" s="185"/>
      <c r="P125" s="183"/>
      <c r="Q125" s="185"/>
      <c r="R125" s="633">
        <f t="shared" si="17"/>
        <v>60</v>
      </c>
      <c r="T125" s="547">
        <f>IF(C125&lt;&gt;0,VLOOKUP(C125,'base 2015'!$A$1:$L$2120,9,FALSE),0)</f>
        <v>13.94</v>
      </c>
      <c r="U125" s="548">
        <f>IF(C125&lt;&gt;0,VLOOKUP(C125,'base 2015'!$A$1:$L$2120,10,FALSE),0)</f>
        <v>4.13</v>
      </c>
      <c r="V125" s="548">
        <f t="shared" si="21"/>
        <v>18.07</v>
      </c>
      <c r="W125" s="588">
        <f t="shared" si="20"/>
        <v>1084.2</v>
      </c>
    </row>
    <row r="126" spans="1:23" s="598" customFormat="1" ht="18.95" customHeight="1" x14ac:dyDescent="0.25">
      <c r="A126" s="110"/>
      <c r="B126" s="146" t="s">
        <v>1830</v>
      </c>
      <c r="C126" s="534" t="s">
        <v>1330</v>
      </c>
      <c r="D126" s="152"/>
      <c r="E126" s="492"/>
      <c r="F126" s="492"/>
      <c r="G126" s="493" t="s">
        <v>842</v>
      </c>
      <c r="H126" s="492"/>
      <c r="I126" s="492"/>
      <c r="J126" s="492"/>
      <c r="K126" s="492"/>
      <c r="L126" s="153"/>
      <c r="M126" s="147" t="s">
        <v>327</v>
      </c>
      <c r="N126" s="183">
        <v>40</v>
      </c>
      <c r="O126" s="185"/>
      <c r="P126" s="183"/>
      <c r="Q126" s="185"/>
      <c r="R126" s="633">
        <f t="shared" si="17"/>
        <v>40</v>
      </c>
      <c r="T126" s="599">
        <v>26.94</v>
      </c>
      <c r="U126" s="600">
        <v>6.77</v>
      </c>
      <c r="V126" s="600">
        <f t="shared" si="21"/>
        <v>33.71</v>
      </c>
      <c r="W126" s="588">
        <f t="shared" si="20"/>
        <v>1348.4</v>
      </c>
    </row>
    <row r="127" spans="1:23" s="443" customFormat="1" ht="18.95" customHeight="1" x14ac:dyDescent="0.25">
      <c r="A127" s="110"/>
      <c r="B127" s="146" t="s">
        <v>1831</v>
      </c>
      <c r="C127" s="804">
        <v>70626</v>
      </c>
      <c r="D127" s="152"/>
      <c r="E127" s="492"/>
      <c r="F127" s="492"/>
      <c r="G127" s="493" t="s">
        <v>818</v>
      </c>
      <c r="H127" s="492"/>
      <c r="I127" s="492"/>
      <c r="J127" s="492"/>
      <c r="K127" s="492"/>
      <c r="L127" s="153"/>
      <c r="M127" s="147" t="s">
        <v>327</v>
      </c>
      <c r="N127" s="183">
        <v>16600</v>
      </c>
      <c r="O127" s="185"/>
      <c r="P127" s="183"/>
      <c r="Q127" s="185"/>
      <c r="R127" s="633">
        <f t="shared" si="17"/>
        <v>16600</v>
      </c>
      <c r="T127" s="547">
        <f>IF(C127&lt;&gt;0,VLOOKUP(C127,'base 2015'!$A$1:$L$2120,9,FALSE),0)</f>
        <v>1.9</v>
      </c>
      <c r="U127" s="548">
        <f>IF(C127&lt;&gt;0,VLOOKUP(C127,'base 2015'!$A$1:$L$2120,10,FALSE),0)</f>
        <v>1.58</v>
      </c>
      <c r="V127" s="548">
        <f t="shared" si="21"/>
        <v>3.48</v>
      </c>
      <c r="W127" s="588">
        <f t="shared" si="20"/>
        <v>57768</v>
      </c>
    </row>
    <row r="128" spans="1:23" s="443" customFormat="1" ht="18.95" customHeight="1" x14ac:dyDescent="0.25">
      <c r="A128" s="110"/>
      <c r="B128" s="146" t="s">
        <v>1832</v>
      </c>
      <c r="C128" s="804">
        <v>70673</v>
      </c>
      <c r="D128" s="152"/>
      <c r="E128" s="492"/>
      <c r="F128" s="492"/>
      <c r="G128" s="493" t="s">
        <v>843</v>
      </c>
      <c r="H128" s="492"/>
      <c r="I128" s="492"/>
      <c r="J128" s="492"/>
      <c r="K128" s="492"/>
      <c r="L128" s="153"/>
      <c r="M128" s="147" t="s">
        <v>373</v>
      </c>
      <c r="N128" s="183">
        <v>1</v>
      </c>
      <c r="O128" s="185"/>
      <c r="P128" s="183"/>
      <c r="Q128" s="185"/>
      <c r="R128" s="633">
        <f t="shared" si="17"/>
        <v>1</v>
      </c>
      <c r="T128" s="547">
        <f>IF(C128&lt;&gt;0,VLOOKUP(C128,'base 2015'!$A$1:$L$2120,9,FALSE),0)</f>
        <v>327.43</v>
      </c>
      <c r="U128" s="548">
        <f>IF(C128&lt;&gt;0,VLOOKUP(C128,'base 2015'!$A$1:$L$2120,10,FALSE),0)</f>
        <v>55.96</v>
      </c>
      <c r="V128" s="548">
        <f t="shared" si="21"/>
        <v>383.39</v>
      </c>
      <c r="W128" s="588">
        <f t="shared" si="20"/>
        <v>383.39</v>
      </c>
    </row>
    <row r="129" spans="1:23" s="443" customFormat="1" ht="18.95" customHeight="1" x14ac:dyDescent="0.25">
      <c r="A129" s="110"/>
      <c r="B129" s="146" t="s">
        <v>1833</v>
      </c>
      <c r="C129" s="804">
        <v>70647</v>
      </c>
      <c r="D129" s="152"/>
      <c r="E129" s="492"/>
      <c r="F129" s="492"/>
      <c r="G129" s="493" t="s">
        <v>820</v>
      </c>
      <c r="H129" s="492"/>
      <c r="I129" s="492"/>
      <c r="J129" s="492"/>
      <c r="K129" s="492"/>
      <c r="L129" s="153"/>
      <c r="M129" s="147" t="s">
        <v>373</v>
      </c>
      <c r="N129" s="183">
        <v>1</v>
      </c>
      <c r="O129" s="185"/>
      <c r="P129" s="183"/>
      <c r="Q129" s="185"/>
      <c r="R129" s="633">
        <f t="shared" si="17"/>
        <v>1</v>
      </c>
      <c r="T129" s="547">
        <f>IF(C129&lt;&gt;0,VLOOKUP(C129,'base 2015'!$A$1:$L$2120,9,FALSE),0)</f>
        <v>24.04</v>
      </c>
      <c r="U129" s="548">
        <f>IF(C129&lt;&gt;0,VLOOKUP(C129,'base 2015'!$A$1:$L$2120,10,FALSE),0)</f>
        <v>36.5</v>
      </c>
      <c r="V129" s="548">
        <f t="shared" si="21"/>
        <v>60.54</v>
      </c>
      <c r="W129" s="588">
        <f t="shared" si="20"/>
        <v>60.54</v>
      </c>
    </row>
    <row r="130" spans="1:23" s="443" customFormat="1" ht="18.95" customHeight="1" x14ac:dyDescent="0.25">
      <c r="A130" s="110"/>
      <c r="B130" s="146" t="s">
        <v>1834</v>
      </c>
      <c r="C130" s="804">
        <v>70713</v>
      </c>
      <c r="D130" s="152"/>
      <c r="E130" s="492"/>
      <c r="F130" s="492"/>
      <c r="G130" s="493" t="s">
        <v>849</v>
      </c>
      <c r="H130" s="492"/>
      <c r="I130" s="492"/>
      <c r="J130" s="492"/>
      <c r="K130" s="492"/>
      <c r="L130" s="153"/>
      <c r="M130" s="147" t="s">
        <v>373</v>
      </c>
      <c r="N130" s="183">
        <v>13</v>
      </c>
      <c r="O130" s="185"/>
      <c r="P130" s="183"/>
      <c r="Q130" s="185"/>
      <c r="R130" s="633">
        <f t="shared" si="17"/>
        <v>13</v>
      </c>
      <c r="T130" s="547">
        <f>IF(C130&lt;&gt;0,VLOOKUP(C130,'base 2015'!$A$1:$L$2120,9,FALSE),0)</f>
        <v>35.65</v>
      </c>
      <c r="U130" s="548">
        <f>IF(C130&lt;&gt;0,VLOOKUP(C130,'base 2015'!$A$1:$L$2120,10,FALSE),0)</f>
        <v>75.08</v>
      </c>
      <c r="V130" s="548">
        <f t="shared" si="21"/>
        <v>110.72999999999999</v>
      </c>
      <c r="W130" s="588">
        <f t="shared" si="20"/>
        <v>1439.49</v>
      </c>
    </row>
    <row r="131" spans="1:23" s="443" customFormat="1" ht="18.95" customHeight="1" x14ac:dyDescent="0.25">
      <c r="A131" s="110"/>
      <c r="B131" s="146" t="s">
        <v>1835</v>
      </c>
      <c r="C131" s="804">
        <v>70691</v>
      </c>
      <c r="D131" s="152"/>
      <c r="E131" s="492"/>
      <c r="F131" s="492"/>
      <c r="G131" s="493" t="s">
        <v>811</v>
      </c>
      <c r="H131" s="492"/>
      <c r="I131" s="492"/>
      <c r="J131" s="492"/>
      <c r="K131" s="492"/>
      <c r="L131" s="153"/>
      <c r="M131" s="147" t="s">
        <v>373</v>
      </c>
      <c r="N131" s="183">
        <v>196</v>
      </c>
      <c r="O131" s="185"/>
      <c r="P131" s="183"/>
      <c r="Q131" s="185"/>
      <c r="R131" s="633">
        <f t="shared" si="17"/>
        <v>196</v>
      </c>
      <c r="T131" s="547">
        <f>IF(C131&lt;&gt;0,VLOOKUP(C131,'base 2015'!$A$1:$L$2120,9,FALSE),0)</f>
        <v>1.18</v>
      </c>
      <c r="U131" s="548">
        <f>IF(C131&lt;&gt;0,VLOOKUP(C131,'base 2015'!$A$1:$L$2120,10,FALSE),0)</f>
        <v>3.65</v>
      </c>
      <c r="V131" s="548">
        <f t="shared" si="21"/>
        <v>4.83</v>
      </c>
      <c r="W131" s="588">
        <f t="shared" si="20"/>
        <v>946.68</v>
      </c>
    </row>
    <row r="132" spans="1:23" s="598" customFormat="1" ht="18.95" customHeight="1" x14ac:dyDescent="0.25">
      <c r="A132" s="110"/>
      <c r="B132" s="146" t="s">
        <v>1836</v>
      </c>
      <c r="C132" s="804">
        <v>72291</v>
      </c>
      <c r="D132" s="152"/>
      <c r="E132" s="492"/>
      <c r="F132" s="492"/>
      <c r="G132" s="493" t="s">
        <v>850</v>
      </c>
      <c r="H132" s="492"/>
      <c r="I132" s="492"/>
      <c r="J132" s="492"/>
      <c r="K132" s="492"/>
      <c r="L132" s="153"/>
      <c r="M132" s="147" t="s">
        <v>373</v>
      </c>
      <c r="N132" s="183">
        <v>3</v>
      </c>
      <c r="O132" s="185"/>
      <c r="P132" s="183"/>
      <c r="Q132" s="185"/>
      <c r="R132" s="633">
        <f t="shared" si="17"/>
        <v>3</v>
      </c>
      <c r="T132" s="547">
        <f>IF(C132&lt;&gt;0,VLOOKUP(C132,'base 2015'!$A$1:$L$2120,9,FALSE),0)</f>
        <v>41.21</v>
      </c>
      <c r="U132" s="548">
        <f>IF(C132&lt;&gt;0,VLOOKUP(C132,'base 2015'!$A$1:$L$2120,10,FALSE),0)</f>
        <v>2.4300000000000002</v>
      </c>
      <c r="V132" s="548">
        <f t="shared" si="21"/>
        <v>43.64</v>
      </c>
      <c r="W132" s="588">
        <f t="shared" si="20"/>
        <v>130.91999999999999</v>
      </c>
    </row>
    <row r="133" spans="1:23" s="443" customFormat="1" ht="18.95" customHeight="1" x14ac:dyDescent="0.25">
      <c r="A133" s="110"/>
      <c r="B133" s="146" t="s">
        <v>1837</v>
      </c>
      <c r="C133" s="804">
        <v>70772</v>
      </c>
      <c r="D133" s="152"/>
      <c r="E133" s="492"/>
      <c r="F133" s="492"/>
      <c r="G133" s="493" t="s">
        <v>845</v>
      </c>
      <c r="H133" s="492"/>
      <c r="I133" s="492"/>
      <c r="J133" s="492"/>
      <c r="K133" s="492"/>
      <c r="L133" s="153"/>
      <c r="M133" s="147" t="s">
        <v>373</v>
      </c>
      <c r="N133" s="183">
        <v>399</v>
      </c>
      <c r="O133" s="185"/>
      <c r="P133" s="183"/>
      <c r="Q133" s="185"/>
      <c r="R133" s="633">
        <f t="shared" si="17"/>
        <v>399</v>
      </c>
      <c r="T133" s="547">
        <f>IF(C133&lt;&gt;0,VLOOKUP(C133,'base 2015'!$A$1:$L$2120,9,FALSE),0)</f>
        <v>11.08</v>
      </c>
      <c r="U133" s="548">
        <f>IF(C133&lt;&gt;0,VLOOKUP(C133,'base 2015'!$A$1:$L$2120,10,FALSE),0)</f>
        <v>0</v>
      </c>
      <c r="V133" s="548">
        <f t="shared" si="21"/>
        <v>11.08</v>
      </c>
      <c r="W133" s="588">
        <f t="shared" si="20"/>
        <v>4420.92</v>
      </c>
    </row>
    <row r="134" spans="1:23" s="443" customFormat="1" ht="18.95" customHeight="1" x14ac:dyDescent="0.25">
      <c r="A134" s="110"/>
      <c r="B134" s="146" t="s">
        <v>1838</v>
      </c>
      <c r="C134" s="804">
        <v>71026</v>
      </c>
      <c r="D134" s="152"/>
      <c r="E134" s="492"/>
      <c r="F134" s="492"/>
      <c r="G134" s="493" t="s">
        <v>800</v>
      </c>
      <c r="H134" s="492"/>
      <c r="I134" s="492"/>
      <c r="J134" s="492"/>
      <c r="K134" s="492"/>
      <c r="L134" s="153"/>
      <c r="M134" s="147" t="s">
        <v>373</v>
      </c>
      <c r="N134" s="183">
        <v>399</v>
      </c>
      <c r="O134" s="185"/>
      <c r="P134" s="183"/>
      <c r="Q134" s="185"/>
      <c r="R134" s="633">
        <f t="shared" si="17"/>
        <v>399</v>
      </c>
      <c r="T134" s="547">
        <f>IF(C134&lt;&gt;0,VLOOKUP(C134,'base 2015'!$A$1:$L$2120,9,FALSE),0)</f>
        <v>1.9</v>
      </c>
      <c r="U134" s="548">
        <f>IF(C134&lt;&gt;0,VLOOKUP(C134,'base 2015'!$A$1:$L$2120,10,FALSE),0)</f>
        <v>1.22</v>
      </c>
      <c r="V134" s="548">
        <f t="shared" si="21"/>
        <v>3.12</v>
      </c>
      <c r="W134" s="588">
        <f t="shared" si="20"/>
        <v>1244.8800000000001</v>
      </c>
    </row>
    <row r="135" spans="1:23" s="598" customFormat="1" ht="18.95" customHeight="1" x14ac:dyDescent="0.25">
      <c r="A135" s="110"/>
      <c r="B135" s="146" t="s">
        <v>1839</v>
      </c>
      <c r="C135" s="534" t="s">
        <v>1339</v>
      </c>
      <c r="D135" s="152"/>
      <c r="E135" s="492"/>
      <c r="F135" s="492"/>
      <c r="G135" s="493" t="s">
        <v>826</v>
      </c>
      <c r="H135" s="492"/>
      <c r="I135" s="492"/>
      <c r="J135" s="492"/>
      <c r="K135" s="492"/>
      <c r="L135" s="153"/>
      <c r="M135" s="147" t="s">
        <v>373</v>
      </c>
      <c r="N135" s="183">
        <v>2</v>
      </c>
      <c r="O135" s="185"/>
      <c r="P135" s="183"/>
      <c r="Q135" s="185"/>
      <c r="R135" s="633">
        <f t="shared" si="17"/>
        <v>2</v>
      </c>
      <c r="T135" s="599">
        <v>40.31</v>
      </c>
      <c r="U135" s="600">
        <v>4.5</v>
      </c>
      <c r="V135" s="600">
        <f t="shared" si="21"/>
        <v>44.81</v>
      </c>
      <c r="W135" s="588">
        <f t="shared" si="20"/>
        <v>89.62</v>
      </c>
    </row>
    <row r="136" spans="1:23" s="598" customFormat="1" ht="18.95" customHeight="1" x14ac:dyDescent="0.25">
      <c r="A136" s="110"/>
      <c r="B136" s="146" t="s">
        <v>1840</v>
      </c>
      <c r="C136" s="534" t="s">
        <v>1341</v>
      </c>
      <c r="D136" s="152"/>
      <c r="E136" s="492"/>
      <c r="F136" s="492"/>
      <c r="G136" s="493" t="s">
        <v>824</v>
      </c>
      <c r="H136" s="492"/>
      <c r="I136" s="492"/>
      <c r="J136" s="492"/>
      <c r="K136" s="492"/>
      <c r="L136" s="153"/>
      <c r="M136" s="147" t="s">
        <v>373</v>
      </c>
      <c r="N136" s="183">
        <v>6</v>
      </c>
      <c r="O136" s="185"/>
      <c r="P136" s="183"/>
      <c r="Q136" s="185"/>
      <c r="R136" s="633">
        <f t="shared" si="17"/>
        <v>6</v>
      </c>
      <c r="T136" s="599">
        <v>32.4</v>
      </c>
      <c r="U136" s="600">
        <v>3.38</v>
      </c>
      <c r="V136" s="600">
        <f t="shared" si="21"/>
        <v>35.78</v>
      </c>
      <c r="W136" s="588">
        <f t="shared" si="20"/>
        <v>214.68</v>
      </c>
    </row>
    <row r="137" spans="1:23" s="598" customFormat="1" ht="18.95" customHeight="1" x14ac:dyDescent="0.25">
      <c r="A137" s="110"/>
      <c r="B137" s="146" t="s">
        <v>1841</v>
      </c>
      <c r="C137" s="534" t="s">
        <v>1342</v>
      </c>
      <c r="D137" s="152"/>
      <c r="E137" s="492"/>
      <c r="F137" s="492"/>
      <c r="G137" s="493" t="s">
        <v>825</v>
      </c>
      <c r="H137" s="492"/>
      <c r="I137" s="492"/>
      <c r="J137" s="492"/>
      <c r="K137" s="492"/>
      <c r="L137" s="153"/>
      <c r="M137" s="147" t="s">
        <v>373</v>
      </c>
      <c r="N137" s="183">
        <v>9</v>
      </c>
      <c r="O137" s="185"/>
      <c r="P137" s="183"/>
      <c r="Q137" s="185"/>
      <c r="R137" s="633">
        <f t="shared" si="17"/>
        <v>9</v>
      </c>
      <c r="T137" s="599">
        <v>41.5</v>
      </c>
      <c r="U137" s="600">
        <v>4.5</v>
      </c>
      <c r="V137" s="600">
        <f t="shared" si="21"/>
        <v>46</v>
      </c>
      <c r="W137" s="588">
        <f t="shared" si="20"/>
        <v>414</v>
      </c>
    </row>
    <row r="138" spans="1:23" s="598" customFormat="1" ht="18.95" customHeight="1" x14ac:dyDescent="0.25">
      <c r="A138" s="110"/>
      <c r="B138" s="146" t="s">
        <v>1842</v>
      </c>
      <c r="C138" s="534" t="s">
        <v>1343</v>
      </c>
      <c r="D138" s="152"/>
      <c r="E138" s="492"/>
      <c r="F138" s="492"/>
      <c r="G138" s="493" t="s">
        <v>827</v>
      </c>
      <c r="H138" s="492"/>
      <c r="I138" s="492"/>
      <c r="J138" s="492"/>
      <c r="K138" s="492"/>
      <c r="L138" s="153"/>
      <c r="M138" s="147" t="s">
        <v>373</v>
      </c>
      <c r="N138" s="183">
        <v>6</v>
      </c>
      <c r="O138" s="185"/>
      <c r="P138" s="183"/>
      <c r="Q138" s="185"/>
      <c r="R138" s="633">
        <f t="shared" si="17"/>
        <v>6</v>
      </c>
      <c r="T138" s="599">
        <v>46.7</v>
      </c>
      <c r="U138" s="600">
        <v>4.5</v>
      </c>
      <c r="V138" s="600">
        <f t="shared" si="21"/>
        <v>51.2</v>
      </c>
      <c r="W138" s="588">
        <f t="shared" si="20"/>
        <v>307.2</v>
      </c>
    </row>
    <row r="139" spans="1:23" s="598" customFormat="1" ht="18.95" customHeight="1" x14ac:dyDescent="0.25">
      <c r="A139" s="110"/>
      <c r="B139" s="146" t="s">
        <v>1843</v>
      </c>
      <c r="C139" s="534" t="s">
        <v>1347</v>
      </c>
      <c r="D139" s="152"/>
      <c r="E139" s="492"/>
      <c r="F139" s="492"/>
      <c r="G139" s="493" t="s">
        <v>806</v>
      </c>
      <c r="H139" s="492"/>
      <c r="I139" s="492"/>
      <c r="J139" s="492"/>
      <c r="K139" s="492"/>
      <c r="L139" s="153"/>
      <c r="M139" s="147" t="s">
        <v>373</v>
      </c>
      <c r="N139" s="183">
        <v>3</v>
      </c>
      <c r="O139" s="185"/>
      <c r="P139" s="183"/>
      <c r="Q139" s="185"/>
      <c r="R139" s="633">
        <f t="shared" si="17"/>
        <v>3</v>
      </c>
      <c r="T139" s="599">
        <v>249</v>
      </c>
      <c r="U139" s="600">
        <v>22.55</v>
      </c>
      <c r="V139" s="600">
        <f t="shared" si="21"/>
        <v>271.55</v>
      </c>
      <c r="W139" s="588">
        <f t="shared" si="20"/>
        <v>814.65</v>
      </c>
    </row>
    <row r="140" spans="1:23" s="598" customFormat="1" ht="18.95" customHeight="1" x14ac:dyDescent="0.25">
      <c r="A140" s="110"/>
      <c r="B140" s="146" t="s">
        <v>1844</v>
      </c>
      <c r="C140" s="534" t="s">
        <v>1348</v>
      </c>
      <c r="D140" s="152"/>
      <c r="E140" s="492"/>
      <c r="F140" s="492"/>
      <c r="G140" s="493" t="s">
        <v>807</v>
      </c>
      <c r="H140" s="492"/>
      <c r="I140" s="492"/>
      <c r="J140" s="492"/>
      <c r="K140" s="492"/>
      <c r="L140" s="153"/>
      <c r="M140" s="147" t="s">
        <v>373</v>
      </c>
      <c r="N140" s="183">
        <v>1</v>
      </c>
      <c r="O140" s="185"/>
      <c r="P140" s="183"/>
      <c r="Q140" s="185"/>
      <c r="R140" s="633">
        <f t="shared" si="17"/>
        <v>1</v>
      </c>
      <c r="T140" s="599">
        <v>125</v>
      </c>
      <c r="U140" s="600">
        <v>22.55</v>
      </c>
      <c r="V140" s="600">
        <f t="shared" si="21"/>
        <v>147.55000000000001</v>
      </c>
      <c r="W140" s="588">
        <f t="shared" si="20"/>
        <v>147.55000000000001</v>
      </c>
    </row>
    <row r="141" spans="1:23" s="598" customFormat="1" ht="18.95" customHeight="1" x14ac:dyDescent="0.25">
      <c r="A141" s="110"/>
      <c r="B141" s="146" t="s">
        <v>1845</v>
      </c>
      <c r="C141" s="534" t="s">
        <v>1349</v>
      </c>
      <c r="D141" s="152"/>
      <c r="E141" s="492"/>
      <c r="F141" s="492"/>
      <c r="G141" s="493" t="s">
        <v>829</v>
      </c>
      <c r="H141" s="492"/>
      <c r="I141" s="492"/>
      <c r="J141" s="492"/>
      <c r="K141" s="492"/>
      <c r="L141" s="153"/>
      <c r="M141" s="147" t="s">
        <v>327</v>
      </c>
      <c r="N141" s="183">
        <v>15</v>
      </c>
      <c r="O141" s="185"/>
      <c r="P141" s="183"/>
      <c r="Q141" s="185"/>
      <c r="R141" s="633">
        <f t="shared" si="17"/>
        <v>15</v>
      </c>
      <c r="T141" s="599">
        <v>15.83</v>
      </c>
      <c r="U141" s="600">
        <v>9.02</v>
      </c>
      <c r="V141" s="600">
        <f t="shared" si="21"/>
        <v>24.85</v>
      </c>
      <c r="W141" s="588">
        <f t="shared" si="20"/>
        <v>372.75</v>
      </c>
    </row>
    <row r="142" spans="1:23" s="598" customFormat="1" ht="18.95" customHeight="1" x14ac:dyDescent="0.25">
      <c r="A142" s="110"/>
      <c r="B142" s="146" t="s">
        <v>1846</v>
      </c>
      <c r="C142" s="534" t="s">
        <v>1350</v>
      </c>
      <c r="D142" s="152"/>
      <c r="E142" s="492"/>
      <c r="F142" s="492"/>
      <c r="G142" s="493" t="s">
        <v>830</v>
      </c>
      <c r="H142" s="492"/>
      <c r="I142" s="492"/>
      <c r="J142" s="492"/>
      <c r="K142" s="492"/>
      <c r="L142" s="153"/>
      <c r="M142" s="147" t="s">
        <v>327</v>
      </c>
      <c r="N142" s="183">
        <v>260</v>
      </c>
      <c r="O142" s="185"/>
      <c r="P142" s="183"/>
      <c r="Q142" s="185"/>
      <c r="R142" s="633">
        <f t="shared" si="17"/>
        <v>260</v>
      </c>
      <c r="T142" s="599">
        <v>30</v>
      </c>
      <c r="U142" s="600">
        <v>5.63</v>
      </c>
      <c r="V142" s="600">
        <f t="shared" si="21"/>
        <v>35.630000000000003</v>
      </c>
      <c r="W142" s="588">
        <f t="shared" si="20"/>
        <v>9263.7999999999993</v>
      </c>
    </row>
    <row r="143" spans="1:23" s="598" customFormat="1" ht="18.95" customHeight="1" x14ac:dyDescent="0.25">
      <c r="A143" s="110"/>
      <c r="B143" s="146" t="s">
        <v>1847</v>
      </c>
      <c r="C143" s="534" t="s">
        <v>1351</v>
      </c>
      <c r="D143" s="152"/>
      <c r="E143" s="492"/>
      <c r="F143" s="492"/>
      <c r="G143" s="493" t="s">
        <v>846</v>
      </c>
      <c r="H143" s="492"/>
      <c r="I143" s="492"/>
      <c r="J143" s="492"/>
      <c r="K143" s="492"/>
      <c r="L143" s="153"/>
      <c r="M143" s="147" t="s">
        <v>327</v>
      </c>
      <c r="N143" s="183">
        <v>60</v>
      </c>
      <c r="O143" s="185"/>
      <c r="P143" s="183"/>
      <c r="Q143" s="185"/>
      <c r="R143" s="633">
        <f t="shared" si="17"/>
        <v>60</v>
      </c>
      <c r="T143" s="599">
        <v>46.55</v>
      </c>
      <c r="U143" s="600">
        <v>13.54</v>
      </c>
      <c r="V143" s="600">
        <f t="shared" si="21"/>
        <v>60.089999999999996</v>
      </c>
      <c r="W143" s="588">
        <f t="shared" si="20"/>
        <v>3605.4</v>
      </c>
    </row>
    <row r="144" spans="1:23" s="443" customFormat="1" ht="18.95" customHeight="1" x14ac:dyDescent="0.25">
      <c r="A144" s="110"/>
      <c r="B144" s="146" t="s">
        <v>1848</v>
      </c>
      <c r="C144" s="804">
        <v>71198</v>
      </c>
      <c r="D144" s="152"/>
      <c r="E144" s="492"/>
      <c r="F144" s="492"/>
      <c r="G144" s="493" t="s">
        <v>851</v>
      </c>
      <c r="H144" s="492"/>
      <c r="I144" s="492"/>
      <c r="J144" s="492"/>
      <c r="K144" s="492"/>
      <c r="L144" s="153"/>
      <c r="M144" s="147" t="s">
        <v>327</v>
      </c>
      <c r="N144" s="183">
        <v>190</v>
      </c>
      <c r="O144" s="185"/>
      <c r="P144" s="183"/>
      <c r="Q144" s="185"/>
      <c r="R144" s="633">
        <f t="shared" si="17"/>
        <v>190</v>
      </c>
      <c r="T144" s="547">
        <f>IF(C144&lt;&gt;0,VLOOKUP(C144,'base 2015'!$A$1:$L$2120,9,FALSE),0)</f>
        <v>2.35</v>
      </c>
      <c r="U144" s="548">
        <f>IF(C144&lt;&gt;0,VLOOKUP(C144,'base 2015'!$A$1:$L$2120,10,FALSE),0)</f>
        <v>12.17</v>
      </c>
      <c r="V144" s="548">
        <f t="shared" si="21"/>
        <v>14.52</v>
      </c>
      <c r="W144" s="588">
        <f t="shared" si="20"/>
        <v>2758.8</v>
      </c>
    </row>
    <row r="145" spans="1:23" s="443" customFormat="1" ht="18.95" customHeight="1" x14ac:dyDescent="0.25">
      <c r="A145" s="110"/>
      <c r="B145" s="146" t="s">
        <v>1849</v>
      </c>
      <c r="C145" s="804">
        <v>71212</v>
      </c>
      <c r="D145" s="152"/>
      <c r="E145" s="492"/>
      <c r="F145" s="492"/>
      <c r="G145" s="493" t="s">
        <v>836</v>
      </c>
      <c r="H145" s="492"/>
      <c r="I145" s="492"/>
      <c r="J145" s="492"/>
      <c r="K145" s="492"/>
      <c r="L145" s="153"/>
      <c r="M145" s="147" t="s">
        <v>327</v>
      </c>
      <c r="N145" s="183">
        <v>360</v>
      </c>
      <c r="O145" s="185"/>
      <c r="P145" s="183"/>
      <c r="Q145" s="185"/>
      <c r="R145" s="633">
        <f t="shared" si="17"/>
        <v>360</v>
      </c>
      <c r="T145" s="547">
        <f>IF(C145&lt;&gt;0,VLOOKUP(C145,'base 2015'!$A$1:$L$2120,9,FALSE),0)</f>
        <v>10.5</v>
      </c>
      <c r="U145" s="548">
        <f>IF(C145&lt;&gt;0,VLOOKUP(C145,'base 2015'!$A$1:$L$2120,10,FALSE),0)</f>
        <v>9.73</v>
      </c>
      <c r="V145" s="548">
        <f t="shared" si="21"/>
        <v>20.23</v>
      </c>
      <c r="W145" s="588">
        <f t="shared" si="20"/>
        <v>7282.8</v>
      </c>
    </row>
    <row r="146" spans="1:23" s="443" customFormat="1" ht="18.95" customHeight="1" x14ac:dyDescent="0.25">
      <c r="A146" s="110"/>
      <c r="B146" s="146" t="s">
        <v>1850</v>
      </c>
      <c r="C146" s="804">
        <v>71202</v>
      </c>
      <c r="D146" s="152"/>
      <c r="E146" s="492"/>
      <c r="F146" s="492"/>
      <c r="G146" s="493" t="s">
        <v>837</v>
      </c>
      <c r="H146" s="492"/>
      <c r="I146" s="492"/>
      <c r="J146" s="492"/>
      <c r="K146" s="492"/>
      <c r="L146" s="153"/>
      <c r="M146" s="147" t="s">
        <v>327</v>
      </c>
      <c r="N146" s="183">
        <v>1200</v>
      </c>
      <c r="O146" s="185"/>
      <c r="P146" s="183"/>
      <c r="Q146" s="185"/>
      <c r="R146" s="633">
        <f t="shared" si="17"/>
        <v>1200</v>
      </c>
      <c r="T146" s="547">
        <f>IF(C146&lt;&gt;0,VLOOKUP(C146,'base 2015'!$A$1:$L$2120,9,FALSE),0)</f>
        <v>4.0199999999999996</v>
      </c>
      <c r="U146" s="548">
        <f>IF(C146&lt;&gt;0,VLOOKUP(C146,'base 2015'!$A$1:$L$2120,10,FALSE),0)</f>
        <v>4.87</v>
      </c>
      <c r="V146" s="548">
        <f t="shared" si="21"/>
        <v>8.89</v>
      </c>
      <c r="W146" s="588">
        <f t="shared" si="20"/>
        <v>10668</v>
      </c>
    </row>
    <row r="147" spans="1:23" s="443" customFormat="1" ht="18.95" customHeight="1" x14ac:dyDescent="0.25">
      <c r="A147" s="110"/>
      <c r="B147" s="146" t="s">
        <v>1851</v>
      </c>
      <c r="C147" s="534" t="s">
        <v>1357</v>
      </c>
      <c r="D147" s="152"/>
      <c r="E147" s="492"/>
      <c r="F147" s="492"/>
      <c r="G147" s="493" t="s">
        <v>852</v>
      </c>
      <c r="H147" s="492"/>
      <c r="I147" s="492"/>
      <c r="J147" s="492"/>
      <c r="K147" s="492"/>
      <c r="L147" s="153"/>
      <c r="M147" s="147" t="s">
        <v>373</v>
      </c>
      <c r="N147" s="183">
        <v>24</v>
      </c>
      <c r="O147" s="185"/>
      <c r="P147" s="183"/>
      <c r="Q147" s="185"/>
      <c r="R147" s="633">
        <f t="shared" si="17"/>
        <v>24</v>
      </c>
      <c r="T147" s="547">
        <v>18.75</v>
      </c>
      <c r="U147" s="548">
        <v>2.27</v>
      </c>
      <c r="V147" s="548">
        <f t="shared" si="21"/>
        <v>21.02</v>
      </c>
      <c r="W147" s="588">
        <f t="shared" si="20"/>
        <v>504.48</v>
      </c>
    </row>
    <row r="148" spans="1:23" s="443" customFormat="1" ht="18.95" customHeight="1" x14ac:dyDescent="0.25">
      <c r="A148" s="110"/>
      <c r="B148" s="146" t="s">
        <v>1852</v>
      </c>
      <c r="C148" s="804">
        <v>71796</v>
      </c>
      <c r="D148" s="152"/>
      <c r="E148" s="492"/>
      <c r="F148" s="492"/>
      <c r="G148" s="493" t="s">
        <v>853</v>
      </c>
      <c r="H148" s="492"/>
      <c r="I148" s="492"/>
      <c r="J148" s="492"/>
      <c r="K148" s="492"/>
      <c r="L148" s="153"/>
      <c r="M148" s="147" t="s">
        <v>373</v>
      </c>
      <c r="N148" s="183">
        <v>49</v>
      </c>
      <c r="O148" s="185"/>
      <c r="P148" s="183"/>
      <c r="Q148" s="185"/>
      <c r="R148" s="633">
        <f t="shared" ref="R148:R211" si="22">SUM(N148:Q148)</f>
        <v>49</v>
      </c>
      <c r="T148" s="547">
        <f>IF(C148&lt;&gt;0,VLOOKUP(C148,'base 2015'!$A$1:$L$2120,9,FALSE),0)</f>
        <v>18.79</v>
      </c>
      <c r="U148" s="548">
        <f>IF(C148&lt;&gt;0,VLOOKUP(C148,'base 2015'!$A$1:$L$2120,10,FALSE),0)</f>
        <v>3.65</v>
      </c>
      <c r="V148" s="548">
        <f t="shared" si="21"/>
        <v>22.439999999999998</v>
      </c>
      <c r="W148" s="588">
        <f t="shared" si="20"/>
        <v>1099.56</v>
      </c>
    </row>
    <row r="149" spans="1:23" s="598" customFormat="1" ht="18.95" customHeight="1" x14ac:dyDescent="0.25">
      <c r="A149" s="110"/>
      <c r="B149" s="146" t="s">
        <v>1853</v>
      </c>
      <c r="C149" s="534" t="s">
        <v>1359</v>
      </c>
      <c r="D149" s="152"/>
      <c r="E149" s="492"/>
      <c r="F149" s="492"/>
      <c r="G149" s="493" t="s">
        <v>808</v>
      </c>
      <c r="H149" s="492"/>
      <c r="I149" s="492"/>
      <c r="J149" s="492"/>
      <c r="K149" s="492"/>
      <c r="L149" s="153"/>
      <c r="M149" s="147" t="s">
        <v>373</v>
      </c>
      <c r="N149" s="183">
        <v>3</v>
      </c>
      <c r="O149" s="185"/>
      <c r="P149" s="183"/>
      <c r="Q149" s="185"/>
      <c r="R149" s="633">
        <f t="shared" si="22"/>
        <v>3</v>
      </c>
      <c r="T149" s="599">
        <v>36.44</v>
      </c>
      <c r="U149" s="600">
        <v>4.5</v>
      </c>
      <c r="V149" s="600">
        <f t="shared" si="21"/>
        <v>40.94</v>
      </c>
      <c r="W149" s="588">
        <f t="shared" si="20"/>
        <v>122.82</v>
      </c>
    </row>
    <row r="150" spans="1:23" s="598" customFormat="1" ht="18.95" customHeight="1" x14ac:dyDescent="0.25">
      <c r="A150" s="110"/>
      <c r="B150" s="146" t="s">
        <v>1854</v>
      </c>
      <c r="C150" s="534" t="s">
        <v>1360</v>
      </c>
      <c r="D150" s="152"/>
      <c r="E150" s="492"/>
      <c r="F150" s="492"/>
      <c r="G150" s="493" t="s">
        <v>804</v>
      </c>
      <c r="H150" s="492"/>
      <c r="I150" s="492"/>
      <c r="J150" s="492"/>
      <c r="K150" s="492"/>
      <c r="L150" s="153"/>
      <c r="M150" s="147" t="s">
        <v>373</v>
      </c>
      <c r="N150" s="183">
        <v>3</v>
      </c>
      <c r="O150" s="185"/>
      <c r="P150" s="183"/>
      <c r="Q150" s="185"/>
      <c r="R150" s="633">
        <f t="shared" si="22"/>
        <v>3</v>
      </c>
      <c r="T150" s="599">
        <v>21.44</v>
      </c>
      <c r="U150" s="600">
        <v>3.38</v>
      </c>
      <c r="V150" s="600">
        <f t="shared" si="21"/>
        <v>24.82</v>
      </c>
      <c r="W150" s="588">
        <f t="shared" si="20"/>
        <v>74.459999999999994</v>
      </c>
    </row>
    <row r="151" spans="1:23" s="443" customFormat="1" ht="18.95" customHeight="1" x14ac:dyDescent="0.25">
      <c r="A151" s="110"/>
      <c r="B151" s="146" t="s">
        <v>1855</v>
      </c>
      <c r="C151" s="804">
        <v>71702</v>
      </c>
      <c r="D151" s="152"/>
      <c r="E151" s="492"/>
      <c r="F151" s="492"/>
      <c r="G151" s="493" t="s">
        <v>728</v>
      </c>
      <c r="H151" s="492"/>
      <c r="I151" s="492"/>
      <c r="J151" s="492"/>
      <c r="K151" s="492"/>
      <c r="L151" s="153"/>
      <c r="M151" s="147" t="s">
        <v>373</v>
      </c>
      <c r="N151" s="183">
        <v>345</v>
      </c>
      <c r="O151" s="185"/>
      <c r="P151" s="183"/>
      <c r="Q151" s="185"/>
      <c r="R151" s="633">
        <f t="shared" si="22"/>
        <v>345</v>
      </c>
      <c r="T151" s="547">
        <f>IF(C151&lt;&gt;0,VLOOKUP(C151,'base 2015'!$A$1:$L$2120,9,FALSE),0)</f>
        <v>1.47</v>
      </c>
      <c r="U151" s="548">
        <f>IF(C151&lt;&gt;0,VLOOKUP(C151,'base 2015'!$A$1:$L$2120,10,FALSE),0)</f>
        <v>1.46</v>
      </c>
      <c r="V151" s="548">
        <f t="shared" si="21"/>
        <v>2.9299999999999997</v>
      </c>
      <c r="W151" s="588">
        <f t="shared" si="20"/>
        <v>1010.85</v>
      </c>
    </row>
    <row r="152" spans="1:23" s="443" customFormat="1" ht="18.95" customHeight="1" x14ac:dyDescent="0.25">
      <c r="A152" s="110"/>
      <c r="B152" s="146" t="s">
        <v>1856</v>
      </c>
      <c r="C152" s="804">
        <v>71705</v>
      </c>
      <c r="D152" s="152"/>
      <c r="E152" s="492"/>
      <c r="F152" s="492"/>
      <c r="G152" s="493" t="s">
        <v>812</v>
      </c>
      <c r="H152" s="492"/>
      <c r="I152" s="492"/>
      <c r="J152" s="492"/>
      <c r="K152" s="492"/>
      <c r="L152" s="153"/>
      <c r="M152" s="147" t="s">
        <v>373</v>
      </c>
      <c r="N152" s="183">
        <v>2</v>
      </c>
      <c r="O152" s="185"/>
      <c r="P152" s="183"/>
      <c r="Q152" s="185"/>
      <c r="R152" s="633">
        <f t="shared" si="22"/>
        <v>2</v>
      </c>
      <c r="T152" s="547">
        <f>IF(C152&lt;&gt;0,VLOOKUP(C152,'base 2015'!$A$1:$L$2120,9,FALSE),0)</f>
        <v>4.6399999999999997</v>
      </c>
      <c r="U152" s="548">
        <f>IF(C152&lt;&gt;0,VLOOKUP(C152,'base 2015'!$A$1:$L$2120,10,FALSE),0)</f>
        <v>3.17</v>
      </c>
      <c r="V152" s="548">
        <f t="shared" si="21"/>
        <v>7.81</v>
      </c>
      <c r="W152" s="588">
        <f t="shared" si="20"/>
        <v>15.62</v>
      </c>
    </row>
    <row r="153" spans="1:23" s="598" customFormat="1" ht="18.95" customHeight="1" x14ac:dyDescent="0.25">
      <c r="A153" s="110"/>
      <c r="B153" s="146" t="s">
        <v>1857</v>
      </c>
      <c r="C153" s="804">
        <v>71886</v>
      </c>
      <c r="D153" s="152"/>
      <c r="E153" s="492"/>
      <c r="F153" s="492"/>
      <c r="G153" s="493" t="s">
        <v>1815</v>
      </c>
      <c r="H153" s="492"/>
      <c r="I153" s="492"/>
      <c r="J153" s="492"/>
      <c r="K153" s="492"/>
      <c r="L153" s="153"/>
      <c r="M153" s="147" t="s">
        <v>373</v>
      </c>
      <c r="N153" s="183">
        <v>350</v>
      </c>
      <c r="O153" s="185"/>
      <c r="P153" s="183"/>
      <c r="Q153" s="185"/>
      <c r="R153" s="633">
        <f t="shared" si="22"/>
        <v>350</v>
      </c>
      <c r="T153" s="547">
        <f>IF(C153&lt;&gt;0,VLOOKUP(C153,'base 2015'!$A$1:$L$2120,9,FALSE),0)</f>
        <v>18.11</v>
      </c>
      <c r="U153" s="548">
        <f>IF(C153&lt;&gt;0,VLOOKUP(C153,'base 2015'!$A$1:$L$2120,10,FALSE),0)</f>
        <v>3.17</v>
      </c>
      <c r="V153" s="548">
        <f t="shared" si="21"/>
        <v>21.28</v>
      </c>
      <c r="W153" s="588">
        <f t="shared" si="20"/>
        <v>7448</v>
      </c>
    </row>
    <row r="154" spans="1:23" s="443" customFormat="1" ht="18.95" customHeight="1" x14ac:dyDescent="0.25">
      <c r="A154" s="110"/>
      <c r="B154" s="146" t="s">
        <v>1858</v>
      </c>
      <c r="C154" s="534" t="s">
        <v>768</v>
      </c>
      <c r="D154" s="152"/>
      <c r="E154" s="492"/>
      <c r="F154" s="492"/>
      <c r="G154" s="493" t="s">
        <v>813</v>
      </c>
      <c r="H154" s="492"/>
      <c r="I154" s="492"/>
      <c r="J154" s="492"/>
      <c r="K154" s="492"/>
      <c r="L154" s="153"/>
      <c r="M154" s="147" t="s">
        <v>373</v>
      </c>
      <c r="N154" s="183">
        <v>1315</v>
      </c>
      <c r="O154" s="185"/>
      <c r="P154" s="183"/>
      <c r="Q154" s="185"/>
      <c r="R154" s="633">
        <f t="shared" si="22"/>
        <v>1315</v>
      </c>
      <c r="T154" s="547">
        <v>1.6</v>
      </c>
      <c r="U154" s="548">
        <v>0.04</v>
      </c>
      <c r="V154" s="548">
        <f t="shared" si="21"/>
        <v>1.6400000000000001</v>
      </c>
      <c r="W154" s="588">
        <f t="shared" si="20"/>
        <v>2156.6</v>
      </c>
    </row>
    <row r="155" spans="1:23" s="598" customFormat="1" ht="18.95" customHeight="1" x14ac:dyDescent="0.25">
      <c r="A155" s="110"/>
      <c r="B155" s="146" t="s">
        <v>1859</v>
      </c>
      <c r="C155" s="534" t="s">
        <v>1363</v>
      </c>
      <c r="D155" s="152"/>
      <c r="E155" s="492"/>
      <c r="F155" s="492"/>
      <c r="G155" s="493" t="s">
        <v>840</v>
      </c>
      <c r="H155" s="492"/>
      <c r="I155" s="492"/>
      <c r="J155" s="492"/>
      <c r="K155" s="492"/>
      <c r="L155" s="153"/>
      <c r="M155" s="147" t="s">
        <v>373</v>
      </c>
      <c r="N155" s="183">
        <v>30</v>
      </c>
      <c r="O155" s="185"/>
      <c r="P155" s="183"/>
      <c r="Q155" s="185"/>
      <c r="R155" s="633">
        <f t="shared" si="22"/>
        <v>30</v>
      </c>
      <c r="T155" s="599">
        <v>1.05</v>
      </c>
      <c r="U155" s="600">
        <v>0.04</v>
      </c>
      <c r="V155" s="600">
        <f t="shared" si="21"/>
        <v>1.0900000000000001</v>
      </c>
      <c r="W155" s="588">
        <f t="shared" si="20"/>
        <v>32.700000000000003</v>
      </c>
    </row>
    <row r="156" spans="1:23" s="443" customFormat="1" ht="18.95" customHeight="1" x14ac:dyDescent="0.25">
      <c r="A156" s="110"/>
      <c r="B156" s="146" t="s">
        <v>1860</v>
      </c>
      <c r="C156" s="804">
        <v>71872</v>
      </c>
      <c r="D156" s="152"/>
      <c r="E156" s="492"/>
      <c r="F156" s="492"/>
      <c r="G156" s="493" t="s">
        <v>815</v>
      </c>
      <c r="H156" s="492"/>
      <c r="I156" s="492"/>
      <c r="J156" s="492"/>
      <c r="K156" s="492"/>
      <c r="L156" s="153"/>
      <c r="M156" s="147" t="s">
        <v>373</v>
      </c>
      <c r="N156" s="183">
        <v>720</v>
      </c>
      <c r="O156" s="185"/>
      <c r="P156" s="183"/>
      <c r="Q156" s="185"/>
      <c r="R156" s="633">
        <f t="shared" si="22"/>
        <v>720</v>
      </c>
      <c r="T156" s="547">
        <f>IF(C156&lt;&gt;0,VLOOKUP(C156,'base 2015'!$A$1:$L$2120,9,FALSE),0)</f>
        <v>0.18</v>
      </c>
      <c r="U156" s="548">
        <f>IF(C156&lt;&gt;0,VLOOKUP(C156,'base 2015'!$A$1:$L$2120,10,FALSE),0)</f>
        <v>0.16</v>
      </c>
      <c r="V156" s="548">
        <f t="shared" si="21"/>
        <v>0.33999999999999997</v>
      </c>
      <c r="W156" s="588">
        <f t="shared" si="20"/>
        <v>244.8</v>
      </c>
    </row>
    <row r="157" spans="1:23" s="598" customFormat="1" ht="18.95" customHeight="1" x14ac:dyDescent="0.25">
      <c r="A157" s="110"/>
      <c r="B157" s="146" t="s">
        <v>1861</v>
      </c>
      <c r="C157" s="534" t="s">
        <v>1366</v>
      </c>
      <c r="D157" s="152"/>
      <c r="E157" s="492"/>
      <c r="F157" s="492"/>
      <c r="G157" s="493" t="s">
        <v>814</v>
      </c>
      <c r="H157" s="492"/>
      <c r="I157" s="492"/>
      <c r="J157" s="492"/>
      <c r="K157" s="492"/>
      <c r="L157" s="153"/>
      <c r="M157" s="147" t="s">
        <v>373</v>
      </c>
      <c r="N157" s="183">
        <v>257</v>
      </c>
      <c r="O157" s="185"/>
      <c r="P157" s="183"/>
      <c r="Q157" s="185"/>
      <c r="R157" s="633">
        <f t="shared" si="22"/>
        <v>257</v>
      </c>
      <c r="T157" s="599">
        <v>0.88</v>
      </c>
      <c r="U157" s="600">
        <v>0.04</v>
      </c>
      <c r="V157" s="600">
        <f t="shared" si="21"/>
        <v>0.92</v>
      </c>
      <c r="W157" s="588">
        <f t="shared" si="20"/>
        <v>236.44</v>
      </c>
    </row>
    <row r="158" spans="1:23" s="598" customFormat="1" ht="18.95" customHeight="1" x14ac:dyDescent="0.25">
      <c r="A158" s="110"/>
      <c r="B158" s="146" t="s">
        <v>1862</v>
      </c>
      <c r="C158" s="534" t="s">
        <v>1367</v>
      </c>
      <c r="D158" s="152"/>
      <c r="E158" s="492"/>
      <c r="F158" s="492"/>
      <c r="G158" s="493" t="s">
        <v>821</v>
      </c>
      <c r="H158" s="492"/>
      <c r="I158" s="492"/>
      <c r="J158" s="492"/>
      <c r="K158" s="492"/>
      <c r="L158" s="153"/>
      <c r="M158" s="147" t="s">
        <v>373</v>
      </c>
      <c r="N158" s="183">
        <v>194</v>
      </c>
      <c r="O158" s="185"/>
      <c r="P158" s="183"/>
      <c r="Q158" s="185"/>
      <c r="R158" s="633">
        <f t="shared" si="22"/>
        <v>194</v>
      </c>
      <c r="T158" s="599">
        <v>1.8</v>
      </c>
      <c r="U158" s="600">
        <v>0.45</v>
      </c>
      <c r="V158" s="600">
        <f t="shared" si="21"/>
        <v>2.25</v>
      </c>
      <c r="W158" s="588">
        <f t="shared" si="20"/>
        <v>436.5</v>
      </c>
    </row>
    <row r="159" spans="1:23" s="598" customFormat="1" ht="18.95" customHeight="1" x14ac:dyDescent="0.25">
      <c r="A159" s="110"/>
      <c r="B159" s="146" t="s">
        <v>1863</v>
      </c>
      <c r="C159" s="534" t="s">
        <v>1368</v>
      </c>
      <c r="D159" s="152"/>
      <c r="E159" s="492"/>
      <c r="F159" s="492"/>
      <c r="G159" s="493" t="s">
        <v>1365</v>
      </c>
      <c r="H159" s="492"/>
      <c r="I159" s="492"/>
      <c r="J159" s="492"/>
      <c r="K159" s="492"/>
      <c r="L159" s="153"/>
      <c r="M159" s="147" t="s">
        <v>373</v>
      </c>
      <c r="N159" s="183">
        <v>1</v>
      </c>
      <c r="O159" s="185"/>
      <c r="P159" s="183"/>
      <c r="Q159" s="185"/>
      <c r="R159" s="633">
        <f t="shared" si="22"/>
        <v>1</v>
      </c>
      <c r="T159" s="599">
        <v>3.45</v>
      </c>
      <c r="U159" s="600">
        <v>0.55000000000000004</v>
      </c>
      <c r="V159" s="600">
        <f t="shared" si="21"/>
        <v>4</v>
      </c>
      <c r="W159" s="588">
        <f t="shared" si="20"/>
        <v>4</v>
      </c>
    </row>
    <row r="160" spans="1:23" s="598" customFormat="1" ht="18.95" customHeight="1" x14ac:dyDescent="0.25">
      <c r="A160" s="110"/>
      <c r="B160" s="146" t="s">
        <v>1864</v>
      </c>
      <c r="C160" s="534" t="s">
        <v>1369</v>
      </c>
      <c r="D160" s="152"/>
      <c r="E160" s="492"/>
      <c r="F160" s="492"/>
      <c r="G160" s="493" t="s">
        <v>803</v>
      </c>
      <c r="H160" s="492"/>
      <c r="I160" s="492"/>
      <c r="J160" s="492"/>
      <c r="K160" s="492"/>
      <c r="L160" s="153"/>
      <c r="M160" s="147" t="s">
        <v>373</v>
      </c>
      <c r="N160" s="183">
        <v>6</v>
      </c>
      <c r="O160" s="185"/>
      <c r="P160" s="183"/>
      <c r="Q160" s="185"/>
      <c r="R160" s="633">
        <f t="shared" si="22"/>
        <v>6</v>
      </c>
      <c r="T160" s="599">
        <v>3.12</v>
      </c>
      <c r="U160" s="600">
        <v>0.45</v>
      </c>
      <c r="V160" s="600">
        <f t="shared" si="21"/>
        <v>3.5700000000000003</v>
      </c>
      <c r="W160" s="588">
        <f t="shared" si="20"/>
        <v>21.42</v>
      </c>
    </row>
    <row r="161" spans="1:23" s="443" customFormat="1" ht="18.95" customHeight="1" x14ac:dyDescent="0.25">
      <c r="A161" s="110"/>
      <c r="B161" s="146" t="s">
        <v>1865</v>
      </c>
      <c r="C161" s="804">
        <v>71981</v>
      </c>
      <c r="D161" s="152"/>
      <c r="E161" s="492"/>
      <c r="F161" s="492"/>
      <c r="G161" s="493" t="s">
        <v>816</v>
      </c>
      <c r="H161" s="492"/>
      <c r="I161" s="492"/>
      <c r="J161" s="492"/>
      <c r="K161" s="492"/>
      <c r="L161" s="153"/>
      <c r="M161" s="147" t="s">
        <v>373</v>
      </c>
      <c r="N161" s="183">
        <v>995</v>
      </c>
      <c r="O161" s="185"/>
      <c r="P161" s="183"/>
      <c r="Q161" s="185"/>
      <c r="R161" s="633">
        <f t="shared" si="22"/>
        <v>995</v>
      </c>
      <c r="T161" s="547">
        <f>IF(C161&lt;&gt;0,VLOOKUP(C161,'base 2015'!$A$1:$L$2120,9,FALSE),0)</f>
        <v>0.04</v>
      </c>
      <c r="U161" s="548">
        <f>IF(C161&lt;&gt;0,VLOOKUP(C161,'base 2015'!$A$1:$L$2120,10,FALSE),0)</f>
        <v>0.16</v>
      </c>
      <c r="V161" s="548">
        <f t="shared" si="21"/>
        <v>0.2</v>
      </c>
      <c r="W161" s="588">
        <f t="shared" si="20"/>
        <v>199</v>
      </c>
    </row>
    <row r="162" spans="1:23" s="598" customFormat="1" ht="18.95" customHeight="1" x14ac:dyDescent="0.25">
      <c r="A162" s="110"/>
      <c r="B162" s="146" t="s">
        <v>1866</v>
      </c>
      <c r="C162" s="534" t="s">
        <v>1375</v>
      </c>
      <c r="D162" s="152"/>
      <c r="E162" s="492"/>
      <c r="F162" s="492"/>
      <c r="G162" s="493" t="s">
        <v>838</v>
      </c>
      <c r="H162" s="492"/>
      <c r="I162" s="492"/>
      <c r="J162" s="492"/>
      <c r="K162" s="492"/>
      <c r="L162" s="153"/>
      <c r="M162" s="147" t="s">
        <v>373</v>
      </c>
      <c r="N162" s="183">
        <v>3</v>
      </c>
      <c r="O162" s="185"/>
      <c r="P162" s="183"/>
      <c r="Q162" s="185"/>
      <c r="R162" s="633">
        <f t="shared" si="22"/>
        <v>3</v>
      </c>
      <c r="T162" s="599">
        <v>2037.48</v>
      </c>
      <c r="U162" s="600">
        <v>56.39</v>
      </c>
      <c r="V162" s="600">
        <f t="shared" si="21"/>
        <v>2093.87</v>
      </c>
      <c r="W162" s="588">
        <f t="shared" si="20"/>
        <v>6281.61</v>
      </c>
    </row>
    <row r="163" spans="1:23" s="443" customFormat="1" ht="18.95" customHeight="1" x14ac:dyDescent="0.25">
      <c r="A163" s="110"/>
      <c r="B163" s="146" t="s">
        <v>1867</v>
      </c>
      <c r="C163" s="534" t="s">
        <v>787</v>
      </c>
      <c r="D163" s="152"/>
      <c r="E163" s="492"/>
      <c r="F163" s="492"/>
      <c r="G163" s="493" t="s">
        <v>747</v>
      </c>
      <c r="H163" s="492"/>
      <c r="I163" s="492"/>
      <c r="J163" s="492"/>
      <c r="K163" s="492"/>
      <c r="L163" s="153"/>
      <c r="M163" s="147" t="s">
        <v>373</v>
      </c>
      <c r="N163" s="183">
        <v>1</v>
      </c>
      <c r="O163" s="185"/>
      <c r="P163" s="183"/>
      <c r="Q163" s="185"/>
      <c r="R163" s="633">
        <f t="shared" si="22"/>
        <v>1</v>
      </c>
      <c r="T163" s="547">
        <v>316.95</v>
      </c>
      <c r="U163" s="548">
        <v>45.11</v>
      </c>
      <c r="V163" s="548">
        <f t="shared" si="21"/>
        <v>362.06</v>
      </c>
      <c r="W163" s="588">
        <f t="shared" si="20"/>
        <v>362.06</v>
      </c>
    </row>
    <row r="164" spans="1:23" s="443" customFormat="1" ht="18.95" customHeight="1" x14ac:dyDescent="0.25">
      <c r="A164" s="110"/>
      <c r="B164" s="146" t="s">
        <v>1868</v>
      </c>
      <c r="C164" s="804">
        <v>72326</v>
      </c>
      <c r="D164" s="152"/>
      <c r="E164" s="492"/>
      <c r="F164" s="492"/>
      <c r="G164" s="493" t="s">
        <v>740</v>
      </c>
      <c r="H164" s="492"/>
      <c r="I164" s="492"/>
      <c r="J164" s="492"/>
      <c r="K164" s="492"/>
      <c r="L164" s="153"/>
      <c r="M164" s="147" t="s">
        <v>373</v>
      </c>
      <c r="N164" s="183">
        <v>89</v>
      </c>
      <c r="O164" s="185"/>
      <c r="P164" s="183"/>
      <c r="Q164" s="185"/>
      <c r="R164" s="633">
        <f t="shared" si="22"/>
        <v>89</v>
      </c>
      <c r="T164" s="547">
        <f>IF(C164&lt;&gt;0,VLOOKUP(C164,'base 2015'!$A$1:$L$2120,9,FALSE),0)</f>
        <v>1.25</v>
      </c>
      <c r="U164" s="548">
        <f>IF(C164&lt;&gt;0,VLOOKUP(C164,'base 2015'!$A$1:$L$2120,10,FALSE),0)</f>
        <v>2.92</v>
      </c>
      <c r="V164" s="548">
        <f t="shared" si="21"/>
        <v>4.17</v>
      </c>
      <c r="W164" s="588">
        <f t="shared" si="20"/>
        <v>371.13</v>
      </c>
    </row>
    <row r="165" spans="1:23" s="598" customFormat="1" ht="18.95" customHeight="1" x14ac:dyDescent="0.25">
      <c r="A165" s="110"/>
      <c r="B165" s="146" t="s">
        <v>1869</v>
      </c>
      <c r="C165" s="534" t="s">
        <v>1376</v>
      </c>
      <c r="D165" s="152"/>
      <c r="E165" s="492"/>
      <c r="F165" s="492"/>
      <c r="G165" s="493" t="s">
        <v>831</v>
      </c>
      <c r="H165" s="492"/>
      <c r="I165" s="492"/>
      <c r="J165" s="492"/>
      <c r="K165" s="492"/>
      <c r="L165" s="153"/>
      <c r="M165" s="147" t="s">
        <v>373</v>
      </c>
      <c r="N165" s="183">
        <v>2</v>
      </c>
      <c r="O165" s="185"/>
      <c r="P165" s="183"/>
      <c r="Q165" s="185"/>
      <c r="R165" s="633">
        <f t="shared" si="22"/>
        <v>2</v>
      </c>
      <c r="T165" s="599">
        <v>5.55</v>
      </c>
      <c r="U165" s="600">
        <v>2.27</v>
      </c>
      <c r="V165" s="600">
        <f t="shared" si="21"/>
        <v>7.82</v>
      </c>
      <c r="W165" s="588">
        <f t="shared" si="20"/>
        <v>15.64</v>
      </c>
    </row>
    <row r="166" spans="1:23" s="598" customFormat="1" ht="18.95" customHeight="1" x14ac:dyDescent="0.25">
      <c r="A166" s="110"/>
      <c r="B166" s="146" t="s">
        <v>1870</v>
      </c>
      <c r="C166" s="534" t="s">
        <v>1378</v>
      </c>
      <c r="D166" s="152"/>
      <c r="E166" s="492"/>
      <c r="F166" s="492"/>
      <c r="G166" s="493" t="s">
        <v>832</v>
      </c>
      <c r="H166" s="492"/>
      <c r="I166" s="492"/>
      <c r="J166" s="492"/>
      <c r="K166" s="492"/>
      <c r="L166" s="153"/>
      <c r="M166" s="147" t="s">
        <v>373</v>
      </c>
      <c r="N166" s="183">
        <v>127</v>
      </c>
      <c r="O166" s="185"/>
      <c r="P166" s="183"/>
      <c r="Q166" s="185"/>
      <c r="R166" s="633">
        <f t="shared" si="22"/>
        <v>127</v>
      </c>
      <c r="T166" s="599">
        <v>5.95</v>
      </c>
      <c r="U166" s="600">
        <v>2.27</v>
      </c>
      <c r="V166" s="600">
        <f t="shared" si="21"/>
        <v>8.2200000000000006</v>
      </c>
      <c r="W166" s="588">
        <f t="shared" si="20"/>
        <v>1043.94</v>
      </c>
    </row>
    <row r="167" spans="1:23" s="443" customFormat="1" ht="18.95" customHeight="1" x14ac:dyDescent="0.25">
      <c r="A167" s="110"/>
      <c r="B167" s="146" t="s">
        <v>1871</v>
      </c>
      <c r="C167" s="534" t="s">
        <v>774</v>
      </c>
      <c r="D167" s="152"/>
      <c r="E167" s="492"/>
      <c r="F167" s="492"/>
      <c r="G167" s="493" t="s">
        <v>736</v>
      </c>
      <c r="H167" s="492"/>
      <c r="I167" s="492"/>
      <c r="J167" s="492"/>
      <c r="K167" s="492"/>
      <c r="L167" s="153"/>
      <c r="M167" s="147" t="s">
        <v>373</v>
      </c>
      <c r="N167" s="183">
        <v>257</v>
      </c>
      <c r="O167" s="185"/>
      <c r="P167" s="183"/>
      <c r="Q167" s="185"/>
      <c r="R167" s="633">
        <f t="shared" si="22"/>
        <v>257</v>
      </c>
      <c r="T167" s="547">
        <v>4.1500000000000004</v>
      </c>
      <c r="U167" s="548">
        <v>2.27</v>
      </c>
      <c r="V167" s="548">
        <f t="shared" si="21"/>
        <v>6.42</v>
      </c>
      <c r="W167" s="588">
        <f t="shared" si="20"/>
        <v>1649.94</v>
      </c>
    </row>
    <row r="168" spans="1:23" s="598" customFormat="1" ht="18.95" customHeight="1" x14ac:dyDescent="0.25">
      <c r="A168" s="110"/>
      <c r="B168" s="146" t="s">
        <v>1872</v>
      </c>
      <c r="C168" s="534" t="s">
        <v>1380</v>
      </c>
      <c r="D168" s="152"/>
      <c r="E168" s="492"/>
      <c r="F168" s="492"/>
      <c r="G168" s="493" t="s">
        <v>833</v>
      </c>
      <c r="H168" s="492"/>
      <c r="I168" s="492"/>
      <c r="J168" s="492"/>
      <c r="K168" s="492"/>
      <c r="L168" s="153"/>
      <c r="M168" s="147" t="s">
        <v>373</v>
      </c>
      <c r="N168" s="183">
        <v>168</v>
      </c>
      <c r="O168" s="185"/>
      <c r="P168" s="183"/>
      <c r="Q168" s="185"/>
      <c r="R168" s="633">
        <f t="shared" si="22"/>
        <v>168</v>
      </c>
      <c r="T168" s="599">
        <v>2.15</v>
      </c>
      <c r="U168" s="600">
        <v>1.81</v>
      </c>
      <c r="V168" s="600">
        <f t="shared" si="21"/>
        <v>3.96</v>
      </c>
      <c r="W168" s="588">
        <f t="shared" si="20"/>
        <v>665.28</v>
      </c>
    </row>
    <row r="169" spans="1:23" s="598" customFormat="1" ht="18.95" customHeight="1" x14ac:dyDescent="0.25">
      <c r="A169" s="110"/>
      <c r="B169" s="146" t="s">
        <v>1873</v>
      </c>
      <c r="C169" s="534" t="s">
        <v>1381</v>
      </c>
      <c r="D169" s="152"/>
      <c r="E169" s="492"/>
      <c r="F169" s="492"/>
      <c r="G169" s="493" t="s">
        <v>802</v>
      </c>
      <c r="H169" s="492"/>
      <c r="I169" s="492"/>
      <c r="J169" s="492"/>
      <c r="K169" s="492"/>
      <c r="L169" s="153"/>
      <c r="M169" s="147" t="s">
        <v>373</v>
      </c>
      <c r="N169" s="183">
        <v>3</v>
      </c>
      <c r="O169" s="185"/>
      <c r="P169" s="183"/>
      <c r="Q169" s="185"/>
      <c r="R169" s="633">
        <f t="shared" si="22"/>
        <v>3</v>
      </c>
      <c r="T169" s="599">
        <v>3.56</v>
      </c>
      <c r="U169" s="600">
        <v>2.27</v>
      </c>
      <c r="V169" s="600">
        <f t="shared" si="21"/>
        <v>5.83</v>
      </c>
      <c r="W169" s="588">
        <f t="shared" si="20"/>
        <v>17.489999999999998</v>
      </c>
    </row>
    <row r="170" spans="1:23" s="598" customFormat="1" ht="18.95" customHeight="1" x14ac:dyDescent="0.25">
      <c r="A170" s="110"/>
      <c r="B170" s="146" t="s">
        <v>1874</v>
      </c>
      <c r="C170" s="534" t="s">
        <v>1382</v>
      </c>
      <c r="D170" s="152"/>
      <c r="E170" s="492"/>
      <c r="F170" s="492"/>
      <c r="G170" s="493" t="s">
        <v>834</v>
      </c>
      <c r="H170" s="492"/>
      <c r="I170" s="492"/>
      <c r="J170" s="492"/>
      <c r="K170" s="492"/>
      <c r="L170" s="153"/>
      <c r="M170" s="147" t="s">
        <v>327</v>
      </c>
      <c r="N170" s="183">
        <v>15</v>
      </c>
      <c r="O170" s="185"/>
      <c r="P170" s="183"/>
      <c r="Q170" s="185"/>
      <c r="R170" s="633">
        <f t="shared" si="22"/>
        <v>15</v>
      </c>
      <c r="T170" s="599">
        <v>12.15</v>
      </c>
      <c r="U170" s="600">
        <v>4.5</v>
      </c>
      <c r="V170" s="600">
        <f t="shared" si="21"/>
        <v>16.649999999999999</v>
      </c>
      <c r="W170" s="588">
        <f t="shared" si="20"/>
        <v>249.75</v>
      </c>
    </row>
    <row r="171" spans="1:23" s="598" customFormat="1" ht="18.95" customHeight="1" x14ac:dyDescent="0.25">
      <c r="A171" s="110"/>
      <c r="B171" s="146" t="s">
        <v>1875</v>
      </c>
      <c r="C171" s="534" t="s">
        <v>1383</v>
      </c>
      <c r="D171" s="152"/>
      <c r="E171" s="492"/>
      <c r="F171" s="492"/>
      <c r="G171" s="493" t="s">
        <v>835</v>
      </c>
      <c r="H171" s="492"/>
      <c r="I171" s="492"/>
      <c r="J171" s="492"/>
      <c r="K171" s="492"/>
      <c r="L171" s="153"/>
      <c r="M171" s="147" t="s">
        <v>327</v>
      </c>
      <c r="N171" s="183">
        <v>260</v>
      </c>
      <c r="O171" s="185"/>
      <c r="P171" s="183"/>
      <c r="Q171" s="185"/>
      <c r="R171" s="633">
        <f t="shared" si="22"/>
        <v>260</v>
      </c>
      <c r="T171" s="599">
        <v>18.649999999999999</v>
      </c>
      <c r="U171" s="600">
        <v>5.63</v>
      </c>
      <c r="V171" s="600">
        <f t="shared" si="21"/>
        <v>24.279999999999998</v>
      </c>
      <c r="W171" s="588">
        <f t="shared" si="20"/>
        <v>6312.8</v>
      </c>
    </row>
    <row r="172" spans="1:23" s="598" customFormat="1" ht="18.95" customHeight="1" x14ac:dyDescent="0.25">
      <c r="A172" s="110"/>
      <c r="B172" s="146" t="s">
        <v>1876</v>
      </c>
      <c r="C172" s="534" t="s">
        <v>1384</v>
      </c>
      <c r="D172" s="152"/>
      <c r="E172" s="492"/>
      <c r="F172" s="492"/>
      <c r="G172" s="493" t="s">
        <v>828</v>
      </c>
      <c r="H172" s="492"/>
      <c r="I172" s="492"/>
      <c r="J172" s="492"/>
      <c r="K172" s="492"/>
      <c r="L172" s="153"/>
      <c r="M172" s="147" t="s">
        <v>373</v>
      </c>
      <c r="N172" s="183">
        <v>7</v>
      </c>
      <c r="O172" s="185"/>
      <c r="P172" s="183"/>
      <c r="Q172" s="185"/>
      <c r="R172" s="633">
        <f t="shared" si="22"/>
        <v>7</v>
      </c>
      <c r="T172" s="599">
        <v>8.44</v>
      </c>
      <c r="U172" s="600">
        <v>5.63</v>
      </c>
      <c r="V172" s="600">
        <f t="shared" si="21"/>
        <v>14.07</v>
      </c>
      <c r="W172" s="588">
        <f t="shared" si="20"/>
        <v>98.49</v>
      </c>
    </row>
    <row r="173" spans="1:23" s="598" customFormat="1" ht="18.95" customHeight="1" x14ac:dyDescent="0.25">
      <c r="A173" s="110"/>
      <c r="B173" s="146" t="s">
        <v>1877</v>
      </c>
      <c r="C173" s="534" t="s">
        <v>1385</v>
      </c>
      <c r="D173" s="152"/>
      <c r="E173" s="492"/>
      <c r="F173" s="492"/>
      <c r="G173" s="493" t="s">
        <v>822</v>
      </c>
      <c r="H173" s="492"/>
      <c r="I173" s="492"/>
      <c r="J173" s="492"/>
      <c r="K173" s="492"/>
      <c r="L173" s="153"/>
      <c r="M173" s="147" t="s">
        <v>373</v>
      </c>
      <c r="N173" s="183">
        <v>9</v>
      </c>
      <c r="O173" s="185"/>
      <c r="P173" s="183"/>
      <c r="Q173" s="185"/>
      <c r="R173" s="633">
        <f t="shared" si="22"/>
        <v>9</v>
      </c>
      <c r="T173" s="599">
        <v>31</v>
      </c>
      <c r="U173" s="600">
        <v>3.38</v>
      </c>
      <c r="V173" s="600">
        <f t="shared" si="21"/>
        <v>34.380000000000003</v>
      </c>
      <c r="W173" s="588">
        <f t="shared" si="20"/>
        <v>309.42</v>
      </c>
    </row>
    <row r="174" spans="1:23" s="598" customFormat="1" ht="18.95" customHeight="1" x14ac:dyDescent="0.25">
      <c r="A174" s="110"/>
      <c r="B174" s="146" t="s">
        <v>1878</v>
      </c>
      <c r="C174" s="534" t="s">
        <v>1386</v>
      </c>
      <c r="D174" s="152"/>
      <c r="E174" s="492"/>
      <c r="F174" s="492"/>
      <c r="G174" s="493" t="s">
        <v>823</v>
      </c>
      <c r="H174" s="492"/>
      <c r="I174" s="492"/>
      <c r="J174" s="492"/>
      <c r="K174" s="492"/>
      <c r="L174" s="153"/>
      <c r="M174" s="147" t="s">
        <v>373</v>
      </c>
      <c r="N174" s="183">
        <v>5</v>
      </c>
      <c r="O174" s="185"/>
      <c r="P174" s="183"/>
      <c r="Q174" s="185"/>
      <c r="R174" s="633">
        <f t="shared" si="22"/>
        <v>5</v>
      </c>
      <c r="T174" s="599">
        <v>41</v>
      </c>
      <c r="U174" s="600">
        <v>4.5</v>
      </c>
      <c r="V174" s="600">
        <f t="shared" si="21"/>
        <v>45.5</v>
      </c>
      <c r="W174" s="588">
        <f t="shared" si="20"/>
        <v>227.5</v>
      </c>
    </row>
    <row r="175" spans="1:23" s="598" customFormat="1" ht="18.95" customHeight="1" x14ac:dyDescent="0.25">
      <c r="A175" s="110"/>
      <c r="B175" s="146" t="s">
        <v>1879</v>
      </c>
      <c r="C175" s="534" t="s">
        <v>1387</v>
      </c>
      <c r="D175" s="152"/>
      <c r="E175" s="492"/>
      <c r="F175" s="492"/>
      <c r="G175" s="493" t="s">
        <v>805</v>
      </c>
      <c r="H175" s="492"/>
      <c r="I175" s="492"/>
      <c r="J175" s="492"/>
      <c r="K175" s="492"/>
      <c r="L175" s="153"/>
      <c r="M175" s="147" t="s">
        <v>373</v>
      </c>
      <c r="N175" s="183">
        <v>3</v>
      </c>
      <c r="O175" s="185"/>
      <c r="P175" s="183"/>
      <c r="Q175" s="185"/>
      <c r="R175" s="633">
        <f t="shared" si="22"/>
        <v>3</v>
      </c>
      <c r="T175" s="599">
        <v>115.6</v>
      </c>
      <c r="U175" s="600">
        <v>22.55</v>
      </c>
      <c r="V175" s="600">
        <f t="shared" si="21"/>
        <v>138.15</v>
      </c>
      <c r="W175" s="588">
        <f t="shared" si="20"/>
        <v>414.45</v>
      </c>
    </row>
    <row r="176" spans="1:23" s="443" customFormat="1" ht="18.95" customHeight="1" x14ac:dyDescent="0.25">
      <c r="A176" s="110"/>
      <c r="B176" s="146" t="s">
        <v>1880</v>
      </c>
      <c r="C176" s="804">
        <v>72660</v>
      </c>
      <c r="D176" s="152"/>
      <c r="E176" s="492"/>
      <c r="F176" s="492"/>
      <c r="G176" s="493" t="s">
        <v>817</v>
      </c>
      <c r="H176" s="492"/>
      <c r="I176" s="492"/>
      <c r="J176" s="492"/>
      <c r="K176" s="492"/>
      <c r="L176" s="153"/>
      <c r="M176" s="147" t="s">
        <v>373</v>
      </c>
      <c r="N176" s="183">
        <v>129</v>
      </c>
      <c r="O176" s="185"/>
      <c r="P176" s="183"/>
      <c r="Q176" s="185"/>
      <c r="R176" s="633">
        <f t="shared" si="22"/>
        <v>129</v>
      </c>
      <c r="T176" s="547">
        <f>IF(C176&lt;&gt;0,VLOOKUP(C176,'base 2015'!$A$1:$L$2120,9,FALSE),0)</f>
        <v>1.47</v>
      </c>
      <c r="U176" s="548">
        <f>IF(C176&lt;&gt;0,VLOOKUP(C176,'base 2015'!$A$1:$L$2120,10,FALSE),0)</f>
        <v>5.84</v>
      </c>
      <c r="V176" s="548">
        <f t="shared" si="21"/>
        <v>7.31</v>
      </c>
      <c r="W176" s="588">
        <f t="shared" ref="W176:W179" si="23">ROUNDUP((+V176*R176),2)</f>
        <v>942.99</v>
      </c>
    </row>
    <row r="177" spans="1:23" s="598" customFormat="1" ht="18.95" customHeight="1" x14ac:dyDescent="0.25">
      <c r="A177" s="110"/>
      <c r="B177" s="146" t="s">
        <v>1881</v>
      </c>
      <c r="C177" s="534" t="s">
        <v>1396</v>
      </c>
      <c r="D177" s="152"/>
      <c r="E177" s="492"/>
      <c r="F177" s="492"/>
      <c r="G177" s="493" t="s">
        <v>801</v>
      </c>
      <c r="H177" s="492"/>
      <c r="I177" s="492"/>
      <c r="J177" s="492"/>
      <c r="K177" s="492"/>
      <c r="L177" s="153"/>
      <c r="M177" s="147" t="s">
        <v>373</v>
      </c>
      <c r="N177" s="183">
        <v>3</v>
      </c>
      <c r="O177" s="185"/>
      <c r="P177" s="183"/>
      <c r="Q177" s="185"/>
      <c r="R177" s="633">
        <f t="shared" si="22"/>
        <v>3</v>
      </c>
      <c r="T177" s="599">
        <v>257.25</v>
      </c>
      <c r="U177" s="600">
        <v>56.39</v>
      </c>
      <c r="V177" s="600">
        <f t="shared" ref="V177:V179" si="24">+T177+U177</f>
        <v>313.64</v>
      </c>
      <c r="W177" s="588">
        <f t="shared" si="23"/>
        <v>940.92</v>
      </c>
    </row>
    <row r="178" spans="1:23" s="598" customFormat="1" ht="18.95" customHeight="1" x14ac:dyDescent="0.25">
      <c r="A178" s="110"/>
      <c r="B178" s="146" t="s">
        <v>1882</v>
      </c>
      <c r="C178" s="804">
        <v>70711</v>
      </c>
      <c r="D178" s="152"/>
      <c r="E178" s="492"/>
      <c r="F178" s="492"/>
      <c r="G178" s="493" t="s">
        <v>1816</v>
      </c>
      <c r="H178" s="492"/>
      <c r="I178" s="492"/>
      <c r="J178" s="492"/>
      <c r="K178" s="492"/>
      <c r="L178" s="153"/>
      <c r="M178" s="147" t="s">
        <v>373</v>
      </c>
      <c r="N178" s="183">
        <v>3</v>
      </c>
      <c r="O178" s="185"/>
      <c r="P178" s="183"/>
      <c r="Q178" s="185"/>
      <c r="R178" s="633">
        <f t="shared" si="22"/>
        <v>3</v>
      </c>
      <c r="T178" s="547">
        <f>IF(C178&lt;&gt;0,VLOOKUP(C178,'base 2015'!$A$1:$L$2120,9,FALSE),0)</f>
        <v>46.19</v>
      </c>
      <c r="U178" s="548">
        <f>IF(C178&lt;&gt;0,VLOOKUP(C178,'base 2015'!$A$1:$L$2120,10,FALSE),0)</f>
        <v>95.72</v>
      </c>
      <c r="V178" s="548">
        <f t="shared" si="24"/>
        <v>141.91</v>
      </c>
      <c r="W178" s="588">
        <f t="shared" si="23"/>
        <v>425.73</v>
      </c>
    </row>
    <row r="179" spans="1:23" s="598" customFormat="1" ht="18.95" customHeight="1" x14ac:dyDescent="0.25">
      <c r="A179" s="110"/>
      <c r="B179" s="146" t="s">
        <v>1883</v>
      </c>
      <c r="C179" s="804">
        <v>72450</v>
      </c>
      <c r="D179" s="152"/>
      <c r="E179" s="492"/>
      <c r="F179" s="492"/>
      <c r="G179" s="493" t="s">
        <v>1817</v>
      </c>
      <c r="H179" s="492"/>
      <c r="I179" s="492"/>
      <c r="J179" s="492"/>
      <c r="K179" s="492"/>
      <c r="L179" s="153"/>
      <c r="M179" s="147" t="s">
        <v>373</v>
      </c>
      <c r="N179" s="183">
        <v>3</v>
      </c>
      <c r="O179" s="185"/>
      <c r="P179" s="183"/>
      <c r="Q179" s="185"/>
      <c r="R179" s="633">
        <f t="shared" si="22"/>
        <v>3</v>
      </c>
      <c r="T179" s="547">
        <f>IF(C179&lt;&gt;0,VLOOKUP(C179,'base 2015'!$A$1:$L$2120,9,FALSE),0)</f>
        <v>166.32</v>
      </c>
      <c r="U179" s="548">
        <f>IF(C179&lt;&gt;0,VLOOKUP(C179,'base 2015'!$A$1:$L$2120,10,FALSE),0)</f>
        <v>2.4300000000000002</v>
      </c>
      <c r="V179" s="548">
        <f t="shared" si="24"/>
        <v>168.75</v>
      </c>
      <c r="W179" s="588">
        <f t="shared" si="23"/>
        <v>506.25</v>
      </c>
    </row>
    <row r="180" spans="1:23" s="443" customFormat="1" ht="20.100000000000001" customHeight="1" x14ac:dyDescent="0.25">
      <c r="A180" s="112"/>
      <c r="B180" s="143">
        <v>0</v>
      </c>
      <c r="C180" s="532"/>
      <c r="D180" s="149"/>
      <c r="E180" s="491"/>
      <c r="F180" s="150"/>
      <c r="G180" s="491"/>
      <c r="H180" s="491"/>
      <c r="I180" s="491"/>
      <c r="J180" s="491"/>
      <c r="K180" s="150"/>
      <c r="L180" s="151"/>
      <c r="M180" s="147"/>
      <c r="N180" s="183"/>
      <c r="O180" s="183"/>
      <c r="P180" s="183"/>
      <c r="Q180" s="183"/>
      <c r="R180" s="633">
        <f t="shared" si="22"/>
        <v>0</v>
      </c>
      <c r="T180" s="925" t="s">
        <v>357</v>
      </c>
      <c r="U180" s="926"/>
      <c r="V180" s="927"/>
      <c r="W180" s="589">
        <f>ROUNDUP(SUM(W111:W179),2)</f>
        <v>157892.44</v>
      </c>
    </row>
    <row r="181" spans="1:23" s="443" customFormat="1" ht="18.95" customHeight="1" x14ac:dyDescent="0.25">
      <c r="A181" s="112"/>
      <c r="B181" s="143">
        <v>0</v>
      </c>
      <c r="C181" s="532"/>
      <c r="D181" s="149"/>
      <c r="E181" s="491"/>
      <c r="F181" s="150"/>
      <c r="G181" s="491"/>
      <c r="H181" s="491"/>
      <c r="I181" s="491"/>
      <c r="J181" s="491"/>
      <c r="K181" s="150"/>
      <c r="L181" s="151"/>
      <c r="M181" s="144"/>
      <c r="N181" s="183"/>
      <c r="O181" s="183"/>
      <c r="P181" s="183"/>
      <c r="Q181" s="183"/>
      <c r="R181" s="633">
        <f t="shared" si="22"/>
        <v>0</v>
      </c>
      <c r="T181" s="547"/>
      <c r="U181" s="548"/>
      <c r="V181" s="548"/>
      <c r="W181" s="588"/>
    </row>
    <row r="182" spans="1:23" s="443" customFormat="1" ht="18.95" customHeight="1" x14ac:dyDescent="0.25">
      <c r="A182" s="112"/>
      <c r="B182" s="145" t="s">
        <v>1218</v>
      </c>
      <c r="C182" s="533"/>
      <c r="D182" s="149"/>
      <c r="E182" s="491" t="s">
        <v>854</v>
      </c>
      <c r="F182" s="491"/>
      <c r="G182" s="491"/>
      <c r="H182" s="491"/>
      <c r="I182" s="491"/>
      <c r="J182" s="491"/>
      <c r="K182" s="491"/>
      <c r="L182" s="151"/>
      <c r="M182" s="144"/>
      <c r="N182" s="183"/>
      <c r="O182" s="183"/>
      <c r="P182" s="183"/>
      <c r="Q182" s="183"/>
      <c r="R182" s="633">
        <f t="shared" si="22"/>
        <v>0</v>
      </c>
      <c r="T182" s="547"/>
      <c r="U182" s="548"/>
      <c r="V182" s="548"/>
      <c r="W182" s="588"/>
    </row>
    <row r="183" spans="1:23" s="443" customFormat="1" ht="18.95" customHeight="1" x14ac:dyDescent="0.25">
      <c r="A183" s="110"/>
      <c r="B183" s="146" t="s">
        <v>1219</v>
      </c>
      <c r="C183" s="804">
        <v>70372</v>
      </c>
      <c r="D183" s="152"/>
      <c r="E183" s="492"/>
      <c r="F183" s="492"/>
      <c r="G183" s="493" t="s">
        <v>859</v>
      </c>
      <c r="H183" s="492"/>
      <c r="I183" s="492"/>
      <c r="J183" s="492"/>
      <c r="K183" s="492"/>
      <c r="L183" s="153"/>
      <c r="M183" s="147" t="s">
        <v>373</v>
      </c>
      <c r="N183" s="183">
        <v>150</v>
      </c>
      <c r="O183" s="185"/>
      <c r="P183" s="183"/>
      <c r="Q183" s="185"/>
      <c r="R183" s="633">
        <f t="shared" si="22"/>
        <v>150</v>
      </c>
      <c r="T183" s="547">
        <f>IF(C183&lt;&gt;0,VLOOKUP(C183,'base 2015'!$A$1:$L$2120,9,FALSE),0)</f>
        <v>0.71</v>
      </c>
      <c r="U183" s="548">
        <f>IF(C183&lt;&gt;0,VLOOKUP(C183,'base 2015'!$A$1:$L$2120,10,FALSE),0)</f>
        <v>0.24</v>
      </c>
      <c r="V183" s="548">
        <f t="shared" ref="V183" si="25">+T183+U183</f>
        <v>0.95</v>
      </c>
      <c r="W183" s="588">
        <f t="shared" ref="W183:W207" si="26">ROUNDUP((+V183*R183),2)</f>
        <v>142.5</v>
      </c>
    </row>
    <row r="184" spans="1:23" s="598" customFormat="1" ht="18.95" customHeight="1" x14ac:dyDescent="0.25">
      <c r="A184" s="110"/>
      <c r="B184" s="146" t="s">
        <v>1884</v>
      </c>
      <c r="C184" s="534" t="s">
        <v>1399</v>
      </c>
      <c r="D184" s="152"/>
      <c r="E184" s="492"/>
      <c r="F184" s="492"/>
      <c r="G184" s="493" t="s">
        <v>862</v>
      </c>
      <c r="H184" s="492"/>
      <c r="I184" s="492"/>
      <c r="J184" s="492"/>
      <c r="K184" s="492"/>
      <c r="L184" s="153"/>
      <c r="M184" s="147" t="s">
        <v>373</v>
      </c>
      <c r="N184" s="183">
        <v>500</v>
      </c>
      <c r="O184" s="185"/>
      <c r="P184" s="183"/>
      <c r="Q184" s="185"/>
      <c r="R184" s="633">
        <f t="shared" si="22"/>
        <v>500</v>
      </c>
      <c r="T184" s="599">
        <v>0.12</v>
      </c>
      <c r="U184" s="600">
        <v>0.04</v>
      </c>
      <c r="V184" s="600">
        <f t="shared" ref="V184:V207" si="27">+T184+U184</f>
        <v>0.16</v>
      </c>
      <c r="W184" s="588">
        <f t="shared" si="26"/>
        <v>80</v>
      </c>
    </row>
    <row r="185" spans="1:23" s="598" customFormat="1" ht="18.95" customHeight="1" x14ac:dyDescent="0.25">
      <c r="A185" s="110"/>
      <c r="B185" s="146" t="s">
        <v>1885</v>
      </c>
      <c r="C185" s="534" t="s">
        <v>1400</v>
      </c>
      <c r="D185" s="152"/>
      <c r="E185" s="492"/>
      <c r="F185" s="492"/>
      <c r="G185" s="493" t="s">
        <v>863</v>
      </c>
      <c r="H185" s="492"/>
      <c r="I185" s="492"/>
      <c r="J185" s="492"/>
      <c r="K185" s="492"/>
      <c r="L185" s="153"/>
      <c r="M185" s="147" t="s">
        <v>373</v>
      </c>
      <c r="N185" s="183">
        <v>500</v>
      </c>
      <c r="O185" s="185"/>
      <c r="P185" s="183"/>
      <c r="Q185" s="185"/>
      <c r="R185" s="633">
        <f t="shared" si="22"/>
        <v>500</v>
      </c>
      <c r="T185" s="599">
        <v>0.48</v>
      </c>
      <c r="U185" s="600">
        <v>0.04</v>
      </c>
      <c r="V185" s="600">
        <f t="shared" si="27"/>
        <v>0.52</v>
      </c>
      <c r="W185" s="588">
        <f t="shared" si="26"/>
        <v>260</v>
      </c>
    </row>
    <row r="186" spans="1:23" s="598" customFormat="1" ht="18.95" customHeight="1" x14ac:dyDescent="0.25">
      <c r="A186" s="110"/>
      <c r="B186" s="146" t="s">
        <v>1886</v>
      </c>
      <c r="C186" s="534" t="s">
        <v>1402</v>
      </c>
      <c r="D186" s="152"/>
      <c r="E186" s="492"/>
      <c r="F186" s="492"/>
      <c r="G186" s="493" t="s">
        <v>864</v>
      </c>
      <c r="H186" s="492"/>
      <c r="I186" s="492"/>
      <c r="J186" s="492"/>
      <c r="K186" s="492"/>
      <c r="L186" s="153"/>
      <c r="M186" s="147" t="s">
        <v>373</v>
      </c>
      <c r="N186" s="183">
        <v>500</v>
      </c>
      <c r="O186" s="185"/>
      <c r="P186" s="183"/>
      <c r="Q186" s="185"/>
      <c r="R186" s="633">
        <f t="shared" si="22"/>
        <v>500</v>
      </c>
      <c r="T186" s="599">
        <v>0.48</v>
      </c>
      <c r="U186" s="600">
        <v>0.04</v>
      </c>
      <c r="V186" s="600">
        <f t="shared" si="27"/>
        <v>0.52</v>
      </c>
      <c r="W186" s="588">
        <f t="shared" si="26"/>
        <v>260</v>
      </c>
    </row>
    <row r="187" spans="1:23" s="598" customFormat="1" ht="18.75" customHeight="1" x14ac:dyDescent="0.25">
      <c r="A187" s="110"/>
      <c r="B187" s="146" t="s">
        <v>1887</v>
      </c>
      <c r="C187" s="534" t="s">
        <v>1404</v>
      </c>
      <c r="D187" s="152"/>
      <c r="E187" s="492"/>
      <c r="F187" s="492"/>
      <c r="G187" s="493" t="s">
        <v>855</v>
      </c>
      <c r="H187" s="492"/>
      <c r="I187" s="492"/>
      <c r="J187" s="492"/>
      <c r="K187" s="492"/>
      <c r="L187" s="153"/>
      <c r="M187" s="147" t="s">
        <v>373</v>
      </c>
      <c r="N187" s="183">
        <v>120</v>
      </c>
      <c r="O187" s="185"/>
      <c r="P187" s="183"/>
      <c r="Q187" s="185"/>
      <c r="R187" s="633">
        <f t="shared" si="22"/>
        <v>120</v>
      </c>
      <c r="T187" s="599">
        <v>27.79</v>
      </c>
      <c r="U187" s="600">
        <v>7.9</v>
      </c>
      <c r="V187" s="600">
        <f t="shared" si="27"/>
        <v>35.69</v>
      </c>
      <c r="W187" s="588">
        <f t="shared" si="26"/>
        <v>4282.8</v>
      </c>
    </row>
    <row r="188" spans="1:23" s="443" customFormat="1" ht="18.95" customHeight="1" x14ac:dyDescent="0.25">
      <c r="A188" s="110"/>
      <c r="B188" s="146" t="s">
        <v>1888</v>
      </c>
      <c r="C188" s="804">
        <v>70391</v>
      </c>
      <c r="D188" s="152"/>
      <c r="E188" s="492"/>
      <c r="F188" s="492"/>
      <c r="G188" s="493" t="s">
        <v>865</v>
      </c>
      <c r="H188" s="492"/>
      <c r="I188" s="492"/>
      <c r="J188" s="492"/>
      <c r="K188" s="492"/>
      <c r="L188" s="153"/>
      <c r="M188" s="147" t="s">
        <v>373</v>
      </c>
      <c r="N188" s="183">
        <v>500</v>
      </c>
      <c r="O188" s="185"/>
      <c r="P188" s="183"/>
      <c r="Q188" s="185"/>
      <c r="R188" s="633">
        <f t="shared" si="22"/>
        <v>500</v>
      </c>
      <c r="T188" s="547">
        <f>IF(C188&lt;&gt;0,VLOOKUP(C188,'base 2015'!$A$1:$L$2120,9,FALSE),0)</f>
        <v>0.05</v>
      </c>
      <c r="U188" s="548">
        <f>IF(C188&lt;&gt;0,VLOOKUP(C188,'base 2015'!$A$1:$L$2120,10,FALSE),0)</f>
        <v>0.23</v>
      </c>
      <c r="V188" s="548">
        <f t="shared" si="27"/>
        <v>0.28000000000000003</v>
      </c>
      <c r="W188" s="588">
        <f t="shared" si="26"/>
        <v>140</v>
      </c>
    </row>
    <row r="189" spans="1:23" s="443" customFormat="1" ht="18.95" customHeight="1" x14ac:dyDescent="0.25">
      <c r="A189" s="110"/>
      <c r="B189" s="146" t="s">
        <v>1889</v>
      </c>
      <c r="C189" s="804">
        <v>70543</v>
      </c>
      <c r="D189" s="152"/>
      <c r="E189" s="492"/>
      <c r="F189" s="492"/>
      <c r="G189" s="493" t="s">
        <v>866</v>
      </c>
      <c r="H189" s="492"/>
      <c r="I189" s="492"/>
      <c r="J189" s="492"/>
      <c r="K189" s="492"/>
      <c r="L189" s="153"/>
      <c r="M189" s="147" t="s">
        <v>327</v>
      </c>
      <c r="N189" s="183">
        <v>300</v>
      </c>
      <c r="O189" s="185"/>
      <c r="P189" s="183"/>
      <c r="Q189" s="185"/>
      <c r="R189" s="633">
        <f t="shared" si="22"/>
        <v>300</v>
      </c>
      <c r="T189" s="547">
        <f>IF(C189&lt;&gt;0,VLOOKUP(C189,'base 2015'!$A$1:$L$2120,9,FALSE),0)</f>
        <v>12.49</v>
      </c>
      <c r="U189" s="548">
        <f>IF(C189&lt;&gt;0,VLOOKUP(C189,'base 2015'!$A$1:$L$2120,10,FALSE),0)</f>
        <v>3.89</v>
      </c>
      <c r="V189" s="548">
        <f t="shared" si="27"/>
        <v>16.38</v>
      </c>
      <c r="W189" s="588">
        <f t="shared" si="26"/>
        <v>4914</v>
      </c>
    </row>
    <row r="190" spans="1:23" s="443" customFormat="1" ht="18.95" customHeight="1" x14ac:dyDescent="0.25">
      <c r="A190" s="110"/>
      <c r="B190" s="146" t="s">
        <v>1890</v>
      </c>
      <c r="C190" s="804">
        <v>70544</v>
      </c>
      <c r="D190" s="152"/>
      <c r="E190" s="492"/>
      <c r="F190" s="492"/>
      <c r="G190" s="493" t="s">
        <v>867</v>
      </c>
      <c r="H190" s="492"/>
      <c r="I190" s="492"/>
      <c r="J190" s="492"/>
      <c r="K190" s="492"/>
      <c r="L190" s="153"/>
      <c r="M190" s="147" t="s">
        <v>327</v>
      </c>
      <c r="N190" s="183">
        <v>250</v>
      </c>
      <c r="O190" s="185"/>
      <c r="P190" s="183"/>
      <c r="Q190" s="185"/>
      <c r="R190" s="633">
        <f t="shared" si="22"/>
        <v>250</v>
      </c>
      <c r="T190" s="547">
        <f>IF(C190&lt;&gt;0,VLOOKUP(C190,'base 2015'!$A$1:$L$2120,9,FALSE),0)</f>
        <v>16.399999999999999</v>
      </c>
      <c r="U190" s="548">
        <f>IF(C190&lt;&gt;0,VLOOKUP(C190,'base 2015'!$A$1:$L$2120,10,FALSE),0)</f>
        <v>4.13</v>
      </c>
      <c r="V190" s="548">
        <f t="shared" si="27"/>
        <v>20.529999999999998</v>
      </c>
      <c r="W190" s="588">
        <f t="shared" si="26"/>
        <v>5132.5</v>
      </c>
    </row>
    <row r="191" spans="1:23" s="598" customFormat="1" ht="18.95" customHeight="1" x14ac:dyDescent="0.25">
      <c r="A191" s="110"/>
      <c r="B191" s="146" t="s">
        <v>1891</v>
      </c>
      <c r="C191" s="534" t="s">
        <v>1405</v>
      </c>
      <c r="D191" s="152"/>
      <c r="E191" s="492"/>
      <c r="F191" s="492"/>
      <c r="G191" s="493" t="s">
        <v>869</v>
      </c>
      <c r="H191" s="492"/>
      <c r="I191" s="492"/>
      <c r="J191" s="492"/>
      <c r="K191" s="492"/>
      <c r="L191" s="153"/>
      <c r="M191" s="147" t="s">
        <v>373</v>
      </c>
      <c r="N191" s="183">
        <v>11</v>
      </c>
      <c r="O191" s="185"/>
      <c r="P191" s="183"/>
      <c r="Q191" s="185"/>
      <c r="R191" s="633">
        <f t="shared" si="22"/>
        <v>11</v>
      </c>
      <c r="T191" s="599">
        <v>191.19</v>
      </c>
      <c r="U191" s="600">
        <v>41.42</v>
      </c>
      <c r="V191" s="600">
        <f t="shared" si="27"/>
        <v>232.61</v>
      </c>
      <c r="W191" s="588">
        <f t="shared" si="26"/>
        <v>2558.71</v>
      </c>
    </row>
    <row r="192" spans="1:23" s="598" customFormat="1" ht="18.95" customHeight="1" x14ac:dyDescent="0.25">
      <c r="A192" s="110"/>
      <c r="B192" s="146" t="s">
        <v>1892</v>
      </c>
      <c r="C192" s="804">
        <v>70645</v>
      </c>
      <c r="D192" s="152"/>
      <c r="E192" s="492"/>
      <c r="F192" s="492"/>
      <c r="G192" s="493" t="s">
        <v>868</v>
      </c>
      <c r="H192" s="492"/>
      <c r="I192" s="492"/>
      <c r="J192" s="492"/>
      <c r="K192" s="492"/>
      <c r="L192" s="153"/>
      <c r="M192" s="147" t="s">
        <v>373</v>
      </c>
      <c r="N192" s="183">
        <v>14</v>
      </c>
      <c r="O192" s="185"/>
      <c r="P192" s="183"/>
      <c r="Q192" s="185"/>
      <c r="R192" s="633">
        <f t="shared" si="22"/>
        <v>14</v>
      </c>
      <c r="T192" s="547">
        <f>IF(C192&lt;&gt;0,VLOOKUP(C192,'base 2015'!$A$1:$L$2120,9,FALSE),0)</f>
        <v>10.27</v>
      </c>
      <c r="U192" s="548">
        <f>IF(C192&lt;&gt;0,VLOOKUP(C192,'base 2015'!$A$1:$L$2120,10,FALSE),0)</f>
        <v>17.03</v>
      </c>
      <c r="V192" s="548">
        <f t="shared" si="27"/>
        <v>27.3</v>
      </c>
      <c r="W192" s="588">
        <f t="shared" si="26"/>
        <v>382.2</v>
      </c>
    </row>
    <row r="193" spans="1:23" s="598" customFormat="1" ht="18.95" customHeight="1" x14ac:dyDescent="0.25">
      <c r="A193" s="110"/>
      <c r="B193" s="146" t="s">
        <v>1893</v>
      </c>
      <c r="C193" s="534" t="s">
        <v>1421</v>
      </c>
      <c r="D193" s="152"/>
      <c r="E193" s="492"/>
      <c r="F193" s="492"/>
      <c r="G193" s="493" t="s">
        <v>870</v>
      </c>
      <c r="H193" s="492"/>
      <c r="I193" s="492"/>
      <c r="J193" s="492"/>
      <c r="K193" s="492"/>
      <c r="L193" s="153"/>
      <c r="M193" s="147" t="s">
        <v>373</v>
      </c>
      <c r="N193" s="183">
        <v>14</v>
      </c>
      <c r="O193" s="185"/>
      <c r="P193" s="183"/>
      <c r="Q193" s="185"/>
      <c r="R193" s="633">
        <f t="shared" si="22"/>
        <v>14</v>
      </c>
      <c r="T193" s="599">
        <v>4</v>
      </c>
      <c r="U193" s="600">
        <v>1.81</v>
      </c>
      <c r="V193" s="600">
        <f t="shared" si="27"/>
        <v>5.8100000000000005</v>
      </c>
      <c r="W193" s="588">
        <f t="shared" si="26"/>
        <v>81.34</v>
      </c>
    </row>
    <row r="194" spans="1:23" s="598" customFormat="1" ht="18.95" customHeight="1" x14ac:dyDescent="0.25">
      <c r="A194" s="110"/>
      <c r="B194" s="146" t="s">
        <v>1894</v>
      </c>
      <c r="C194" s="534" t="s">
        <v>885</v>
      </c>
      <c r="D194" s="152"/>
      <c r="E194" s="492"/>
      <c r="F194" s="492"/>
      <c r="G194" s="493" t="s">
        <v>871</v>
      </c>
      <c r="H194" s="492"/>
      <c r="I194" s="492"/>
      <c r="J194" s="492"/>
      <c r="K194" s="492"/>
      <c r="L194" s="153"/>
      <c r="M194" s="147" t="s">
        <v>373</v>
      </c>
      <c r="N194" s="183">
        <v>10</v>
      </c>
      <c r="O194" s="185"/>
      <c r="P194" s="183"/>
      <c r="Q194" s="185"/>
      <c r="R194" s="633">
        <f t="shared" si="22"/>
        <v>10</v>
      </c>
      <c r="T194" s="599">
        <v>5.89</v>
      </c>
      <c r="U194" s="600">
        <v>1.96</v>
      </c>
      <c r="V194" s="600">
        <f t="shared" si="27"/>
        <v>7.85</v>
      </c>
      <c r="W194" s="588">
        <f t="shared" si="26"/>
        <v>78.5</v>
      </c>
    </row>
    <row r="195" spans="1:23" s="598" customFormat="1" ht="18.95" customHeight="1" x14ac:dyDescent="0.25">
      <c r="A195" s="110"/>
      <c r="B195" s="146" t="s">
        <v>1895</v>
      </c>
      <c r="C195" s="534" t="s">
        <v>1423</v>
      </c>
      <c r="D195" s="152"/>
      <c r="E195" s="492"/>
      <c r="F195" s="492"/>
      <c r="G195" s="493" t="s">
        <v>872</v>
      </c>
      <c r="H195" s="492"/>
      <c r="I195" s="492"/>
      <c r="J195" s="492"/>
      <c r="K195" s="492"/>
      <c r="L195" s="153"/>
      <c r="M195" s="147" t="s">
        <v>373</v>
      </c>
      <c r="N195" s="183">
        <v>18</v>
      </c>
      <c r="O195" s="185"/>
      <c r="P195" s="183"/>
      <c r="Q195" s="185"/>
      <c r="R195" s="633">
        <f t="shared" si="22"/>
        <v>18</v>
      </c>
      <c r="T195" s="599">
        <v>3.88</v>
      </c>
      <c r="U195" s="600">
        <v>1.81</v>
      </c>
      <c r="V195" s="600">
        <f t="shared" si="27"/>
        <v>5.6899999999999995</v>
      </c>
      <c r="W195" s="588">
        <f t="shared" si="26"/>
        <v>102.42</v>
      </c>
    </row>
    <row r="196" spans="1:23" s="598" customFormat="1" ht="18.95" customHeight="1" x14ac:dyDescent="0.25">
      <c r="A196" s="110"/>
      <c r="B196" s="146" t="s">
        <v>1896</v>
      </c>
      <c r="C196" s="804">
        <v>71202</v>
      </c>
      <c r="D196" s="152"/>
      <c r="E196" s="492"/>
      <c r="F196" s="492"/>
      <c r="G196" s="493" t="s">
        <v>873</v>
      </c>
      <c r="H196" s="492"/>
      <c r="I196" s="492"/>
      <c r="J196" s="492"/>
      <c r="K196" s="492"/>
      <c r="L196" s="153"/>
      <c r="M196" s="147" t="s">
        <v>373</v>
      </c>
      <c r="N196" s="183">
        <v>45</v>
      </c>
      <c r="O196" s="185"/>
      <c r="P196" s="183"/>
      <c r="Q196" s="185"/>
      <c r="R196" s="633">
        <f t="shared" si="22"/>
        <v>45</v>
      </c>
      <c r="T196" s="547">
        <f>IF(C196&lt;&gt;0,VLOOKUP(C196,'base 2015'!$A$1:$L$2120,9,FALSE),0)</f>
        <v>4.0199999999999996</v>
      </c>
      <c r="U196" s="548">
        <f>IF(C196&lt;&gt;0,VLOOKUP(C196,'base 2015'!$A$1:$L$2120,10,FALSE),0)</f>
        <v>4.87</v>
      </c>
      <c r="V196" s="548">
        <f t="shared" si="27"/>
        <v>8.89</v>
      </c>
      <c r="W196" s="588">
        <f t="shared" si="26"/>
        <v>400.05</v>
      </c>
    </row>
    <row r="197" spans="1:23" s="443" customFormat="1" ht="18.95" customHeight="1" x14ac:dyDescent="0.25">
      <c r="A197" s="110"/>
      <c r="B197" s="146" t="s">
        <v>1897</v>
      </c>
      <c r="C197" s="804">
        <v>72400</v>
      </c>
      <c r="D197" s="152"/>
      <c r="E197" s="492"/>
      <c r="F197" s="492"/>
      <c r="G197" s="493" t="s">
        <v>874</v>
      </c>
      <c r="H197" s="492"/>
      <c r="I197" s="492"/>
      <c r="J197" s="492"/>
      <c r="K197" s="492"/>
      <c r="L197" s="153"/>
      <c r="M197" s="147" t="s">
        <v>373</v>
      </c>
      <c r="N197" s="183">
        <v>14</v>
      </c>
      <c r="O197" s="185"/>
      <c r="P197" s="183"/>
      <c r="Q197" s="185"/>
      <c r="R197" s="633">
        <f t="shared" si="22"/>
        <v>14</v>
      </c>
      <c r="T197" s="547">
        <f>IF(C197&lt;&gt;0,VLOOKUP(C197,'base 2015'!$A$1:$L$2120,9,FALSE),0)</f>
        <v>2.1</v>
      </c>
      <c r="U197" s="548">
        <f>IF(C197&lt;&gt;0,VLOOKUP(C197,'base 2015'!$A$1:$L$2120,10,FALSE),0)</f>
        <v>0.73</v>
      </c>
      <c r="V197" s="548">
        <f t="shared" si="27"/>
        <v>2.83</v>
      </c>
      <c r="W197" s="588">
        <f t="shared" si="26"/>
        <v>39.619999999999997</v>
      </c>
    </row>
    <row r="198" spans="1:23" s="598" customFormat="1" ht="18.95" customHeight="1" x14ac:dyDescent="0.25">
      <c r="A198" s="110"/>
      <c r="B198" s="146" t="s">
        <v>1898</v>
      </c>
      <c r="C198" s="534" t="s">
        <v>1425</v>
      </c>
      <c r="D198" s="152"/>
      <c r="E198" s="492"/>
      <c r="F198" s="492"/>
      <c r="G198" s="493" t="s">
        <v>875</v>
      </c>
      <c r="H198" s="492"/>
      <c r="I198" s="492"/>
      <c r="J198" s="492"/>
      <c r="K198" s="492"/>
      <c r="L198" s="153"/>
      <c r="M198" s="147" t="s">
        <v>373</v>
      </c>
      <c r="N198" s="183">
        <v>100</v>
      </c>
      <c r="O198" s="185"/>
      <c r="P198" s="183"/>
      <c r="Q198" s="185"/>
      <c r="R198" s="633">
        <f t="shared" si="22"/>
        <v>100</v>
      </c>
      <c r="T198" s="599">
        <v>1.05</v>
      </c>
      <c r="U198" s="600">
        <v>0.06</v>
      </c>
      <c r="V198" s="600">
        <f t="shared" si="27"/>
        <v>1.1100000000000001</v>
      </c>
      <c r="W198" s="588">
        <f t="shared" si="26"/>
        <v>111</v>
      </c>
    </row>
    <row r="199" spans="1:23" s="443" customFormat="1" ht="18.95" customHeight="1" x14ac:dyDescent="0.25">
      <c r="A199" s="110"/>
      <c r="B199" s="146" t="s">
        <v>1899</v>
      </c>
      <c r="C199" s="804">
        <v>71381</v>
      </c>
      <c r="D199" s="152"/>
      <c r="E199" s="492"/>
      <c r="F199" s="492"/>
      <c r="G199" s="493" t="s">
        <v>883</v>
      </c>
      <c r="H199" s="492"/>
      <c r="I199" s="492"/>
      <c r="J199" s="492"/>
      <c r="K199" s="492"/>
      <c r="L199" s="153"/>
      <c r="M199" s="147" t="s">
        <v>373</v>
      </c>
      <c r="N199" s="183">
        <v>10</v>
      </c>
      <c r="O199" s="185"/>
      <c r="P199" s="183"/>
      <c r="Q199" s="185"/>
      <c r="R199" s="633">
        <f t="shared" si="22"/>
        <v>10</v>
      </c>
      <c r="T199" s="547">
        <f>IF(C199&lt;&gt;0,VLOOKUP(C199,'base 2015'!$A$1:$L$2120,9,FALSE),0)</f>
        <v>25</v>
      </c>
      <c r="U199" s="548">
        <f>IF(C199&lt;&gt;0,VLOOKUP(C199,'base 2015'!$A$1:$L$2120,10,FALSE),0)</f>
        <v>9.73</v>
      </c>
      <c r="V199" s="548">
        <f t="shared" si="27"/>
        <v>34.730000000000004</v>
      </c>
      <c r="W199" s="588">
        <f t="shared" si="26"/>
        <v>347.3</v>
      </c>
    </row>
    <row r="200" spans="1:23" s="598" customFormat="1" ht="18.95" customHeight="1" x14ac:dyDescent="0.25">
      <c r="A200" s="110"/>
      <c r="B200" s="146" t="s">
        <v>1900</v>
      </c>
      <c r="C200" s="534" t="s">
        <v>1428</v>
      </c>
      <c r="D200" s="152"/>
      <c r="E200" s="492"/>
      <c r="F200" s="492"/>
      <c r="G200" s="493" t="s">
        <v>876</v>
      </c>
      <c r="H200" s="492"/>
      <c r="I200" s="492"/>
      <c r="J200" s="492"/>
      <c r="K200" s="492"/>
      <c r="L200" s="153"/>
      <c r="M200" s="147" t="s">
        <v>373</v>
      </c>
      <c r="N200" s="183">
        <v>360</v>
      </c>
      <c r="O200" s="185"/>
      <c r="P200" s="183"/>
      <c r="Q200" s="185"/>
      <c r="R200" s="633">
        <f t="shared" si="22"/>
        <v>360</v>
      </c>
      <c r="T200" s="599">
        <v>1.65</v>
      </c>
      <c r="U200" s="600">
        <v>0.23</v>
      </c>
      <c r="V200" s="600">
        <f t="shared" si="27"/>
        <v>1.88</v>
      </c>
      <c r="W200" s="588">
        <f t="shared" si="26"/>
        <v>676.8</v>
      </c>
    </row>
    <row r="201" spans="1:23" s="443" customFormat="1" ht="18.95" customHeight="1" x14ac:dyDescent="0.25">
      <c r="A201" s="110"/>
      <c r="B201" s="146" t="s">
        <v>1901</v>
      </c>
      <c r="C201" s="534" t="s">
        <v>884</v>
      </c>
      <c r="D201" s="152"/>
      <c r="E201" s="492"/>
      <c r="F201" s="492"/>
      <c r="G201" s="493" t="s">
        <v>881</v>
      </c>
      <c r="H201" s="492"/>
      <c r="I201" s="492"/>
      <c r="J201" s="492"/>
      <c r="K201" s="492"/>
      <c r="L201" s="153"/>
      <c r="M201" s="147" t="s">
        <v>373</v>
      </c>
      <c r="N201" s="183">
        <v>2</v>
      </c>
      <c r="O201" s="185"/>
      <c r="P201" s="183"/>
      <c r="Q201" s="185"/>
      <c r="R201" s="633">
        <f t="shared" si="22"/>
        <v>2</v>
      </c>
      <c r="T201" s="547">
        <v>262.39</v>
      </c>
      <c r="U201" s="548">
        <v>72.45</v>
      </c>
      <c r="V201" s="548">
        <f t="shared" si="27"/>
        <v>334.84</v>
      </c>
      <c r="W201" s="588">
        <f t="shared" si="26"/>
        <v>669.68</v>
      </c>
    </row>
    <row r="202" spans="1:23" s="443" customFormat="1" ht="18.95" customHeight="1" x14ac:dyDescent="0.25">
      <c r="A202" s="110"/>
      <c r="B202" s="146" t="s">
        <v>1902</v>
      </c>
      <c r="C202" s="804">
        <v>71982</v>
      </c>
      <c r="D202" s="152"/>
      <c r="E202" s="492"/>
      <c r="F202" s="492"/>
      <c r="G202" s="493" t="s">
        <v>877</v>
      </c>
      <c r="H202" s="492"/>
      <c r="I202" s="492"/>
      <c r="J202" s="492"/>
      <c r="K202" s="492"/>
      <c r="L202" s="153"/>
      <c r="M202" s="147" t="s">
        <v>373</v>
      </c>
      <c r="N202" s="183">
        <v>360</v>
      </c>
      <c r="O202" s="185"/>
      <c r="P202" s="183"/>
      <c r="Q202" s="185"/>
      <c r="R202" s="633">
        <f t="shared" si="22"/>
        <v>360</v>
      </c>
      <c r="T202" s="547">
        <f>IF(C202&lt;&gt;0,VLOOKUP(C202,'base 2015'!$A$1:$L$2120,9,FALSE),0)</f>
        <v>0.05</v>
      </c>
      <c r="U202" s="548">
        <f>IF(C202&lt;&gt;0,VLOOKUP(C202,'base 2015'!$A$1:$L$2120,10,FALSE),0)</f>
        <v>0.16</v>
      </c>
      <c r="V202" s="548">
        <f t="shared" si="27"/>
        <v>0.21000000000000002</v>
      </c>
      <c r="W202" s="588">
        <f t="shared" si="26"/>
        <v>75.599999999999994</v>
      </c>
    </row>
    <row r="203" spans="1:23" s="598" customFormat="1" ht="18.95" customHeight="1" x14ac:dyDescent="0.25">
      <c r="A203" s="110"/>
      <c r="B203" s="146" t="s">
        <v>1903</v>
      </c>
      <c r="C203" s="534" t="s">
        <v>1429</v>
      </c>
      <c r="D203" s="152"/>
      <c r="E203" s="492"/>
      <c r="F203" s="492"/>
      <c r="G203" s="493" t="s">
        <v>860</v>
      </c>
      <c r="H203" s="492"/>
      <c r="I203" s="492"/>
      <c r="J203" s="492"/>
      <c r="K203" s="492"/>
      <c r="L203" s="153"/>
      <c r="M203" s="147" t="s">
        <v>373</v>
      </c>
      <c r="N203" s="183">
        <v>100</v>
      </c>
      <c r="O203" s="185"/>
      <c r="P203" s="183"/>
      <c r="Q203" s="185"/>
      <c r="R203" s="633">
        <f t="shared" si="22"/>
        <v>100</v>
      </c>
      <c r="T203" s="599">
        <v>0.65</v>
      </c>
      <c r="U203" s="600">
        <v>0.04</v>
      </c>
      <c r="V203" s="600">
        <f t="shared" si="27"/>
        <v>0.69000000000000006</v>
      </c>
      <c r="W203" s="588">
        <f t="shared" si="26"/>
        <v>69</v>
      </c>
    </row>
    <row r="204" spans="1:23" s="598" customFormat="1" ht="18.95" customHeight="1" x14ac:dyDescent="0.25">
      <c r="A204" s="110"/>
      <c r="B204" s="146" t="s">
        <v>1904</v>
      </c>
      <c r="C204" s="534" t="s">
        <v>1431</v>
      </c>
      <c r="D204" s="152"/>
      <c r="E204" s="492"/>
      <c r="F204" s="492"/>
      <c r="G204" s="493" t="s">
        <v>879</v>
      </c>
      <c r="H204" s="492"/>
      <c r="I204" s="492"/>
      <c r="J204" s="492"/>
      <c r="K204" s="492"/>
      <c r="L204" s="153"/>
      <c r="M204" s="147" t="s">
        <v>373</v>
      </c>
      <c r="N204" s="183">
        <v>100</v>
      </c>
      <c r="O204" s="185"/>
      <c r="P204" s="183"/>
      <c r="Q204" s="185"/>
      <c r="R204" s="633">
        <f t="shared" si="22"/>
        <v>100</v>
      </c>
      <c r="T204" s="599">
        <v>0.12</v>
      </c>
      <c r="U204" s="600">
        <v>0.04</v>
      </c>
      <c r="V204" s="600">
        <f t="shared" si="27"/>
        <v>0.16</v>
      </c>
      <c r="W204" s="588">
        <f t="shared" si="26"/>
        <v>16</v>
      </c>
    </row>
    <row r="205" spans="1:23" s="598" customFormat="1" ht="18.95" customHeight="1" x14ac:dyDescent="0.25">
      <c r="A205" s="110"/>
      <c r="B205" s="146" t="s">
        <v>1905</v>
      </c>
      <c r="C205" s="534" t="s">
        <v>1432</v>
      </c>
      <c r="D205" s="152"/>
      <c r="E205" s="492"/>
      <c r="F205" s="492"/>
      <c r="G205" s="493" t="s">
        <v>861</v>
      </c>
      <c r="H205" s="492"/>
      <c r="I205" s="492"/>
      <c r="J205" s="492"/>
      <c r="K205" s="492"/>
      <c r="L205" s="153"/>
      <c r="M205" s="147" t="s">
        <v>373</v>
      </c>
      <c r="N205" s="183">
        <v>20</v>
      </c>
      <c r="O205" s="185"/>
      <c r="P205" s="183"/>
      <c r="Q205" s="185"/>
      <c r="R205" s="633">
        <f t="shared" si="22"/>
        <v>20</v>
      </c>
      <c r="T205" s="599">
        <v>6.98</v>
      </c>
      <c r="U205" s="600">
        <v>3.38</v>
      </c>
      <c r="V205" s="600">
        <f t="shared" si="27"/>
        <v>10.36</v>
      </c>
      <c r="W205" s="588">
        <f t="shared" si="26"/>
        <v>207.2</v>
      </c>
    </row>
    <row r="206" spans="1:23" s="598" customFormat="1" ht="18.95" customHeight="1" x14ac:dyDescent="0.25">
      <c r="A206" s="110"/>
      <c r="B206" s="146" t="s">
        <v>1906</v>
      </c>
      <c r="C206" s="534" t="s">
        <v>1433</v>
      </c>
      <c r="D206" s="152"/>
      <c r="E206" s="492"/>
      <c r="F206" s="492"/>
      <c r="G206" s="493" t="s">
        <v>880</v>
      </c>
      <c r="H206" s="492"/>
      <c r="I206" s="492"/>
      <c r="J206" s="492"/>
      <c r="K206" s="492"/>
      <c r="L206" s="153"/>
      <c r="M206" s="147" t="s">
        <v>373</v>
      </c>
      <c r="N206" s="183">
        <v>18</v>
      </c>
      <c r="O206" s="185"/>
      <c r="P206" s="183"/>
      <c r="Q206" s="185"/>
      <c r="R206" s="633">
        <f t="shared" si="22"/>
        <v>18</v>
      </c>
      <c r="T206" s="599">
        <v>8</v>
      </c>
      <c r="U206" s="600">
        <v>11.29</v>
      </c>
      <c r="V206" s="600">
        <f t="shared" si="27"/>
        <v>19.29</v>
      </c>
      <c r="W206" s="588">
        <f t="shared" si="26"/>
        <v>347.22</v>
      </c>
    </row>
    <row r="207" spans="1:23" s="598" customFormat="1" ht="18.95" customHeight="1" x14ac:dyDescent="0.25">
      <c r="A207" s="110"/>
      <c r="B207" s="146" t="s">
        <v>1907</v>
      </c>
      <c r="C207" s="534" t="s">
        <v>1434</v>
      </c>
      <c r="D207" s="152"/>
      <c r="E207" s="492"/>
      <c r="F207" s="492"/>
      <c r="G207" s="493" t="s">
        <v>882</v>
      </c>
      <c r="H207" s="492"/>
      <c r="I207" s="492"/>
      <c r="J207" s="492"/>
      <c r="K207" s="492"/>
      <c r="L207" s="153"/>
      <c r="M207" s="147" t="s">
        <v>373</v>
      </c>
      <c r="N207" s="183">
        <v>15</v>
      </c>
      <c r="O207" s="185"/>
      <c r="P207" s="183"/>
      <c r="Q207" s="185"/>
      <c r="R207" s="633">
        <f t="shared" si="22"/>
        <v>15</v>
      </c>
      <c r="T207" s="599">
        <v>56.88</v>
      </c>
      <c r="U207" s="600">
        <v>11.29</v>
      </c>
      <c r="V207" s="600">
        <f t="shared" si="27"/>
        <v>68.17</v>
      </c>
      <c r="W207" s="588">
        <f t="shared" si="26"/>
        <v>1022.55</v>
      </c>
    </row>
    <row r="208" spans="1:23" s="443" customFormat="1" ht="20.100000000000001" customHeight="1" x14ac:dyDescent="0.25">
      <c r="A208" s="112"/>
      <c r="B208" s="143">
        <v>0</v>
      </c>
      <c r="C208" s="532"/>
      <c r="D208" s="149"/>
      <c r="E208" s="491"/>
      <c r="F208" s="150"/>
      <c r="G208" s="491"/>
      <c r="H208" s="491"/>
      <c r="I208" s="491"/>
      <c r="J208" s="491"/>
      <c r="K208" s="150"/>
      <c r="L208" s="151"/>
      <c r="M208" s="147"/>
      <c r="N208" s="183"/>
      <c r="O208" s="183"/>
      <c r="P208" s="183"/>
      <c r="Q208" s="183"/>
      <c r="R208" s="633">
        <f t="shared" si="22"/>
        <v>0</v>
      </c>
      <c r="T208" s="925" t="s">
        <v>357</v>
      </c>
      <c r="U208" s="926"/>
      <c r="V208" s="927"/>
      <c r="W208" s="589">
        <f>ROUNDUP(SUM(W182:W207),2)</f>
        <v>22396.99</v>
      </c>
    </row>
    <row r="209" spans="1:23" s="443" customFormat="1" ht="18.95" customHeight="1" x14ac:dyDescent="0.25">
      <c r="A209" s="112"/>
      <c r="B209" s="143">
        <v>0</v>
      </c>
      <c r="C209" s="532"/>
      <c r="D209" s="149"/>
      <c r="E209" s="491"/>
      <c r="F209" s="150"/>
      <c r="G209" s="491"/>
      <c r="H209" s="491"/>
      <c r="I209" s="491"/>
      <c r="J209" s="491"/>
      <c r="K209" s="150"/>
      <c r="L209" s="151"/>
      <c r="M209" s="144"/>
      <c r="N209" s="183"/>
      <c r="O209" s="183"/>
      <c r="P209" s="183"/>
      <c r="Q209" s="183"/>
      <c r="R209" s="633">
        <f t="shared" si="22"/>
        <v>0</v>
      </c>
      <c r="T209" s="547"/>
      <c r="U209" s="548"/>
      <c r="V209" s="548"/>
      <c r="W209" s="588"/>
    </row>
    <row r="210" spans="1:23" s="443" customFormat="1" ht="18.95" customHeight="1" x14ac:dyDescent="0.25">
      <c r="A210" s="112"/>
      <c r="B210" s="145" t="s">
        <v>1220</v>
      </c>
      <c r="C210" s="533"/>
      <c r="D210" s="149"/>
      <c r="E210" s="491" t="s">
        <v>989</v>
      </c>
      <c r="F210" s="491"/>
      <c r="G210" s="491"/>
      <c r="H210" s="491"/>
      <c r="I210" s="491"/>
      <c r="J210" s="491"/>
      <c r="K210" s="491"/>
      <c r="L210" s="151"/>
      <c r="M210" s="144"/>
      <c r="N210" s="183"/>
      <c r="O210" s="183"/>
      <c r="P210" s="183"/>
      <c r="Q210" s="183"/>
      <c r="R210" s="633">
        <f t="shared" si="22"/>
        <v>0</v>
      </c>
      <c r="T210" s="547"/>
      <c r="U210" s="548"/>
      <c r="V210" s="548"/>
      <c r="W210" s="588"/>
    </row>
    <row r="211" spans="1:23" s="598" customFormat="1" ht="18.95" customHeight="1" x14ac:dyDescent="0.25">
      <c r="A211" s="110"/>
      <c r="B211" s="146" t="s">
        <v>1221</v>
      </c>
      <c r="C211" s="534" t="s">
        <v>1446</v>
      </c>
      <c r="D211" s="152"/>
      <c r="E211" s="492"/>
      <c r="F211" s="492"/>
      <c r="G211" s="928" t="s">
        <v>886</v>
      </c>
      <c r="H211" s="928"/>
      <c r="I211" s="928"/>
      <c r="J211" s="928"/>
      <c r="K211" s="928"/>
      <c r="L211" s="929"/>
      <c r="M211" s="147" t="s">
        <v>327</v>
      </c>
      <c r="N211" s="183">
        <v>300</v>
      </c>
      <c r="O211" s="185"/>
      <c r="P211" s="183"/>
      <c r="Q211" s="185"/>
      <c r="R211" s="633">
        <f t="shared" si="22"/>
        <v>300</v>
      </c>
      <c r="T211" s="599">
        <v>14</v>
      </c>
      <c r="U211" s="600">
        <v>5.63</v>
      </c>
      <c r="V211" s="600">
        <f t="shared" ref="V211:V274" si="28">+T211+U211</f>
        <v>19.63</v>
      </c>
      <c r="W211" s="588">
        <f t="shared" ref="W211:W274" si="29">ROUNDUP((+V211*R211),2)</f>
        <v>5889</v>
      </c>
    </row>
    <row r="212" spans="1:23" s="598" customFormat="1" ht="18.95" customHeight="1" x14ac:dyDescent="0.25">
      <c r="A212" s="110"/>
      <c r="B212" s="146" t="s">
        <v>1933</v>
      </c>
      <c r="C212" s="534" t="s">
        <v>1447</v>
      </c>
      <c r="D212" s="152"/>
      <c r="E212" s="492"/>
      <c r="F212" s="492"/>
      <c r="G212" s="928" t="s">
        <v>887</v>
      </c>
      <c r="H212" s="928"/>
      <c r="I212" s="928"/>
      <c r="J212" s="928"/>
      <c r="K212" s="928"/>
      <c r="L212" s="929"/>
      <c r="M212" s="147" t="s">
        <v>373</v>
      </c>
      <c r="N212" s="183">
        <v>154</v>
      </c>
      <c r="O212" s="185"/>
      <c r="P212" s="183"/>
      <c r="Q212" s="185"/>
      <c r="R212" s="633">
        <f t="shared" ref="R212:R275" si="30">SUM(N212:Q212)</f>
        <v>154</v>
      </c>
      <c r="T212" s="599">
        <v>3.95</v>
      </c>
      <c r="U212" s="600">
        <v>3.38</v>
      </c>
      <c r="V212" s="600">
        <f t="shared" si="28"/>
        <v>7.33</v>
      </c>
      <c r="W212" s="588">
        <f t="shared" si="29"/>
        <v>1128.82</v>
      </c>
    </row>
    <row r="213" spans="1:23" s="598" customFormat="1" ht="18.95" customHeight="1" x14ac:dyDescent="0.25">
      <c r="A213" s="110"/>
      <c r="B213" s="146" t="s">
        <v>1934</v>
      </c>
      <c r="C213" s="534" t="s">
        <v>1448</v>
      </c>
      <c r="D213" s="152"/>
      <c r="E213" s="492"/>
      <c r="F213" s="492"/>
      <c r="G213" s="928" t="s">
        <v>888</v>
      </c>
      <c r="H213" s="928"/>
      <c r="I213" s="928"/>
      <c r="J213" s="928"/>
      <c r="K213" s="928"/>
      <c r="L213" s="929"/>
      <c r="M213" s="147" t="s">
        <v>373</v>
      </c>
      <c r="N213" s="183">
        <v>230</v>
      </c>
      <c r="O213" s="185"/>
      <c r="P213" s="183"/>
      <c r="Q213" s="185"/>
      <c r="R213" s="633">
        <f t="shared" si="30"/>
        <v>230</v>
      </c>
      <c r="T213" s="599">
        <v>2.2999999999999998</v>
      </c>
      <c r="U213" s="600">
        <v>0.55000000000000004</v>
      </c>
      <c r="V213" s="600">
        <f t="shared" si="28"/>
        <v>2.8499999999999996</v>
      </c>
      <c r="W213" s="588">
        <f t="shared" si="29"/>
        <v>655.5</v>
      </c>
    </row>
    <row r="214" spans="1:23" s="598" customFormat="1" ht="18.95" customHeight="1" x14ac:dyDescent="0.25">
      <c r="A214" s="110"/>
      <c r="B214" s="146" t="s">
        <v>1935</v>
      </c>
      <c r="C214" s="804">
        <v>71190</v>
      </c>
      <c r="D214" s="152"/>
      <c r="E214" s="492"/>
      <c r="F214" s="492"/>
      <c r="G214" s="928" t="s">
        <v>889</v>
      </c>
      <c r="H214" s="928"/>
      <c r="I214" s="928"/>
      <c r="J214" s="928"/>
      <c r="K214" s="928"/>
      <c r="L214" s="929"/>
      <c r="M214" s="147" t="s">
        <v>327</v>
      </c>
      <c r="N214" s="183">
        <v>180</v>
      </c>
      <c r="O214" s="185"/>
      <c r="P214" s="183"/>
      <c r="Q214" s="185"/>
      <c r="R214" s="633">
        <f t="shared" si="30"/>
        <v>180</v>
      </c>
      <c r="T214" s="547">
        <f>IF(C214&lt;&gt;0,VLOOKUP(C214,'base 2015'!$A$1:$L$2120,9,FALSE),0)</f>
        <v>6.69</v>
      </c>
      <c r="U214" s="548">
        <f>IF(C214&lt;&gt;0,VLOOKUP(C214,'base 2015'!$A$1:$L$2120,10,FALSE),0)</f>
        <v>7.78</v>
      </c>
      <c r="V214" s="548">
        <f t="shared" si="28"/>
        <v>14.47</v>
      </c>
      <c r="W214" s="588">
        <f t="shared" si="29"/>
        <v>2604.6</v>
      </c>
    </row>
    <row r="215" spans="1:23" s="598" customFormat="1" ht="18.95" customHeight="1" x14ac:dyDescent="0.25">
      <c r="A215" s="110"/>
      <c r="B215" s="146" t="s">
        <v>1936</v>
      </c>
      <c r="C215" s="534" t="s">
        <v>1452</v>
      </c>
      <c r="D215" s="152"/>
      <c r="E215" s="492"/>
      <c r="F215" s="492"/>
      <c r="G215" s="928" t="s">
        <v>890</v>
      </c>
      <c r="H215" s="928"/>
      <c r="I215" s="928"/>
      <c r="J215" s="928"/>
      <c r="K215" s="928"/>
      <c r="L215" s="929"/>
      <c r="M215" s="147" t="s">
        <v>327</v>
      </c>
      <c r="N215" s="183">
        <v>18</v>
      </c>
      <c r="O215" s="185"/>
      <c r="P215" s="183"/>
      <c r="Q215" s="185"/>
      <c r="R215" s="633">
        <f t="shared" si="30"/>
        <v>18</v>
      </c>
      <c r="T215" s="599">
        <v>11.31</v>
      </c>
      <c r="U215" s="600">
        <v>4.7300000000000004</v>
      </c>
      <c r="V215" s="600">
        <f t="shared" si="28"/>
        <v>16.04</v>
      </c>
      <c r="W215" s="588">
        <f t="shared" si="29"/>
        <v>288.72000000000003</v>
      </c>
    </row>
    <row r="216" spans="1:23" s="598" customFormat="1" ht="18.95" customHeight="1" x14ac:dyDescent="0.25">
      <c r="A216" s="110"/>
      <c r="B216" s="146" t="s">
        <v>1937</v>
      </c>
      <c r="C216" s="534" t="s">
        <v>1453</v>
      </c>
      <c r="D216" s="152"/>
      <c r="E216" s="492"/>
      <c r="F216" s="492"/>
      <c r="G216" s="928" t="s">
        <v>891</v>
      </c>
      <c r="H216" s="928"/>
      <c r="I216" s="928"/>
      <c r="J216" s="928"/>
      <c r="K216" s="928"/>
      <c r="L216" s="929"/>
      <c r="M216" s="147" t="s">
        <v>373</v>
      </c>
      <c r="N216" s="183">
        <v>250</v>
      </c>
      <c r="O216" s="185"/>
      <c r="P216" s="183"/>
      <c r="Q216" s="185"/>
      <c r="R216" s="633">
        <f t="shared" si="30"/>
        <v>250</v>
      </c>
      <c r="T216" s="599">
        <v>6.37</v>
      </c>
      <c r="U216" s="600">
        <v>2.27</v>
      </c>
      <c r="V216" s="600">
        <f t="shared" si="28"/>
        <v>8.64</v>
      </c>
      <c r="W216" s="588">
        <f t="shared" si="29"/>
        <v>2160</v>
      </c>
    </row>
    <row r="217" spans="1:23" s="598" customFormat="1" ht="18.95" customHeight="1" x14ac:dyDescent="0.25">
      <c r="A217" s="110"/>
      <c r="B217" s="146" t="s">
        <v>1938</v>
      </c>
      <c r="C217" s="534" t="s">
        <v>1454</v>
      </c>
      <c r="D217" s="152"/>
      <c r="E217" s="492"/>
      <c r="F217" s="492"/>
      <c r="G217" s="928" t="s">
        <v>892</v>
      </c>
      <c r="H217" s="928"/>
      <c r="I217" s="928"/>
      <c r="J217" s="928"/>
      <c r="K217" s="928"/>
      <c r="L217" s="929"/>
      <c r="M217" s="147" t="s">
        <v>373</v>
      </c>
      <c r="N217" s="183">
        <v>1</v>
      </c>
      <c r="O217" s="185"/>
      <c r="P217" s="183"/>
      <c r="Q217" s="185"/>
      <c r="R217" s="633">
        <f t="shared" si="30"/>
        <v>1</v>
      </c>
      <c r="T217" s="599">
        <v>18.579999999999998</v>
      </c>
      <c r="U217" s="600">
        <v>3.95</v>
      </c>
      <c r="V217" s="600">
        <f t="shared" si="28"/>
        <v>22.529999999999998</v>
      </c>
      <c r="W217" s="588">
        <f t="shared" si="29"/>
        <v>22.53</v>
      </c>
    </row>
    <row r="218" spans="1:23" s="598" customFormat="1" ht="18.95" customHeight="1" x14ac:dyDescent="0.25">
      <c r="A218" s="110"/>
      <c r="B218" s="146" t="s">
        <v>1939</v>
      </c>
      <c r="C218" s="534" t="s">
        <v>1455</v>
      </c>
      <c r="D218" s="152"/>
      <c r="E218" s="492"/>
      <c r="F218" s="492"/>
      <c r="G218" s="928" t="s">
        <v>893</v>
      </c>
      <c r="H218" s="928"/>
      <c r="I218" s="928"/>
      <c r="J218" s="928"/>
      <c r="K218" s="928"/>
      <c r="L218" s="929"/>
      <c r="M218" s="147" t="s">
        <v>373</v>
      </c>
      <c r="N218" s="183">
        <v>1</v>
      </c>
      <c r="O218" s="185"/>
      <c r="P218" s="183"/>
      <c r="Q218" s="185"/>
      <c r="R218" s="633">
        <f t="shared" si="30"/>
        <v>1</v>
      </c>
      <c r="T218" s="599">
        <v>18.579999999999998</v>
      </c>
      <c r="U218" s="600">
        <v>3.95</v>
      </c>
      <c r="V218" s="600">
        <f t="shared" si="28"/>
        <v>22.529999999999998</v>
      </c>
      <c r="W218" s="588">
        <f t="shared" si="29"/>
        <v>22.53</v>
      </c>
    </row>
    <row r="219" spans="1:23" s="598" customFormat="1" ht="18.95" customHeight="1" x14ac:dyDescent="0.25">
      <c r="A219" s="110"/>
      <c r="B219" s="146" t="s">
        <v>1940</v>
      </c>
      <c r="C219" s="534" t="s">
        <v>1456</v>
      </c>
      <c r="D219" s="152"/>
      <c r="E219" s="492"/>
      <c r="F219" s="492"/>
      <c r="G219" s="928" t="s">
        <v>894</v>
      </c>
      <c r="H219" s="928"/>
      <c r="I219" s="928"/>
      <c r="J219" s="928"/>
      <c r="K219" s="928"/>
      <c r="L219" s="929"/>
      <c r="M219" s="147" t="s">
        <v>373</v>
      </c>
      <c r="N219" s="183">
        <v>2</v>
      </c>
      <c r="O219" s="185"/>
      <c r="P219" s="183"/>
      <c r="Q219" s="185"/>
      <c r="R219" s="633">
        <f t="shared" si="30"/>
        <v>2</v>
      </c>
      <c r="T219" s="599">
        <v>19.7</v>
      </c>
      <c r="U219" s="600">
        <v>3.95</v>
      </c>
      <c r="V219" s="600">
        <f t="shared" si="28"/>
        <v>23.65</v>
      </c>
      <c r="W219" s="588">
        <f t="shared" si="29"/>
        <v>47.3</v>
      </c>
    </row>
    <row r="220" spans="1:23" s="598" customFormat="1" ht="18.95" customHeight="1" x14ac:dyDescent="0.25">
      <c r="A220" s="110"/>
      <c r="B220" s="146" t="s">
        <v>1941</v>
      </c>
      <c r="C220" s="534" t="s">
        <v>780</v>
      </c>
      <c r="D220" s="152"/>
      <c r="E220" s="492"/>
      <c r="F220" s="492"/>
      <c r="G220" s="928" t="s">
        <v>742</v>
      </c>
      <c r="H220" s="928"/>
      <c r="I220" s="928"/>
      <c r="J220" s="928"/>
      <c r="K220" s="928"/>
      <c r="L220" s="929"/>
      <c r="M220" s="147" t="s">
        <v>373</v>
      </c>
      <c r="N220" s="183">
        <v>156</v>
      </c>
      <c r="O220" s="185"/>
      <c r="P220" s="183"/>
      <c r="Q220" s="185"/>
      <c r="R220" s="633">
        <f t="shared" si="30"/>
        <v>156</v>
      </c>
      <c r="T220" s="599">
        <v>1.65</v>
      </c>
      <c r="U220" s="600">
        <v>2.27</v>
      </c>
      <c r="V220" s="600">
        <f t="shared" si="28"/>
        <v>3.92</v>
      </c>
      <c r="W220" s="588">
        <f t="shared" si="29"/>
        <v>611.52</v>
      </c>
    </row>
    <row r="221" spans="1:23" s="598" customFormat="1" ht="18.95" customHeight="1" x14ac:dyDescent="0.25">
      <c r="A221" s="110"/>
      <c r="B221" s="146" t="s">
        <v>1942</v>
      </c>
      <c r="C221" s="534" t="s">
        <v>1462</v>
      </c>
      <c r="D221" s="152"/>
      <c r="E221" s="492"/>
      <c r="F221" s="492"/>
      <c r="G221" s="928" t="s">
        <v>895</v>
      </c>
      <c r="H221" s="928"/>
      <c r="I221" s="928"/>
      <c r="J221" s="928"/>
      <c r="K221" s="928"/>
      <c r="L221" s="929"/>
      <c r="M221" s="147" t="s">
        <v>373</v>
      </c>
      <c r="N221" s="183">
        <v>5</v>
      </c>
      <c r="O221" s="185"/>
      <c r="P221" s="183"/>
      <c r="Q221" s="185"/>
      <c r="R221" s="633">
        <f t="shared" si="30"/>
        <v>5</v>
      </c>
      <c r="T221" s="599">
        <v>23</v>
      </c>
      <c r="U221" s="600">
        <v>3.95</v>
      </c>
      <c r="V221" s="600">
        <f t="shared" si="28"/>
        <v>26.95</v>
      </c>
      <c r="W221" s="588">
        <f t="shared" si="29"/>
        <v>134.75</v>
      </c>
    </row>
    <row r="222" spans="1:23" s="598" customFormat="1" ht="18.95" customHeight="1" x14ac:dyDescent="0.25">
      <c r="A222" s="110"/>
      <c r="B222" s="146" t="s">
        <v>1943</v>
      </c>
      <c r="C222" s="534" t="s">
        <v>1463</v>
      </c>
      <c r="D222" s="152"/>
      <c r="E222" s="492"/>
      <c r="F222" s="492"/>
      <c r="G222" s="928" t="s">
        <v>896</v>
      </c>
      <c r="H222" s="928"/>
      <c r="I222" s="928"/>
      <c r="J222" s="928"/>
      <c r="K222" s="928"/>
      <c r="L222" s="929"/>
      <c r="M222" s="147" t="s">
        <v>373</v>
      </c>
      <c r="N222" s="183">
        <v>6</v>
      </c>
      <c r="O222" s="185"/>
      <c r="P222" s="183"/>
      <c r="Q222" s="185"/>
      <c r="R222" s="633">
        <f t="shared" si="30"/>
        <v>6</v>
      </c>
      <c r="T222" s="599">
        <v>27</v>
      </c>
      <c r="U222" s="600">
        <v>3.95</v>
      </c>
      <c r="V222" s="600">
        <f t="shared" si="28"/>
        <v>30.95</v>
      </c>
      <c r="W222" s="588">
        <f t="shared" si="29"/>
        <v>185.7</v>
      </c>
    </row>
    <row r="223" spans="1:23" s="598" customFormat="1" ht="18.95" customHeight="1" x14ac:dyDescent="0.25">
      <c r="A223" s="110"/>
      <c r="B223" s="146" t="s">
        <v>1944</v>
      </c>
      <c r="C223" s="534" t="s">
        <v>1464</v>
      </c>
      <c r="D223" s="152"/>
      <c r="E223" s="492"/>
      <c r="F223" s="492"/>
      <c r="G223" s="928" t="s">
        <v>897</v>
      </c>
      <c r="H223" s="928"/>
      <c r="I223" s="928"/>
      <c r="J223" s="928"/>
      <c r="K223" s="928"/>
      <c r="L223" s="929"/>
      <c r="M223" s="147" t="s">
        <v>373</v>
      </c>
      <c r="N223" s="183">
        <v>6</v>
      </c>
      <c r="O223" s="185"/>
      <c r="P223" s="183"/>
      <c r="Q223" s="185"/>
      <c r="R223" s="633">
        <f t="shared" si="30"/>
        <v>6</v>
      </c>
      <c r="T223" s="599">
        <v>24</v>
      </c>
      <c r="U223" s="600">
        <v>3.95</v>
      </c>
      <c r="V223" s="600">
        <f t="shared" si="28"/>
        <v>27.95</v>
      </c>
      <c r="W223" s="588">
        <f t="shared" si="29"/>
        <v>167.7</v>
      </c>
    </row>
    <row r="224" spans="1:23" s="598" customFormat="1" ht="31.5" customHeight="1" x14ac:dyDescent="0.25">
      <c r="A224" s="110"/>
      <c r="B224" s="146" t="s">
        <v>1945</v>
      </c>
      <c r="C224" s="534" t="s">
        <v>1465</v>
      </c>
      <c r="D224" s="152"/>
      <c r="E224" s="492"/>
      <c r="F224" s="492"/>
      <c r="G224" s="928" t="s">
        <v>898</v>
      </c>
      <c r="H224" s="928"/>
      <c r="I224" s="928"/>
      <c r="J224" s="928"/>
      <c r="K224" s="928"/>
      <c r="L224" s="929"/>
      <c r="M224" s="147" t="s">
        <v>373</v>
      </c>
      <c r="N224" s="183">
        <v>83</v>
      </c>
      <c r="O224" s="185"/>
      <c r="P224" s="183"/>
      <c r="Q224" s="185"/>
      <c r="R224" s="633">
        <f t="shared" si="30"/>
        <v>83</v>
      </c>
      <c r="T224" s="599">
        <v>23.44</v>
      </c>
      <c r="U224" s="600">
        <v>9.02</v>
      </c>
      <c r="V224" s="600">
        <f t="shared" si="28"/>
        <v>32.46</v>
      </c>
      <c r="W224" s="588">
        <f t="shared" si="29"/>
        <v>2694.18</v>
      </c>
    </row>
    <row r="225" spans="1:23" s="598" customFormat="1" ht="29.25" customHeight="1" x14ac:dyDescent="0.25">
      <c r="A225" s="110"/>
      <c r="B225" s="146" t="s">
        <v>1946</v>
      </c>
      <c r="C225" s="804">
        <v>70111</v>
      </c>
      <c r="D225" s="152"/>
      <c r="E225" s="492"/>
      <c r="F225" s="492"/>
      <c r="G225" s="928" t="s">
        <v>899</v>
      </c>
      <c r="H225" s="928"/>
      <c r="I225" s="928"/>
      <c r="J225" s="928"/>
      <c r="K225" s="928"/>
      <c r="L225" s="929"/>
      <c r="M225" s="147" t="s">
        <v>373</v>
      </c>
      <c r="N225" s="183">
        <v>16</v>
      </c>
      <c r="O225" s="185"/>
      <c r="P225" s="183"/>
      <c r="Q225" s="185"/>
      <c r="R225" s="633">
        <f t="shared" si="30"/>
        <v>16</v>
      </c>
      <c r="T225" s="547">
        <f>IF(C225&lt;&gt;0,VLOOKUP(C225,'base 2015'!$A$1:$L$2120,9,FALSE),0)</f>
        <v>51.32</v>
      </c>
      <c r="U225" s="548">
        <f>IF(C225&lt;&gt;0,VLOOKUP(C225,'base 2015'!$A$1:$L$2120,10,FALSE),0)</f>
        <v>106.07</v>
      </c>
      <c r="V225" s="548">
        <f t="shared" si="28"/>
        <v>157.38999999999999</v>
      </c>
      <c r="W225" s="588">
        <f t="shared" si="29"/>
        <v>2518.2399999999998</v>
      </c>
    </row>
    <row r="226" spans="1:23" s="598" customFormat="1" ht="18.95" customHeight="1" x14ac:dyDescent="0.25">
      <c r="A226" s="110"/>
      <c r="B226" s="146" t="s">
        <v>1947</v>
      </c>
      <c r="C226" s="534" t="s">
        <v>1470</v>
      </c>
      <c r="D226" s="152"/>
      <c r="E226" s="492"/>
      <c r="F226" s="492"/>
      <c r="G226" s="928" t="s">
        <v>900</v>
      </c>
      <c r="H226" s="928"/>
      <c r="I226" s="928"/>
      <c r="J226" s="928"/>
      <c r="K226" s="928"/>
      <c r="L226" s="929"/>
      <c r="M226" s="147" t="s">
        <v>373</v>
      </c>
      <c r="N226" s="183">
        <v>8</v>
      </c>
      <c r="O226" s="185"/>
      <c r="P226" s="183"/>
      <c r="Q226" s="185"/>
      <c r="R226" s="633">
        <f t="shared" si="30"/>
        <v>8</v>
      </c>
      <c r="T226" s="599">
        <v>72.680000000000007</v>
      </c>
      <c r="U226" s="600">
        <v>134.24</v>
      </c>
      <c r="V226" s="600">
        <f t="shared" si="28"/>
        <v>206.92000000000002</v>
      </c>
      <c r="W226" s="588">
        <f t="shared" si="29"/>
        <v>1655.36</v>
      </c>
    </row>
    <row r="227" spans="1:23" s="443" customFormat="1" ht="18.95" customHeight="1" x14ac:dyDescent="0.25">
      <c r="A227" s="110"/>
      <c r="B227" s="146" t="s">
        <v>1948</v>
      </c>
      <c r="C227" s="804">
        <v>70680</v>
      </c>
      <c r="D227" s="152"/>
      <c r="E227" s="492"/>
      <c r="F227" s="492"/>
      <c r="G227" s="928" t="s">
        <v>901</v>
      </c>
      <c r="H227" s="928"/>
      <c r="I227" s="928"/>
      <c r="J227" s="928"/>
      <c r="K227" s="928"/>
      <c r="L227" s="929"/>
      <c r="M227" s="147" t="s">
        <v>373</v>
      </c>
      <c r="N227" s="183">
        <v>450</v>
      </c>
      <c r="O227" s="185"/>
      <c r="P227" s="183"/>
      <c r="Q227" s="185"/>
      <c r="R227" s="633">
        <f t="shared" si="30"/>
        <v>450</v>
      </c>
      <c r="T227" s="547">
        <f>IF(C227&lt;&gt;0,VLOOKUP(C227,'base 2015'!$A$1:$L$2120,9,FALSE),0)</f>
        <v>1.05</v>
      </c>
      <c r="U227" s="548">
        <f>IF(C227&lt;&gt;0,VLOOKUP(C227,'base 2015'!$A$1:$L$2120,10,FALSE),0)</f>
        <v>3.65</v>
      </c>
      <c r="V227" s="548">
        <f t="shared" si="28"/>
        <v>4.7</v>
      </c>
      <c r="W227" s="588">
        <f t="shared" si="29"/>
        <v>2115</v>
      </c>
    </row>
    <row r="228" spans="1:23" s="443" customFormat="1" ht="18.95" customHeight="1" x14ac:dyDescent="0.25">
      <c r="A228" s="110"/>
      <c r="B228" s="146" t="s">
        <v>1949</v>
      </c>
      <c r="C228" s="804">
        <v>70251</v>
      </c>
      <c r="D228" s="152"/>
      <c r="E228" s="492"/>
      <c r="F228" s="492"/>
      <c r="G228" s="928" t="s">
        <v>902</v>
      </c>
      <c r="H228" s="928"/>
      <c r="I228" s="928"/>
      <c r="J228" s="928"/>
      <c r="K228" s="928"/>
      <c r="L228" s="929"/>
      <c r="M228" s="147" t="s">
        <v>373</v>
      </c>
      <c r="N228" s="183">
        <v>1420</v>
      </c>
      <c r="O228" s="185"/>
      <c r="P228" s="183"/>
      <c r="Q228" s="185"/>
      <c r="R228" s="633">
        <f t="shared" si="30"/>
        <v>1420</v>
      </c>
      <c r="T228" s="547">
        <f>IF(C228&lt;&gt;0,VLOOKUP(C228,'base 2015'!$A$1:$L$2120,9,FALSE),0)</f>
        <v>0.06</v>
      </c>
      <c r="U228" s="548">
        <f>IF(C228&lt;&gt;0,VLOOKUP(C228,'base 2015'!$A$1:$L$2120,10,FALSE),0)</f>
        <v>0</v>
      </c>
      <c r="V228" s="548">
        <f t="shared" si="28"/>
        <v>0.06</v>
      </c>
      <c r="W228" s="588">
        <f t="shared" si="29"/>
        <v>85.2</v>
      </c>
    </row>
    <row r="229" spans="1:23" s="598" customFormat="1" ht="18.95" customHeight="1" x14ac:dyDescent="0.25">
      <c r="A229" s="110"/>
      <c r="B229" s="146" t="s">
        <v>1950</v>
      </c>
      <c r="C229" s="534" t="s">
        <v>1473</v>
      </c>
      <c r="D229" s="152"/>
      <c r="E229" s="492"/>
      <c r="F229" s="492"/>
      <c r="G229" s="928" t="s">
        <v>903</v>
      </c>
      <c r="H229" s="928"/>
      <c r="I229" s="928"/>
      <c r="J229" s="928"/>
      <c r="K229" s="928"/>
      <c r="L229" s="929"/>
      <c r="M229" s="147" t="s">
        <v>373</v>
      </c>
      <c r="N229" s="183">
        <v>205</v>
      </c>
      <c r="O229" s="185"/>
      <c r="P229" s="183"/>
      <c r="Q229" s="185"/>
      <c r="R229" s="633">
        <f t="shared" si="30"/>
        <v>205</v>
      </c>
      <c r="T229" s="599">
        <v>0.06</v>
      </c>
      <c r="U229" s="600">
        <v>0.04</v>
      </c>
      <c r="V229" s="600">
        <f t="shared" si="28"/>
        <v>0.1</v>
      </c>
      <c r="W229" s="588">
        <f t="shared" si="29"/>
        <v>20.5</v>
      </c>
    </row>
    <row r="230" spans="1:23" s="443" customFormat="1" ht="18.95" customHeight="1" x14ac:dyDescent="0.25">
      <c r="A230" s="110"/>
      <c r="B230" s="146" t="s">
        <v>1951</v>
      </c>
      <c r="C230" s="804">
        <v>70391</v>
      </c>
      <c r="D230" s="152"/>
      <c r="E230" s="492"/>
      <c r="F230" s="492"/>
      <c r="G230" s="928" t="s">
        <v>731</v>
      </c>
      <c r="H230" s="928"/>
      <c r="I230" s="928"/>
      <c r="J230" s="928"/>
      <c r="K230" s="928"/>
      <c r="L230" s="929"/>
      <c r="M230" s="147" t="s">
        <v>373</v>
      </c>
      <c r="N230" s="183">
        <v>1789</v>
      </c>
      <c r="O230" s="185"/>
      <c r="P230" s="183"/>
      <c r="Q230" s="185"/>
      <c r="R230" s="633">
        <f t="shared" si="30"/>
        <v>1789</v>
      </c>
      <c r="T230" s="547">
        <f>IF(C230&lt;&gt;0,VLOOKUP(C230,'base 2015'!$A$1:$L$2120,9,FALSE),0)</f>
        <v>0.05</v>
      </c>
      <c r="U230" s="548">
        <f>IF(C230&lt;&gt;0,VLOOKUP(C230,'base 2015'!$A$1:$L$2120,10,FALSE),0)</f>
        <v>0.23</v>
      </c>
      <c r="V230" s="548">
        <f t="shared" si="28"/>
        <v>0.28000000000000003</v>
      </c>
      <c r="W230" s="588">
        <f t="shared" si="29"/>
        <v>500.92</v>
      </c>
    </row>
    <row r="231" spans="1:23" s="443" customFormat="1" ht="18.95" customHeight="1" x14ac:dyDescent="0.25">
      <c r="A231" s="110"/>
      <c r="B231" s="146" t="s">
        <v>1952</v>
      </c>
      <c r="C231" s="804">
        <v>71321</v>
      </c>
      <c r="D231" s="152"/>
      <c r="E231" s="492"/>
      <c r="F231" s="492"/>
      <c r="G231" s="928" t="s">
        <v>991</v>
      </c>
      <c r="H231" s="928"/>
      <c r="I231" s="928"/>
      <c r="J231" s="928"/>
      <c r="K231" s="928"/>
      <c r="L231" s="929"/>
      <c r="M231" s="147" t="s">
        <v>373</v>
      </c>
      <c r="N231" s="183">
        <v>100</v>
      </c>
      <c r="O231" s="185"/>
      <c r="P231" s="183"/>
      <c r="Q231" s="185"/>
      <c r="R231" s="633">
        <f t="shared" si="30"/>
        <v>100</v>
      </c>
      <c r="T231" s="547">
        <f>IF(C231&lt;&gt;0,VLOOKUP(C231,'base 2015'!$A$1:$L$2120,9,FALSE),0)</f>
        <v>12.26</v>
      </c>
      <c r="U231" s="548">
        <f>IF(C231&lt;&gt;0,VLOOKUP(C231,'base 2015'!$A$1:$L$2120,10,FALSE),0)</f>
        <v>4.87</v>
      </c>
      <c r="V231" s="548">
        <f t="shared" si="28"/>
        <v>17.13</v>
      </c>
      <c r="W231" s="588">
        <f t="shared" si="29"/>
        <v>1713</v>
      </c>
    </row>
    <row r="232" spans="1:23" s="598" customFormat="1" ht="18.75" customHeight="1" x14ac:dyDescent="0.25">
      <c r="A232" s="110"/>
      <c r="B232" s="146" t="s">
        <v>1953</v>
      </c>
      <c r="C232" s="534" t="s">
        <v>768</v>
      </c>
      <c r="D232" s="152"/>
      <c r="E232" s="492"/>
      <c r="F232" s="492"/>
      <c r="G232" s="928" t="s">
        <v>904</v>
      </c>
      <c r="H232" s="928"/>
      <c r="I232" s="928"/>
      <c r="J232" s="928"/>
      <c r="K232" s="928"/>
      <c r="L232" s="929"/>
      <c r="M232" s="147" t="s">
        <v>373</v>
      </c>
      <c r="N232" s="183">
        <v>1789</v>
      </c>
      <c r="O232" s="185"/>
      <c r="P232" s="183"/>
      <c r="Q232" s="185"/>
      <c r="R232" s="633">
        <f t="shared" si="30"/>
        <v>1789</v>
      </c>
      <c r="T232" s="599">
        <v>1.6</v>
      </c>
      <c r="U232" s="600">
        <v>0.04</v>
      </c>
      <c r="V232" s="600">
        <f t="shared" si="28"/>
        <v>1.6400000000000001</v>
      </c>
      <c r="W232" s="588">
        <f t="shared" si="29"/>
        <v>2933.96</v>
      </c>
    </row>
    <row r="233" spans="1:23" s="598" customFormat="1" ht="18.95" customHeight="1" x14ac:dyDescent="0.25">
      <c r="A233" s="110"/>
      <c r="B233" s="146" t="s">
        <v>1954</v>
      </c>
      <c r="C233" s="534" t="s">
        <v>1475</v>
      </c>
      <c r="D233" s="152"/>
      <c r="E233" s="492"/>
      <c r="F233" s="492"/>
      <c r="G233" s="928" t="s">
        <v>905</v>
      </c>
      <c r="H233" s="928"/>
      <c r="I233" s="928"/>
      <c r="J233" s="928"/>
      <c r="K233" s="928"/>
      <c r="L233" s="929"/>
      <c r="M233" s="147" t="s">
        <v>373</v>
      </c>
      <c r="N233" s="183">
        <v>195</v>
      </c>
      <c r="O233" s="185"/>
      <c r="P233" s="183"/>
      <c r="Q233" s="185"/>
      <c r="R233" s="633">
        <f t="shared" si="30"/>
        <v>195</v>
      </c>
      <c r="T233" s="599">
        <v>0.36</v>
      </c>
      <c r="U233" s="600">
        <v>0.04</v>
      </c>
      <c r="V233" s="600">
        <f t="shared" si="28"/>
        <v>0.39999999999999997</v>
      </c>
      <c r="W233" s="588">
        <f t="shared" si="29"/>
        <v>78</v>
      </c>
    </row>
    <row r="234" spans="1:23" s="598" customFormat="1" ht="18.95" customHeight="1" x14ac:dyDescent="0.25">
      <c r="A234" s="110"/>
      <c r="B234" s="146" t="s">
        <v>1955</v>
      </c>
      <c r="C234" s="534" t="s">
        <v>1476</v>
      </c>
      <c r="D234" s="152"/>
      <c r="E234" s="492"/>
      <c r="F234" s="492"/>
      <c r="G234" s="928" t="s">
        <v>906</v>
      </c>
      <c r="H234" s="928"/>
      <c r="I234" s="928"/>
      <c r="J234" s="928"/>
      <c r="K234" s="928"/>
      <c r="L234" s="929"/>
      <c r="M234" s="147" t="s">
        <v>373</v>
      </c>
      <c r="N234" s="183">
        <v>10</v>
      </c>
      <c r="O234" s="185"/>
      <c r="P234" s="183"/>
      <c r="Q234" s="185"/>
      <c r="R234" s="633">
        <f t="shared" si="30"/>
        <v>10</v>
      </c>
      <c r="T234" s="599">
        <v>0.38</v>
      </c>
      <c r="U234" s="600">
        <v>0.04</v>
      </c>
      <c r="V234" s="600">
        <f t="shared" si="28"/>
        <v>0.42</v>
      </c>
      <c r="W234" s="588">
        <f t="shared" si="29"/>
        <v>4.2</v>
      </c>
    </row>
    <row r="235" spans="1:23" s="598" customFormat="1" ht="18.95" customHeight="1" x14ac:dyDescent="0.25">
      <c r="A235" s="110"/>
      <c r="B235" s="146" t="s">
        <v>1956</v>
      </c>
      <c r="C235" s="804">
        <v>71872</v>
      </c>
      <c r="D235" s="152"/>
      <c r="E235" s="492"/>
      <c r="F235" s="492"/>
      <c r="G235" s="928" t="s">
        <v>907</v>
      </c>
      <c r="H235" s="928"/>
      <c r="I235" s="928"/>
      <c r="J235" s="928"/>
      <c r="K235" s="928"/>
      <c r="L235" s="929"/>
      <c r="M235" s="147" t="s">
        <v>373</v>
      </c>
      <c r="N235" s="183">
        <v>600</v>
      </c>
      <c r="O235" s="185"/>
      <c r="P235" s="183"/>
      <c r="Q235" s="185"/>
      <c r="R235" s="633">
        <f t="shared" si="30"/>
        <v>600</v>
      </c>
      <c r="T235" s="547">
        <f>IF(C235&lt;&gt;0,VLOOKUP(C235,'base 2015'!$A$1:$L$2120,9,FALSE),0)</f>
        <v>0.18</v>
      </c>
      <c r="U235" s="548">
        <f>IF(C235&lt;&gt;0,VLOOKUP(C235,'base 2015'!$A$1:$L$2120,10,FALSE),0)</f>
        <v>0.16</v>
      </c>
      <c r="V235" s="548">
        <f t="shared" si="28"/>
        <v>0.33999999999999997</v>
      </c>
      <c r="W235" s="588">
        <f t="shared" si="29"/>
        <v>204</v>
      </c>
    </row>
    <row r="236" spans="1:23" s="598" customFormat="1" ht="18.95" customHeight="1" x14ac:dyDescent="0.25">
      <c r="A236" s="110"/>
      <c r="B236" s="146" t="s">
        <v>1957</v>
      </c>
      <c r="C236" s="804">
        <v>71981</v>
      </c>
      <c r="D236" s="152"/>
      <c r="E236" s="492"/>
      <c r="F236" s="492"/>
      <c r="G236" s="928" t="s">
        <v>908</v>
      </c>
      <c r="H236" s="928"/>
      <c r="I236" s="928"/>
      <c r="J236" s="928"/>
      <c r="K236" s="928"/>
      <c r="L236" s="929"/>
      <c r="M236" s="147" t="s">
        <v>373</v>
      </c>
      <c r="N236" s="183">
        <v>1044</v>
      </c>
      <c r="O236" s="185"/>
      <c r="P236" s="183"/>
      <c r="Q236" s="185"/>
      <c r="R236" s="633">
        <f t="shared" si="30"/>
        <v>1044</v>
      </c>
      <c r="T236" s="547">
        <f>IF(C236&lt;&gt;0,VLOOKUP(C236,'base 2015'!$A$1:$L$2120,9,FALSE),0)</f>
        <v>0.04</v>
      </c>
      <c r="U236" s="548">
        <f>IF(C236&lt;&gt;0,VLOOKUP(C236,'base 2015'!$A$1:$L$2120,10,FALSE),0)</f>
        <v>0.16</v>
      </c>
      <c r="V236" s="548">
        <f t="shared" si="28"/>
        <v>0.2</v>
      </c>
      <c r="W236" s="588">
        <f t="shared" si="29"/>
        <v>208.8</v>
      </c>
    </row>
    <row r="237" spans="1:23" s="598" customFormat="1" ht="18.95" customHeight="1" x14ac:dyDescent="0.25">
      <c r="A237" s="110"/>
      <c r="B237" s="146" t="s">
        <v>1958</v>
      </c>
      <c r="C237" s="534" t="s">
        <v>1479</v>
      </c>
      <c r="D237" s="152"/>
      <c r="E237" s="492"/>
      <c r="F237" s="492"/>
      <c r="G237" s="928" t="s">
        <v>1481</v>
      </c>
      <c r="H237" s="928"/>
      <c r="I237" s="928"/>
      <c r="J237" s="928"/>
      <c r="K237" s="928"/>
      <c r="L237" s="929"/>
      <c r="M237" s="147" t="s">
        <v>373</v>
      </c>
      <c r="N237" s="183">
        <v>205</v>
      </c>
      <c r="O237" s="185"/>
      <c r="P237" s="183"/>
      <c r="Q237" s="185"/>
      <c r="R237" s="633">
        <f t="shared" si="30"/>
        <v>205</v>
      </c>
      <c r="T237" s="599">
        <v>0.19</v>
      </c>
      <c r="U237" s="600">
        <v>0.04</v>
      </c>
      <c r="V237" s="600">
        <f t="shared" si="28"/>
        <v>0.23</v>
      </c>
      <c r="W237" s="588">
        <f t="shared" si="29"/>
        <v>47.15</v>
      </c>
    </row>
    <row r="238" spans="1:23" s="598" customFormat="1" ht="18.95" customHeight="1" x14ac:dyDescent="0.25">
      <c r="A238" s="110"/>
      <c r="B238" s="146" t="s">
        <v>1959</v>
      </c>
      <c r="C238" s="534" t="s">
        <v>1480</v>
      </c>
      <c r="D238" s="152"/>
      <c r="E238" s="492"/>
      <c r="F238" s="492"/>
      <c r="G238" s="928" t="s">
        <v>909</v>
      </c>
      <c r="H238" s="928"/>
      <c r="I238" s="928"/>
      <c r="J238" s="928"/>
      <c r="K238" s="928"/>
      <c r="L238" s="929"/>
      <c r="M238" s="147" t="s">
        <v>373</v>
      </c>
      <c r="N238" s="183">
        <v>205</v>
      </c>
      <c r="O238" s="185"/>
      <c r="P238" s="183"/>
      <c r="Q238" s="185"/>
      <c r="R238" s="633">
        <f t="shared" si="30"/>
        <v>205</v>
      </c>
      <c r="T238" s="599">
        <v>4.5</v>
      </c>
      <c r="U238" s="600">
        <v>3.38</v>
      </c>
      <c r="V238" s="600">
        <f t="shared" si="28"/>
        <v>7.88</v>
      </c>
      <c r="W238" s="588">
        <f t="shared" si="29"/>
        <v>1615.4</v>
      </c>
    </row>
    <row r="239" spans="1:23" s="443" customFormat="1" ht="18.95" customHeight="1" x14ac:dyDescent="0.25">
      <c r="A239" s="110"/>
      <c r="B239" s="146" t="s">
        <v>1960</v>
      </c>
      <c r="C239" s="804">
        <v>72660</v>
      </c>
      <c r="D239" s="152"/>
      <c r="E239" s="492"/>
      <c r="F239" s="492"/>
      <c r="G239" s="928" t="s">
        <v>910</v>
      </c>
      <c r="H239" s="928"/>
      <c r="I239" s="928"/>
      <c r="J239" s="928"/>
      <c r="K239" s="928"/>
      <c r="L239" s="929"/>
      <c r="M239" s="147" t="s">
        <v>327</v>
      </c>
      <c r="N239" s="183">
        <v>205</v>
      </c>
      <c r="O239" s="185"/>
      <c r="P239" s="183"/>
      <c r="Q239" s="185"/>
      <c r="R239" s="633">
        <f t="shared" si="30"/>
        <v>205</v>
      </c>
      <c r="T239" s="547">
        <f>IF(C239&lt;&gt;0,VLOOKUP(C239,'base 2015'!$A$1:$L$2120,9,FALSE),0)</f>
        <v>1.47</v>
      </c>
      <c r="U239" s="548">
        <f>IF(C239&lt;&gt;0,VLOOKUP(C239,'base 2015'!$A$1:$L$2120,10,FALSE),0)</f>
        <v>5.84</v>
      </c>
      <c r="V239" s="548">
        <f t="shared" si="28"/>
        <v>7.31</v>
      </c>
      <c r="W239" s="588">
        <f t="shared" si="29"/>
        <v>1498.55</v>
      </c>
    </row>
    <row r="240" spans="1:23" s="443" customFormat="1" ht="27" customHeight="1" x14ac:dyDescent="0.25">
      <c r="A240" s="110"/>
      <c r="B240" s="146" t="s">
        <v>1961</v>
      </c>
      <c r="C240" s="804">
        <v>70584</v>
      </c>
      <c r="D240" s="152"/>
      <c r="E240" s="492"/>
      <c r="F240" s="492"/>
      <c r="G240" s="928" t="s">
        <v>911</v>
      </c>
      <c r="H240" s="928"/>
      <c r="I240" s="928"/>
      <c r="J240" s="928"/>
      <c r="K240" s="928"/>
      <c r="L240" s="929"/>
      <c r="M240" s="147" t="s">
        <v>327</v>
      </c>
      <c r="N240" s="183">
        <v>500</v>
      </c>
      <c r="O240" s="185"/>
      <c r="P240" s="183"/>
      <c r="Q240" s="185"/>
      <c r="R240" s="633">
        <f t="shared" si="30"/>
        <v>500</v>
      </c>
      <c r="T240" s="547">
        <f>IF(C240&lt;&gt;0,VLOOKUP(C240,'base 2015'!$A$1:$L$2120,9,FALSE),0)</f>
        <v>4.1500000000000004</v>
      </c>
      <c r="U240" s="548">
        <f>IF(C240&lt;&gt;0,VLOOKUP(C240,'base 2015'!$A$1:$L$2120,10,FALSE),0)</f>
        <v>1.7</v>
      </c>
      <c r="V240" s="548">
        <f t="shared" si="28"/>
        <v>5.8500000000000005</v>
      </c>
      <c r="W240" s="588">
        <f t="shared" si="29"/>
        <v>2925</v>
      </c>
    </row>
    <row r="241" spans="1:23" s="443" customFormat="1" ht="27" customHeight="1" x14ac:dyDescent="0.25">
      <c r="A241" s="110"/>
      <c r="B241" s="146" t="s">
        <v>1962</v>
      </c>
      <c r="C241" s="804">
        <v>70585</v>
      </c>
      <c r="D241" s="152"/>
      <c r="E241" s="492"/>
      <c r="F241" s="492"/>
      <c r="G241" s="928" t="s">
        <v>912</v>
      </c>
      <c r="H241" s="928"/>
      <c r="I241" s="928"/>
      <c r="J241" s="928"/>
      <c r="K241" s="928"/>
      <c r="L241" s="929"/>
      <c r="M241" s="147" t="s">
        <v>327</v>
      </c>
      <c r="N241" s="183">
        <v>30</v>
      </c>
      <c r="O241" s="185"/>
      <c r="P241" s="183"/>
      <c r="Q241" s="185"/>
      <c r="R241" s="633">
        <f t="shared" si="30"/>
        <v>30</v>
      </c>
      <c r="T241" s="547">
        <f>IF(C241&lt;&gt;0,VLOOKUP(C241,'base 2015'!$A$1:$L$2120,9,FALSE),0)</f>
        <v>6.48</v>
      </c>
      <c r="U241" s="548">
        <f>IF(C241&lt;&gt;0,VLOOKUP(C241,'base 2015'!$A$1:$L$2120,10,FALSE),0)</f>
        <v>1.95</v>
      </c>
      <c r="V241" s="548">
        <f t="shared" si="28"/>
        <v>8.43</v>
      </c>
      <c r="W241" s="588">
        <f t="shared" si="29"/>
        <v>252.9</v>
      </c>
    </row>
    <row r="242" spans="1:23" s="443" customFormat="1" ht="27" customHeight="1" x14ac:dyDescent="0.25">
      <c r="A242" s="110"/>
      <c r="B242" s="146" t="s">
        <v>1963</v>
      </c>
      <c r="C242" s="804">
        <v>70583</v>
      </c>
      <c r="D242" s="152"/>
      <c r="E242" s="492"/>
      <c r="F242" s="492"/>
      <c r="G242" s="928" t="s">
        <v>913</v>
      </c>
      <c r="H242" s="928"/>
      <c r="I242" s="928"/>
      <c r="J242" s="928"/>
      <c r="K242" s="928"/>
      <c r="L242" s="929"/>
      <c r="M242" s="147" t="s">
        <v>327</v>
      </c>
      <c r="N242" s="183">
        <v>150</v>
      </c>
      <c r="O242" s="185"/>
      <c r="P242" s="183"/>
      <c r="Q242" s="185"/>
      <c r="R242" s="633">
        <f t="shared" si="30"/>
        <v>150</v>
      </c>
      <c r="T242" s="547">
        <f>IF(C242&lt;&gt;0,VLOOKUP(C242,'base 2015'!$A$1:$L$2120,9,FALSE),0)</f>
        <v>2.58</v>
      </c>
      <c r="U242" s="548">
        <f>IF(C242&lt;&gt;0,VLOOKUP(C242,'base 2015'!$A$1:$L$2120,10,FALSE),0)</f>
        <v>1.58</v>
      </c>
      <c r="V242" s="548">
        <f t="shared" si="28"/>
        <v>4.16</v>
      </c>
      <c r="W242" s="588">
        <f t="shared" si="29"/>
        <v>624</v>
      </c>
    </row>
    <row r="243" spans="1:23" s="443" customFormat="1" ht="27" customHeight="1" x14ac:dyDescent="0.25">
      <c r="A243" s="110"/>
      <c r="B243" s="146" t="s">
        <v>1964</v>
      </c>
      <c r="C243" s="804">
        <v>70587</v>
      </c>
      <c r="D243" s="152"/>
      <c r="E243" s="492"/>
      <c r="F243" s="492"/>
      <c r="G243" s="928" t="s">
        <v>914</v>
      </c>
      <c r="H243" s="928"/>
      <c r="I243" s="928"/>
      <c r="J243" s="928"/>
      <c r="K243" s="928"/>
      <c r="L243" s="929"/>
      <c r="M243" s="147" t="s">
        <v>327</v>
      </c>
      <c r="N243" s="183">
        <v>45</v>
      </c>
      <c r="O243" s="185"/>
      <c r="P243" s="183"/>
      <c r="Q243" s="185"/>
      <c r="R243" s="633">
        <f t="shared" si="30"/>
        <v>45</v>
      </c>
      <c r="T243" s="547">
        <f>IF(C243&lt;&gt;0,VLOOKUP(C243,'base 2015'!$A$1:$L$2120,9,FALSE),0)</f>
        <v>12.61</v>
      </c>
      <c r="U243" s="548">
        <f>IF(C243&lt;&gt;0,VLOOKUP(C243,'base 2015'!$A$1:$L$2120,10,FALSE),0)</f>
        <v>2.5499999999999998</v>
      </c>
      <c r="V243" s="548">
        <f t="shared" si="28"/>
        <v>15.16</v>
      </c>
      <c r="W243" s="588">
        <f t="shared" si="29"/>
        <v>682.2</v>
      </c>
    </row>
    <row r="244" spans="1:23" s="443" customFormat="1" ht="27" customHeight="1" x14ac:dyDescent="0.25">
      <c r="A244" s="110"/>
      <c r="B244" s="146" t="s">
        <v>1965</v>
      </c>
      <c r="C244" s="804">
        <v>70589</v>
      </c>
      <c r="D244" s="152"/>
      <c r="E244" s="492"/>
      <c r="F244" s="492"/>
      <c r="G244" s="928" t="s">
        <v>915</v>
      </c>
      <c r="H244" s="928"/>
      <c r="I244" s="928"/>
      <c r="J244" s="928"/>
      <c r="K244" s="928"/>
      <c r="L244" s="929"/>
      <c r="M244" s="147" t="s">
        <v>327</v>
      </c>
      <c r="N244" s="183">
        <v>90</v>
      </c>
      <c r="O244" s="185"/>
      <c r="P244" s="183"/>
      <c r="Q244" s="185"/>
      <c r="R244" s="633">
        <f t="shared" si="30"/>
        <v>90</v>
      </c>
      <c r="T244" s="547">
        <f>IF(C244&lt;&gt;0,VLOOKUP(C244,'base 2015'!$A$1:$L$2120,9,FALSE),0)</f>
        <v>28.16</v>
      </c>
      <c r="U244" s="548">
        <f>IF(C244&lt;&gt;0,VLOOKUP(C244,'base 2015'!$A$1:$L$2120,10,FALSE),0)</f>
        <v>4.13</v>
      </c>
      <c r="V244" s="548">
        <f t="shared" si="28"/>
        <v>32.29</v>
      </c>
      <c r="W244" s="588">
        <f t="shared" si="29"/>
        <v>2906.1</v>
      </c>
    </row>
    <row r="245" spans="1:23" s="443" customFormat="1" ht="27" customHeight="1" x14ac:dyDescent="0.25">
      <c r="A245" s="110"/>
      <c r="B245" s="146" t="s">
        <v>1966</v>
      </c>
      <c r="C245" s="804">
        <v>70590</v>
      </c>
      <c r="D245" s="152"/>
      <c r="E245" s="492"/>
      <c r="F245" s="492"/>
      <c r="G245" s="928" t="s">
        <v>992</v>
      </c>
      <c r="H245" s="928"/>
      <c r="I245" s="928"/>
      <c r="J245" s="928"/>
      <c r="K245" s="928"/>
      <c r="L245" s="929"/>
      <c r="M245" s="147" t="s">
        <v>327</v>
      </c>
      <c r="N245" s="183">
        <v>100</v>
      </c>
      <c r="O245" s="185"/>
      <c r="P245" s="183"/>
      <c r="Q245" s="185"/>
      <c r="R245" s="633">
        <f t="shared" si="30"/>
        <v>100</v>
      </c>
      <c r="T245" s="547">
        <f>IF(C245&lt;&gt;0,VLOOKUP(C245,'base 2015'!$A$1:$L$2120,9,FALSE),0)</f>
        <v>37.049999999999997</v>
      </c>
      <c r="U245" s="548">
        <f>IF(C245&lt;&gt;0,VLOOKUP(C245,'base 2015'!$A$1:$L$2120,10,FALSE),0)</f>
        <v>4.38</v>
      </c>
      <c r="V245" s="548">
        <f t="shared" si="28"/>
        <v>41.43</v>
      </c>
      <c r="W245" s="588">
        <f t="shared" si="29"/>
        <v>4143</v>
      </c>
    </row>
    <row r="246" spans="1:23" s="443" customFormat="1" ht="27" customHeight="1" x14ac:dyDescent="0.25">
      <c r="A246" s="110"/>
      <c r="B246" s="146" t="s">
        <v>1967</v>
      </c>
      <c r="C246" s="804">
        <v>70593</v>
      </c>
      <c r="D246" s="152"/>
      <c r="E246" s="492"/>
      <c r="F246" s="492"/>
      <c r="G246" s="928" t="s">
        <v>916</v>
      </c>
      <c r="H246" s="928"/>
      <c r="I246" s="928"/>
      <c r="J246" s="928"/>
      <c r="K246" s="928"/>
      <c r="L246" s="929"/>
      <c r="M246" s="147" t="s">
        <v>327</v>
      </c>
      <c r="N246" s="183">
        <v>800</v>
      </c>
      <c r="O246" s="185"/>
      <c r="P246" s="183"/>
      <c r="Q246" s="185"/>
      <c r="R246" s="633">
        <f t="shared" si="30"/>
        <v>800</v>
      </c>
      <c r="T246" s="547">
        <f>IF(C246&lt;&gt;0,VLOOKUP(C246,'base 2015'!$A$1:$L$2120,9,FALSE),0)</f>
        <v>68.91</v>
      </c>
      <c r="U246" s="548">
        <f>IF(C246&lt;&gt;0,VLOOKUP(C246,'base 2015'!$A$1:$L$2120,10,FALSE),0)</f>
        <v>7.91</v>
      </c>
      <c r="V246" s="548">
        <f t="shared" si="28"/>
        <v>76.819999999999993</v>
      </c>
      <c r="W246" s="588">
        <f t="shared" si="29"/>
        <v>61456</v>
      </c>
    </row>
    <row r="247" spans="1:23" s="443" customFormat="1" ht="18.95" customHeight="1" x14ac:dyDescent="0.25">
      <c r="A247" s="110"/>
      <c r="B247" s="146" t="s">
        <v>1968</v>
      </c>
      <c r="C247" s="804">
        <v>71291</v>
      </c>
      <c r="D247" s="152"/>
      <c r="E247" s="492"/>
      <c r="F247" s="492"/>
      <c r="G247" s="928" t="s">
        <v>917</v>
      </c>
      <c r="H247" s="928"/>
      <c r="I247" s="928"/>
      <c r="J247" s="928"/>
      <c r="K247" s="928"/>
      <c r="L247" s="929"/>
      <c r="M247" s="147" t="s">
        <v>327</v>
      </c>
      <c r="N247" s="183">
        <v>19600</v>
      </c>
      <c r="O247" s="185"/>
      <c r="P247" s="183"/>
      <c r="Q247" s="185"/>
      <c r="R247" s="633">
        <f t="shared" si="30"/>
        <v>19600</v>
      </c>
      <c r="T247" s="547">
        <f>IF(C247&lt;&gt;0,VLOOKUP(C247,'base 2015'!$A$1:$L$2120,9,FALSE),0)</f>
        <v>0.98</v>
      </c>
      <c r="U247" s="548">
        <f>IF(C247&lt;&gt;0,VLOOKUP(C247,'base 2015'!$A$1:$L$2120,10,FALSE),0)</f>
        <v>1.34</v>
      </c>
      <c r="V247" s="548">
        <f t="shared" si="28"/>
        <v>2.3200000000000003</v>
      </c>
      <c r="W247" s="588">
        <f t="shared" si="29"/>
        <v>45472</v>
      </c>
    </row>
    <row r="248" spans="1:23" s="443" customFormat="1" ht="18.95" customHeight="1" x14ac:dyDescent="0.25">
      <c r="A248" s="110"/>
      <c r="B248" s="146" t="s">
        <v>1969</v>
      </c>
      <c r="C248" s="804">
        <v>71292</v>
      </c>
      <c r="D248" s="152"/>
      <c r="E248" s="492"/>
      <c r="F248" s="492"/>
      <c r="G248" s="928" t="s">
        <v>918</v>
      </c>
      <c r="H248" s="928"/>
      <c r="I248" s="928"/>
      <c r="J248" s="928"/>
      <c r="K248" s="928"/>
      <c r="L248" s="929"/>
      <c r="M248" s="147" t="s">
        <v>327</v>
      </c>
      <c r="N248" s="183">
        <v>3130</v>
      </c>
      <c r="O248" s="185"/>
      <c r="P248" s="183"/>
      <c r="Q248" s="185"/>
      <c r="R248" s="633">
        <f t="shared" si="30"/>
        <v>3130</v>
      </c>
      <c r="T248" s="547">
        <f>IF(C248&lt;&gt;0,VLOOKUP(C248,'base 2015'!$A$1:$L$2120,9,FALSE),0)</f>
        <v>1.54</v>
      </c>
      <c r="U248" s="548">
        <f>IF(C248&lt;&gt;0,VLOOKUP(C248,'base 2015'!$A$1:$L$2120,10,FALSE),0)</f>
        <v>1.46</v>
      </c>
      <c r="V248" s="548">
        <f t="shared" si="28"/>
        <v>3</v>
      </c>
      <c r="W248" s="588">
        <f t="shared" si="29"/>
        <v>9390</v>
      </c>
    </row>
    <row r="249" spans="1:23" s="443" customFormat="1" ht="18.95" customHeight="1" x14ac:dyDescent="0.25">
      <c r="A249" s="110"/>
      <c r="B249" s="146" t="s">
        <v>1970</v>
      </c>
      <c r="C249" s="804">
        <v>71293</v>
      </c>
      <c r="D249" s="152"/>
      <c r="E249" s="492"/>
      <c r="F249" s="492"/>
      <c r="G249" s="928" t="s">
        <v>919</v>
      </c>
      <c r="H249" s="928"/>
      <c r="I249" s="928"/>
      <c r="J249" s="928"/>
      <c r="K249" s="928"/>
      <c r="L249" s="929"/>
      <c r="M249" s="147" t="s">
        <v>327</v>
      </c>
      <c r="N249" s="183">
        <v>1200</v>
      </c>
      <c r="O249" s="185"/>
      <c r="P249" s="183"/>
      <c r="Q249" s="185"/>
      <c r="R249" s="633">
        <f t="shared" si="30"/>
        <v>1200</v>
      </c>
      <c r="T249" s="547">
        <f>IF(C249&lt;&gt;0,VLOOKUP(C249,'base 2015'!$A$1:$L$2120,9,FALSE),0)</f>
        <v>2.2599999999999998</v>
      </c>
      <c r="U249" s="548">
        <f>IF(C249&lt;&gt;0,VLOOKUP(C249,'base 2015'!$A$1:$L$2120,10,FALSE),0)</f>
        <v>1.58</v>
      </c>
      <c r="V249" s="548">
        <f t="shared" si="28"/>
        <v>3.84</v>
      </c>
      <c r="W249" s="588">
        <f t="shared" si="29"/>
        <v>4608</v>
      </c>
    </row>
    <row r="250" spans="1:23" s="443" customFormat="1" ht="24.95" customHeight="1" x14ac:dyDescent="0.25">
      <c r="A250" s="110"/>
      <c r="B250" s="146" t="s">
        <v>1971</v>
      </c>
      <c r="C250" s="804">
        <v>71431</v>
      </c>
      <c r="D250" s="152"/>
      <c r="E250" s="492"/>
      <c r="F250" s="492"/>
      <c r="G250" s="928" t="s">
        <v>920</v>
      </c>
      <c r="H250" s="928"/>
      <c r="I250" s="928"/>
      <c r="J250" s="928"/>
      <c r="K250" s="928"/>
      <c r="L250" s="929"/>
      <c r="M250" s="147" t="s">
        <v>373</v>
      </c>
      <c r="N250" s="183">
        <v>16</v>
      </c>
      <c r="O250" s="185"/>
      <c r="P250" s="183"/>
      <c r="Q250" s="185"/>
      <c r="R250" s="633">
        <f t="shared" si="30"/>
        <v>16</v>
      </c>
      <c r="T250" s="547">
        <f>IF(C250&lt;&gt;0,VLOOKUP(C250,'base 2015'!$A$1:$L$2120,9,FALSE),0)</f>
        <v>5.0599999999999996</v>
      </c>
      <c r="U250" s="548">
        <f>IF(C250&lt;&gt;0,VLOOKUP(C250,'base 2015'!$A$1:$L$2120,10,FALSE),0)</f>
        <v>7.06</v>
      </c>
      <c r="V250" s="548">
        <f t="shared" si="28"/>
        <v>12.12</v>
      </c>
      <c r="W250" s="588">
        <f t="shared" si="29"/>
        <v>193.92</v>
      </c>
    </row>
    <row r="251" spans="1:23" s="598" customFormat="1" ht="24.95" customHeight="1" x14ac:dyDescent="0.25">
      <c r="A251" s="110"/>
      <c r="B251" s="146" t="s">
        <v>1972</v>
      </c>
      <c r="C251" s="534" t="s">
        <v>1485</v>
      </c>
      <c r="D251" s="152"/>
      <c r="E251" s="492"/>
      <c r="F251" s="492"/>
      <c r="G251" s="928" t="s">
        <v>921</v>
      </c>
      <c r="H251" s="928"/>
      <c r="I251" s="928"/>
      <c r="J251" s="928"/>
      <c r="K251" s="928"/>
      <c r="L251" s="929"/>
      <c r="M251" s="147" t="s">
        <v>373</v>
      </c>
      <c r="N251" s="183">
        <v>4</v>
      </c>
      <c r="O251" s="185"/>
      <c r="P251" s="183"/>
      <c r="Q251" s="185"/>
      <c r="R251" s="633">
        <f t="shared" si="30"/>
        <v>4</v>
      </c>
      <c r="T251" s="599">
        <v>16.3</v>
      </c>
      <c r="U251" s="600">
        <v>6.77</v>
      </c>
      <c r="V251" s="600">
        <f t="shared" si="28"/>
        <v>23.07</v>
      </c>
      <c r="W251" s="588">
        <f t="shared" si="29"/>
        <v>92.28</v>
      </c>
    </row>
    <row r="252" spans="1:23" s="598" customFormat="1" ht="24.95" customHeight="1" x14ac:dyDescent="0.25">
      <c r="A252" s="110"/>
      <c r="B252" s="146" t="s">
        <v>1973</v>
      </c>
      <c r="C252" s="534" t="s">
        <v>1486</v>
      </c>
      <c r="D252" s="152"/>
      <c r="E252" s="492"/>
      <c r="F252" s="492"/>
      <c r="G252" s="928" t="s">
        <v>922</v>
      </c>
      <c r="H252" s="928"/>
      <c r="I252" s="928"/>
      <c r="J252" s="928"/>
      <c r="K252" s="928"/>
      <c r="L252" s="929"/>
      <c r="M252" s="147" t="s">
        <v>373</v>
      </c>
      <c r="N252" s="183">
        <v>5</v>
      </c>
      <c r="O252" s="185"/>
      <c r="P252" s="183"/>
      <c r="Q252" s="185"/>
      <c r="R252" s="633">
        <f t="shared" si="30"/>
        <v>5</v>
      </c>
      <c r="T252" s="599">
        <v>15.8</v>
      </c>
      <c r="U252" s="600">
        <v>6.77</v>
      </c>
      <c r="V252" s="600">
        <f t="shared" si="28"/>
        <v>22.57</v>
      </c>
      <c r="W252" s="588">
        <f t="shared" si="29"/>
        <v>112.85</v>
      </c>
    </row>
    <row r="253" spans="1:23" s="443" customFormat="1" ht="24.95" customHeight="1" x14ac:dyDescent="0.25">
      <c r="A253" s="110"/>
      <c r="B253" s="146" t="s">
        <v>1974</v>
      </c>
      <c r="C253" s="804">
        <v>71440</v>
      </c>
      <c r="D253" s="152"/>
      <c r="E253" s="492"/>
      <c r="F253" s="492"/>
      <c r="G253" s="928" t="s">
        <v>923</v>
      </c>
      <c r="H253" s="928"/>
      <c r="I253" s="928"/>
      <c r="J253" s="928"/>
      <c r="K253" s="928"/>
      <c r="L253" s="929"/>
      <c r="M253" s="147" t="s">
        <v>373</v>
      </c>
      <c r="N253" s="183">
        <v>70</v>
      </c>
      <c r="O253" s="185"/>
      <c r="P253" s="183"/>
      <c r="Q253" s="185"/>
      <c r="R253" s="633">
        <f t="shared" si="30"/>
        <v>70</v>
      </c>
      <c r="T253" s="547">
        <f>IF(C253&lt;&gt;0,VLOOKUP(C253,'base 2015'!$A$1:$L$2120,9,FALSE),0)</f>
        <v>5.25</v>
      </c>
      <c r="U253" s="548">
        <f>IF(C253&lt;&gt;0,VLOOKUP(C253,'base 2015'!$A$1:$L$2120,10,FALSE),0)</f>
        <v>5.1100000000000003</v>
      </c>
      <c r="V253" s="548">
        <f t="shared" si="28"/>
        <v>10.36</v>
      </c>
      <c r="W253" s="588">
        <f t="shared" si="29"/>
        <v>725.2</v>
      </c>
    </row>
    <row r="254" spans="1:23" s="443" customFormat="1" ht="24.95" customHeight="1" x14ac:dyDescent="0.25">
      <c r="A254" s="110"/>
      <c r="B254" s="146" t="s">
        <v>1975</v>
      </c>
      <c r="C254" s="804">
        <v>71441</v>
      </c>
      <c r="D254" s="152"/>
      <c r="E254" s="492"/>
      <c r="F254" s="492"/>
      <c r="G254" s="928" t="s">
        <v>924</v>
      </c>
      <c r="H254" s="928"/>
      <c r="I254" s="928"/>
      <c r="J254" s="928"/>
      <c r="K254" s="928"/>
      <c r="L254" s="929"/>
      <c r="M254" s="147" t="s">
        <v>373</v>
      </c>
      <c r="N254" s="183">
        <v>5</v>
      </c>
      <c r="O254" s="185"/>
      <c r="P254" s="183"/>
      <c r="Q254" s="185"/>
      <c r="R254" s="633">
        <f t="shared" si="30"/>
        <v>5</v>
      </c>
      <c r="T254" s="547">
        <f>IF(C254&lt;&gt;0,VLOOKUP(C254,'base 2015'!$A$1:$L$2120,9,FALSE),0)</f>
        <v>6.78</v>
      </c>
      <c r="U254" s="548">
        <f>IF(C254&lt;&gt;0,VLOOKUP(C254,'base 2015'!$A$1:$L$2120,10,FALSE),0)</f>
        <v>9</v>
      </c>
      <c r="V254" s="548">
        <f t="shared" si="28"/>
        <v>15.780000000000001</v>
      </c>
      <c r="W254" s="588">
        <f t="shared" si="29"/>
        <v>78.900000000000006</v>
      </c>
    </row>
    <row r="255" spans="1:23" s="443" customFormat="1" ht="24.95" customHeight="1" x14ac:dyDescent="0.25">
      <c r="A255" s="110"/>
      <c r="B255" s="146" t="s">
        <v>1976</v>
      </c>
      <c r="C255" s="804">
        <v>71442</v>
      </c>
      <c r="D255" s="152"/>
      <c r="E255" s="492"/>
      <c r="F255" s="492"/>
      <c r="G255" s="928" t="s">
        <v>925</v>
      </c>
      <c r="H255" s="928"/>
      <c r="I255" s="928"/>
      <c r="J255" s="928"/>
      <c r="K255" s="928"/>
      <c r="L255" s="929"/>
      <c r="M255" s="147" t="s">
        <v>373</v>
      </c>
      <c r="N255" s="183">
        <v>1</v>
      </c>
      <c r="O255" s="185"/>
      <c r="P255" s="183"/>
      <c r="Q255" s="185"/>
      <c r="R255" s="633">
        <f t="shared" si="30"/>
        <v>1</v>
      </c>
      <c r="T255" s="547">
        <f>IF(C255&lt;&gt;0,VLOOKUP(C255,'base 2015'!$A$1:$L$2120,9,FALSE),0)</f>
        <v>10.25</v>
      </c>
      <c r="U255" s="548">
        <f>IF(C255&lt;&gt;0,VLOOKUP(C255,'base 2015'!$A$1:$L$2120,10,FALSE),0)</f>
        <v>12.9</v>
      </c>
      <c r="V255" s="548">
        <f t="shared" si="28"/>
        <v>23.15</v>
      </c>
      <c r="W255" s="588">
        <f t="shared" si="29"/>
        <v>23.15</v>
      </c>
    </row>
    <row r="256" spans="1:23" s="598" customFormat="1" ht="27" customHeight="1" x14ac:dyDescent="0.25">
      <c r="A256" s="110"/>
      <c r="B256" s="146" t="s">
        <v>1977</v>
      </c>
      <c r="C256" s="534" t="s">
        <v>1487</v>
      </c>
      <c r="D256" s="152"/>
      <c r="E256" s="492"/>
      <c r="F256" s="492"/>
      <c r="G256" s="928" t="s">
        <v>926</v>
      </c>
      <c r="H256" s="928"/>
      <c r="I256" s="928"/>
      <c r="J256" s="928"/>
      <c r="K256" s="928"/>
      <c r="L256" s="929"/>
      <c r="M256" s="147" t="s">
        <v>373</v>
      </c>
      <c r="N256" s="183">
        <v>1</v>
      </c>
      <c r="O256" s="185"/>
      <c r="P256" s="183"/>
      <c r="Q256" s="185"/>
      <c r="R256" s="633">
        <f t="shared" si="30"/>
        <v>1</v>
      </c>
      <c r="T256" s="599">
        <v>14.17</v>
      </c>
      <c r="U256" s="600">
        <v>6.07</v>
      </c>
      <c r="V256" s="600">
        <f t="shared" si="28"/>
        <v>20.240000000000002</v>
      </c>
      <c r="W256" s="588">
        <f t="shared" si="29"/>
        <v>20.239999999999998</v>
      </c>
    </row>
    <row r="257" spans="1:23" s="443" customFormat="1" ht="27" customHeight="1" x14ac:dyDescent="0.25">
      <c r="A257" s="110"/>
      <c r="B257" s="146" t="s">
        <v>1978</v>
      </c>
      <c r="C257" s="804">
        <v>71443</v>
      </c>
      <c r="D257" s="152"/>
      <c r="E257" s="492"/>
      <c r="F257" s="492"/>
      <c r="G257" s="928" t="s">
        <v>927</v>
      </c>
      <c r="H257" s="928"/>
      <c r="I257" s="928"/>
      <c r="J257" s="928"/>
      <c r="K257" s="928"/>
      <c r="L257" s="929"/>
      <c r="M257" s="147" t="s">
        <v>373</v>
      </c>
      <c r="N257" s="183">
        <v>6</v>
      </c>
      <c r="O257" s="185"/>
      <c r="P257" s="183"/>
      <c r="Q257" s="185"/>
      <c r="R257" s="633">
        <f t="shared" si="30"/>
        <v>6</v>
      </c>
      <c r="T257" s="547">
        <f>IF(C257&lt;&gt;0,VLOOKUP(C257,'base 2015'!$A$1:$L$2120,9,FALSE),0)</f>
        <v>8.14</v>
      </c>
      <c r="U257" s="548">
        <f>IF(C257&lt;&gt;0,VLOOKUP(C257,'base 2015'!$A$1:$L$2120,10,FALSE),0)</f>
        <v>9</v>
      </c>
      <c r="V257" s="548">
        <f t="shared" si="28"/>
        <v>17.14</v>
      </c>
      <c r="W257" s="588">
        <f t="shared" si="29"/>
        <v>102.84</v>
      </c>
    </row>
    <row r="258" spans="1:23" s="443" customFormat="1" ht="18.95" customHeight="1" x14ac:dyDescent="0.25">
      <c r="A258" s="110"/>
      <c r="B258" s="146" t="s">
        <v>1979</v>
      </c>
      <c r="C258" s="804">
        <v>71430</v>
      </c>
      <c r="D258" s="152"/>
      <c r="E258" s="492"/>
      <c r="F258" s="492"/>
      <c r="G258" s="928" t="s">
        <v>928</v>
      </c>
      <c r="H258" s="928"/>
      <c r="I258" s="928"/>
      <c r="J258" s="928"/>
      <c r="K258" s="928"/>
      <c r="L258" s="929"/>
      <c r="M258" s="147" t="s">
        <v>373</v>
      </c>
      <c r="N258" s="183">
        <v>1</v>
      </c>
      <c r="O258" s="185"/>
      <c r="P258" s="183"/>
      <c r="Q258" s="185"/>
      <c r="R258" s="633">
        <f t="shared" si="30"/>
        <v>1</v>
      </c>
      <c r="T258" s="547">
        <f>IF(C258&lt;&gt;0,VLOOKUP(C258,'base 2015'!$A$1:$L$2120,9,FALSE),0)</f>
        <v>15.9</v>
      </c>
      <c r="U258" s="548">
        <f>IF(C258&lt;&gt;0,VLOOKUP(C258,'base 2015'!$A$1:$L$2120,10,FALSE),0)</f>
        <v>12.9</v>
      </c>
      <c r="V258" s="548">
        <f t="shared" si="28"/>
        <v>28.8</v>
      </c>
      <c r="W258" s="588">
        <f t="shared" si="29"/>
        <v>28.8</v>
      </c>
    </row>
    <row r="259" spans="1:23" s="598" customFormat="1" ht="27" customHeight="1" x14ac:dyDescent="0.25">
      <c r="A259" s="110"/>
      <c r="B259" s="146" t="s">
        <v>1980</v>
      </c>
      <c r="C259" s="534" t="s">
        <v>1489</v>
      </c>
      <c r="D259" s="152"/>
      <c r="E259" s="492"/>
      <c r="F259" s="492"/>
      <c r="G259" s="928" t="s">
        <v>929</v>
      </c>
      <c r="H259" s="928"/>
      <c r="I259" s="928"/>
      <c r="J259" s="928"/>
      <c r="K259" s="928"/>
      <c r="L259" s="929"/>
      <c r="M259" s="147" t="s">
        <v>373</v>
      </c>
      <c r="N259" s="183">
        <v>1</v>
      </c>
      <c r="O259" s="185"/>
      <c r="P259" s="183"/>
      <c r="Q259" s="185"/>
      <c r="R259" s="633">
        <f t="shared" si="30"/>
        <v>1</v>
      </c>
      <c r="T259" s="599">
        <v>15.95</v>
      </c>
      <c r="U259" s="600">
        <v>6.77</v>
      </c>
      <c r="V259" s="600">
        <f t="shared" si="28"/>
        <v>22.72</v>
      </c>
      <c r="W259" s="588">
        <f t="shared" si="29"/>
        <v>22.72</v>
      </c>
    </row>
    <row r="260" spans="1:23" s="443" customFormat="1" ht="18.95" customHeight="1" x14ac:dyDescent="0.25">
      <c r="A260" s="110"/>
      <c r="B260" s="146" t="s">
        <v>1981</v>
      </c>
      <c r="C260" s="804">
        <v>71440</v>
      </c>
      <c r="D260" s="152"/>
      <c r="E260" s="492"/>
      <c r="F260" s="492"/>
      <c r="G260" s="928" t="s">
        <v>930</v>
      </c>
      <c r="H260" s="928"/>
      <c r="I260" s="928"/>
      <c r="J260" s="928"/>
      <c r="K260" s="928"/>
      <c r="L260" s="929"/>
      <c r="M260" s="147" t="s">
        <v>373</v>
      </c>
      <c r="N260" s="183">
        <v>6</v>
      </c>
      <c r="O260" s="185"/>
      <c r="P260" s="183"/>
      <c r="Q260" s="185"/>
      <c r="R260" s="633">
        <f t="shared" si="30"/>
        <v>6</v>
      </c>
      <c r="T260" s="547">
        <f>IF(C260&lt;&gt;0,VLOOKUP(C260,'base 2015'!$A$1:$L$2120,9,FALSE),0)</f>
        <v>5.25</v>
      </c>
      <c r="U260" s="548">
        <f>IF(C260&lt;&gt;0,VLOOKUP(C260,'base 2015'!$A$1:$L$2120,10,FALSE),0)</f>
        <v>5.1100000000000003</v>
      </c>
      <c r="V260" s="548">
        <f t="shared" si="28"/>
        <v>10.36</v>
      </c>
      <c r="W260" s="588">
        <f t="shared" si="29"/>
        <v>62.16</v>
      </c>
    </row>
    <row r="261" spans="1:23" s="443" customFormat="1" ht="18.95" customHeight="1" x14ac:dyDescent="0.25">
      <c r="A261" s="110"/>
      <c r="B261" s="146" t="s">
        <v>1982</v>
      </c>
      <c r="C261" s="804">
        <v>71431</v>
      </c>
      <c r="D261" s="152"/>
      <c r="E261" s="492"/>
      <c r="F261" s="492"/>
      <c r="G261" s="928" t="s">
        <v>931</v>
      </c>
      <c r="H261" s="928"/>
      <c r="I261" s="928"/>
      <c r="J261" s="928"/>
      <c r="K261" s="928"/>
      <c r="L261" s="929"/>
      <c r="M261" s="147" t="s">
        <v>373</v>
      </c>
      <c r="N261" s="183">
        <v>2</v>
      </c>
      <c r="O261" s="185"/>
      <c r="P261" s="183"/>
      <c r="Q261" s="185"/>
      <c r="R261" s="633">
        <f t="shared" si="30"/>
        <v>2</v>
      </c>
      <c r="T261" s="547">
        <f>IF(C261&lt;&gt;0,VLOOKUP(C261,'base 2015'!$A$1:$L$2120,9,FALSE),0)</f>
        <v>5.0599999999999996</v>
      </c>
      <c r="U261" s="548">
        <f>IF(C261&lt;&gt;0,VLOOKUP(C261,'base 2015'!$A$1:$L$2120,10,FALSE),0)</f>
        <v>7.06</v>
      </c>
      <c r="V261" s="548">
        <f t="shared" si="28"/>
        <v>12.12</v>
      </c>
      <c r="W261" s="588">
        <f t="shared" si="29"/>
        <v>24.24</v>
      </c>
    </row>
    <row r="262" spans="1:23" s="598" customFormat="1" ht="18.95" customHeight="1" x14ac:dyDescent="0.25">
      <c r="A262" s="110"/>
      <c r="B262" s="146" t="s">
        <v>1983</v>
      </c>
      <c r="C262" s="534" t="s">
        <v>1491</v>
      </c>
      <c r="D262" s="152"/>
      <c r="E262" s="492"/>
      <c r="F262" s="492"/>
      <c r="G262" s="928" t="s">
        <v>932</v>
      </c>
      <c r="H262" s="928"/>
      <c r="I262" s="928"/>
      <c r="J262" s="928"/>
      <c r="K262" s="928"/>
      <c r="L262" s="929"/>
      <c r="M262" s="147" t="s">
        <v>373</v>
      </c>
      <c r="N262" s="183">
        <v>5</v>
      </c>
      <c r="O262" s="185"/>
      <c r="P262" s="183"/>
      <c r="Q262" s="185"/>
      <c r="R262" s="633">
        <f t="shared" si="30"/>
        <v>5</v>
      </c>
      <c r="T262" s="599">
        <v>23.55</v>
      </c>
      <c r="U262" s="600">
        <v>7.9</v>
      </c>
      <c r="V262" s="600">
        <f t="shared" si="28"/>
        <v>31.450000000000003</v>
      </c>
      <c r="W262" s="588">
        <f t="shared" si="29"/>
        <v>157.25</v>
      </c>
    </row>
    <row r="263" spans="1:23" s="443" customFormat="1" ht="18.95" customHeight="1" x14ac:dyDescent="0.25">
      <c r="A263" s="110"/>
      <c r="B263" s="146" t="s">
        <v>1984</v>
      </c>
      <c r="C263" s="804">
        <v>72578</v>
      </c>
      <c r="D263" s="152"/>
      <c r="E263" s="492"/>
      <c r="F263" s="492"/>
      <c r="G263" s="928" t="s">
        <v>933</v>
      </c>
      <c r="H263" s="928"/>
      <c r="I263" s="928"/>
      <c r="J263" s="928"/>
      <c r="K263" s="928"/>
      <c r="L263" s="929"/>
      <c r="M263" s="147" t="s">
        <v>373</v>
      </c>
      <c r="N263" s="183">
        <v>702</v>
      </c>
      <c r="O263" s="185"/>
      <c r="P263" s="183"/>
      <c r="Q263" s="185"/>
      <c r="R263" s="633">
        <f t="shared" si="30"/>
        <v>702</v>
      </c>
      <c r="T263" s="547">
        <f>IF(C263&lt;&gt;0,VLOOKUP(C263,'base 2015'!$A$1:$L$2120,9,FALSE),0)</f>
        <v>5.15</v>
      </c>
      <c r="U263" s="548">
        <f>IF(C263&lt;&gt;0,VLOOKUP(C263,'base 2015'!$A$1:$L$2120,10,FALSE),0)</f>
        <v>7.06</v>
      </c>
      <c r="V263" s="548">
        <f t="shared" si="28"/>
        <v>12.21</v>
      </c>
      <c r="W263" s="588">
        <f t="shared" si="29"/>
        <v>8571.42</v>
      </c>
    </row>
    <row r="264" spans="1:23" s="443" customFormat="1" ht="18.95" customHeight="1" x14ac:dyDescent="0.25">
      <c r="A264" s="110"/>
      <c r="B264" s="146" t="s">
        <v>1985</v>
      </c>
      <c r="C264" s="804">
        <v>72585</v>
      </c>
      <c r="D264" s="152"/>
      <c r="E264" s="492"/>
      <c r="F264" s="492"/>
      <c r="G264" s="928" t="s">
        <v>934</v>
      </c>
      <c r="H264" s="928"/>
      <c r="I264" s="928"/>
      <c r="J264" s="928"/>
      <c r="K264" s="928"/>
      <c r="L264" s="929"/>
      <c r="M264" s="147" t="s">
        <v>373</v>
      </c>
      <c r="N264" s="183">
        <v>15</v>
      </c>
      <c r="O264" s="185"/>
      <c r="P264" s="183"/>
      <c r="Q264" s="185"/>
      <c r="R264" s="633">
        <f t="shared" si="30"/>
        <v>15</v>
      </c>
      <c r="T264" s="547">
        <f>IF(C264&lt;&gt;0,VLOOKUP(C264,'base 2015'!$A$1:$L$2120,9,FALSE),0)</f>
        <v>5.36</v>
      </c>
      <c r="U264" s="548">
        <f>IF(C264&lt;&gt;0,VLOOKUP(C264,'base 2015'!$A$1:$L$2120,10,FALSE),0)</f>
        <v>7.06</v>
      </c>
      <c r="V264" s="548">
        <f t="shared" si="28"/>
        <v>12.42</v>
      </c>
      <c r="W264" s="588">
        <f t="shared" si="29"/>
        <v>186.3</v>
      </c>
    </row>
    <row r="265" spans="1:23" s="443" customFormat="1" ht="18.95" customHeight="1" x14ac:dyDescent="0.25">
      <c r="A265" s="110"/>
      <c r="B265" s="146" t="s">
        <v>1986</v>
      </c>
      <c r="C265" s="804">
        <v>71171</v>
      </c>
      <c r="D265" s="152"/>
      <c r="E265" s="492"/>
      <c r="F265" s="492"/>
      <c r="G265" s="928" t="s">
        <v>935</v>
      </c>
      <c r="H265" s="928"/>
      <c r="I265" s="928"/>
      <c r="J265" s="928"/>
      <c r="K265" s="928"/>
      <c r="L265" s="929"/>
      <c r="M265" s="147" t="s">
        <v>373</v>
      </c>
      <c r="N265" s="183">
        <v>119</v>
      </c>
      <c r="O265" s="185"/>
      <c r="P265" s="183"/>
      <c r="Q265" s="185"/>
      <c r="R265" s="633">
        <f t="shared" si="30"/>
        <v>119</v>
      </c>
      <c r="T265" s="547">
        <f>IF(C265&lt;&gt;0,VLOOKUP(C265,'base 2015'!$A$1:$L$2120,9,FALSE),0)</f>
        <v>6.16</v>
      </c>
      <c r="U265" s="548">
        <f>IF(C265&lt;&gt;0,VLOOKUP(C265,'base 2015'!$A$1:$L$2120,10,FALSE),0)</f>
        <v>7.3</v>
      </c>
      <c r="V265" s="548">
        <f t="shared" si="28"/>
        <v>13.46</v>
      </c>
      <c r="W265" s="588">
        <f t="shared" si="29"/>
        <v>1601.74</v>
      </c>
    </row>
    <row r="266" spans="1:23" s="443" customFormat="1" ht="18.95" customHeight="1" x14ac:dyDescent="0.25">
      <c r="A266" s="110"/>
      <c r="B266" s="146" t="s">
        <v>1987</v>
      </c>
      <c r="C266" s="804">
        <v>71171</v>
      </c>
      <c r="D266" s="152"/>
      <c r="E266" s="492"/>
      <c r="F266" s="492"/>
      <c r="G266" s="928" t="s">
        <v>936</v>
      </c>
      <c r="H266" s="928"/>
      <c r="I266" s="928"/>
      <c r="J266" s="928"/>
      <c r="K266" s="928"/>
      <c r="L266" s="929"/>
      <c r="M266" s="147" t="s">
        <v>373</v>
      </c>
      <c r="N266" s="183">
        <v>20</v>
      </c>
      <c r="O266" s="185"/>
      <c r="P266" s="183"/>
      <c r="Q266" s="185"/>
      <c r="R266" s="633">
        <f t="shared" si="30"/>
        <v>20</v>
      </c>
      <c r="T266" s="547">
        <f>IF(C266&lt;&gt;0,VLOOKUP(C266,'base 2015'!$A$1:$L$2120,9,FALSE),0)</f>
        <v>6.16</v>
      </c>
      <c r="U266" s="548">
        <f>IF(C266&lt;&gt;0,VLOOKUP(C266,'base 2015'!$A$1:$L$2120,10,FALSE),0)</f>
        <v>7.3</v>
      </c>
      <c r="V266" s="548">
        <f t="shared" si="28"/>
        <v>13.46</v>
      </c>
      <c r="W266" s="588">
        <f t="shared" si="29"/>
        <v>269.2</v>
      </c>
    </row>
    <row r="267" spans="1:23" s="443" customFormat="1" ht="18.95" customHeight="1" x14ac:dyDescent="0.25">
      <c r="A267" s="110"/>
      <c r="B267" s="146" t="s">
        <v>1988</v>
      </c>
      <c r="C267" s="804">
        <v>71171</v>
      </c>
      <c r="D267" s="152"/>
      <c r="E267" s="492"/>
      <c r="F267" s="492"/>
      <c r="G267" s="928" t="s">
        <v>937</v>
      </c>
      <c r="H267" s="928"/>
      <c r="I267" s="928"/>
      <c r="J267" s="928"/>
      <c r="K267" s="928"/>
      <c r="L267" s="929"/>
      <c r="M267" s="147" t="s">
        <v>373</v>
      </c>
      <c r="N267" s="183">
        <v>7</v>
      </c>
      <c r="O267" s="185"/>
      <c r="P267" s="183"/>
      <c r="Q267" s="185"/>
      <c r="R267" s="633">
        <f t="shared" si="30"/>
        <v>7</v>
      </c>
      <c r="T267" s="547">
        <f>IF(C267&lt;&gt;0,VLOOKUP(C267,'base 2015'!$A$1:$L$2120,9,FALSE),0)</f>
        <v>6.16</v>
      </c>
      <c r="U267" s="548">
        <f>IF(C267&lt;&gt;0,VLOOKUP(C267,'base 2015'!$A$1:$L$2120,10,FALSE),0)</f>
        <v>7.3</v>
      </c>
      <c r="V267" s="548">
        <f t="shared" si="28"/>
        <v>13.46</v>
      </c>
      <c r="W267" s="588">
        <f t="shared" si="29"/>
        <v>94.22</v>
      </c>
    </row>
    <row r="268" spans="1:23" s="443" customFormat="1" ht="18.95" customHeight="1" x14ac:dyDescent="0.25">
      <c r="A268" s="110"/>
      <c r="B268" s="146" t="s">
        <v>1989</v>
      </c>
      <c r="C268" s="804">
        <v>71171</v>
      </c>
      <c r="D268" s="152"/>
      <c r="E268" s="492"/>
      <c r="F268" s="492"/>
      <c r="G268" s="928" t="s">
        <v>1908</v>
      </c>
      <c r="H268" s="928"/>
      <c r="I268" s="928"/>
      <c r="J268" s="928"/>
      <c r="K268" s="928"/>
      <c r="L268" s="929"/>
      <c r="M268" s="147" t="s">
        <v>373</v>
      </c>
      <c r="N268" s="183">
        <v>5</v>
      </c>
      <c r="O268" s="185"/>
      <c r="P268" s="183"/>
      <c r="Q268" s="185"/>
      <c r="R268" s="633">
        <f t="shared" si="30"/>
        <v>5</v>
      </c>
      <c r="T268" s="547">
        <f>IF(C268&lt;&gt;0,VLOOKUP(C268,'base 2015'!$A$1:$L$2120,9,FALSE),0)</f>
        <v>6.16</v>
      </c>
      <c r="U268" s="548">
        <f>IF(C268&lt;&gt;0,VLOOKUP(C268,'base 2015'!$A$1:$L$2120,10,FALSE),0)</f>
        <v>7.3</v>
      </c>
      <c r="V268" s="548">
        <f t="shared" si="28"/>
        <v>13.46</v>
      </c>
      <c r="W268" s="588">
        <f t="shared" si="29"/>
        <v>67.3</v>
      </c>
    </row>
    <row r="269" spans="1:23" s="443" customFormat="1" ht="18.95" customHeight="1" x14ac:dyDescent="0.25">
      <c r="A269" s="110"/>
      <c r="B269" s="146" t="s">
        <v>1990</v>
      </c>
      <c r="C269" s="804">
        <v>71172</v>
      </c>
      <c r="D269" s="152"/>
      <c r="E269" s="492"/>
      <c r="F269" s="492"/>
      <c r="G269" s="928" t="s">
        <v>938</v>
      </c>
      <c r="H269" s="928"/>
      <c r="I269" s="928"/>
      <c r="J269" s="928"/>
      <c r="K269" s="928"/>
      <c r="L269" s="929"/>
      <c r="M269" s="147" t="s">
        <v>373</v>
      </c>
      <c r="N269" s="183">
        <v>2</v>
      </c>
      <c r="O269" s="185"/>
      <c r="P269" s="183"/>
      <c r="Q269" s="185"/>
      <c r="R269" s="633">
        <f t="shared" si="30"/>
        <v>2</v>
      </c>
      <c r="T269" s="547">
        <f>IF(C269&lt;&gt;0,VLOOKUP(C269,'base 2015'!$A$1:$L$2120,9,FALSE),0)</f>
        <v>8.56</v>
      </c>
      <c r="U269" s="548">
        <f>IF(C269&lt;&gt;0,VLOOKUP(C269,'base 2015'!$A$1:$L$2120,10,FALSE),0)</f>
        <v>7.3</v>
      </c>
      <c r="V269" s="548">
        <f t="shared" si="28"/>
        <v>15.86</v>
      </c>
      <c r="W269" s="588">
        <f t="shared" si="29"/>
        <v>31.72</v>
      </c>
    </row>
    <row r="270" spans="1:23" s="443" customFormat="1" ht="18.95" customHeight="1" x14ac:dyDescent="0.25">
      <c r="A270" s="110"/>
      <c r="B270" s="146" t="s">
        <v>1991</v>
      </c>
      <c r="C270" s="804">
        <v>71173</v>
      </c>
      <c r="D270" s="152"/>
      <c r="E270" s="492"/>
      <c r="F270" s="492"/>
      <c r="G270" s="928" t="s">
        <v>939</v>
      </c>
      <c r="H270" s="928"/>
      <c r="I270" s="928"/>
      <c r="J270" s="928"/>
      <c r="K270" s="928"/>
      <c r="L270" s="929"/>
      <c r="M270" s="147" t="s">
        <v>373</v>
      </c>
      <c r="N270" s="183">
        <v>4</v>
      </c>
      <c r="O270" s="185"/>
      <c r="P270" s="183"/>
      <c r="Q270" s="185"/>
      <c r="R270" s="633">
        <f t="shared" si="30"/>
        <v>4</v>
      </c>
      <c r="T270" s="547">
        <f>IF(C270&lt;&gt;0,VLOOKUP(C270,'base 2015'!$A$1:$L$2120,9,FALSE),0)</f>
        <v>45.2</v>
      </c>
      <c r="U270" s="548">
        <f>IF(C270&lt;&gt;0,VLOOKUP(C270,'base 2015'!$A$1:$L$2120,10,FALSE),0)</f>
        <v>21.9</v>
      </c>
      <c r="V270" s="548">
        <f t="shared" si="28"/>
        <v>67.099999999999994</v>
      </c>
      <c r="W270" s="588">
        <f t="shared" si="29"/>
        <v>268.39999999999998</v>
      </c>
    </row>
    <row r="271" spans="1:23" s="443" customFormat="1" ht="18.95" customHeight="1" x14ac:dyDescent="0.25">
      <c r="A271" s="110"/>
      <c r="B271" s="146" t="s">
        <v>1992</v>
      </c>
      <c r="C271" s="804">
        <v>71173</v>
      </c>
      <c r="D271" s="152"/>
      <c r="E271" s="492"/>
      <c r="F271" s="492"/>
      <c r="G271" s="928" t="s">
        <v>940</v>
      </c>
      <c r="H271" s="928"/>
      <c r="I271" s="928"/>
      <c r="J271" s="928"/>
      <c r="K271" s="928"/>
      <c r="L271" s="929"/>
      <c r="M271" s="147" t="s">
        <v>373</v>
      </c>
      <c r="N271" s="183">
        <v>2</v>
      </c>
      <c r="O271" s="185"/>
      <c r="P271" s="183"/>
      <c r="Q271" s="185"/>
      <c r="R271" s="633">
        <f t="shared" si="30"/>
        <v>2</v>
      </c>
      <c r="T271" s="547">
        <f>IF(C271&lt;&gt;0,VLOOKUP(C271,'base 2015'!$A$1:$L$2120,9,FALSE),0)</f>
        <v>45.2</v>
      </c>
      <c r="U271" s="548">
        <f>IF(C271&lt;&gt;0,VLOOKUP(C271,'base 2015'!$A$1:$L$2120,10,FALSE),0)</f>
        <v>21.9</v>
      </c>
      <c r="V271" s="548">
        <f t="shared" si="28"/>
        <v>67.099999999999994</v>
      </c>
      <c r="W271" s="588">
        <f t="shared" si="29"/>
        <v>134.19999999999999</v>
      </c>
    </row>
    <row r="272" spans="1:23" s="443" customFormat="1" ht="18.95" customHeight="1" x14ac:dyDescent="0.25">
      <c r="A272" s="110"/>
      <c r="B272" s="146" t="s">
        <v>1993</v>
      </c>
      <c r="C272" s="804">
        <v>71173</v>
      </c>
      <c r="D272" s="152"/>
      <c r="E272" s="492"/>
      <c r="F272" s="492"/>
      <c r="G272" s="928" t="s">
        <v>941</v>
      </c>
      <c r="H272" s="928"/>
      <c r="I272" s="928"/>
      <c r="J272" s="928"/>
      <c r="K272" s="928"/>
      <c r="L272" s="929"/>
      <c r="M272" s="147" t="s">
        <v>373</v>
      </c>
      <c r="N272" s="183">
        <v>1</v>
      </c>
      <c r="O272" s="185"/>
      <c r="P272" s="183"/>
      <c r="Q272" s="185"/>
      <c r="R272" s="633">
        <f t="shared" si="30"/>
        <v>1</v>
      </c>
      <c r="T272" s="547">
        <f>IF(C272&lt;&gt;0,VLOOKUP(C272,'base 2015'!$A$1:$L$2120,9,FALSE),0)</f>
        <v>45.2</v>
      </c>
      <c r="U272" s="548">
        <f>IF(C272&lt;&gt;0,VLOOKUP(C272,'base 2015'!$A$1:$L$2120,10,FALSE),0)</f>
        <v>21.9</v>
      </c>
      <c r="V272" s="548">
        <f t="shared" si="28"/>
        <v>67.099999999999994</v>
      </c>
      <c r="W272" s="588">
        <f t="shared" si="29"/>
        <v>67.099999999999994</v>
      </c>
    </row>
    <row r="273" spans="1:23" s="443" customFormat="1" ht="18.95" customHeight="1" x14ac:dyDescent="0.25">
      <c r="A273" s="110"/>
      <c r="B273" s="146" t="s">
        <v>1994</v>
      </c>
      <c r="C273" s="804">
        <v>71174</v>
      </c>
      <c r="D273" s="152"/>
      <c r="E273" s="492"/>
      <c r="F273" s="492"/>
      <c r="G273" s="928" t="s">
        <v>1909</v>
      </c>
      <c r="H273" s="928"/>
      <c r="I273" s="928"/>
      <c r="J273" s="928"/>
      <c r="K273" s="928"/>
      <c r="L273" s="929"/>
      <c r="M273" s="147" t="s">
        <v>373</v>
      </c>
      <c r="N273" s="183">
        <v>2</v>
      </c>
      <c r="O273" s="185"/>
      <c r="P273" s="183"/>
      <c r="Q273" s="185"/>
      <c r="R273" s="633">
        <f t="shared" si="30"/>
        <v>2</v>
      </c>
      <c r="T273" s="547">
        <f>IF(C273&lt;&gt;0,VLOOKUP(C273,'base 2015'!$A$1:$L$2120,9,FALSE),0)</f>
        <v>47.4</v>
      </c>
      <c r="U273" s="548">
        <f>IF(C273&lt;&gt;0,VLOOKUP(C273,'base 2015'!$A$1:$L$2120,10,FALSE),0)</f>
        <v>21.9</v>
      </c>
      <c r="V273" s="548">
        <f t="shared" si="28"/>
        <v>69.3</v>
      </c>
      <c r="W273" s="588">
        <f t="shared" si="29"/>
        <v>138.6</v>
      </c>
    </row>
    <row r="274" spans="1:23" s="443" customFormat="1" ht="18.95" customHeight="1" x14ac:dyDescent="0.25">
      <c r="A274" s="110"/>
      <c r="B274" s="146" t="s">
        <v>1995</v>
      </c>
      <c r="C274" s="804">
        <v>71175</v>
      </c>
      <c r="D274" s="152"/>
      <c r="E274" s="492"/>
      <c r="F274" s="492"/>
      <c r="G274" s="928" t="s">
        <v>942</v>
      </c>
      <c r="H274" s="928"/>
      <c r="I274" s="928"/>
      <c r="J274" s="928"/>
      <c r="K274" s="928"/>
      <c r="L274" s="929"/>
      <c r="M274" s="147" t="s">
        <v>373</v>
      </c>
      <c r="N274" s="183">
        <v>6</v>
      </c>
      <c r="O274" s="185"/>
      <c r="P274" s="183"/>
      <c r="Q274" s="185"/>
      <c r="R274" s="633">
        <f t="shared" si="30"/>
        <v>6</v>
      </c>
      <c r="T274" s="547">
        <f>IF(C274&lt;&gt;0,VLOOKUP(C274,'base 2015'!$A$1:$L$2120,9,FALSE),0)</f>
        <v>133.03</v>
      </c>
      <c r="U274" s="548">
        <f>IF(C274&lt;&gt;0,VLOOKUP(C274,'base 2015'!$A$1:$L$2120,10,FALSE),0)</f>
        <v>21.9</v>
      </c>
      <c r="V274" s="548">
        <f t="shared" si="28"/>
        <v>154.93</v>
      </c>
      <c r="W274" s="588">
        <f t="shared" si="29"/>
        <v>929.58</v>
      </c>
    </row>
    <row r="275" spans="1:23" s="443" customFormat="1" ht="18.95" customHeight="1" x14ac:dyDescent="0.25">
      <c r="A275" s="110"/>
      <c r="B275" s="146" t="s">
        <v>1996</v>
      </c>
      <c r="C275" s="804">
        <v>71175</v>
      </c>
      <c r="D275" s="152"/>
      <c r="E275" s="492"/>
      <c r="F275" s="492"/>
      <c r="G275" s="928" t="s">
        <v>1910</v>
      </c>
      <c r="H275" s="928"/>
      <c r="I275" s="928"/>
      <c r="J275" s="928"/>
      <c r="K275" s="928"/>
      <c r="L275" s="929"/>
      <c r="M275" s="147" t="s">
        <v>373</v>
      </c>
      <c r="N275" s="183">
        <v>2</v>
      </c>
      <c r="O275" s="185"/>
      <c r="P275" s="183"/>
      <c r="Q275" s="185"/>
      <c r="R275" s="633">
        <f t="shared" si="30"/>
        <v>2</v>
      </c>
      <c r="T275" s="547">
        <f>IF(C275&lt;&gt;0,VLOOKUP(C275,'base 2015'!$A$1:$L$2120,9,FALSE),0)</f>
        <v>133.03</v>
      </c>
      <c r="U275" s="548">
        <f>IF(C275&lt;&gt;0,VLOOKUP(C275,'base 2015'!$A$1:$L$2120,10,FALSE),0)</f>
        <v>21.9</v>
      </c>
      <c r="V275" s="548">
        <f t="shared" ref="V275" si="31">+T275+U275</f>
        <v>154.93</v>
      </c>
      <c r="W275" s="588">
        <f t="shared" ref="W275:W338" si="32">ROUNDUP((+V275*R275),2)</f>
        <v>309.86</v>
      </c>
    </row>
    <row r="276" spans="1:23" s="443" customFormat="1" ht="18.95" customHeight="1" x14ac:dyDescent="0.25">
      <c r="A276" s="110"/>
      <c r="B276" s="146" t="s">
        <v>1997</v>
      </c>
      <c r="C276" s="534" t="s">
        <v>993</v>
      </c>
      <c r="D276" s="152"/>
      <c r="E276" s="492"/>
      <c r="F276" s="492"/>
      <c r="G276" s="928" t="s">
        <v>943</v>
      </c>
      <c r="H276" s="928"/>
      <c r="I276" s="928"/>
      <c r="J276" s="928"/>
      <c r="K276" s="928"/>
      <c r="L276" s="929"/>
      <c r="M276" s="147" t="s">
        <v>373</v>
      </c>
      <c r="N276" s="183">
        <v>6</v>
      </c>
      <c r="O276" s="185"/>
      <c r="P276" s="183"/>
      <c r="Q276" s="185"/>
      <c r="R276" s="633">
        <f t="shared" ref="R276:R339" si="33">SUM(N276:Q276)</f>
        <v>6</v>
      </c>
      <c r="T276" s="547">
        <v>328.05</v>
      </c>
      <c r="U276" s="548">
        <v>82.01</v>
      </c>
      <c r="V276" s="548">
        <f t="shared" ref="V276:V338" si="34">+T276+U276</f>
        <v>410.06</v>
      </c>
      <c r="W276" s="588">
        <f t="shared" si="32"/>
        <v>2460.36</v>
      </c>
    </row>
    <row r="277" spans="1:23" s="598" customFormat="1" ht="18.95" customHeight="1" x14ac:dyDescent="0.25">
      <c r="A277" s="110"/>
      <c r="B277" s="146" t="s">
        <v>1998</v>
      </c>
      <c r="C277" s="534" t="s">
        <v>993</v>
      </c>
      <c r="D277" s="152"/>
      <c r="E277" s="492"/>
      <c r="F277" s="492"/>
      <c r="G277" s="928" t="s">
        <v>1913</v>
      </c>
      <c r="H277" s="928"/>
      <c r="I277" s="928"/>
      <c r="J277" s="928"/>
      <c r="K277" s="928"/>
      <c r="L277" s="929"/>
      <c r="M277" s="147" t="s">
        <v>373</v>
      </c>
      <c r="N277" s="183">
        <v>2</v>
      </c>
      <c r="O277" s="185"/>
      <c r="P277" s="183"/>
      <c r="Q277" s="185"/>
      <c r="R277" s="633">
        <f t="shared" si="33"/>
        <v>2</v>
      </c>
      <c r="T277" s="599">
        <v>341.49</v>
      </c>
      <c r="U277" s="600">
        <v>90.21</v>
      </c>
      <c r="V277" s="600">
        <f t="shared" si="34"/>
        <v>431.7</v>
      </c>
      <c r="W277" s="588">
        <f t="shared" si="32"/>
        <v>863.4</v>
      </c>
    </row>
    <row r="278" spans="1:23" s="598" customFormat="1" ht="18.95" customHeight="1" x14ac:dyDescent="0.25">
      <c r="A278" s="110"/>
      <c r="B278" s="146" t="s">
        <v>1999</v>
      </c>
      <c r="C278" s="534" t="s">
        <v>993</v>
      </c>
      <c r="D278" s="152"/>
      <c r="E278" s="492"/>
      <c r="F278" s="492"/>
      <c r="G278" s="928" t="s">
        <v>1914</v>
      </c>
      <c r="H278" s="928"/>
      <c r="I278" s="928"/>
      <c r="J278" s="928"/>
      <c r="K278" s="928"/>
      <c r="L278" s="929"/>
      <c r="M278" s="147" t="s">
        <v>373</v>
      </c>
      <c r="N278" s="183">
        <v>2</v>
      </c>
      <c r="O278" s="185"/>
      <c r="P278" s="183"/>
      <c r="Q278" s="185"/>
      <c r="R278" s="633">
        <f t="shared" si="33"/>
        <v>2</v>
      </c>
      <c r="T278" s="599">
        <v>2052.5100000000002</v>
      </c>
      <c r="U278" s="600">
        <v>90.21</v>
      </c>
      <c r="V278" s="600">
        <f t="shared" si="34"/>
        <v>2142.7200000000003</v>
      </c>
      <c r="W278" s="588">
        <f t="shared" si="32"/>
        <v>4285.4399999999996</v>
      </c>
    </row>
    <row r="279" spans="1:23" s="443" customFormat="1" ht="18.95" customHeight="1" x14ac:dyDescent="0.25">
      <c r="A279" s="110"/>
      <c r="B279" s="146" t="s">
        <v>2000</v>
      </c>
      <c r="C279" s="534" t="s">
        <v>994</v>
      </c>
      <c r="D279" s="152"/>
      <c r="E279" s="492"/>
      <c r="F279" s="492"/>
      <c r="G279" s="928" t="s">
        <v>944</v>
      </c>
      <c r="H279" s="928"/>
      <c r="I279" s="928"/>
      <c r="J279" s="928"/>
      <c r="K279" s="928"/>
      <c r="L279" s="929"/>
      <c r="M279" s="147" t="s">
        <v>373</v>
      </c>
      <c r="N279" s="183">
        <v>10</v>
      </c>
      <c r="O279" s="185"/>
      <c r="P279" s="183"/>
      <c r="Q279" s="185"/>
      <c r="R279" s="633">
        <f t="shared" si="33"/>
        <v>10</v>
      </c>
      <c r="T279" s="547">
        <v>38.130000000000003</v>
      </c>
      <c r="U279" s="548">
        <v>9.5299999999999994</v>
      </c>
      <c r="V279" s="548">
        <f t="shared" si="34"/>
        <v>47.660000000000004</v>
      </c>
      <c r="W279" s="588">
        <f t="shared" si="32"/>
        <v>476.6</v>
      </c>
    </row>
    <row r="280" spans="1:23" s="443" customFormat="1" ht="18.95" customHeight="1" x14ac:dyDescent="0.25">
      <c r="A280" s="110"/>
      <c r="B280" s="146" t="s">
        <v>2001</v>
      </c>
      <c r="C280" s="534" t="s">
        <v>994</v>
      </c>
      <c r="D280" s="152"/>
      <c r="E280" s="492"/>
      <c r="F280" s="492"/>
      <c r="G280" s="928" t="s">
        <v>945</v>
      </c>
      <c r="H280" s="928"/>
      <c r="I280" s="928"/>
      <c r="J280" s="928"/>
      <c r="K280" s="928"/>
      <c r="L280" s="929"/>
      <c r="M280" s="147" t="s">
        <v>373</v>
      </c>
      <c r="N280" s="183">
        <v>4</v>
      </c>
      <c r="O280" s="185"/>
      <c r="P280" s="183"/>
      <c r="Q280" s="185"/>
      <c r="R280" s="633">
        <f t="shared" si="33"/>
        <v>4</v>
      </c>
      <c r="T280" s="547">
        <v>38.130000000000003</v>
      </c>
      <c r="U280" s="548">
        <v>9.5299999999999994</v>
      </c>
      <c r="V280" s="548">
        <f t="shared" si="34"/>
        <v>47.660000000000004</v>
      </c>
      <c r="W280" s="588">
        <f t="shared" si="32"/>
        <v>190.64</v>
      </c>
    </row>
    <row r="281" spans="1:23" s="443" customFormat="1" ht="18.95" customHeight="1" x14ac:dyDescent="0.25">
      <c r="A281" s="110"/>
      <c r="B281" s="146" t="s">
        <v>2002</v>
      </c>
      <c r="C281" s="534" t="s">
        <v>994</v>
      </c>
      <c r="D281" s="152"/>
      <c r="E281" s="492"/>
      <c r="F281" s="492"/>
      <c r="G281" s="928" t="s">
        <v>946</v>
      </c>
      <c r="H281" s="928"/>
      <c r="I281" s="928"/>
      <c r="J281" s="928"/>
      <c r="K281" s="928"/>
      <c r="L281" s="929"/>
      <c r="M281" s="147" t="s">
        <v>373</v>
      </c>
      <c r="N281" s="183">
        <v>2</v>
      </c>
      <c r="O281" s="185"/>
      <c r="P281" s="183"/>
      <c r="Q281" s="185"/>
      <c r="R281" s="633">
        <f t="shared" si="33"/>
        <v>2</v>
      </c>
      <c r="T281" s="547">
        <v>38.130000000000003</v>
      </c>
      <c r="U281" s="548">
        <v>9.5299999999999994</v>
      </c>
      <c r="V281" s="548">
        <f t="shared" si="34"/>
        <v>47.660000000000004</v>
      </c>
      <c r="W281" s="588">
        <f t="shared" si="32"/>
        <v>95.32</v>
      </c>
    </row>
    <row r="282" spans="1:23" s="443" customFormat="1" ht="18.95" customHeight="1" x14ac:dyDescent="0.25">
      <c r="A282" s="110"/>
      <c r="B282" s="146" t="s">
        <v>2003</v>
      </c>
      <c r="C282" s="534" t="s">
        <v>994</v>
      </c>
      <c r="D282" s="152"/>
      <c r="E282" s="492"/>
      <c r="F282" s="492"/>
      <c r="G282" s="928" t="s">
        <v>947</v>
      </c>
      <c r="H282" s="928"/>
      <c r="I282" s="928"/>
      <c r="J282" s="928"/>
      <c r="K282" s="928"/>
      <c r="L282" s="929"/>
      <c r="M282" s="147" t="s">
        <v>373</v>
      </c>
      <c r="N282" s="183">
        <v>19</v>
      </c>
      <c r="O282" s="185"/>
      <c r="P282" s="183"/>
      <c r="Q282" s="185"/>
      <c r="R282" s="633">
        <f t="shared" si="33"/>
        <v>19</v>
      </c>
      <c r="T282" s="547">
        <v>38.130000000000003</v>
      </c>
      <c r="U282" s="548">
        <v>9.5299999999999994</v>
      </c>
      <c r="V282" s="548">
        <f t="shared" si="34"/>
        <v>47.660000000000004</v>
      </c>
      <c r="W282" s="588">
        <f t="shared" si="32"/>
        <v>905.54</v>
      </c>
    </row>
    <row r="283" spans="1:23" s="598" customFormat="1" ht="45" customHeight="1" x14ac:dyDescent="0.25">
      <c r="A283" s="110"/>
      <c r="B283" s="146" t="s">
        <v>2004</v>
      </c>
      <c r="C283" s="534" t="s">
        <v>1493</v>
      </c>
      <c r="D283" s="152"/>
      <c r="E283" s="492"/>
      <c r="F283" s="492"/>
      <c r="G283" s="928" t="s">
        <v>948</v>
      </c>
      <c r="H283" s="928"/>
      <c r="I283" s="928"/>
      <c r="J283" s="928"/>
      <c r="K283" s="928"/>
      <c r="L283" s="929"/>
      <c r="M283" s="147" t="s">
        <v>373</v>
      </c>
      <c r="N283" s="183">
        <v>14</v>
      </c>
      <c r="O283" s="185"/>
      <c r="P283" s="183"/>
      <c r="Q283" s="185"/>
      <c r="R283" s="633">
        <f t="shared" si="33"/>
        <v>14</v>
      </c>
      <c r="T283" s="599">
        <v>125.14</v>
      </c>
      <c r="U283" s="600">
        <v>29.32</v>
      </c>
      <c r="V283" s="600">
        <f t="shared" si="34"/>
        <v>154.46</v>
      </c>
      <c r="W283" s="588">
        <f t="shared" si="32"/>
        <v>2162.44</v>
      </c>
    </row>
    <row r="284" spans="1:23" s="443" customFormat="1" ht="18.95" customHeight="1" x14ac:dyDescent="0.25">
      <c r="A284" s="110"/>
      <c r="B284" s="146" t="s">
        <v>2005</v>
      </c>
      <c r="C284" s="804">
        <v>71184</v>
      </c>
      <c r="D284" s="152"/>
      <c r="E284" s="492"/>
      <c r="F284" s="492"/>
      <c r="G284" s="928" t="s">
        <v>949</v>
      </c>
      <c r="H284" s="928"/>
      <c r="I284" s="928"/>
      <c r="J284" s="928"/>
      <c r="K284" s="928"/>
      <c r="L284" s="929"/>
      <c r="M284" s="147" t="s">
        <v>373</v>
      </c>
      <c r="N284" s="183">
        <v>8</v>
      </c>
      <c r="O284" s="185"/>
      <c r="P284" s="183"/>
      <c r="Q284" s="185"/>
      <c r="R284" s="633">
        <f t="shared" si="33"/>
        <v>8</v>
      </c>
      <c r="T284" s="547">
        <f>IF(C284&lt;&gt;0,VLOOKUP(C284,'base 2015'!$A$1:$L$2120,9,FALSE),0)</f>
        <v>37.03</v>
      </c>
      <c r="U284" s="548">
        <f>IF(C284&lt;&gt;0,VLOOKUP(C284,'base 2015'!$A$1:$L$2120,10,FALSE),0)</f>
        <v>24.33</v>
      </c>
      <c r="V284" s="548">
        <f t="shared" si="34"/>
        <v>61.36</v>
      </c>
      <c r="W284" s="588">
        <f t="shared" si="32"/>
        <v>490.88</v>
      </c>
    </row>
    <row r="285" spans="1:23" s="443" customFormat="1" ht="18.95" customHeight="1" x14ac:dyDescent="0.25">
      <c r="A285" s="110"/>
      <c r="B285" s="146" t="s">
        <v>2006</v>
      </c>
      <c r="C285" s="804">
        <v>71212</v>
      </c>
      <c r="D285" s="152"/>
      <c r="E285" s="492"/>
      <c r="F285" s="492"/>
      <c r="G285" s="928" t="s">
        <v>995</v>
      </c>
      <c r="H285" s="928"/>
      <c r="I285" s="928"/>
      <c r="J285" s="928"/>
      <c r="K285" s="928"/>
      <c r="L285" s="929"/>
      <c r="M285" s="147" t="s">
        <v>327</v>
      </c>
      <c r="N285" s="183">
        <v>200</v>
      </c>
      <c r="O285" s="185"/>
      <c r="P285" s="183"/>
      <c r="Q285" s="185"/>
      <c r="R285" s="633">
        <f t="shared" si="33"/>
        <v>200</v>
      </c>
      <c r="T285" s="547">
        <f>IF(C285&lt;&gt;0,VLOOKUP(C285,'base 2015'!$A$1:$L$2120,9,FALSE),0)</f>
        <v>10.5</v>
      </c>
      <c r="U285" s="548">
        <f>IF(C285&lt;&gt;0,VLOOKUP(C285,'base 2015'!$A$1:$L$2120,10,FALSE),0)</f>
        <v>9.73</v>
      </c>
      <c r="V285" s="548">
        <f t="shared" si="34"/>
        <v>20.23</v>
      </c>
      <c r="W285" s="588">
        <f t="shared" si="32"/>
        <v>4046</v>
      </c>
    </row>
    <row r="286" spans="1:23" s="443" customFormat="1" ht="18.95" customHeight="1" x14ac:dyDescent="0.25">
      <c r="A286" s="110"/>
      <c r="B286" s="146" t="s">
        <v>2007</v>
      </c>
      <c r="C286" s="804">
        <v>71211</v>
      </c>
      <c r="D286" s="152"/>
      <c r="E286" s="492"/>
      <c r="F286" s="492"/>
      <c r="G286" s="928" t="s">
        <v>996</v>
      </c>
      <c r="H286" s="928"/>
      <c r="I286" s="928"/>
      <c r="J286" s="928"/>
      <c r="K286" s="928"/>
      <c r="L286" s="929"/>
      <c r="M286" s="147" t="s">
        <v>327</v>
      </c>
      <c r="N286" s="183">
        <v>2000</v>
      </c>
      <c r="O286" s="185"/>
      <c r="P286" s="183"/>
      <c r="Q286" s="185"/>
      <c r="R286" s="633">
        <f t="shared" si="33"/>
        <v>2000</v>
      </c>
      <c r="T286" s="547">
        <f>IF(C286&lt;&gt;0,VLOOKUP(C286,'base 2015'!$A$1:$L$2120,9,FALSE),0)</f>
        <v>8.9700000000000006</v>
      </c>
      <c r="U286" s="548">
        <f>IF(C286&lt;&gt;0,VLOOKUP(C286,'base 2015'!$A$1:$L$2120,10,FALSE),0)</f>
        <v>7.3</v>
      </c>
      <c r="V286" s="548">
        <f t="shared" si="34"/>
        <v>16.27</v>
      </c>
      <c r="W286" s="588">
        <f t="shared" si="32"/>
        <v>32540</v>
      </c>
    </row>
    <row r="287" spans="1:23" s="443" customFormat="1" ht="18.95" customHeight="1" x14ac:dyDescent="0.25">
      <c r="A287" s="110"/>
      <c r="B287" s="146" t="s">
        <v>2008</v>
      </c>
      <c r="C287" s="804">
        <v>70372</v>
      </c>
      <c r="D287" s="152"/>
      <c r="E287" s="492"/>
      <c r="F287" s="492"/>
      <c r="G287" s="928" t="s">
        <v>950</v>
      </c>
      <c r="H287" s="928"/>
      <c r="I287" s="928"/>
      <c r="J287" s="928"/>
      <c r="K287" s="928"/>
      <c r="L287" s="929"/>
      <c r="M287" s="147" t="s">
        <v>373</v>
      </c>
      <c r="N287" s="183">
        <v>200</v>
      </c>
      <c r="O287" s="185"/>
      <c r="P287" s="183"/>
      <c r="Q287" s="185"/>
      <c r="R287" s="633">
        <f t="shared" si="33"/>
        <v>200</v>
      </c>
      <c r="T287" s="547">
        <f>IF(C287&lt;&gt;0,VLOOKUP(C287,'base 2015'!$A$1:$L$2120,9,FALSE),0)</f>
        <v>0.71</v>
      </c>
      <c r="U287" s="548">
        <f>IF(C287&lt;&gt;0,VLOOKUP(C287,'base 2015'!$A$1:$L$2120,10,FALSE),0)</f>
        <v>0.24</v>
      </c>
      <c r="V287" s="548">
        <f t="shared" si="34"/>
        <v>0.95</v>
      </c>
      <c r="W287" s="588">
        <f t="shared" si="32"/>
        <v>190</v>
      </c>
    </row>
    <row r="288" spans="1:23" s="443" customFormat="1" ht="18.95" customHeight="1" x14ac:dyDescent="0.25">
      <c r="A288" s="110"/>
      <c r="B288" s="146" t="s">
        <v>2009</v>
      </c>
      <c r="C288" s="804">
        <v>70371</v>
      </c>
      <c r="D288" s="152"/>
      <c r="E288" s="492"/>
      <c r="F288" s="492"/>
      <c r="G288" s="928" t="s">
        <v>951</v>
      </c>
      <c r="H288" s="928"/>
      <c r="I288" s="928"/>
      <c r="J288" s="928"/>
      <c r="K288" s="928"/>
      <c r="L288" s="929"/>
      <c r="M288" s="147" t="s">
        <v>373</v>
      </c>
      <c r="N288" s="183">
        <v>2000</v>
      </c>
      <c r="O288" s="185"/>
      <c r="P288" s="183"/>
      <c r="Q288" s="185"/>
      <c r="R288" s="633">
        <f t="shared" si="33"/>
        <v>2000</v>
      </c>
      <c r="T288" s="547">
        <f>IF(C288&lt;&gt;0,VLOOKUP(C288,'base 2015'!$A$1:$L$2120,9,FALSE),0)</f>
        <v>0.66</v>
      </c>
      <c r="U288" s="548">
        <f>IF(C288&lt;&gt;0,VLOOKUP(C288,'base 2015'!$A$1:$L$2120,10,FALSE),0)</f>
        <v>0.24</v>
      </c>
      <c r="V288" s="548">
        <f t="shared" si="34"/>
        <v>0.9</v>
      </c>
      <c r="W288" s="588">
        <f t="shared" si="32"/>
        <v>1800</v>
      </c>
    </row>
    <row r="289" spans="1:23" s="443" customFormat="1" ht="18.95" customHeight="1" x14ac:dyDescent="0.25">
      <c r="A289" s="110"/>
      <c r="B289" s="146" t="s">
        <v>2010</v>
      </c>
      <c r="C289" s="804">
        <v>71194</v>
      </c>
      <c r="D289" s="152"/>
      <c r="E289" s="492"/>
      <c r="F289" s="492"/>
      <c r="G289" s="928" t="s">
        <v>952</v>
      </c>
      <c r="H289" s="928"/>
      <c r="I289" s="928"/>
      <c r="J289" s="928"/>
      <c r="K289" s="928"/>
      <c r="L289" s="929"/>
      <c r="M289" s="147" t="s">
        <v>327</v>
      </c>
      <c r="N289" s="183">
        <v>1200</v>
      </c>
      <c r="O289" s="185"/>
      <c r="P289" s="183"/>
      <c r="Q289" s="185"/>
      <c r="R289" s="633">
        <f t="shared" si="33"/>
        <v>1200</v>
      </c>
      <c r="T289" s="547">
        <f>IF(C289&lt;&gt;0,VLOOKUP(C289,'base 2015'!$A$1:$L$2120,9,FALSE),0)</f>
        <v>1.0900000000000001</v>
      </c>
      <c r="U289" s="548">
        <f>IF(C289&lt;&gt;0,VLOOKUP(C289,'base 2015'!$A$1:$L$2120,10,FALSE),0)</f>
        <v>4.13</v>
      </c>
      <c r="V289" s="548">
        <f t="shared" si="34"/>
        <v>5.22</v>
      </c>
      <c r="W289" s="588">
        <f t="shared" si="32"/>
        <v>6264</v>
      </c>
    </row>
    <row r="290" spans="1:23" s="443" customFormat="1" ht="18.95" customHeight="1" x14ac:dyDescent="0.25">
      <c r="A290" s="110"/>
      <c r="B290" s="146" t="s">
        <v>2011</v>
      </c>
      <c r="C290" s="804">
        <v>71195</v>
      </c>
      <c r="D290" s="152"/>
      <c r="E290" s="492"/>
      <c r="F290" s="492"/>
      <c r="G290" s="928" t="s">
        <v>953</v>
      </c>
      <c r="H290" s="928"/>
      <c r="I290" s="928"/>
      <c r="J290" s="928"/>
      <c r="K290" s="928"/>
      <c r="L290" s="929"/>
      <c r="M290" s="147" t="s">
        <v>327</v>
      </c>
      <c r="N290" s="183">
        <v>350</v>
      </c>
      <c r="O290" s="185"/>
      <c r="P290" s="183"/>
      <c r="Q290" s="185"/>
      <c r="R290" s="633">
        <f t="shared" si="33"/>
        <v>350</v>
      </c>
      <c r="T290" s="547">
        <f>IF(C290&lt;&gt;0,VLOOKUP(C290,'base 2015'!$A$1:$L$2120,9,FALSE),0)</f>
        <v>1.79</v>
      </c>
      <c r="U290" s="548">
        <f>IF(C290&lt;&gt;0,VLOOKUP(C290,'base 2015'!$A$1:$L$2120,10,FALSE),0)</f>
        <v>4.87</v>
      </c>
      <c r="V290" s="548">
        <f t="shared" si="34"/>
        <v>6.66</v>
      </c>
      <c r="W290" s="588">
        <f t="shared" si="32"/>
        <v>2331</v>
      </c>
    </row>
    <row r="291" spans="1:23" s="443" customFormat="1" ht="18.95" customHeight="1" x14ac:dyDescent="0.25">
      <c r="A291" s="110"/>
      <c r="B291" s="146" t="s">
        <v>2012</v>
      </c>
      <c r="C291" s="804">
        <v>71197</v>
      </c>
      <c r="D291" s="152"/>
      <c r="E291" s="492"/>
      <c r="F291" s="492"/>
      <c r="G291" s="928" t="s">
        <v>954</v>
      </c>
      <c r="H291" s="928"/>
      <c r="I291" s="928"/>
      <c r="J291" s="928"/>
      <c r="K291" s="928"/>
      <c r="L291" s="929"/>
      <c r="M291" s="147" t="s">
        <v>327</v>
      </c>
      <c r="N291" s="183">
        <v>30</v>
      </c>
      <c r="O291" s="185"/>
      <c r="P291" s="183"/>
      <c r="Q291" s="185"/>
      <c r="R291" s="633">
        <f t="shared" si="33"/>
        <v>30</v>
      </c>
      <c r="T291" s="547">
        <f>IF(C291&lt;&gt;0,VLOOKUP(C291,'base 2015'!$A$1:$L$2120,9,FALSE),0)</f>
        <v>1.77</v>
      </c>
      <c r="U291" s="548">
        <f>IF(C291&lt;&gt;0,VLOOKUP(C291,'base 2015'!$A$1:$L$2120,10,FALSE),0)</f>
        <v>9</v>
      </c>
      <c r="V291" s="548">
        <f t="shared" si="34"/>
        <v>10.77</v>
      </c>
      <c r="W291" s="588">
        <f t="shared" si="32"/>
        <v>323.10000000000002</v>
      </c>
    </row>
    <row r="292" spans="1:23" s="443" customFormat="1" ht="18.95" customHeight="1" x14ac:dyDescent="0.25">
      <c r="A292" s="110"/>
      <c r="B292" s="146" t="s">
        <v>2013</v>
      </c>
      <c r="C292" s="804">
        <v>71208</v>
      </c>
      <c r="D292" s="152"/>
      <c r="E292" s="492"/>
      <c r="F292" s="492"/>
      <c r="G292" s="928" t="s">
        <v>997</v>
      </c>
      <c r="H292" s="928"/>
      <c r="I292" s="928"/>
      <c r="J292" s="928"/>
      <c r="K292" s="928"/>
      <c r="L292" s="929"/>
      <c r="M292" s="147" t="s">
        <v>327</v>
      </c>
      <c r="N292" s="183">
        <v>100</v>
      </c>
      <c r="O292" s="185"/>
      <c r="P292" s="183"/>
      <c r="Q292" s="185"/>
      <c r="R292" s="633">
        <f t="shared" si="33"/>
        <v>100</v>
      </c>
      <c r="T292" s="547">
        <f>IF(C292&lt;&gt;0,VLOOKUP(C292,'base 2015'!$A$1:$L$2120,9,FALSE),0)</f>
        <v>24.96</v>
      </c>
      <c r="U292" s="548">
        <f>IF(C292&lt;&gt;0,VLOOKUP(C292,'base 2015'!$A$1:$L$2120,10,FALSE),0)</f>
        <v>24.33</v>
      </c>
      <c r="V292" s="548">
        <f t="shared" si="34"/>
        <v>49.29</v>
      </c>
      <c r="W292" s="588">
        <f t="shared" si="32"/>
        <v>4929</v>
      </c>
    </row>
    <row r="293" spans="1:23" s="598" customFormat="1" ht="32.25" customHeight="1" x14ac:dyDescent="0.25">
      <c r="A293" s="110"/>
      <c r="B293" s="146" t="s">
        <v>2014</v>
      </c>
      <c r="C293" s="534" t="s">
        <v>1495</v>
      </c>
      <c r="D293" s="152"/>
      <c r="E293" s="492"/>
      <c r="F293" s="492"/>
      <c r="G293" s="928" t="s">
        <v>955</v>
      </c>
      <c r="H293" s="928"/>
      <c r="I293" s="928"/>
      <c r="J293" s="928"/>
      <c r="K293" s="928"/>
      <c r="L293" s="929"/>
      <c r="M293" s="147" t="s">
        <v>373</v>
      </c>
      <c r="N293" s="183">
        <v>1</v>
      </c>
      <c r="O293" s="185"/>
      <c r="P293" s="183"/>
      <c r="Q293" s="185"/>
      <c r="R293" s="633">
        <f t="shared" si="33"/>
        <v>1</v>
      </c>
      <c r="T293" s="599">
        <v>201.5</v>
      </c>
      <c r="U293" s="600">
        <v>18.05</v>
      </c>
      <c r="V293" s="600">
        <f t="shared" si="34"/>
        <v>219.55</v>
      </c>
      <c r="W293" s="588">
        <f t="shared" si="32"/>
        <v>219.55</v>
      </c>
    </row>
    <row r="294" spans="1:23" s="598" customFormat="1" ht="18.95" customHeight="1" x14ac:dyDescent="0.25">
      <c r="A294" s="110"/>
      <c r="B294" s="146" t="s">
        <v>2015</v>
      </c>
      <c r="C294" s="534" t="s">
        <v>1497</v>
      </c>
      <c r="D294" s="152"/>
      <c r="E294" s="492"/>
      <c r="F294" s="492"/>
      <c r="G294" s="928" t="s">
        <v>1918</v>
      </c>
      <c r="H294" s="928"/>
      <c r="I294" s="928"/>
      <c r="J294" s="928"/>
      <c r="K294" s="928"/>
      <c r="L294" s="929"/>
      <c r="M294" s="147" t="s">
        <v>373</v>
      </c>
      <c r="N294" s="183">
        <v>19</v>
      </c>
      <c r="O294" s="185"/>
      <c r="P294" s="183"/>
      <c r="Q294" s="185"/>
      <c r="R294" s="633">
        <f t="shared" si="33"/>
        <v>19</v>
      </c>
      <c r="T294" s="599">
        <v>245.6</v>
      </c>
      <c r="U294" s="600">
        <v>18.05</v>
      </c>
      <c r="V294" s="600">
        <f t="shared" si="34"/>
        <v>263.64999999999998</v>
      </c>
      <c r="W294" s="588">
        <f t="shared" si="32"/>
        <v>5009.3500000000004</v>
      </c>
    </row>
    <row r="295" spans="1:23" s="598" customFormat="1" ht="25.5" customHeight="1" x14ac:dyDescent="0.25">
      <c r="A295" s="110"/>
      <c r="B295" s="146" t="s">
        <v>2016</v>
      </c>
      <c r="C295" s="534" t="s">
        <v>1920</v>
      </c>
      <c r="D295" s="152"/>
      <c r="E295" s="492"/>
      <c r="F295" s="492"/>
      <c r="G295" s="928" t="s">
        <v>1917</v>
      </c>
      <c r="H295" s="928"/>
      <c r="I295" s="928"/>
      <c r="J295" s="928"/>
      <c r="K295" s="928"/>
      <c r="L295" s="929"/>
      <c r="M295" s="147" t="s">
        <v>373</v>
      </c>
      <c r="N295" s="183">
        <v>4</v>
      </c>
      <c r="O295" s="185"/>
      <c r="P295" s="183"/>
      <c r="Q295" s="185"/>
      <c r="R295" s="633">
        <f t="shared" si="33"/>
        <v>4</v>
      </c>
      <c r="T295" s="599">
        <v>236.65</v>
      </c>
      <c r="U295" s="600">
        <v>18.05</v>
      </c>
      <c r="V295" s="600">
        <f t="shared" si="34"/>
        <v>254.70000000000002</v>
      </c>
      <c r="W295" s="588">
        <f t="shared" si="32"/>
        <v>1018.8</v>
      </c>
    </row>
    <row r="296" spans="1:23" s="598" customFormat="1" ht="18.95" customHeight="1" x14ac:dyDescent="0.25">
      <c r="A296" s="110"/>
      <c r="B296" s="146" t="s">
        <v>2017</v>
      </c>
      <c r="C296" s="534" t="s">
        <v>1500</v>
      </c>
      <c r="D296" s="152"/>
      <c r="E296" s="492"/>
      <c r="F296" s="492"/>
      <c r="G296" s="928" t="s">
        <v>1499</v>
      </c>
      <c r="H296" s="928"/>
      <c r="I296" s="928"/>
      <c r="J296" s="928"/>
      <c r="K296" s="928"/>
      <c r="L296" s="929"/>
      <c r="M296" s="147" t="s">
        <v>373</v>
      </c>
      <c r="N296" s="183">
        <v>4</v>
      </c>
      <c r="O296" s="185"/>
      <c r="P296" s="183"/>
      <c r="Q296" s="185"/>
      <c r="R296" s="633">
        <f t="shared" si="33"/>
        <v>4</v>
      </c>
      <c r="T296" s="599">
        <v>159.96</v>
      </c>
      <c r="U296" s="600">
        <v>68.56</v>
      </c>
      <c r="V296" s="600">
        <f t="shared" si="34"/>
        <v>228.52</v>
      </c>
      <c r="W296" s="588">
        <f t="shared" si="32"/>
        <v>914.08</v>
      </c>
    </row>
    <row r="297" spans="1:23" s="598" customFormat="1" ht="45" customHeight="1" x14ac:dyDescent="0.25">
      <c r="A297" s="110"/>
      <c r="B297" s="146" t="s">
        <v>2018</v>
      </c>
      <c r="C297" s="534" t="s">
        <v>1923</v>
      </c>
      <c r="D297" s="152"/>
      <c r="E297" s="492"/>
      <c r="F297" s="492"/>
      <c r="G297" s="928" t="s">
        <v>1922</v>
      </c>
      <c r="H297" s="928"/>
      <c r="I297" s="928"/>
      <c r="J297" s="928"/>
      <c r="K297" s="928"/>
      <c r="L297" s="929"/>
      <c r="M297" s="147" t="s">
        <v>373</v>
      </c>
      <c r="N297" s="183">
        <v>13</v>
      </c>
      <c r="O297" s="185"/>
      <c r="P297" s="183"/>
      <c r="Q297" s="185"/>
      <c r="R297" s="633">
        <f t="shared" si="33"/>
        <v>13</v>
      </c>
      <c r="T297" s="599">
        <v>2456.75</v>
      </c>
      <c r="U297" s="600">
        <v>112.77</v>
      </c>
      <c r="V297" s="600">
        <f t="shared" si="34"/>
        <v>2569.52</v>
      </c>
      <c r="W297" s="588">
        <f t="shared" si="32"/>
        <v>33403.760000000002</v>
      </c>
    </row>
    <row r="298" spans="1:23" s="598" customFormat="1" ht="45" customHeight="1" x14ac:dyDescent="0.25">
      <c r="A298" s="110"/>
      <c r="B298" s="146" t="s">
        <v>2019</v>
      </c>
      <c r="C298" s="534" t="s">
        <v>1498</v>
      </c>
      <c r="D298" s="152"/>
      <c r="E298" s="492"/>
      <c r="F298" s="492"/>
      <c r="G298" s="928" t="s">
        <v>956</v>
      </c>
      <c r="H298" s="928"/>
      <c r="I298" s="928"/>
      <c r="J298" s="928"/>
      <c r="K298" s="928"/>
      <c r="L298" s="929"/>
      <c r="M298" s="147" t="s">
        <v>373</v>
      </c>
      <c r="N298" s="183">
        <v>12</v>
      </c>
      <c r="O298" s="185"/>
      <c r="P298" s="183"/>
      <c r="Q298" s="185"/>
      <c r="R298" s="633">
        <f t="shared" si="33"/>
        <v>12</v>
      </c>
      <c r="T298" s="599">
        <v>3275.66</v>
      </c>
      <c r="U298" s="600">
        <v>112.77</v>
      </c>
      <c r="V298" s="600">
        <f t="shared" si="34"/>
        <v>3388.43</v>
      </c>
      <c r="W298" s="588">
        <f t="shared" si="32"/>
        <v>40661.160000000003</v>
      </c>
    </row>
    <row r="299" spans="1:23" s="598" customFormat="1" ht="98.25" customHeight="1" x14ac:dyDescent="0.25">
      <c r="A299" s="110"/>
      <c r="B299" s="146" t="s">
        <v>2020</v>
      </c>
      <c r="C299" s="534" t="s">
        <v>1502</v>
      </c>
      <c r="D299" s="152"/>
      <c r="E299" s="492"/>
      <c r="F299" s="492"/>
      <c r="G299" s="928" t="s">
        <v>957</v>
      </c>
      <c r="H299" s="928"/>
      <c r="I299" s="928"/>
      <c r="J299" s="928"/>
      <c r="K299" s="928"/>
      <c r="L299" s="929"/>
      <c r="M299" s="147" t="s">
        <v>373</v>
      </c>
      <c r="N299" s="183">
        <v>7</v>
      </c>
      <c r="O299" s="185"/>
      <c r="P299" s="183"/>
      <c r="Q299" s="185"/>
      <c r="R299" s="633">
        <f t="shared" si="33"/>
        <v>7</v>
      </c>
      <c r="T299" s="599">
        <v>51.12</v>
      </c>
      <c r="U299" s="600">
        <v>9.02</v>
      </c>
      <c r="V299" s="600">
        <f t="shared" si="34"/>
        <v>60.14</v>
      </c>
      <c r="W299" s="588">
        <f t="shared" si="32"/>
        <v>420.98</v>
      </c>
    </row>
    <row r="300" spans="1:23" s="598" customFormat="1" ht="96.75" customHeight="1" x14ac:dyDescent="0.25">
      <c r="A300" s="110"/>
      <c r="B300" s="146" t="s">
        <v>2021</v>
      </c>
      <c r="C300" s="534" t="s">
        <v>1506</v>
      </c>
      <c r="D300" s="152"/>
      <c r="E300" s="492"/>
      <c r="F300" s="492"/>
      <c r="G300" s="928" t="s">
        <v>958</v>
      </c>
      <c r="H300" s="928"/>
      <c r="I300" s="928"/>
      <c r="J300" s="928"/>
      <c r="K300" s="928"/>
      <c r="L300" s="929"/>
      <c r="M300" s="147" t="s">
        <v>373</v>
      </c>
      <c r="N300" s="183">
        <v>233</v>
      </c>
      <c r="O300" s="185"/>
      <c r="P300" s="183"/>
      <c r="Q300" s="185"/>
      <c r="R300" s="633">
        <f t="shared" si="33"/>
        <v>233</v>
      </c>
      <c r="T300" s="599">
        <v>46</v>
      </c>
      <c r="U300" s="600">
        <v>11.29</v>
      </c>
      <c r="V300" s="600">
        <f t="shared" si="34"/>
        <v>57.29</v>
      </c>
      <c r="W300" s="588">
        <f t="shared" si="32"/>
        <v>13348.57</v>
      </c>
    </row>
    <row r="301" spans="1:23" s="598" customFormat="1" ht="72" customHeight="1" x14ac:dyDescent="0.25">
      <c r="A301" s="110"/>
      <c r="B301" s="146" t="s">
        <v>2022</v>
      </c>
      <c r="C301" s="534" t="s">
        <v>1508</v>
      </c>
      <c r="D301" s="152"/>
      <c r="E301" s="492"/>
      <c r="F301" s="492"/>
      <c r="G301" s="928" t="s">
        <v>959</v>
      </c>
      <c r="H301" s="928"/>
      <c r="I301" s="928"/>
      <c r="J301" s="928"/>
      <c r="K301" s="928"/>
      <c r="L301" s="929"/>
      <c r="M301" s="147" t="s">
        <v>373</v>
      </c>
      <c r="N301" s="183">
        <v>4</v>
      </c>
      <c r="O301" s="185"/>
      <c r="P301" s="183"/>
      <c r="Q301" s="185"/>
      <c r="R301" s="633">
        <f t="shared" si="33"/>
        <v>4</v>
      </c>
      <c r="T301" s="599">
        <v>101.44</v>
      </c>
      <c r="U301" s="600">
        <v>11.29</v>
      </c>
      <c r="V301" s="600">
        <f t="shared" si="34"/>
        <v>112.72999999999999</v>
      </c>
      <c r="W301" s="588">
        <f t="shared" si="32"/>
        <v>450.92</v>
      </c>
    </row>
    <row r="302" spans="1:23" s="598" customFormat="1" ht="69" customHeight="1" x14ac:dyDescent="0.25">
      <c r="A302" s="110"/>
      <c r="B302" s="146" t="s">
        <v>2023</v>
      </c>
      <c r="C302" s="534" t="s">
        <v>1509</v>
      </c>
      <c r="D302" s="152"/>
      <c r="E302" s="492"/>
      <c r="F302" s="492"/>
      <c r="G302" s="928" t="s">
        <v>960</v>
      </c>
      <c r="H302" s="928"/>
      <c r="I302" s="928"/>
      <c r="J302" s="928"/>
      <c r="K302" s="928"/>
      <c r="L302" s="929"/>
      <c r="M302" s="147" t="s">
        <v>373</v>
      </c>
      <c r="N302" s="183">
        <v>163</v>
      </c>
      <c r="O302" s="185"/>
      <c r="P302" s="183"/>
      <c r="Q302" s="185"/>
      <c r="R302" s="633">
        <f t="shared" si="33"/>
        <v>163</v>
      </c>
      <c r="T302" s="599">
        <v>89.65</v>
      </c>
      <c r="U302" s="600">
        <v>11.29</v>
      </c>
      <c r="V302" s="600">
        <f t="shared" si="34"/>
        <v>100.94</v>
      </c>
      <c r="W302" s="588">
        <f t="shared" si="32"/>
        <v>16453.22</v>
      </c>
    </row>
    <row r="303" spans="1:23" s="598" customFormat="1" ht="18.95" customHeight="1" x14ac:dyDescent="0.25">
      <c r="A303" s="110"/>
      <c r="B303" s="146" t="s">
        <v>2024</v>
      </c>
      <c r="C303" s="534" t="s">
        <v>1925</v>
      </c>
      <c r="D303" s="152"/>
      <c r="E303" s="492"/>
      <c r="F303" s="492"/>
      <c r="G303" s="928" t="s">
        <v>1927</v>
      </c>
      <c r="H303" s="928"/>
      <c r="I303" s="928"/>
      <c r="J303" s="928"/>
      <c r="K303" s="928"/>
      <c r="L303" s="929"/>
      <c r="M303" s="147" t="s">
        <v>373</v>
      </c>
      <c r="N303" s="183">
        <v>24</v>
      </c>
      <c r="O303" s="185"/>
      <c r="P303" s="183"/>
      <c r="Q303" s="185"/>
      <c r="R303" s="633">
        <f t="shared" si="33"/>
        <v>24</v>
      </c>
      <c r="T303" s="599">
        <v>49.75</v>
      </c>
      <c r="U303" s="600">
        <v>15.79</v>
      </c>
      <c r="V303" s="600">
        <f t="shared" si="34"/>
        <v>65.539999999999992</v>
      </c>
      <c r="W303" s="588">
        <f t="shared" si="32"/>
        <v>1572.96</v>
      </c>
    </row>
    <row r="304" spans="1:23" s="598" customFormat="1" ht="18.95" customHeight="1" x14ac:dyDescent="0.25">
      <c r="A304" s="110"/>
      <c r="B304" s="146" t="s">
        <v>2025</v>
      </c>
      <c r="C304" s="534" t="s">
        <v>1926</v>
      </c>
      <c r="D304" s="152"/>
      <c r="E304" s="492"/>
      <c r="F304" s="492"/>
      <c r="G304" s="928" t="s">
        <v>1929</v>
      </c>
      <c r="H304" s="928"/>
      <c r="I304" s="928"/>
      <c r="J304" s="928"/>
      <c r="K304" s="928"/>
      <c r="L304" s="929"/>
      <c r="M304" s="147" t="s">
        <v>373</v>
      </c>
      <c r="N304" s="183">
        <v>18</v>
      </c>
      <c r="O304" s="185"/>
      <c r="P304" s="183"/>
      <c r="Q304" s="185"/>
      <c r="R304" s="633">
        <f t="shared" si="33"/>
        <v>18</v>
      </c>
      <c r="T304" s="599">
        <v>186.44</v>
      </c>
      <c r="U304" s="600">
        <v>15.79</v>
      </c>
      <c r="V304" s="600">
        <f t="shared" si="34"/>
        <v>202.23</v>
      </c>
      <c r="W304" s="588">
        <f t="shared" si="32"/>
        <v>3640.14</v>
      </c>
    </row>
    <row r="305" spans="1:23" s="598" customFormat="1" ht="18.95" customHeight="1" x14ac:dyDescent="0.25">
      <c r="A305" s="110"/>
      <c r="B305" s="146" t="s">
        <v>2026</v>
      </c>
      <c r="C305" s="534" t="s">
        <v>1511</v>
      </c>
      <c r="D305" s="152"/>
      <c r="E305" s="492"/>
      <c r="F305" s="492"/>
      <c r="G305" s="928" t="s">
        <v>961</v>
      </c>
      <c r="H305" s="928"/>
      <c r="I305" s="928"/>
      <c r="J305" s="928"/>
      <c r="K305" s="928"/>
      <c r="L305" s="929"/>
      <c r="M305" s="147" t="s">
        <v>373</v>
      </c>
      <c r="N305" s="183">
        <v>13</v>
      </c>
      <c r="O305" s="185"/>
      <c r="P305" s="183"/>
      <c r="Q305" s="185"/>
      <c r="R305" s="633">
        <f t="shared" si="33"/>
        <v>13</v>
      </c>
      <c r="T305" s="599">
        <v>68.5</v>
      </c>
      <c r="U305" s="600">
        <v>15.79</v>
      </c>
      <c r="V305" s="600">
        <f t="shared" si="34"/>
        <v>84.289999999999992</v>
      </c>
      <c r="W305" s="588">
        <f t="shared" si="32"/>
        <v>1095.77</v>
      </c>
    </row>
    <row r="306" spans="1:23" s="598" customFormat="1" ht="30" customHeight="1" x14ac:dyDescent="0.25">
      <c r="A306" s="110"/>
      <c r="B306" s="146" t="s">
        <v>2027</v>
      </c>
      <c r="C306" s="804">
        <v>72368</v>
      </c>
      <c r="D306" s="152"/>
      <c r="E306" s="492"/>
      <c r="F306" s="492"/>
      <c r="G306" s="928" t="s">
        <v>962</v>
      </c>
      <c r="H306" s="928"/>
      <c r="I306" s="928"/>
      <c r="J306" s="928"/>
      <c r="K306" s="928"/>
      <c r="L306" s="929"/>
      <c r="M306" s="147" t="s">
        <v>373</v>
      </c>
      <c r="N306" s="183">
        <v>7</v>
      </c>
      <c r="O306" s="185"/>
      <c r="P306" s="183"/>
      <c r="Q306" s="185"/>
      <c r="R306" s="633">
        <f t="shared" si="33"/>
        <v>7</v>
      </c>
      <c r="T306" s="547">
        <f>IF(C306&lt;&gt;0,VLOOKUP(C306,'base 2015'!$A$1:$L$2120,9,FALSE),0)</f>
        <v>137.84</v>
      </c>
      <c r="U306" s="548">
        <f>IF(C306&lt;&gt;0,VLOOKUP(C306,'base 2015'!$A$1:$L$2120,10,FALSE),0)</f>
        <v>7.3</v>
      </c>
      <c r="V306" s="548">
        <f t="shared" si="34"/>
        <v>145.14000000000001</v>
      </c>
      <c r="W306" s="588">
        <f t="shared" si="32"/>
        <v>1015.98</v>
      </c>
    </row>
    <row r="307" spans="1:23" s="598" customFormat="1" ht="30" customHeight="1" x14ac:dyDescent="0.25">
      <c r="A307" s="110"/>
      <c r="B307" s="146" t="s">
        <v>2028</v>
      </c>
      <c r="C307" s="804">
        <v>72367</v>
      </c>
      <c r="D307" s="152"/>
      <c r="E307" s="492"/>
      <c r="F307" s="492"/>
      <c r="G307" s="928" t="s">
        <v>963</v>
      </c>
      <c r="H307" s="928"/>
      <c r="I307" s="928"/>
      <c r="J307" s="928"/>
      <c r="K307" s="928"/>
      <c r="L307" s="929"/>
      <c r="M307" s="147" t="s">
        <v>373</v>
      </c>
      <c r="N307" s="183">
        <v>3</v>
      </c>
      <c r="O307" s="185"/>
      <c r="P307" s="183"/>
      <c r="Q307" s="185"/>
      <c r="R307" s="633">
        <f t="shared" si="33"/>
        <v>3</v>
      </c>
      <c r="T307" s="547">
        <f>IF(C307&lt;&gt;0,VLOOKUP(C307,'base 2015'!$A$1:$L$2120,9,FALSE),0)</f>
        <v>135.38</v>
      </c>
      <c r="U307" s="548">
        <f>IF(C307&lt;&gt;0,VLOOKUP(C307,'base 2015'!$A$1:$L$2120,10,FALSE),0)</f>
        <v>7.3</v>
      </c>
      <c r="V307" s="548">
        <f t="shared" si="34"/>
        <v>142.68</v>
      </c>
      <c r="W307" s="588">
        <f t="shared" si="32"/>
        <v>428.04</v>
      </c>
    </row>
    <row r="308" spans="1:23" s="598" customFormat="1" ht="44.25" customHeight="1" x14ac:dyDescent="0.25">
      <c r="A308" s="110"/>
      <c r="B308" s="146" t="s">
        <v>2029</v>
      </c>
      <c r="C308" s="804">
        <v>71993</v>
      </c>
      <c r="D308" s="152"/>
      <c r="E308" s="492"/>
      <c r="F308" s="492"/>
      <c r="G308" s="928" t="s">
        <v>1513</v>
      </c>
      <c r="H308" s="928"/>
      <c r="I308" s="928"/>
      <c r="J308" s="928"/>
      <c r="K308" s="928"/>
      <c r="L308" s="929"/>
      <c r="M308" s="147" t="s">
        <v>373</v>
      </c>
      <c r="N308" s="183">
        <v>7</v>
      </c>
      <c r="O308" s="185"/>
      <c r="P308" s="183"/>
      <c r="Q308" s="185"/>
      <c r="R308" s="633">
        <f t="shared" si="33"/>
        <v>7</v>
      </c>
      <c r="T308" s="547">
        <f>IF(C308&lt;&gt;0,VLOOKUP(C308,'base 2015'!$A$1:$L$2120,9,FALSE),0)</f>
        <v>1237.1099999999999</v>
      </c>
      <c r="U308" s="548">
        <f>IF(C308&lt;&gt;0,VLOOKUP(C308,'base 2015'!$A$1:$L$2120,10,FALSE),0)</f>
        <v>21.99</v>
      </c>
      <c r="V308" s="548">
        <f t="shared" si="34"/>
        <v>1259.0999999999999</v>
      </c>
      <c r="W308" s="588">
        <f t="shared" si="32"/>
        <v>8813.7000000000007</v>
      </c>
    </row>
    <row r="309" spans="1:23" s="598" customFormat="1" ht="44.25" customHeight="1" x14ac:dyDescent="0.25">
      <c r="A309" s="110"/>
      <c r="B309" s="146" t="s">
        <v>2030</v>
      </c>
      <c r="C309" s="804">
        <v>71991</v>
      </c>
      <c r="D309" s="152"/>
      <c r="E309" s="492"/>
      <c r="F309" s="492"/>
      <c r="G309" s="928" t="s">
        <v>1932</v>
      </c>
      <c r="H309" s="928"/>
      <c r="I309" s="928"/>
      <c r="J309" s="928"/>
      <c r="K309" s="928"/>
      <c r="L309" s="929"/>
      <c r="M309" s="147" t="s">
        <v>373</v>
      </c>
      <c r="N309" s="183">
        <v>3</v>
      </c>
      <c r="O309" s="185"/>
      <c r="P309" s="183"/>
      <c r="Q309" s="185"/>
      <c r="R309" s="633">
        <f t="shared" si="33"/>
        <v>3</v>
      </c>
      <c r="T309" s="547">
        <f>IF(C309&lt;&gt;0,VLOOKUP(C309,'base 2015'!$A$1:$L$2120,9,FALSE),0)</f>
        <v>554.87</v>
      </c>
      <c r="U309" s="548">
        <f>IF(C309&lt;&gt;0,VLOOKUP(C309,'base 2015'!$A$1:$L$2120,10,FALSE),0)</f>
        <v>15.21</v>
      </c>
      <c r="V309" s="548">
        <f t="shared" si="34"/>
        <v>570.08000000000004</v>
      </c>
      <c r="W309" s="588">
        <f t="shared" si="32"/>
        <v>1710.24</v>
      </c>
    </row>
    <row r="310" spans="1:23" s="598" customFormat="1" ht="57" customHeight="1" x14ac:dyDescent="0.25">
      <c r="A310" s="110"/>
      <c r="B310" s="146" t="s">
        <v>2031</v>
      </c>
      <c r="C310" s="534" t="s">
        <v>1515</v>
      </c>
      <c r="D310" s="152"/>
      <c r="E310" s="492"/>
      <c r="F310" s="492"/>
      <c r="G310" s="928" t="s">
        <v>1000</v>
      </c>
      <c r="H310" s="928"/>
      <c r="I310" s="928"/>
      <c r="J310" s="928"/>
      <c r="K310" s="928"/>
      <c r="L310" s="929"/>
      <c r="M310" s="147" t="s">
        <v>373</v>
      </c>
      <c r="N310" s="183">
        <v>3</v>
      </c>
      <c r="O310" s="185"/>
      <c r="P310" s="183"/>
      <c r="Q310" s="185"/>
      <c r="R310" s="633">
        <f t="shared" si="33"/>
        <v>3</v>
      </c>
      <c r="T310" s="599">
        <v>630.75</v>
      </c>
      <c r="U310" s="600">
        <v>135.32</v>
      </c>
      <c r="V310" s="600">
        <f t="shared" si="34"/>
        <v>766.06999999999994</v>
      </c>
      <c r="W310" s="588">
        <f t="shared" si="32"/>
        <v>2298.21</v>
      </c>
    </row>
    <row r="311" spans="1:23" s="598" customFormat="1" ht="39.75" customHeight="1" x14ac:dyDescent="0.25">
      <c r="A311" s="110"/>
      <c r="B311" s="146" t="s">
        <v>2032</v>
      </c>
      <c r="C311" s="534" t="s">
        <v>1516</v>
      </c>
      <c r="D311" s="152"/>
      <c r="E311" s="492"/>
      <c r="F311" s="492"/>
      <c r="G311" s="928" t="s">
        <v>1001</v>
      </c>
      <c r="H311" s="928"/>
      <c r="I311" s="928"/>
      <c r="J311" s="928"/>
      <c r="K311" s="928"/>
      <c r="L311" s="929"/>
      <c r="M311" s="147" t="s">
        <v>373</v>
      </c>
      <c r="N311" s="183">
        <v>2</v>
      </c>
      <c r="O311" s="185"/>
      <c r="P311" s="183"/>
      <c r="Q311" s="185"/>
      <c r="R311" s="633">
        <f t="shared" si="33"/>
        <v>2</v>
      </c>
      <c r="T311" s="599">
        <v>1051.1300000000001</v>
      </c>
      <c r="U311" s="600">
        <v>180.43</v>
      </c>
      <c r="V311" s="600">
        <f t="shared" si="34"/>
        <v>1231.5600000000002</v>
      </c>
      <c r="W311" s="588">
        <f t="shared" si="32"/>
        <v>2463.12</v>
      </c>
    </row>
    <row r="312" spans="1:23" s="598" customFormat="1" ht="18.95" customHeight="1" x14ac:dyDescent="0.25">
      <c r="A312" s="110"/>
      <c r="B312" s="146" t="s">
        <v>2033</v>
      </c>
      <c r="C312" s="534" t="s">
        <v>1517</v>
      </c>
      <c r="D312" s="152"/>
      <c r="E312" s="492"/>
      <c r="F312" s="492"/>
      <c r="G312" s="928" t="s">
        <v>964</v>
      </c>
      <c r="H312" s="928"/>
      <c r="I312" s="928"/>
      <c r="J312" s="928"/>
      <c r="K312" s="928"/>
      <c r="L312" s="929"/>
      <c r="M312" s="147" t="s">
        <v>373</v>
      </c>
      <c r="N312" s="183">
        <v>13</v>
      </c>
      <c r="O312" s="185"/>
      <c r="P312" s="183"/>
      <c r="Q312" s="185"/>
      <c r="R312" s="633">
        <f t="shared" si="33"/>
        <v>13</v>
      </c>
      <c r="T312" s="599">
        <v>425.3</v>
      </c>
      <c r="U312" s="600">
        <v>45.11</v>
      </c>
      <c r="V312" s="600">
        <f t="shared" si="34"/>
        <v>470.41</v>
      </c>
      <c r="W312" s="588">
        <f t="shared" si="32"/>
        <v>6115.33</v>
      </c>
    </row>
    <row r="313" spans="1:23" s="598" customFormat="1" ht="69.75" customHeight="1" x14ac:dyDescent="0.25">
      <c r="A313" s="110"/>
      <c r="B313" s="146" t="s">
        <v>2034</v>
      </c>
      <c r="C313" s="534" t="s">
        <v>1518</v>
      </c>
      <c r="D313" s="152"/>
      <c r="E313" s="492"/>
      <c r="F313" s="492"/>
      <c r="G313" s="928" t="s">
        <v>965</v>
      </c>
      <c r="H313" s="928"/>
      <c r="I313" s="928"/>
      <c r="J313" s="928"/>
      <c r="K313" s="928"/>
      <c r="L313" s="929"/>
      <c r="M313" s="147" t="s">
        <v>373</v>
      </c>
      <c r="N313" s="183">
        <v>7</v>
      </c>
      <c r="O313" s="185"/>
      <c r="P313" s="183"/>
      <c r="Q313" s="185"/>
      <c r="R313" s="633">
        <f t="shared" si="33"/>
        <v>7</v>
      </c>
      <c r="T313" s="599">
        <v>722.74</v>
      </c>
      <c r="U313" s="600">
        <v>135.32</v>
      </c>
      <c r="V313" s="600">
        <f t="shared" si="34"/>
        <v>858.06</v>
      </c>
      <c r="W313" s="588">
        <f t="shared" si="32"/>
        <v>6006.42</v>
      </c>
    </row>
    <row r="314" spans="1:23" s="598" customFormat="1" ht="30" customHeight="1" x14ac:dyDescent="0.25">
      <c r="A314" s="110"/>
      <c r="B314" s="146" t="s">
        <v>2035</v>
      </c>
      <c r="C314" s="534" t="s">
        <v>1519</v>
      </c>
      <c r="D314" s="152"/>
      <c r="E314" s="492"/>
      <c r="F314" s="492"/>
      <c r="G314" s="928" t="s">
        <v>966</v>
      </c>
      <c r="H314" s="928"/>
      <c r="I314" s="928"/>
      <c r="J314" s="928"/>
      <c r="K314" s="928"/>
      <c r="L314" s="929"/>
      <c r="M314" s="147" t="s">
        <v>373</v>
      </c>
      <c r="N314" s="183">
        <v>1</v>
      </c>
      <c r="O314" s="185"/>
      <c r="P314" s="183"/>
      <c r="Q314" s="185"/>
      <c r="R314" s="633">
        <f t="shared" si="33"/>
        <v>1</v>
      </c>
      <c r="T314" s="599">
        <v>3615</v>
      </c>
      <c r="U314" s="600">
        <v>225.54</v>
      </c>
      <c r="V314" s="600">
        <f t="shared" si="34"/>
        <v>3840.54</v>
      </c>
      <c r="W314" s="588">
        <f t="shared" si="32"/>
        <v>3840.54</v>
      </c>
    </row>
    <row r="315" spans="1:23" s="598" customFormat="1" ht="30" customHeight="1" x14ac:dyDescent="0.25">
      <c r="A315" s="110"/>
      <c r="B315" s="146" t="s">
        <v>2036</v>
      </c>
      <c r="C315" s="534" t="s">
        <v>1525</v>
      </c>
      <c r="D315" s="152"/>
      <c r="E315" s="492"/>
      <c r="F315" s="492"/>
      <c r="G315" s="928" t="s">
        <v>967</v>
      </c>
      <c r="H315" s="928"/>
      <c r="I315" s="928"/>
      <c r="J315" s="928"/>
      <c r="K315" s="928"/>
      <c r="L315" s="929"/>
      <c r="M315" s="147" t="s">
        <v>373</v>
      </c>
      <c r="N315" s="183">
        <v>1</v>
      </c>
      <c r="O315" s="185"/>
      <c r="P315" s="183"/>
      <c r="Q315" s="185"/>
      <c r="R315" s="633">
        <f t="shared" si="33"/>
        <v>1</v>
      </c>
      <c r="T315" s="599">
        <v>181.73</v>
      </c>
      <c r="U315" s="600">
        <v>11.29</v>
      </c>
      <c r="V315" s="600">
        <f t="shared" si="34"/>
        <v>193.01999999999998</v>
      </c>
      <c r="W315" s="588">
        <f t="shared" si="32"/>
        <v>193.02</v>
      </c>
    </row>
    <row r="316" spans="1:23" s="598" customFormat="1" ht="39.950000000000003" customHeight="1" x14ac:dyDescent="0.25">
      <c r="A316" s="110"/>
      <c r="B316" s="146" t="s">
        <v>2037</v>
      </c>
      <c r="C316" s="534" t="s">
        <v>1526</v>
      </c>
      <c r="D316" s="152"/>
      <c r="E316" s="492"/>
      <c r="F316" s="492"/>
      <c r="G316" s="928" t="s">
        <v>968</v>
      </c>
      <c r="H316" s="928"/>
      <c r="I316" s="928"/>
      <c r="J316" s="928"/>
      <c r="K316" s="928"/>
      <c r="L316" s="929"/>
      <c r="M316" s="147" t="s">
        <v>373</v>
      </c>
      <c r="N316" s="183">
        <v>1</v>
      </c>
      <c r="O316" s="185"/>
      <c r="P316" s="183"/>
      <c r="Q316" s="185"/>
      <c r="R316" s="633">
        <f t="shared" si="33"/>
        <v>1</v>
      </c>
      <c r="T316" s="599">
        <v>18500</v>
      </c>
      <c r="U316" s="600">
        <v>451.07</v>
      </c>
      <c r="V316" s="600">
        <f t="shared" si="34"/>
        <v>18951.07</v>
      </c>
      <c r="W316" s="588">
        <f t="shared" si="32"/>
        <v>18951.07</v>
      </c>
    </row>
    <row r="317" spans="1:23" s="598" customFormat="1" ht="31.5" customHeight="1" x14ac:dyDescent="0.25">
      <c r="A317" s="110"/>
      <c r="B317" s="146" t="s">
        <v>2038</v>
      </c>
      <c r="C317" s="534" t="s">
        <v>1528</v>
      </c>
      <c r="D317" s="152"/>
      <c r="E317" s="492"/>
      <c r="F317" s="492"/>
      <c r="G317" s="928" t="s">
        <v>999</v>
      </c>
      <c r="H317" s="928"/>
      <c r="I317" s="928"/>
      <c r="J317" s="928"/>
      <c r="K317" s="928"/>
      <c r="L317" s="929"/>
      <c r="M317" s="147" t="s">
        <v>373</v>
      </c>
      <c r="N317" s="183">
        <v>2</v>
      </c>
      <c r="O317" s="185"/>
      <c r="P317" s="183"/>
      <c r="Q317" s="185"/>
      <c r="R317" s="633">
        <f t="shared" si="33"/>
        <v>2</v>
      </c>
      <c r="T317" s="599">
        <v>183.5</v>
      </c>
      <c r="U317" s="600">
        <v>22.55</v>
      </c>
      <c r="V317" s="600">
        <f t="shared" si="34"/>
        <v>206.05</v>
      </c>
      <c r="W317" s="588">
        <f t="shared" si="32"/>
        <v>412.1</v>
      </c>
    </row>
    <row r="318" spans="1:23" s="598" customFormat="1" ht="31.5" customHeight="1" x14ac:dyDescent="0.25">
      <c r="A318" s="110"/>
      <c r="B318" s="146" t="s">
        <v>2039</v>
      </c>
      <c r="C318" s="534" t="s">
        <v>1529</v>
      </c>
      <c r="D318" s="152"/>
      <c r="E318" s="492"/>
      <c r="F318" s="492"/>
      <c r="G318" s="928" t="s">
        <v>998</v>
      </c>
      <c r="H318" s="928"/>
      <c r="I318" s="928"/>
      <c r="J318" s="928"/>
      <c r="K318" s="928"/>
      <c r="L318" s="929"/>
      <c r="M318" s="147" t="s">
        <v>373</v>
      </c>
      <c r="N318" s="183">
        <v>2</v>
      </c>
      <c r="O318" s="185"/>
      <c r="P318" s="183"/>
      <c r="Q318" s="185"/>
      <c r="R318" s="633">
        <f t="shared" si="33"/>
        <v>2</v>
      </c>
      <c r="T318" s="599">
        <v>206.75</v>
      </c>
      <c r="U318" s="600">
        <v>22.55</v>
      </c>
      <c r="V318" s="600">
        <f t="shared" si="34"/>
        <v>229.3</v>
      </c>
      <c r="W318" s="588">
        <f t="shared" si="32"/>
        <v>458.6</v>
      </c>
    </row>
    <row r="319" spans="1:23" s="443" customFormat="1" ht="18.95" customHeight="1" x14ac:dyDescent="0.25">
      <c r="A319" s="110"/>
      <c r="B319" s="146" t="s">
        <v>2040</v>
      </c>
      <c r="C319" s="804">
        <v>72061</v>
      </c>
      <c r="D319" s="152"/>
      <c r="E319" s="492"/>
      <c r="F319" s="492"/>
      <c r="G319" s="928" t="s">
        <v>969</v>
      </c>
      <c r="H319" s="928"/>
      <c r="I319" s="928"/>
      <c r="J319" s="928"/>
      <c r="K319" s="928"/>
      <c r="L319" s="929"/>
      <c r="M319" s="147" t="s">
        <v>373</v>
      </c>
      <c r="N319" s="183">
        <v>2</v>
      </c>
      <c r="O319" s="185"/>
      <c r="P319" s="183"/>
      <c r="Q319" s="185"/>
      <c r="R319" s="633">
        <f t="shared" si="33"/>
        <v>2</v>
      </c>
      <c r="T319" s="547">
        <f>IF(C319&lt;&gt;0,VLOOKUP(C319,'base 2015'!$A$1:$L$2120,9,FALSE),0)</f>
        <v>1233.25</v>
      </c>
      <c r="U319" s="548">
        <f>IF(C319&lt;&gt;0,VLOOKUP(C319,'base 2015'!$A$1:$L$2120,10,FALSE),0)</f>
        <v>0</v>
      </c>
      <c r="V319" s="548">
        <f t="shared" si="34"/>
        <v>1233.25</v>
      </c>
      <c r="W319" s="588">
        <f t="shared" si="32"/>
        <v>2466.5</v>
      </c>
    </row>
    <row r="320" spans="1:23" s="443" customFormat="1" ht="18.95" customHeight="1" x14ac:dyDescent="0.25">
      <c r="A320" s="110"/>
      <c r="B320" s="146" t="s">
        <v>2041</v>
      </c>
      <c r="C320" s="804">
        <v>71218</v>
      </c>
      <c r="D320" s="152"/>
      <c r="E320" s="492"/>
      <c r="F320" s="492"/>
      <c r="G320" s="928" t="s">
        <v>970</v>
      </c>
      <c r="H320" s="928"/>
      <c r="I320" s="928"/>
      <c r="J320" s="928"/>
      <c r="K320" s="928"/>
      <c r="L320" s="929"/>
      <c r="M320" s="147" t="s">
        <v>327</v>
      </c>
      <c r="N320" s="183">
        <v>60</v>
      </c>
      <c r="O320" s="185"/>
      <c r="P320" s="183"/>
      <c r="Q320" s="185"/>
      <c r="R320" s="633">
        <f t="shared" si="33"/>
        <v>60</v>
      </c>
      <c r="T320" s="547">
        <f>IF(C320&lt;&gt;0,VLOOKUP(C320,'base 2015'!$A$1:$L$2120,9,FALSE),0)</f>
        <v>61.8</v>
      </c>
      <c r="U320" s="548">
        <f>IF(C320&lt;&gt;0,VLOOKUP(C320,'base 2015'!$A$1:$L$2120,10,FALSE),0)</f>
        <v>48.66</v>
      </c>
      <c r="V320" s="548">
        <f t="shared" si="34"/>
        <v>110.46</v>
      </c>
      <c r="W320" s="588">
        <f t="shared" si="32"/>
        <v>6627.6</v>
      </c>
    </row>
    <row r="321" spans="1:23" s="443" customFormat="1" ht="18.95" customHeight="1" x14ac:dyDescent="0.25">
      <c r="A321" s="110"/>
      <c r="B321" s="146" t="s">
        <v>2042</v>
      </c>
      <c r="C321" s="804">
        <v>70698</v>
      </c>
      <c r="D321" s="152"/>
      <c r="E321" s="492"/>
      <c r="F321" s="492"/>
      <c r="G321" s="928" t="s">
        <v>971</v>
      </c>
      <c r="H321" s="928"/>
      <c r="I321" s="928"/>
      <c r="J321" s="928"/>
      <c r="K321" s="928"/>
      <c r="L321" s="929"/>
      <c r="M321" s="147" t="s">
        <v>373</v>
      </c>
      <c r="N321" s="183">
        <v>1</v>
      </c>
      <c r="O321" s="185"/>
      <c r="P321" s="183"/>
      <c r="Q321" s="185"/>
      <c r="R321" s="633">
        <f t="shared" si="33"/>
        <v>1</v>
      </c>
      <c r="T321" s="547">
        <f>IF(C321&lt;&gt;0,VLOOKUP(C321,'base 2015'!$A$1:$L$2120,9,FALSE),0)</f>
        <v>503.89</v>
      </c>
      <c r="U321" s="548">
        <f>IF(C321&lt;&gt;0,VLOOKUP(C321,'base 2015'!$A$1:$L$2120,10,FALSE),0)</f>
        <v>52.11</v>
      </c>
      <c r="V321" s="548">
        <f t="shared" si="34"/>
        <v>556</v>
      </c>
      <c r="W321" s="588">
        <f t="shared" si="32"/>
        <v>556</v>
      </c>
    </row>
    <row r="322" spans="1:23" s="443" customFormat="1" ht="18.95" customHeight="1" x14ac:dyDescent="0.25">
      <c r="A322" s="110"/>
      <c r="B322" s="146" t="s">
        <v>2043</v>
      </c>
      <c r="C322" s="804">
        <v>70699</v>
      </c>
      <c r="D322" s="152"/>
      <c r="E322" s="492"/>
      <c r="F322" s="492"/>
      <c r="G322" s="928" t="s">
        <v>972</v>
      </c>
      <c r="H322" s="928"/>
      <c r="I322" s="928"/>
      <c r="J322" s="928"/>
      <c r="K322" s="928"/>
      <c r="L322" s="929"/>
      <c r="M322" s="147" t="s">
        <v>373</v>
      </c>
      <c r="N322" s="183">
        <v>1</v>
      </c>
      <c r="O322" s="185"/>
      <c r="P322" s="183"/>
      <c r="Q322" s="185"/>
      <c r="R322" s="633">
        <f t="shared" si="33"/>
        <v>1</v>
      </c>
      <c r="T322" s="547">
        <f>IF(C322&lt;&gt;0,VLOOKUP(C322,'base 2015'!$A$1:$L$2120,9,FALSE),0)</f>
        <v>503.89</v>
      </c>
      <c r="U322" s="548">
        <f>IF(C322&lt;&gt;0,VLOOKUP(C322,'base 2015'!$A$1:$L$2120,10,FALSE),0)</f>
        <v>52.11</v>
      </c>
      <c r="V322" s="548">
        <f t="shared" si="34"/>
        <v>556</v>
      </c>
      <c r="W322" s="588">
        <f t="shared" si="32"/>
        <v>556</v>
      </c>
    </row>
    <row r="323" spans="1:23" s="443" customFormat="1" ht="18.95" customHeight="1" x14ac:dyDescent="0.25">
      <c r="A323" s="110"/>
      <c r="B323" s="146" t="s">
        <v>2044</v>
      </c>
      <c r="C323" s="804">
        <v>70720</v>
      </c>
      <c r="D323" s="152"/>
      <c r="E323" s="492"/>
      <c r="F323" s="492"/>
      <c r="G323" s="928" t="s">
        <v>973</v>
      </c>
      <c r="H323" s="928"/>
      <c r="I323" s="928"/>
      <c r="J323" s="928"/>
      <c r="K323" s="928"/>
      <c r="L323" s="929"/>
      <c r="M323" s="147" t="s">
        <v>373</v>
      </c>
      <c r="N323" s="183">
        <v>1</v>
      </c>
      <c r="O323" s="185"/>
      <c r="P323" s="183"/>
      <c r="Q323" s="185"/>
      <c r="R323" s="633">
        <f t="shared" si="33"/>
        <v>1</v>
      </c>
      <c r="T323" s="547">
        <f>IF(C323&lt;&gt;0,VLOOKUP(C323,'base 2015'!$A$1:$L$2120,9,FALSE),0)</f>
        <v>91.98</v>
      </c>
      <c r="U323" s="548">
        <f>IF(C323&lt;&gt;0,VLOOKUP(C323,'base 2015'!$A$1:$L$2120,10,FALSE),0)</f>
        <v>19.34</v>
      </c>
      <c r="V323" s="548">
        <f t="shared" si="34"/>
        <v>111.32000000000001</v>
      </c>
      <c r="W323" s="588">
        <f t="shared" si="32"/>
        <v>111.32</v>
      </c>
    </row>
    <row r="324" spans="1:23" s="443" customFormat="1" ht="18.95" customHeight="1" x14ac:dyDescent="0.25">
      <c r="A324" s="110"/>
      <c r="B324" s="146" t="s">
        <v>2045</v>
      </c>
      <c r="C324" s="804">
        <v>71380</v>
      </c>
      <c r="D324" s="152"/>
      <c r="E324" s="492"/>
      <c r="F324" s="492"/>
      <c r="G324" s="928" t="s">
        <v>974</v>
      </c>
      <c r="H324" s="928"/>
      <c r="I324" s="928"/>
      <c r="J324" s="928"/>
      <c r="K324" s="928"/>
      <c r="L324" s="929"/>
      <c r="M324" s="147" t="s">
        <v>373</v>
      </c>
      <c r="N324" s="183">
        <v>8</v>
      </c>
      <c r="O324" s="185"/>
      <c r="P324" s="183"/>
      <c r="Q324" s="185"/>
      <c r="R324" s="633">
        <f t="shared" si="33"/>
        <v>8</v>
      </c>
      <c r="T324" s="547">
        <f>IF(C324&lt;&gt;0,VLOOKUP(C324,'base 2015'!$A$1:$L$2120,9,FALSE),0)</f>
        <v>22.65</v>
      </c>
      <c r="U324" s="548">
        <f>IF(C324&lt;&gt;0,VLOOKUP(C324,'base 2015'!$A$1:$L$2120,10,FALSE),0)</f>
        <v>7.3</v>
      </c>
      <c r="V324" s="548">
        <f t="shared" si="34"/>
        <v>29.95</v>
      </c>
      <c r="W324" s="588">
        <f t="shared" si="32"/>
        <v>239.6</v>
      </c>
    </row>
    <row r="325" spans="1:23" s="443" customFormat="1" ht="18.95" customHeight="1" x14ac:dyDescent="0.25">
      <c r="A325" s="110"/>
      <c r="B325" s="146" t="s">
        <v>2046</v>
      </c>
      <c r="C325" s="804">
        <v>71184</v>
      </c>
      <c r="D325" s="152"/>
      <c r="E325" s="492"/>
      <c r="F325" s="492"/>
      <c r="G325" s="928" t="s">
        <v>975</v>
      </c>
      <c r="H325" s="928"/>
      <c r="I325" s="928"/>
      <c r="J325" s="928"/>
      <c r="K325" s="928"/>
      <c r="L325" s="929"/>
      <c r="M325" s="147" t="s">
        <v>373</v>
      </c>
      <c r="N325" s="183">
        <v>3</v>
      </c>
      <c r="O325" s="185"/>
      <c r="P325" s="183"/>
      <c r="Q325" s="185"/>
      <c r="R325" s="633">
        <f t="shared" si="33"/>
        <v>3</v>
      </c>
      <c r="T325" s="547">
        <f>IF(C325&lt;&gt;0,VLOOKUP(C325,'base 2015'!$A$1:$L$2120,9,FALSE),0)</f>
        <v>37.03</v>
      </c>
      <c r="U325" s="548">
        <f>IF(C325&lt;&gt;0,VLOOKUP(C325,'base 2015'!$A$1:$L$2120,10,FALSE),0)</f>
        <v>24.33</v>
      </c>
      <c r="V325" s="548">
        <f t="shared" si="34"/>
        <v>61.36</v>
      </c>
      <c r="W325" s="588">
        <f t="shared" si="32"/>
        <v>184.08</v>
      </c>
    </row>
    <row r="326" spans="1:23" s="598" customFormat="1" ht="18.95" customHeight="1" x14ac:dyDescent="0.25">
      <c r="A326" s="110"/>
      <c r="B326" s="146" t="s">
        <v>2047</v>
      </c>
      <c r="C326" s="804">
        <v>71110</v>
      </c>
      <c r="D326" s="152"/>
      <c r="E326" s="492"/>
      <c r="F326" s="492"/>
      <c r="G326" s="928" t="s">
        <v>976</v>
      </c>
      <c r="H326" s="928"/>
      <c r="I326" s="928"/>
      <c r="J326" s="928"/>
      <c r="K326" s="928"/>
      <c r="L326" s="929"/>
      <c r="M326" s="147" t="s">
        <v>373</v>
      </c>
      <c r="N326" s="183">
        <v>1</v>
      </c>
      <c r="O326" s="185"/>
      <c r="P326" s="183"/>
      <c r="Q326" s="185"/>
      <c r="R326" s="633">
        <f t="shared" si="33"/>
        <v>1</v>
      </c>
      <c r="T326" s="547">
        <f>IF(C326&lt;&gt;0,VLOOKUP(C326,'base 2015'!$A$1:$L$2120,9,FALSE),0)</f>
        <v>147.71</v>
      </c>
      <c r="U326" s="548">
        <f>IF(C326&lt;&gt;0,VLOOKUP(C326,'base 2015'!$A$1:$L$2120,10,FALSE),0)</f>
        <v>11.19</v>
      </c>
      <c r="V326" s="548">
        <f t="shared" si="34"/>
        <v>158.9</v>
      </c>
      <c r="W326" s="588">
        <f t="shared" si="32"/>
        <v>158.9</v>
      </c>
    </row>
    <row r="327" spans="1:23" s="598" customFormat="1" ht="18.95" customHeight="1" x14ac:dyDescent="0.25">
      <c r="A327" s="110"/>
      <c r="B327" s="146" t="s">
        <v>2048</v>
      </c>
      <c r="C327" s="534" t="s">
        <v>1532</v>
      </c>
      <c r="D327" s="152"/>
      <c r="E327" s="492"/>
      <c r="F327" s="492"/>
      <c r="G327" s="928" t="s">
        <v>977</v>
      </c>
      <c r="H327" s="928"/>
      <c r="I327" s="928"/>
      <c r="J327" s="928"/>
      <c r="K327" s="928"/>
      <c r="L327" s="929"/>
      <c r="M327" s="147" t="s">
        <v>373</v>
      </c>
      <c r="N327" s="183">
        <v>1</v>
      </c>
      <c r="O327" s="185"/>
      <c r="P327" s="183"/>
      <c r="Q327" s="185"/>
      <c r="R327" s="633">
        <f t="shared" si="33"/>
        <v>1</v>
      </c>
      <c r="T327" s="599">
        <v>215.66</v>
      </c>
      <c r="U327" s="600">
        <v>45.11</v>
      </c>
      <c r="V327" s="600">
        <f t="shared" si="34"/>
        <v>260.77</v>
      </c>
      <c r="W327" s="588">
        <f t="shared" si="32"/>
        <v>260.77</v>
      </c>
    </row>
    <row r="328" spans="1:23" s="443" customFormat="1" ht="18.95" customHeight="1" x14ac:dyDescent="0.25">
      <c r="A328" s="110"/>
      <c r="B328" s="146" t="s">
        <v>2049</v>
      </c>
      <c r="C328" s="804">
        <v>71128</v>
      </c>
      <c r="D328" s="152"/>
      <c r="E328" s="492"/>
      <c r="F328" s="492"/>
      <c r="G328" s="928" t="s">
        <v>978</v>
      </c>
      <c r="H328" s="928"/>
      <c r="I328" s="928"/>
      <c r="J328" s="928"/>
      <c r="K328" s="928"/>
      <c r="L328" s="929"/>
      <c r="M328" s="147" t="s">
        <v>373</v>
      </c>
      <c r="N328" s="183">
        <v>4</v>
      </c>
      <c r="O328" s="185"/>
      <c r="P328" s="183"/>
      <c r="Q328" s="185"/>
      <c r="R328" s="633">
        <f t="shared" si="33"/>
        <v>4</v>
      </c>
      <c r="T328" s="547">
        <f>IF(C328&lt;&gt;0,VLOOKUP(C328,'base 2015'!$A$1:$L$2120,9,FALSE),0)</f>
        <v>83.4</v>
      </c>
      <c r="U328" s="548">
        <f>IF(C328&lt;&gt;0,VLOOKUP(C328,'base 2015'!$A$1:$L$2120,10,FALSE),0)</f>
        <v>43.79</v>
      </c>
      <c r="V328" s="548">
        <f t="shared" si="34"/>
        <v>127.19</v>
      </c>
      <c r="W328" s="588">
        <f t="shared" si="32"/>
        <v>508.76</v>
      </c>
    </row>
    <row r="329" spans="1:23" s="443" customFormat="1" ht="18.95" customHeight="1" x14ac:dyDescent="0.25">
      <c r="A329" s="110"/>
      <c r="B329" s="146" t="s">
        <v>2050</v>
      </c>
      <c r="C329" s="804">
        <v>70507</v>
      </c>
      <c r="D329" s="152"/>
      <c r="E329" s="492"/>
      <c r="F329" s="492"/>
      <c r="G329" s="928" t="s">
        <v>979</v>
      </c>
      <c r="H329" s="928"/>
      <c r="I329" s="928"/>
      <c r="J329" s="928"/>
      <c r="K329" s="928"/>
      <c r="L329" s="929"/>
      <c r="M329" s="147" t="s">
        <v>373</v>
      </c>
      <c r="N329" s="183">
        <v>4</v>
      </c>
      <c r="O329" s="185"/>
      <c r="P329" s="183"/>
      <c r="Q329" s="185"/>
      <c r="R329" s="633">
        <f t="shared" si="33"/>
        <v>4</v>
      </c>
      <c r="T329" s="547">
        <f>IF(C329&lt;&gt;0,VLOOKUP(C329,'base 2015'!$A$1:$L$2120,9,FALSE),0)</f>
        <v>26</v>
      </c>
      <c r="U329" s="548">
        <f>IF(C329&lt;&gt;0,VLOOKUP(C329,'base 2015'!$A$1:$L$2120,10,FALSE),0)</f>
        <v>13.38</v>
      </c>
      <c r="V329" s="548">
        <f t="shared" si="34"/>
        <v>39.380000000000003</v>
      </c>
      <c r="W329" s="588">
        <f t="shared" si="32"/>
        <v>157.52000000000001</v>
      </c>
    </row>
    <row r="330" spans="1:23" s="443" customFormat="1" ht="18.95" customHeight="1" x14ac:dyDescent="0.25">
      <c r="A330" s="110"/>
      <c r="B330" s="146" t="s">
        <v>2051</v>
      </c>
      <c r="C330" s="804">
        <v>70240</v>
      </c>
      <c r="D330" s="152"/>
      <c r="E330" s="492"/>
      <c r="F330" s="492"/>
      <c r="G330" s="928" t="s">
        <v>980</v>
      </c>
      <c r="H330" s="928"/>
      <c r="I330" s="928"/>
      <c r="J330" s="928"/>
      <c r="K330" s="928"/>
      <c r="L330" s="929"/>
      <c r="M330" s="147" t="s">
        <v>373</v>
      </c>
      <c r="N330" s="183">
        <v>4</v>
      </c>
      <c r="O330" s="185"/>
      <c r="P330" s="183"/>
      <c r="Q330" s="185"/>
      <c r="R330" s="633">
        <f t="shared" si="33"/>
        <v>4</v>
      </c>
      <c r="T330" s="547">
        <f>IF(C330&lt;&gt;0,VLOOKUP(C330,'base 2015'!$A$1:$L$2120,9,FALSE),0)</f>
        <v>10.91</v>
      </c>
      <c r="U330" s="548">
        <f>IF(C330&lt;&gt;0,VLOOKUP(C330,'base 2015'!$A$1:$L$2120,10,FALSE),0)</f>
        <v>14.6</v>
      </c>
      <c r="V330" s="548">
        <f t="shared" si="34"/>
        <v>25.509999999999998</v>
      </c>
      <c r="W330" s="588">
        <f t="shared" si="32"/>
        <v>102.04</v>
      </c>
    </row>
    <row r="331" spans="1:23" s="443" customFormat="1" ht="18.95" customHeight="1" x14ac:dyDescent="0.25">
      <c r="A331" s="110"/>
      <c r="B331" s="146" t="s">
        <v>2052</v>
      </c>
      <c r="C331" s="804">
        <v>71774</v>
      </c>
      <c r="D331" s="152"/>
      <c r="E331" s="492"/>
      <c r="F331" s="492"/>
      <c r="G331" s="928" t="s">
        <v>1002</v>
      </c>
      <c r="H331" s="928"/>
      <c r="I331" s="928"/>
      <c r="J331" s="928"/>
      <c r="K331" s="928"/>
      <c r="L331" s="929"/>
      <c r="M331" s="147" t="s">
        <v>373</v>
      </c>
      <c r="N331" s="183">
        <v>1</v>
      </c>
      <c r="O331" s="185"/>
      <c r="P331" s="183"/>
      <c r="Q331" s="185"/>
      <c r="R331" s="633">
        <f t="shared" si="33"/>
        <v>1</v>
      </c>
      <c r="T331" s="547">
        <f>IF(C331&lt;&gt;0,VLOOKUP(C331,'base 2015'!$A$1:$L$2120,9,FALSE),0)</f>
        <v>5.16</v>
      </c>
      <c r="U331" s="548">
        <f>IF(C331&lt;&gt;0,VLOOKUP(C331,'base 2015'!$A$1:$L$2120,10,FALSE),0)</f>
        <v>2.4300000000000002</v>
      </c>
      <c r="V331" s="548">
        <f t="shared" si="34"/>
        <v>7.59</v>
      </c>
      <c r="W331" s="588">
        <f t="shared" si="32"/>
        <v>7.59</v>
      </c>
    </row>
    <row r="332" spans="1:23" s="443" customFormat="1" ht="18.95" customHeight="1" x14ac:dyDescent="0.25">
      <c r="A332" s="110"/>
      <c r="B332" s="146" t="s">
        <v>2053</v>
      </c>
      <c r="C332" s="804">
        <v>71791</v>
      </c>
      <c r="D332" s="152"/>
      <c r="E332" s="492"/>
      <c r="F332" s="492"/>
      <c r="G332" s="928" t="s">
        <v>1911</v>
      </c>
      <c r="H332" s="928"/>
      <c r="I332" s="928"/>
      <c r="J332" s="928"/>
      <c r="K332" s="928"/>
      <c r="L332" s="929"/>
      <c r="M332" s="147" t="s">
        <v>373</v>
      </c>
      <c r="N332" s="183">
        <v>4</v>
      </c>
      <c r="O332" s="185"/>
      <c r="P332" s="183"/>
      <c r="Q332" s="185"/>
      <c r="R332" s="633">
        <f t="shared" si="33"/>
        <v>4</v>
      </c>
      <c r="T332" s="547">
        <f>IF(C332&lt;&gt;0,VLOOKUP(C332,'base 2015'!$A$1:$L$2120,9,FALSE),0)</f>
        <v>13.84</v>
      </c>
      <c r="U332" s="548">
        <f>IF(C332&lt;&gt;0,VLOOKUP(C332,'base 2015'!$A$1:$L$2120,10,FALSE),0)</f>
        <v>6.82</v>
      </c>
      <c r="V332" s="548">
        <f t="shared" si="34"/>
        <v>20.66</v>
      </c>
      <c r="W332" s="588">
        <f t="shared" si="32"/>
        <v>82.64</v>
      </c>
    </row>
    <row r="333" spans="1:23" s="443" customFormat="1" ht="18.95" customHeight="1" x14ac:dyDescent="0.25">
      <c r="A333" s="110"/>
      <c r="B333" s="146" t="s">
        <v>2054</v>
      </c>
      <c r="C333" s="804">
        <v>71204</v>
      </c>
      <c r="D333" s="152"/>
      <c r="E333" s="492"/>
      <c r="F333" s="492"/>
      <c r="G333" s="928" t="s">
        <v>1003</v>
      </c>
      <c r="H333" s="928"/>
      <c r="I333" s="928"/>
      <c r="J333" s="928"/>
      <c r="K333" s="928"/>
      <c r="L333" s="929"/>
      <c r="M333" s="147" t="s">
        <v>327</v>
      </c>
      <c r="N333" s="183">
        <v>4</v>
      </c>
      <c r="O333" s="185"/>
      <c r="P333" s="183"/>
      <c r="Q333" s="185"/>
      <c r="R333" s="633">
        <f t="shared" si="33"/>
        <v>4</v>
      </c>
      <c r="T333" s="547">
        <f>IF(C333&lt;&gt;0,VLOOKUP(C333,'base 2015'!$A$1:$L$2120,9,FALSE),0)</f>
        <v>4.32</v>
      </c>
      <c r="U333" s="548">
        <f>IF(C333&lt;&gt;0,VLOOKUP(C333,'base 2015'!$A$1:$L$2120,10,FALSE),0)</f>
        <v>10.210000000000001</v>
      </c>
      <c r="V333" s="548">
        <f t="shared" si="34"/>
        <v>14.530000000000001</v>
      </c>
      <c r="W333" s="588">
        <f t="shared" si="32"/>
        <v>58.12</v>
      </c>
    </row>
    <row r="334" spans="1:23" s="443" customFormat="1" ht="18.95" customHeight="1" x14ac:dyDescent="0.25">
      <c r="A334" s="110"/>
      <c r="B334" s="146" t="s">
        <v>2055</v>
      </c>
      <c r="C334" s="804">
        <v>71208</v>
      </c>
      <c r="D334" s="152"/>
      <c r="E334" s="492"/>
      <c r="F334" s="492"/>
      <c r="G334" s="928" t="s">
        <v>981</v>
      </c>
      <c r="H334" s="928"/>
      <c r="I334" s="928"/>
      <c r="J334" s="928"/>
      <c r="K334" s="928"/>
      <c r="L334" s="929"/>
      <c r="M334" s="147" t="s">
        <v>327</v>
      </c>
      <c r="N334" s="183">
        <v>42</v>
      </c>
      <c r="O334" s="185"/>
      <c r="P334" s="183"/>
      <c r="Q334" s="185"/>
      <c r="R334" s="633">
        <f t="shared" si="33"/>
        <v>42</v>
      </c>
      <c r="T334" s="547">
        <f>IF(C334&lt;&gt;0,VLOOKUP(C334,'base 2015'!$A$1:$L$2120,9,FALSE),0)</f>
        <v>24.96</v>
      </c>
      <c r="U334" s="548">
        <f>IF(C334&lt;&gt;0,VLOOKUP(C334,'base 2015'!$A$1:$L$2120,10,FALSE),0)</f>
        <v>24.33</v>
      </c>
      <c r="V334" s="548">
        <f t="shared" si="34"/>
        <v>49.29</v>
      </c>
      <c r="W334" s="588">
        <f t="shared" si="32"/>
        <v>2070.1799999999998</v>
      </c>
    </row>
    <row r="335" spans="1:23" s="443" customFormat="1" ht="18.95" customHeight="1" x14ac:dyDescent="0.25">
      <c r="A335" s="110"/>
      <c r="B335" s="146" t="s">
        <v>2056</v>
      </c>
      <c r="C335" s="804">
        <v>71148</v>
      </c>
      <c r="D335" s="152"/>
      <c r="E335" s="492"/>
      <c r="F335" s="492"/>
      <c r="G335" s="928" t="s">
        <v>982</v>
      </c>
      <c r="H335" s="928"/>
      <c r="I335" s="928"/>
      <c r="J335" s="928"/>
      <c r="K335" s="928"/>
      <c r="L335" s="929"/>
      <c r="M335" s="147" t="s">
        <v>373</v>
      </c>
      <c r="N335" s="183">
        <v>4</v>
      </c>
      <c r="O335" s="185"/>
      <c r="P335" s="183"/>
      <c r="Q335" s="185"/>
      <c r="R335" s="633">
        <f t="shared" si="33"/>
        <v>4</v>
      </c>
      <c r="T335" s="547">
        <f>IF(C335&lt;&gt;0,VLOOKUP(C335,'base 2015'!$A$1:$L$2120,9,FALSE),0)</f>
        <v>34</v>
      </c>
      <c r="U335" s="548">
        <f>IF(C335&lt;&gt;0,VLOOKUP(C335,'base 2015'!$A$1:$L$2120,10,FALSE),0)</f>
        <v>29.2</v>
      </c>
      <c r="V335" s="548">
        <f t="shared" si="34"/>
        <v>63.2</v>
      </c>
      <c r="W335" s="588">
        <f t="shared" si="32"/>
        <v>252.8</v>
      </c>
    </row>
    <row r="336" spans="1:23" s="443" customFormat="1" ht="18.95" customHeight="1" x14ac:dyDescent="0.25">
      <c r="A336" s="110"/>
      <c r="B336" s="146" t="s">
        <v>2057</v>
      </c>
      <c r="C336" s="804">
        <v>72614</v>
      </c>
      <c r="D336" s="152"/>
      <c r="E336" s="492"/>
      <c r="F336" s="492"/>
      <c r="G336" s="928" t="s">
        <v>1912</v>
      </c>
      <c r="H336" s="928"/>
      <c r="I336" s="928"/>
      <c r="J336" s="928"/>
      <c r="K336" s="928"/>
      <c r="L336" s="929"/>
      <c r="M336" s="147" t="s">
        <v>373</v>
      </c>
      <c r="N336" s="183">
        <v>1</v>
      </c>
      <c r="O336" s="185"/>
      <c r="P336" s="183"/>
      <c r="Q336" s="185"/>
      <c r="R336" s="633">
        <f t="shared" si="33"/>
        <v>1</v>
      </c>
      <c r="T336" s="547">
        <f>IF(C336&lt;&gt;0,VLOOKUP(C336,'base 2015'!$A$1:$L$2120,9,FALSE),0)</f>
        <v>32062.84</v>
      </c>
      <c r="U336" s="548">
        <f>IF(C336&lt;&gt;0,VLOOKUP(C336,'base 2015'!$A$1:$L$2120,10,FALSE),0)</f>
        <v>145.97999999999999</v>
      </c>
      <c r="V336" s="548">
        <f t="shared" si="34"/>
        <v>32208.82</v>
      </c>
      <c r="W336" s="588">
        <f t="shared" si="32"/>
        <v>32208.82</v>
      </c>
    </row>
    <row r="337" spans="1:23" s="598" customFormat="1" ht="18.95" customHeight="1" x14ac:dyDescent="0.25">
      <c r="A337" s="110"/>
      <c r="B337" s="146" t="s">
        <v>2058</v>
      </c>
      <c r="C337" s="804">
        <v>70790</v>
      </c>
      <c r="D337" s="152"/>
      <c r="E337" s="492"/>
      <c r="F337" s="492"/>
      <c r="G337" s="928" t="s">
        <v>983</v>
      </c>
      <c r="H337" s="928"/>
      <c r="I337" s="928"/>
      <c r="J337" s="928"/>
      <c r="K337" s="928"/>
      <c r="L337" s="929"/>
      <c r="M337" s="147" t="s">
        <v>373</v>
      </c>
      <c r="N337" s="183">
        <v>1</v>
      </c>
      <c r="O337" s="185"/>
      <c r="P337" s="183"/>
      <c r="Q337" s="185"/>
      <c r="R337" s="633">
        <f t="shared" si="33"/>
        <v>1</v>
      </c>
      <c r="T337" s="547">
        <f>IF(C337&lt;&gt;0,VLOOKUP(C337,'base 2015'!$A$1:$L$2120,9,FALSE),0)</f>
        <v>204.77</v>
      </c>
      <c r="U337" s="548">
        <f>IF(C337&lt;&gt;0,VLOOKUP(C337,'base 2015'!$A$1:$L$2120,10,FALSE),0)</f>
        <v>24.33</v>
      </c>
      <c r="V337" s="548">
        <f t="shared" si="34"/>
        <v>229.10000000000002</v>
      </c>
      <c r="W337" s="588">
        <f t="shared" si="32"/>
        <v>229.1</v>
      </c>
    </row>
    <row r="338" spans="1:23" s="443" customFormat="1" ht="18.95" customHeight="1" x14ac:dyDescent="0.25">
      <c r="A338" s="110"/>
      <c r="B338" s="146" t="s">
        <v>2059</v>
      </c>
      <c r="C338" s="804">
        <v>72085</v>
      </c>
      <c r="D338" s="152"/>
      <c r="E338" s="492"/>
      <c r="F338" s="492"/>
      <c r="G338" s="928" t="s">
        <v>984</v>
      </c>
      <c r="H338" s="928"/>
      <c r="I338" s="928"/>
      <c r="J338" s="928"/>
      <c r="K338" s="928"/>
      <c r="L338" s="929"/>
      <c r="M338" s="147" t="s">
        <v>990</v>
      </c>
      <c r="N338" s="183">
        <v>3</v>
      </c>
      <c r="O338" s="185"/>
      <c r="P338" s="183"/>
      <c r="Q338" s="185"/>
      <c r="R338" s="633">
        <f t="shared" si="33"/>
        <v>3</v>
      </c>
      <c r="T338" s="547">
        <f>IF(C338&lt;&gt;0,VLOOKUP(C338,'base 2015'!$A$1:$L$2120,9,FALSE),0)</f>
        <v>200</v>
      </c>
      <c r="U338" s="548">
        <f>IF(C338&lt;&gt;0,VLOOKUP(C338,'base 2015'!$A$1:$L$2120,10,FALSE),0)</f>
        <v>0</v>
      </c>
      <c r="V338" s="548">
        <f t="shared" si="34"/>
        <v>200</v>
      </c>
      <c r="W338" s="588">
        <f t="shared" si="32"/>
        <v>600</v>
      </c>
    </row>
    <row r="339" spans="1:23" s="598" customFormat="1" ht="46.5" customHeight="1" x14ac:dyDescent="0.25">
      <c r="A339" s="110"/>
      <c r="B339" s="146" t="s">
        <v>2060</v>
      </c>
      <c r="C339" s="534" t="s">
        <v>1534</v>
      </c>
      <c r="D339" s="152"/>
      <c r="E339" s="492"/>
      <c r="F339" s="492"/>
      <c r="G339" s="928" t="s">
        <v>985</v>
      </c>
      <c r="H339" s="928"/>
      <c r="I339" s="928"/>
      <c r="J339" s="928"/>
      <c r="K339" s="928"/>
      <c r="L339" s="929"/>
      <c r="M339" s="147" t="s">
        <v>373</v>
      </c>
      <c r="N339" s="183">
        <v>1</v>
      </c>
      <c r="O339" s="185"/>
      <c r="P339" s="183"/>
      <c r="Q339" s="185"/>
      <c r="R339" s="633">
        <f t="shared" si="33"/>
        <v>1</v>
      </c>
      <c r="T339" s="599">
        <v>4256.6000000000004</v>
      </c>
      <c r="U339" s="600">
        <v>451.07</v>
      </c>
      <c r="V339" s="600">
        <f t="shared" ref="V339:V342" si="35">+T339+U339</f>
        <v>4707.67</v>
      </c>
      <c r="W339" s="588">
        <f t="shared" ref="W339:W342" si="36">ROUNDUP((+V339*R339),2)</f>
        <v>4707.67</v>
      </c>
    </row>
    <row r="340" spans="1:23" s="598" customFormat="1" ht="28.5" customHeight="1" x14ac:dyDescent="0.25">
      <c r="A340" s="110"/>
      <c r="B340" s="146" t="s">
        <v>2061</v>
      </c>
      <c r="C340" s="534" t="s">
        <v>1535</v>
      </c>
      <c r="D340" s="152"/>
      <c r="E340" s="492"/>
      <c r="F340" s="492"/>
      <c r="G340" s="928" t="s">
        <v>986</v>
      </c>
      <c r="H340" s="928"/>
      <c r="I340" s="928"/>
      <c r="J340" s="928"/>
      <c r="K340" s="928"/>
      <c r="L340" s="929"/>
      <c r="M340" s="147" t="s">
        <v>373</v>
      </c>
      <c r="N340" s="183">
        <v>6</v>
      </c>
      <c r="O340" s="185"/>
      <c r="P340" s="183"/>
      <c r="Q340" s="185"/>
      <c r="R340" s="633">
        <f t="shared" ref="R340:R344" si="37">SUM(N340:Q340)</f>
        <v>6</v>
      </c>
      <c r="T340" s="599">
        <v>176.75</v>
      </c>
      <c r="U340" s="600">
        <v>347.73</v>
      </c>
      <c r="V340" s="600">
        <f t="shared" si="35"/>
        <v>524.48</v>
      </c>
      <c r="W340" s="588">
        <f t="shared" si="36"/>
        <v>3146.88</v>
      </c>
    </row>
    <row r="341" spans="1:23" s="598" customFormat="1" ht="18.95" customHeight="1" x14ac:dyDescent="0.25">
      <c r="A341" s="110"/>
      <c r="B341" s="146" t="s">
        <v>2062</v>
      </c>
      <c r="C341" s="534" t="s">
        <v>1536</v>
      </c>
      <c r="D341" s="152"/>
      <c r="E341" s="492"/>
      <c r="F341" s="492"/>
      <c r="G341" s="928" t="s">
        <v>987</v>
      </c>
      <c r="H341" s="928"/>
      <c r="I341" s="928"/>
      <c r="J341" s="928"/>
      <c r="K341" s="928"/>
      <c r="L341" s="929"/>
      <c r="M341" s="147" t="s">
        <v>373</v>
      </c>
      <c r="N341" s="183">
        <v>3</v>
      </c>
      <c r="O341" s="185"/>
      <c r="P341" s="183"/>
      <c r="Q341" s="185"/>
      <c r="R341" s="633">
        <f t="shared" si="37"/>
        <v>3</v>
      </c>
      <c r="T341" s="599">
        <v>33.42</v>
      </c>
      <c r="U341" s="600">
        <v>61.21</v>
      </c>
      <c r="V341" s="600">
        <f t="shared" si="35"/>
        <v>94.63</v>
      </c>
      <c r="W341" s="588">
        <f t="shared" si="36"/>
        <v>283.89</v>
      </c>
    </row>
    <row r="342" spans="1:23" s="598" customFormat="1" ht="27.75" customHeight="1" x14ac:dyDescent="0.25">
      <c r="A342" s="110"/>
      <c r="B342" s="146" t="s">
        <v>2063</v>
      </c>
      <c r="C342" s="534" t="s">
        <v>1537</v>
      </c>
      <c r="D342" s="152"/>
      <c r="E342" s="492"/>
      <c r="F342" s="492"/>
      <c r="G342" s="928" t="s">
        <v>988</v>
      </c>
      <c r="H342" s="928"/>
      <c r="I342" s="928"/>
      <c r="J342" s="928"/>
      <c r="K342" s="928"/>
      <c r="L342" s="929"/>
      <c r="M342" s="147" t="s">
        <v>373</v>
      </c>
      <c r="N342" s="183">
        <v>2</v>
      </c>
      <c r="O342" s="185"/>
      <c r="P342" s="183"/>
      <c r="Q342" s="185"/>
      <c r="R342" s="633">
        <f t="shared" si="37"/>
        <v>2</v>
      </c>
      <c r="T342" s="599">
        <v>3650</v>
      </c>
      <c r="U342" s="600">
        <v>225.54</v>
      </c>
      <c r="V342" s="600">
        <f t="shared" si="35"/>
        <v>3875.54</v>
      </c>
      <c r="W342" s="588">
        <f t="shared" si="36"/>
        <v>7751.08</v>
      </c>
    </row>
    <row r="343" spans="1:23" s="443" customFormat="1" ht="20.100000000000001" customHeight="1" x14ac:dyDescent="0.25">
      <c r="A343" s="112"/>
      <c r="B343" s="143">
        <v>0</v>
      </c>
      <c r="C343" s="532"/>
      <c r="D343" s="149"/>
      <c r="E343" s="491"/>
      <c r="F343" s="150"/>
      <c r="G343" s="491"/>
      <c r="H343" s="491"/>
      <c r="I343" s="491"/>
      <c r="J343" s="491"/>
      <c r="K343" s="150"/>
      <c r="L343" s="151"/>
      <c r="M343" s="147"/>
      <c r="N343" s="183"/>
      <c r="O343" s="183"/>
      <c r="P343" s="183"/>
      <c r="Q343" s="183"/>
      <c r="R343" s="633">
        <f t="shared" si="37"/>
        <v>0</v>
      </c>
      <c r="T343" s="925" t="s">
        <v>357</v>
      </c>
      <c r="U343" s="926"/>
      <c r="V343" s="927"/>
      <c r="W343" s="589">
        <f>ROUNDUP(SUM(W210:W342),2)</f>
        <v>477181.73</v>
      </c>
    </row>
    <row r="344" spans="1:23" s="443" customFormat="1" ht="18.95" customHeight="1" x14ac:dyDescent="0.25">
      <c r="A344" s="112"/>
      <c r="B344" s="143">
        <v>0</v>
      </c>
      <c r="C344" s="532"/>
      <c r="D344" s="149"/>
      <c r="E344" s="491"/>
      <c r="F344" s="150"/>
      <c r="G344" s="491"/>
      <c r="H344" s="491"/>
      <c r="I344" s="491"/>
      <c r="J344" s="491"/>
      <c r="K344" s="150"/>
      <c r="L344" s="151"/>
      <c r="M344" s="144"/>
      <c r="N344" s="183"/>
      <c r="O344" s="183"/>
      <c r="P344" s="183"/>
      <c r="Q344" s="183"/>
      <c r="R344" s="633">
        <f t="shared" si="37"/>
        <v>0</v>
      </c>
      <c r="T344" s="925" t="s">
        <v>2064</v>
      </c>
      <c r="U344" s="926"/>
      <c r="V344" s="927"/>
      <c r="W344" s="589">
        <f>ROUNDUP((+W110+W180+W208+W343),2)</f>
        <v>718218.39</v>
      </c>
    </row>
    <row r="345" spans="1:23" s="443" customFormat="1" ht="18.95" customHeight="1" x14ac:dyDescent="0.25">
      <c r="A345" s="112"/>
      <c r="B345" s="143"/>
      <c r="C345" s="532"/>
      <c r="D345" s="149"/>
      <c r="E345" s="491"/>
      <c r="F345" s="150"/>
      <c r="G345" s="491"/>
      <c r="H345" s="491"/>
      <c r="I345" s="491"/>
      <c r="J345" s="491"/>
      <c r="K345" s="150"/>
      <c r="L345" s="151"/>
      <c r="M345" s="144"/>
      <c r="N345" s="183"/>
      <c r="O345" s="183"/>
      <c r="P345" s="183"/>
      <c r="Q345" s="183"/>
      <c r="R345" s="633"/>
      <c r="T345" s="547"/>
      <c r="U345" s="548"/>
      <c r="V345" s="545"/>
      <c r="W345" s="587"/>
    </row>
    <row r="346" spans="1:23" s="443" customFormat="1" ht="18.95" customHeight="1" x14ac:dyDescent="0.25">
      <c r="A346" s="112"/>
      <c r="B346" s="143" t="s">
        <v>208</v>
      </c>
      <c r="C346" s="533"/>
      <c r="D346" s="149"/>
      <c r="E346" s="491" t="s">
        <v>1004</v>
      </c>
      <c r="F346" s="491"/>
      <c r="G346" s="491"/>
      <c r="H346" s="491"/>
      <c r="I346" s="491"/>
      <c r="J346" s="491"/>
      <c r="K346" s="491"/>
      <c r="L346" s="151"/>
      <c r="M346" s="144"/>
      <c r="N346" s="183"/>
      <c r="O346" s="183"/>
      <c r="P346" s="183"/>
      <c r="Q346" s="183"/>
      <c r="R346" s="633">
        <f t="shared" ref="R346:R377" si="38">SUM(N346:Q346)</f>
        <v>0</v>
      </c>
      <c r="T346" s="547"/>
      <c r="U346" s="548"/>
      <c r="V346" s="548"/>
      <c r="W346" s="588"/>
    </row>
    <row r="347" spans="1:23" s="443" customFormat="1" ht="18.95" customHeight="1" x14ac:dyDescent="0.25">
      <c r="A347" s="112"/>
      <c r="B347" s="145" t="s">
        <v>1222</v>
      </c>
      <c r="C347" s="533"/>
      <c r="D347" s="149"/>
      <c r="E347" s="491"/>
      <c r="F347" s="491" t="s">
        <v>139</v>
      </c>
      <c r="G347" s="491"/>
      <c r="H347" s="491"/>
      <c r="I347" s="491"/>
      <c r="J347" s="491"/>
      <c r="K347" s="491"/>
      <c r="L347" s="151"/>
      <c r="M347" s="144">
        <v>0</v>
      </c>
      <c r="N347" s="183"/>
      <c r="O347" s="183"/>
      <c r="P347" s="183"/>
      <c r="Q347" s="183"/>
      <c r="R347" s="633">
        <f t="shared" si="38"/>
        <v>0</v>
      </c>
      <c r="T347" s="547"/>
      <c r="U347" s="548"/>
      <c r="V347" s="548"/>
      <c r="W347" s="588"/>
    </row>
    <row r="348" spans="1:23" s="443" customFormat="1" ht="18.95" customHeight="1" x14ac:dyDescent="0.25">
      <c r="A348" s="110"/>
      <c r="B348" s="146" t="s">
        <v>1223</v>
      </c>
      <c r="C348" s="805">
        <v>80504</v>
      </c>
      <c r="D348" s="152"/>
      <c r="E348" s="492"/>
      <c r="F348" s="492"/>
      <c r="G348" s="493" t="s">
        <v>616</v>
      </c>
      <c r="H348" s="492"/>
      <c r="I348" s="492"/>
      <c r="J348" s="492"/>
      <c r="K348" s="492"/>
      <c r="L348" s="153"/>
      <c r="M348" s="147" t="s">
        <v>373</v>
      </c>
      <c r="N348" s="183">
        <f>+'LEV. LOUÇAS, METAIS - TÉRREO'!S10</f>
        <v>12</v>
      </c>
      <c r="O348" s="185">
        <f>+'LEV. LOUÇAS, METAIS - 1º PAV.'!S10</f>
        <v>3</v>
      </c>
      <c r="P348" s="183">
        <f>+'LEV. LOUÇAS, METAIS - 2º PAV.'!S10</f>
        <v>2</v>
      </c>
      <c r="Q348" s="185"/>
      <c r="R348" s="633">
        <f t="shared" si="38"/>
        <v>17</v>
      </c>
      <c r="T348" s="547">
        <f>IF(C348&lt;&gt;0,VLOOKUP(C348,'base 2015'!$A$1:$L$2120,9,FALSE),0)</f>
        <v>315.20999999999998</v>
      </c>
      <c r="U348" s="548">
        <f>IF(C348&lt;&gt;0,VLOOKUP(C348,'base 2015'!$A$1:$L$2120,10,FALSE),0)</f>
        <v>29.2</v>
      </c>
      <c r="V348" s="548">
        <f t="shared" ref="V348:V352" si="39">+T348+U348</f>
        <v>344.40999999999997</v>
      </c>
      <c r="W348" s="588">
        <f t="shared" ref="W348:W352" si="40">ROUNDUP((+V348*R348),2)</f>
        <v>5854.97</v>
      </c>
    </row>
    <row r="349" spans="1:23" s="443" customFormat="1" ht="18.95" customHeight="1" x14ac:dyDescent="0.25">
      <c r="A349" s="110"/>
      <c r="B349" s="146" t="s">
        <v>1224</v>
      </c>
      <c r="C349" s="804">
        <v>80502</v>
      </c>
      <c r="D349" s="152"/>
      <c r="E349" s="492"/>
      <c r="F349" s="492"/>
      <c r="G349" s="493" t="s">
        <v>2065</v>
      </c>
      <c r="H349" s="492"/>
      <c r="I349" s="492"/>
      <c r="J349" s="492"/>
      <c r="K349" s="492"/>
      <c r="L349" s="153"/>
      <c r="M349" s="147" t="s">
        <v>373</v>
      </c>
      <c r="N349" s="183">
        <f>+'LEV. LOUÇAS, METAIS - TÉRREO'!S11</f>
        <v>4</v>
      </c>
      <c r="O349" s="185">
        <f>+'LEV. LOUÇAS, METAIS - 1º PAV.'!S11</f>
        <v>2</v>
      </c>
      <c r="P349" s="183">
        <f>+'LEV. LOUÇAS, METAIS - 2º PAV.'!S11</f>
        <v>2</v>
      </c>
      <c r="Q349" s="185"/>
      <c r="R349" s="633">
        <f t="shared" si="38"/>
        <v>8</v>
      </c>
      <c r="T349" s="547">
        <f>IF(C349&lt;&gt;0,VLOOKUP(C349,'base 2015'!$A$1:$L$2120,9,FALSE),0)</f>
        <v>130</v>
      </c>
      <c r="U349" s="548">
        <f>IF(C349&lt;&gt;0,VLOOKUP(C349,'base 2015'!$A$1:$L$2120,10,FALSE),0)</f>
        <v>20.68</v>
      </c>
      <c r="V349" s="548">
        <f t="shared" si="39"/>
        <v>150.68</v>
      </c>
      <c r="W349" s="588">
        <f t="shared" si="40"/>
        <v>1205.44</v>
      </c>
    </row>
    <row r="350" spans="1:23" s="443" customFormat="1" ht="18.95" customHeight="1" x14ac:dyDescent="0.25">
      <c r="A350" s="110"/>
      <c r="B350" s="146" t="s">
        <v>1225</v>
      </c>
      <c r="C350" s="804">
        <v>80587</v>
      </c>
      <c r="D350" s="152"/>
      <c r="E350" s="492"/>
      <c r="F350" s="492"/>
      <c r="G350" s="493" t="s">
        <v>617</v>
      </c>
      <c r="H350" s="492"/>
      <c r="I350" s="492"/>
      <c r="J350" s="492"/>
      <c r="K350" s="492"/>
      <c r="L350" s="153"/>
      <c r="M350" s="147" t="s">
        <v>373</v>
      </c>
      <c r="N350" s="183">
        <f>+'LEV. LOUÇAS, METAIS - TÉRREO'!S12</f>
        <v>20</v>
      </c>
      <c r="O350" s="185">
        <f>+'LEV. LOUÇAS, METAIS - 1º PAV.'!S12</f>
        <v>9</v>
      </c>
      <c r="P350" s="183">
        <f>+'LEV. LOUÇAS, METAIS - 2º PAV.'!S12</f>
        <v>8</v>
      </c>
      <c r="Q350" s="185"/>
      <c r="R350" s="633">
        <f t="shared" si="38"/>
        <v>37</v>
      </c>
      <c r="T350" s="547">
        <f>IF(C350&lt;&gt;0,VLOOKUP(C350,'base 2015'!$A$1:$L$2120,9,FALSE),0)</f>
        <v>60</v>
      </c>
      <c r="U350" s="548">
        <f>IF(C350&lt;&gt;0,VLOOKUP(C350,'base 2015'!$A$1:$L$2120,10,FALSE),0)</f>
        <v>8.27</v>
      </c>
      <c r="V350" s="548">
        <f t="shared" si="39"/>
        <v>68.27</v>
      </c>
      <c r="W350" s="588">
        <f t="shared" si="40"/>
        <v>2525.9899999999998</v>
      </c>
    </row>
    <row r="351" spans="1:23" s="443" customFormat="1" ht="18.95" customHeight="1" x14ac:dyDescent="0.25">
      <c r="A351" s="110"/>
      <c r="B351" s="146" t="s">
        <v>1226</v>
      </c>
      <c r="C351" s="804">
        <v>80601</v>
      </c>
      <c r="D351" s="152"/>
      <c r="E351" s="492"/>
      <c r="F351" s="492"/>
      <c r="G351" s="493" t="s">
        <v>618</v>
      </c>
      <c r="H351" s="492"/>
      <c r="I351" s="492"/>
      <c r="J351" s="492"/>
      <c r="K351" s="492"/>
      <c r="L351" s="153"/>
      <c r="M351" s="147" t="s">
        <v>373</v>
      </c>
      <c r="N351" s="183">
        <f>+'LEV. LOUÇAS, METAIS - TÉRREO'!S13</f>
        <v>7</v>
      </c>
      <c r="O351" s="185">
        <f>+'LEV. LOUÇAS, METAIS - 1º PAV.'!S13</f>
        <v>2</v>
      </c>
      <c r="P351" s="183">
        <f>+'LEV. LOUÇAS, METAIS - 2º PAV.'!S13</f>
        <v>2</v>
      </c>
      <c r="Q351" s="185"/>
      <c r="R351" s="633">
        <f t="shared" si="38"/>
        <v>11</v>
      </c>
      <c r="T351" s="547">
        <f>IF(C351&lt;&gt;0,VLOOKUP(C351,'base 2015'!$A$1:$L$2120,9,FALSE),0)</f>
        <v>190</v>
      </c>
      <c r="U351" s="548">
        <f>IF(C351&lt;&gt;0,VLOOKUP(C351,'base 2015'!$A$1:$L$2120,10,FALSE),0)</f>
        <v>12.17</v>
      </c>
      <c r="V351" s="548">
        <f t="shared" si="39"/>
        <v>202.17</v>
      </c>
      <c r="W351" s="588">
        <f t="shared" si="40"/>
        <v>2223.87</v>
      </c>
    </row>
    <row r="352" spans="1:23" s="443" customFormat="1" ht="18.95" customHeight="1" x14ac:dyDescent="0.25">
      <c r="A352" s="110"/>
      <c r="B352" s="146" t="s">
        <v>1227</v>
      </c>
      <c r="C352" s="804">
        <v>80804</v>
      </c>
      <c r="D352" s="152"/>
      <c r="E352" s="492"/>
      <c r="F352" s="492"/>
      <c r="G352" s="493" t="s">
        <v>619</v>
      </c>
      <c r="H352" s="492"/>
      <c r="I352" s="492"/>
      <c r="J352" s="492"/>
      <c r="K352" s="492"/>
      <c r="L352" s="153"/>
      <c r="M352" s="147" t="s">
        <v>373</v>
      </c>
      <c r="N352" s="183">
        <f>+'LEV. LOUÇAS, METAIS - TÉRREO'!S14</f>
        <v>1</v>
      </c>
      <c r="O352" s="185">
        <f>+'LEV. LOUÇAS, METAIS - 1º PAV.'!S14</f>
        <v>1</v>
      </c>
      <c r="P352" s="183">
        <f>+'LEV. LOUÇAS, METAIS - 2º PAV.'!S14</f>
        <v>1</v>
      </c>
      <c r="Q352" s="185"/>
      <c r="R352" s="633">
        <f t="shared" si="38"/>
        <v>3</v>
      </c>
      <c r="T352" s="547">
        <f>IF(C352&lt;&gt;0,VLOOKUP(C352,'base 2015'!$A$1:$L$2120,9,FALSE),0)</f>
        <v>300.39</v>
      </c>
      <c r="U352" s="548">
        <f>IF(C352&lt;&gt;0,VLOOKUP(C352,'base 2015'!$A$1:$L$2120,10,FALSE),0)</f>
        <v>14.6</v>
      </c>
      <c r="V352" s="548">
        <f t="shared" si="39"/>
        <v>314.99</v>
      </c>
      <c r="W352" s="588">
        <f t="shared" si="40"/>
        <v>944.97</v>
      </c>
    </row>
    <row r="353" spans="1:23" s="443" customFormat="1" ht="20.100000000000001" customHeight="1" x14ac:dyDescent="0.25">
      <c r="A353" s="112"/>
      <c r="B353" s="143">
        <v>0</v>
      </c>
      <c r="C353" s="532"/>
      <c r="D353" s="149"/>
      <c r="E353" s="491"/>
      <c r="F353" s="150"/>
      <c r="G353" s="491"/>
      <c r="H353" s="491"/>
      <c r="I353" s="491"/>
      <c r="J353" s="491"/>
      <c r="K353" s="150"/>
      <c r="L353" s="151"/>
      <c r="M353" s="147"/>
      <c r="N353" s="183"/>
      <c r="O353" s="183"/>
      <c r="P353" s="183"/>
      <c r="Q353" s="183"/>
      <c r="R353" s="633">
        <f t="shared" si="38"/>
        <v>0</v>
      </c>
      <c r="T353" s="925" t="s">
        <v>357</v>
      </c>
      <c r="U353" s="926"/>
      <c r="V353" s="927"/>
      <c r="W353" s="589">
        <f>ROUNDUP(SUM(W348:W352),2)</f>
        <v>12755.24</v>
      </c>
    </row>
    <row r="354" spans="1:23" s="443" customFormat="1" ht="18.95" customHeight="1" x14ac:dyDescent="0.25">
      <c r="A354" s="112"/>
      <c r="B354" s="145" t="s">
        <v>1228</v>
      </c>
      <c r="C354" s="533"/>
      <c r="D354" s="149"/>
      <c r="E354" s="491"/>
      <c r="F354" s="491" t="s">
        <v>140</v>
      </c>
      <c r="G354" s="491"/>
      <c r="H354" s="491"/>
      <c r="I354" s="491"/>
      <c r="J354" s="491"/>
      <c r="K354" s="491"/>
      <c r="L354" s="151"/>
      <c r="M354" s="144">
        <v>0</v>
      </c>
      <c r="N354" s="183"/>
      <c r="O354" s="183"/>
      <c r="P354" s="183"/>
      <c r="Q354" s="183"/>
      <c r="R354" s="633">
        <f t="shared" si="38"/>
        <v>0</v>
      </c>
      <c r="T354" s="547"/>
      <c r="U354" s="548"/>
      <c r="V354" s="548"/>
      <c r="W354" s="588"/>
    </row>
    <row r="355" spans="1:23" s="443" customFormat="1" ht="18.95" customHeight="1" x14ac:dyDescent="0.25">
      <c r="A355" s="110"/>
      <c r="B355" s="146" t="s">
        <v>1229</v>
      </c>
      <c r="C355" s="804">
        <v>80570</v>
      </c>
      <c r="D355" s="152"/>
      <c r="E355" s="492"/>
      <c r="F355" s="492"/>
      <c r="G355" s="493" t="s">
        <v>627</v>
      </c>
      <c r="H355" s="492"/>
      <c r="I355" s="492"/>
      <c r="J355" s="492"/>
      <c r="K355" s="492"/>
      <c r="L355" s="153"/>
      <c r="M355" s="147" t="s">
        <v>373</v>
      </c>
      <c r="N355" s="183">
        <f>+'LEV. LOUÇAS, METAIS - TÉRREO'!S23</f>
        <v>20</v>
      </c>
      <c r="O355" s="185">
        <f>+'LEV. LOUÇAS, METAIS - 1º PAV.'!S23</f>
        <v>9</v>
      </c>
      <c r="P355" s="183">
        <f>+'LEV. LOUÇAS, METAIS - 2º PAV.'!S23</f>
        <v>8</v>
      </c>
      <c r="Q355" s="185"/>
      <c r="R355" s="633">
        <f t="shared" si="38"/>
        <v>37</v>
      </c>
      <c r="T355" s="547">
        <f>IF(C355&lt;&gt;0,VLOOKUP(C355,'base 2015'!$A$1:$L$2120,9,FALSE),0)</f>
        <v>61.04</v>
      </c>
      <c r="U355" s="548">
        <f>IF(C355&lt;&gt;0,VLOOKUP(C355,'base 2015'!$A$1:$L$2120,10,FALSE),0)</f>
        <v>2.84</v>
      </c>
      <c r="V355" s="548">
        <f t="shared" ref="V355:V360" si="41">+T355+U355</f>
        <v>63.879999999999995</v>
      </c>
      <c r="W355" s="588">
        <f t="shared" ref="W355:W360" si="42">ROUNDUP((+V355*R355),2)</f>
        <v>2363.56</v>
      </c>
    </row>
    <row r="356" spans="1:23" s="443" customFormat="1" ht="18.95" customHeight="1" x14ac:dyDescent="0.25">
      <c r="A356" s="110"/>
      <c r="B356" s="146" t="s">
        <v>1230</v>
      </c>
      <c r="C356" s="804">
        <v>80621</v>
      </c>
      <c r="D356" s="152"/>
      <c r="E356" s="492"/>
      <c r="F356" s="492"/>
      <c r="G356" s="493" t="s">
        <v>628</v>
      </c>
      <c r="H356" s="492"/>
      <c r="I356" s="492"/>
      <c r="J356" s="492"/>
      <c r="K356" s="492"/>
      <c r="L356" s="153"/>
      <c r="M356" s="147" t="s">
        <v>373</v>
      </c>
      <c r="N356" s="183">
        <f>+'LEV. LOUÇAS, METAIS - TÉRREO'!S24</f>
        <v>7</v>
      </c>
      <c r="O356" s="185">
        <f>+'LEV. LOUÇAS, METAIS - 1º PAV.'!S24</f>
        <v>2</v>
      </c>
      <c r="P356" s="183">
        <f>+'LEV. LOUÇAS, METAIS - 2º PAV.'!S24</f>
        <v>2</v>
      </c>
      <c r="Q356" s="185"/>
      <c r="R356" s="633">
        <f t="shared" si="38"/>
        <v>11</v>
      </c>
      <c r="T356" s="547">
        <f>IF(C356&lt;&gt;0,VLOOKUP(C356,'base 2015'!$A$1:$L$2120,9,FALSE),0)</f>
        <v>110.15</v>
      </c>
      <c r="U356" s="548">
        <f>IF(C356&lt;&gt;0,VLOOKUP(C356,'base 2015'!$A$1:$L$2120,10,FALSE),0)</f>
        <v>14.84</v>
      </c>
      <c r="V356" s="548">
        <f t="shared" si="41"/>
        <v>124.99000000000001</v>
      </c>
      <c r="W356" s="588">
        <f t="shared" si="42"/>
        <v>1374.89</v>
      </c>
    </row>
    <row r="357" spans="1:23" s="443" customFormat="1" ht="18.95" customHeight="1" x14ac:dyDescent="0.25">
      <c r="A357" s="110"/>
      <c r="B357" s="146" t="s">
        <v>1231</v>
      </c>
      <c r="C357" s="804">
        <v>80515</v>
      </c>
      <c r="D357" s="152"/>
      <c r="E357" s="492"/>
      <c r="F357" s="492"/>
      <c r="G357" s="493" t="s">
        <v>2066</v>
      </c>
      <c r="H357" s="492"/>
      <c r="I357" s="492"/>
      <c r="J357" s="492"/>
      <c r="K357" s="492"/>
      <c r="L357" s="153"/>
      <c r="M357" s="147" t="s">
        <v>373</v>
      </c>
      <c r="N357" s="183">
        <f>+'LEV. LOUÇAS, METAIS - TÉRREO'!S25</f>
        <v>4</v>
      </c>
      <c r="O357" s="185">
        <f>+'LEV. LOUÇAS, METAIS - 1º PAV.'!S25</f>
        <v>2</v>
      </c>
      <c r="P357" s="183">
        <f>+'LEV. LOUÇAS, METAIS - 2º PAV.'!S25</f>
        <v>2</v>
      </c>
      <c r="Q357" s="185"/>
      <c r="R357" s="633">
        <f t="shared" si="38"/>
        <v>8</v>
      </c>
      <c r="T357" s="547">
        <f>IF(C357&lt;&gt;0,VLOOKUP(C357,'base 2015'!$A$1:$L$2120,9,FALSE),0)</f>
        <v>135.9</v>
      </c>
      <c r="U357" s="548">
        <f>IF(C357&lt;&gt;0,VLOOKUP(C357,'base 2015'!$A$1:$L$2120,10,FALSE),0)</f>
        <v>40.880000000000003</v>
      </c>
      <c r="V357" s="548">
        <f t="shared" si="41"/>
        <v>176.78</v>
      </c>
      <c r="W357" s="588">
        <f t="shared" si="42"/>
        <v>1414.24</v>
      </c>
    </row>
    <row r="358" spans="1:23" s="443" customFormat="1" ht="18.95" customHeight="1" x14ac:dyDescent="0.25">
      <c r="A358" s="110"/>
      <c r="B358" s="146" t="s">
        <v>1232</v>
      </c>
      <c r="C358" s="804">
        <v>80656</v>
      </c>
      <c r="D358" s="152"/>
      <c r="E358" s="492"/>
      <c r="F358" s="492"/>
      <c r="G358" s="493" t="s">
        <v>629</v>
      </c>
      <c r="H358" s="492"/>
      <c r="I358" s="492"/>
      <c r="J358" s="492"/>
      <c r="K358" s="492"/>
      <c r="L358" s="153"/>
      <c r="M358" s="147" t="s">
        <v>373</v>
      </c>
      <c r="N358" s="183">
        <f>+'LEV. LOUÇAS, METAIS - TÉRREO'!S26</f>
        <v>2</v>
      </c>
      <c r="O358" s="185">
        <f>+'LEV. LOUÇAS, METAIS - 1º PAV.'!S26</f>
        <v>1</v>
      </c>
      <c r="P358" s="183">
        <f>+'LEV. LOUÇAS, METAIS - 2º PAV.'!S26</f>
        <v>1</v>
      </c>
      <c r="Q358" s="185"/>
      <c r="R358" s="633">
        <f t="shared" si="38"/>
        <v>4</v>
      </c>
      <c r="T358" s="547">
        <f>IF(C358&lt;&gt;0,VLOOKUP(C358,'base 2015'!$A$1:$L$2120,9,FALSE),0)</f>
        <v>69.040000000000006</v>
      </c>
      <c r="U358" s="548">
        <f>IF(C358&lt;&gt;0,VLOOKUP(C358,'base 2015'!$A$1:$L$2120,10,FALSE),0)</f>
        <v>2.84</v>
      </c>
      <c r="V358" s="548">
        <f t="shared" si="41"/>
        <v>71.88000000000001</v>
      </c>
      <c r="W358" s="588">
        <f t="shared" si="42"/>
        <v>287.52</v>
      </c>
    </row>
    <row r="359" spans="1:23" s="443" customFormat="1" ht="18.95" customHeight="1" x14ac:dyDescent="0.25">
      <c r="A359" s="110"/>
      <c r="B359" s="146" t="s">
        <v>1233</v>
      </c>
      <c r="C359" s="804">
        <v>80688</v>
      </c>
      <c r="D359" s="152"/>
      <c r="E359" s="492"/>
      <c r="F359" s="492"/>
      <c r="G359" s="493" t="s">
        <v>630</v>
      </c>
      <c r="H359" s="492"/>
      <c r="I359" s="492"/>
      <c r="J359" s="492"/>
      <c r="K359" s="492"/>
      <c r="L359" s="153"/>
      <c r="M359" s="147" t="s">
        <v>373</v>
      </c>
      <c r="N359" s="183">
        <f>+'LEV. LOUÇAS, METAIS - TÉRREO'!S27</f>
        <v>2</v>
      </c>
      <c r="O359" s="185">
        <f>+'LEV. LOUÇAS, METAIS - 1º PAV.'!S27</f>
        <v>1</v>
      </c>
      <c r="P359" s="183">
        <f>+'LEV. LOUÇAS, METAIS - 2º PAV.'!S27</f>
        <v>1</v>
      </c>
      <c r="Q359" s="185"/>
      <c r="R359" s="633">
        <f t="shared" si="38"/>
        <v>4</v>
      </c>
      <c r="T359" s="547">
        <f>IF(C359&lt;&gt;0,VLOOKUP(C359,'base 2015'!$A$1:$L$2120,9,FALSE),0)</f>
        <v>235</v>
      </c>
      <c r="U359" s="548">
        <f>IF(C359&lt;&gt;0,VLOOKUP(C359,'base 2015'!$A$1:$L$2120,10,FALSE),0)</f>
        <v>8.27</v>
      </c>
      <c r="V359" s="548">
        <f t="shared" si="41"/>
        <v>243.27</v>
      </c>
      <c r="W359" s="588">
        <f t="shared" si="42"/>
        <v>973.08</v>
      </c>
    </row>
    <row r="360" spans="1:23" s="443" customFormat="1" ht="18.95" customHeight="1" x14ac:dyDescent="0.25">
      <c r="A360" s="110"/>
      <c r="B360" s="146" t="s">
        <v>1234</v>
      </c>
      <c r="C360" s="804">
        <v>80810</v>
      </c>
      <c r="D360" s="152"/>
      <c r="E360" s="492"/>
      <c r="F360" s="492"/>
      <c r="G360" s="493" t="s">
        <v>631</v>
      </c>
      <c r="H360" s="492"/>
      <c r="I360" s="492"/>
      <c r="J360" s="492"/>
      <c r="K360" s="492"/>
      <c r="L360" s="153"/>
      <c r="M360" s="147" t="s">
        <v>373</v>
      </c>
      <c r="N360" s="183">
        <f>+'LEV. LOUÇAS, METAIS - TÉRREO'!S28</f>
        <v>1</v>
      </c>
      <c r="O360" s="185">
        <f>+'LEV. LOUÇAS, METAIS - 1º PAV.'!S28</f>
        <v>1</v>
      </c>
      <c r="P360" s="183">
        <f>+'LEV. LOUÇAS, METAIS - 2º PAV.'!S28</f>
        <v>1</v>
      </c>
      <c r="Q360" s="185"/>
      <c r="R360" s="633">
        <f t="shared" si="38"/>
        <v>3</v>
      </c>
      <c r="T360" s="547">
        <f>IF(C360&lt;&gt;0,VLOOKUP(C360,'base 2015'!$A$1:$L$2120,9,FALSE),0)</f>
        <v>39.94</v>
      </c>
      <c r="U360" s="548">
        <f>IF(C360&lt;&gt;0,VLOOKUP(C360,'base 2015'!$A$1:$L$2120,10,FALSE),0)</f>
        <v>2.84</v>
      </c>
      <c r="V360" s="548">
        <f t="shared" si="41"/>
        <v>42.78</v>
      </c>
      <c r="W360" s="588">
        <f t="shared" si="42"/>
        <v>128.34</v>
      </c>
    </row>
    <row r="361" spans="1:23" s="443" customFormat="1" ht="20.100000000000001" customHeight="1" x14ac:dyDescent="0.25">
      <c r="A361" s="112"/>
      <c r="B361" s="143">
        <v>0</v>
      </c>
      <c r="C361" s="532"/>
      <c r="D361" s="149"/>
      <c r="E361" s="491"/>
      <c r="F361" s="150"/>
      <c r="G361" s="491"/>
      <c r="H361" s="491"/>
      <c r="I361" s="491"/>
      <c r="J361" s="491"/>
      <c r="K361" s="150"/>
      <c r="L361" s="151"/>
      <c r="M361" s="147"/>
      <c r="N361" s="183"/>
      <c r="O361" s="183"/>
      <c r="P361" s="183"/>
      <c r="Q361" s="183"/>
      <c r="R361" s="633">
        <f t="shared" si="38"/>
        <v>0</v>
      </c>
      <c r="T361" s="925" t="s">
        <v>357</v>
      </c>
      <c r="U361" s="926"/>
      <c r="V361" s="927"/>
      <c r="W361" s="589">
        <f>ROUNDUP(SUM(W355:W360),2)</f>
        <v>6541.63</v>
      </c>
    </row>
    <row r="362" spans="1:23" s="443" customFormat="1" ht="18.95" customHeight="1" x14ac:dyDescent="0.25">
      <c r="A362" s="112"/>
      <c r="B362" s="145" t="s">
        <v>2067</v>
      </c>
      <c r="C362" s="533"/>
      <c r="D362" s="149"/>
      <c r="E362" s="491"/>
      <c r="F362" s="491" t="s">
        <v>654</v>
      </c>
      <c r="G362" s="491"/>
      <c r="H362" s="491"/>
      <c r="I362" s="491"/>
      <c r="J362" s="491"/>
      <c r="K362" s="491"/>
      <c r="L362" s="151"/>
      <c r="M362" s="144">
        <v>0</v>
      </c>
      <c r="N362" s="183"/>
      <c r="O362" s="183"/>
      <c r="P362" s="183"/>
      <c r="Q362" s="183"/>
      <c r="R362" s="633">
        <f t="shared" si="38"/>
        <v>0</v>
      </c>
      <c r="T362" s="547"/>
      <c r="U362" s="548"/>
      <c r="V362" s="548"/>
      <c r="W362" s="588"/>
    </row>
    <row r="363" spans="1:23" s="443" customFormat="1" ht="18.95" customHeight="1" x14ac:dyDescent="0.25">
      <c r="A363" s="110"/>
      <c r="B363" s="146" t="s">
        <v>2068</v>
      </c>
      <c r="C363" s="804">
        <v>80526</v>
      </c>
      <c r="D363" s="152"/>
      <c r="E363" s="492"/>
      <c r="F363" s="492"/>
      <c r="G363" s="493" t="s">
        <v>633</v>
      </c>
      <c r="H363" s="492"/>
      <c r="I363" s="492"/>
      <c r="J363" s="492"/>
      <c r="K363" s="492"/>
      <c r="L363" s="153"/>
      <c r="M363" s="147" t="s">
        <v>373</v>
      </c>
      <c r="N363" s="183">
        <f>+'LEV. LOUÇAS, METAIS - TÉRREO'!S40</f>
        <v>12</v>
      </c>
      <c r="O363" s="185">
        <f>+'LEV. LOUÇAS, METAIS - 1º PAV.'!S40</f>
        <v>3</v>
      </c>
      <c r="P363" s="183">
        <f>+'LEV. LOUÇAS, METAIS - 2º PAV.'!S40</f>
        <v>2</v>
      </c>
      <c r="Q363" s="185"/>
      <c r="R363" s="633">
        <f t="shared" si="38"/>
        <v>17</v>
      </c>
      <c r="T363" s="547">
        <f>IF(C363&lt;&gt;0,VLOOKUP(C363,'base 2015'!$A$1:$L$2120,9,FALSE),0)</f>
        <v>85</v>
      </c>
      <c r="U363" s="548">
        <f>IF(C363&lt;&gt;0,VLOOKUP(C363,'base 2015'!$A$1:$L$2120,10,FALSE),0)</f>
        <v>1.52</v>
      </c>
      <c r="V363" s="548">
        <f t="shared" ref="V363:V376" si="43">+T363+U363</f>
        <v>86.52</v>
      </c>
      <c r="W363" s="588">
        <f t="shared" ref="W363:W376" si="44">ROUNDUP((+V363*R363),2)</f>
        <v>1470.84</v>
      </c>
    </row>
    <row r="364" spans="1:23" s="443" customFormat="1" ht="18.95" customHeight="1" x14ac:dyDescent="0.25">
      <c r="A364" s="110"/>
      <c r="B364" s="146" t="s">
        <v>2069</v>
      </c>
      <c r="C364" s="804">
        <v>80532</v>
      </c>
      <c r="D364" s="152"/>
      <c r="E364" s="492"/>
      <c r="F364" s="492"/>
      <c r="G364" s="493" t="s">
        <v>634</v>
      </c>
      <c r="H364" s="492"/>
      <c r="I364" s="492"/>
      <c r="J364" s="492"/>
      <c r="K364" s="492"/>
      <c r="L364" s="153"/>
      <c r="M364" s="147" t="s">
        <v>373</v>
      </c>
      <c r="N364" s="183">
        <f>+'LEV. LOUÇAS, METAIS - TÉRREO'!S41</f>
        <v>12</v>
      </c>
      <c r="O364" s="185">
        <f>+'LEV. LOUÇAS, METAIS - 1º PAV.'!S41</f>
        <v>3</v>
      </c>
      <c r="P364" s="183">
        <f>+'LEV. LOUÇAS, METAIS - 2º PAV.'!S41</f>
        <v>2</v>
      </c>
      <c r="Q364" s="185"/>
      <c r="R364" s="633">
        <f t="shared" si="38"/>
        <v>17</v>
      </c>
      <c r="T364" s="547">
        <f>IF(C364&lt;&gt;0,VLOOKUP(C364,'base 2015'!$A$1:$L$2120,9,FALSE),0)</f>
        <v>34</v>
      </c>
      <c r="U364" s="548">
        <f>IF(C364&lt;&gt;0,VLOOKUP(C364,'base 2015'!$A$1:$L$2120,10,FALSE),0)</f>
        <v>8.52</v>
      </c>
      <c r="V364" s="548">
        <f t="shared" si="43"/>
        <v>42.519999999999996</v>
      </c>
      <c r="W364" s="588">
        <f t="shared" si="44"/>
        <v>722.84</v>
      </c>
    </row>
    <row r="365" spans="1:23" s="443" customFormat="1" ht="18.95" customHeight="1" x14ac:dyDescent="0.25">
      <c r="A365" s="110"/>
      <c r="B365" s="146" t="s">
        <v>2070</v>
      </c>
      <c r="C365" s="804">
        <v>80555</v>
      </c>
      <c r="D365" s="152"/>
      <c r="E365" s="492"/>
      <c r="F365" s="492"/>
      <c r="G365" s="493" t="s">
        <v>635</v>
      </c>
      <c r="H365" s="492"/>
      <c r="I365" s="492"/>
      <c r="J365" s="492"/>
      <c r="K365" s="492"/>
      <c r="L365" s="153"/>
      <c r="M365" s="147" t="s">
        <v>373</v>
      </c>
      <c r="N365" s="183">
        <f>+'LEV. LOUÇAS, METAIS - TÉRREO'!S42</f>
        <v>20</v>
      </c>
      <c r="O365" s="185">
        <f>+'LEV. LOUÇAS, METAIS - 1º PAV.'!S42</f>
        <v>9</v>
      </c>
      <c r="P365" s="183">
        <f>+'LEV. LOUÇAS, METAIS - 2º PAV.'!S42</f>
        <v>8</v>
      </c>
      <c r="Q365" s="185"/>
      <c r="R365" s="633">
        <f t="shared" si="38"/>
        <v>37</v>
      </c>
      <c r="T365" s="547">
        <f>IF(C365&lt;&gt;0,VLOOKUP(C365,'base 2015'!$A$1:$L$2120,9,FALSE),0)</f>
        <v>19.54</v>
      </c>
      <c r="U365" s="548">
        <f>IF(C365&lt;&gt;0,VLOOKUP(C365,'base 2015'!$A$1:$L$2120,10,FALSE),0)</f>
        <v>6.08</v>
      </c>
      <c r="V365" s="548">
        <f t="shared" si="43"/>
        <v>25.619999999999997</v>
      </c>
      <c r="W365" s="588">
        <f t="shared" si="44"/>
        <v>947.94</v>
      </c>
    </row>
    <row r="366" spans="1:23" s="443" customFormat="1" ht="18.95" customHeight="1" x14ac:dyDescent="0.25">
      <c r="A366" s="110"/>
      <c r="B366" s="146" t="s">
        <v>2071</v>
      </c>
      <c r="C366" s="804">
        <v>80563</v>
      </c>
      <c r="D366" s="152"/>
      <c r="E366" s="492"/>
      <c r="F366" s="492"/>
      <c r="G366" s="493" t="s">
        <v>636</v>
      </c>
      <c r="H366" s="492"/>
      <c r="I366" s="492"/>
      <c r="J366" s="492"/>
      <c r="K366" s="492"/>
      <c r="L366" s="153"/>
      <c r="M366" s="147" t="s">
        <v>373</v>
      </c>
      <c r="N366" s="183">
        <f>+'LEV. LOUÇAS, METAIS - TÉRREO'!S43</f>
        <v>20</v>
      </c>
      <c r="O366" s="185">
        <f>+'LEV. LOUÇAS, METAIS - 1º PAV.'!S43</f>
        <v>9</v>
      </c>
      <c r="P366" s="183">
        <f>+'LEV. LOUÇAS, METAIS - 2º PAV.'!S43</f>
        <v>8</v>
      </c>
      <c r="Q366" s="185"/>
      <c r="R366" s="633">
        <f t="shared" si="38"/>
        <v>37</v>
      </c>
      <c r="T366" s="547">
        <f>IF(C366&lt;&gt;0,VLOOKUP(C366,'base 2015'!$A$1:$L$2120,9,FALSE),0)</f>
        <v>35.07</v>
      </c>
      <c r="U366" s="548">
        <f>IF(C366&lt;&gt;0,VLOOKUP(C366,'base 2015'!$A$1:$L$2120,10,FALSE),0)</f>
        <v>8.76</v>
      </c>
      <c r="V366" s="548">
        <f t="shared" si="43"/>
        <v>43.83</v>
      </c>
      <c r="W366" s="588">
        <f t="shared" si="44"/>
        <v>1621.71</v>
      </c>
    </row>
    <row r="367" spans="1:23" s="443" customFormat="1" ht="18.95" customHeight="1" x14ac:dyDescent="0.25">
      <c r="A367" s="110"/>
      <c r="B367" s="146" t="s">
        <v>2072</v>
      </c>
      <c r="C367" s="804">
        <v>80581</v>
      </c>
      <c r="D367" s="152"/>
      <c r="E367" s="492"/>
      <c r="F367" s="492"/>
      <c r="G367" s="493" t="s">
        <v>637</v>
      </c>
      <c r="H367" s="492"/>
      <c r="I367" s="492"/>
      <c r="J367" s="492"/>
      <c r="K367" s="492"/>
      <c r="L367" s="153"/>
      <c r="M367" s="147" t="s">
        <v>373</v>
      </c>
      <c r="N367" s="183">
        <f>+'LEV. LOUÇAS, METAIS - TÉRREO'!S44</f>
        <v>20</v>
      </c>
      <c r="O367" s="185">
        <f>+'LEV. LOUÇAS, METAIS - 1º PAV.'!S44</f>
        <v>9</v>
      </c>
      <c r="P367" s="183">
        <f>+'LEV. LOUÇAS, METAIS - 2º PAV.'!S44</f>
        <v>8</v>
      </c>
      <c r="Q367" s="185"/>
      <c r="R367" s="633">
        <f t="shared" si="38"/>
        <v>37</v>
      </c>
      <c r="T367" s="547">
        <f>IF(C367&lt;&gt;0,VLOOKUP(C367,'base 2015'!$A$1:$L$2120,9,FALSE),0)</f>
        <v>4.3</v>
      </c>
      <c r="U367" s="548">
        <f>IF(C367&lt;&gt;0,VLOOKUP(C367,'base 2015'!$A$1:$L$2120,10,FALSE),0)</f>
        <v>3.65</v>
      </c>
      <c r="V367" s="548">
        <f t="shared" si="43"/>
        <v>7.9499999999999993</v>
      </c>
      <c r="W367" s="588">
        <f t="shared" si="44"/>
        <v>294.14999999999998</v>
      </c>
    </row>
    <row r="368" spans="1:23" s="443" customFormat="1" ht="18.95" customHeight="1" x14ac:dyDescent="0.25">
      <c r="A368" s="110"/>
      <c r="B368" s="146" t="s">
        <v>2073</v>
      </c>
      <c r="C368" s="804">
        <v>80610</v>
      </c>
      <c r="D368" s="152"/>
      <c r="E368" s="492"/>
      <c r="F368" s="492"/>
      <c r="G368" s="493" t="s">
        <v>638</v>
      </c>
      <c r="H368" s="492"/>
      <c r="I368" s="492"/>
      <c r="J368" s="492"/>
      <c r="K368" s="492"/>
      <c r="L368" s="153"/>
      <c r="M368" s="147" t="s">
        <v>373</v>
      </c>
      <c r="N368" s="183">
        <f>+'LEV. LOUÇAS, METAIS - TÉRREO'!S45</f>
        <v>7</v>
      </c>
      <c r="O368" s="185">
        <f>+'LEV. LOUÇAS, METAIS - 1º PAV.'!S45</f>
        <v>2</v>
      </c>
      <c r="P368" s="183">
        <f>+'LEV. LOUÇAS, METAIS - 2º PAV.'!S45</f>
        <v>2</v>
      </c>
      <c r="Q368" s="185"/>
      <c r="R368" s="633">
        <f t="shared" si="38"/>
        <v>11</v>
      </c>
      <c r="T368" s="547">
        <f>IF(C368&lt;&gt;0,VLOOKUP(C368,'base 2015'!$A$1:$L$2120,9,FALSE),0)</f>
        <v>43</v>
      </c>
      <c r="U368" s="548">
        <f>IF(C368&lt;&gt;0,VLOOKUP(C368,'base 2015'!$A$1:$L$2120,10,FALSE),0)</f>
        <v>21.9</v>
      </c>
      <c r="V368" s="548">
        <f t="shared" si="43"/>
        <v>64.900000000000006</v>
      </c>
      <c r="W368" s="588">
        <f t="shared" si="44"/>
        <v>713.9</v>
      </c>
    </row>
    <row r="369" spans="1:23" s="443" customFormat="1" ht="18.95" customHeight="1" x14ac:dyDescent="0.25">
      <c r="A369" s="110"/>
      <c r="B369" s="146" t="s">
        <v>2074</v>
      </c>
      <c r="C369" s="804">
        <v>80670</v>
      </c>
      <c r="D369" s="152"/>
      <c r="E369" s="492"/>
      <c r="F369" s="492"/>
      <c r="G369" s="493" t="s">
        <v>639</v>
      </c>
      <c r="H369" s="492"/>
      <c r="I369" s="492"/>
      <c r="J369" s="492"/>
      <c r="K369" s="492"/>
      <c r="L369" s="153"/>
      <c r="M369" s="147" t="s">
        <v>373</v>
      </c>
      <c r="N369" s="183">
        <f>+'LEV. LOUÇAS, METAIS - TÉRREO'!S46</f>
        <v>2</v>
      </c>
      <c r="O369" s="185">
        <f>+'LEV. LOUÇAS, METAIS - 1º PAV.'!S46</f>
        <v>1</v>
      </c>
      <c r="P369" s="183">
        <f>+'LEV. LOUÇAS, METAIS - 2º PAV.'!S46</f>
        <v>1</v>
      </c>
      <c r="Q369" s="185"/>
      <c r="R369" s="633">
        <f t="shared" si="38"/>
        <v>4</v>
      </c>
      <c r="T369" s="547">
        <f>IF(C369&lt;&gt;0,VLOOKUP(C369,'base 2015'!$A$1:$L$2120,9,FALSE),0)</f>
        <v>90.07</v>
      </c>
      <c r="U369" s="548">
        <f>IF(C369&lt;&gt;0,VLOOKUP(C369,'base 2015'!$A$1:$L$2120,10,FALSE),0)</f>
        <v>8.76</v>
      </c>
      <c r="V369" s="548">
        <f t="shared" si="43"/>
        <v>98.83</v>
      </c>
      <c r="W369" s="588">
        <f t="shared" si="44"/>
        <v>395.32</v>
      </c>
    </row>
    <row r="370" spans="1:23" s="443" customFormat="1" ht="18.95" customHeight="1" x14ac:dyDescent="0.25">
      <c r="A370" s="110"/>
      <c r="B370" s="146" t="s">
        <v>2075</v>
      </c>
      <c r="C370" s="804">
        <v>80680</v>
      </c>
      <c r="D370" s="152"/>
      <c r="E370" s="492"/>
      <c r="F370" s="492"/>
      <c r="G370" s="493" t="s">
        <v>640</v>
      </c>
      <c r="H370" s="492"/>
      <c r="I370" s="492"/>
      <c r="J370" s="492"/>
      <c r="K370" s="492"/>
      <c r="L370" s="153"/>
      <c r="M370" s="147" t="s">
        <v>373</v>
      </c>
      <c r="N370" s="183">
        <f>+'LEV. LOUÇAS, METAIS - TÉRREO'!S47</f>
        <v>2</v>
      </c>
      <c r="O370" s="185">
        <f>+'LEV. LOUÇAS, METAIS - 1º PAV.'!S47</f>
        <v>1</v>
      </c>
      <c r="P370" s="183">
        <f>+'LEV. LOUÇAS, METAIS - 2º PAV.'!S47</f>
        <v>1</v>
      </c>
      <c r="Q370" s="185"/>
      <c r="R370" s="633">
        <f t="shared" si="38"/>
        <v>4</v>
      </c>
      <c r="T370" s="547">
        <f>IF(C370&lt;&gt;0,VLOOKUP(C370,'base 2015'!$A$1:$L$2120,9,FALSE),0)</f>
        <v>25.07</v>
      </c>
      <c r="U370" s="548">
        <f>IF(C370&lt;&gt;0,VLOOKUP(C370,'base 2015'!$A$1:$L$2120,10,FALSE),0)</f>
        <v>5.35</v>
      </c>
      <c r="V370" s="548">
        <f t="shared" si="43"/>
        <v>30.42</v>
      </c>
      <c r="W370" s="588">
        <f t="shared" si="44"/>
        <v>121.68</v>
      </c>
    </row>
    <row r="371" spans="1:23" s="443" customFormat="1" ht="18.95" customHeight="1" x14ac:dyDescent="0.25">
      <c r="A371" s="110"/>
      <c r="B371" s="146" t="s">
        <v>2076</v>
      </c>
      <c r="C371" s="804">
        <v>80724</v>
      </c>
      <c r="D371" s="152"/>
      <c r="E371" s="492"/>
      <c r="F371" s="492"/>
      <c r="G371" s="493" t="s">
        <v>641</v>
      </c>
      <c r="H371" s="492"/>
      <c r="I371" s="492"/>
      <c r="J371" s="492"/>
      <c r="K371" s="492"/>
      <c r="L371" s="153"/>
      <c r="M371" s="147" t="s">
        <v>373</v>
      </c>
      <c r="N371" s="183">
        <f>+'LEV. LOUÇAS, METAIS - TÉRREO'!S48</f>
        <v>12</v>
      </c>
      <c r="O371" s="185">
        <f>+'LEV. LOUÇAS, METAIS - 1º PAV.'!S48</f>
        <v>3</v>
      </c>
      <c r="P371" s="183">
        <f>+'LEV. LOUÇAS, METAIS - 2º PAV.'!S48</f>
        <v>2</v>
      </c>
      <c r="Q371" s="185"/>
      <c r="R371" s="633">
        <f t="shared" si="38"/>
        <v>17</v>
      </c>
      <c r="T371" s="547">
        <f>IF(C371&lt;&gt;0,VLOOKUP(C371,'base 2015'!$A$1:$L$2120,9,FALSE),0)</f>
        <v>103.23</v>
      </c>
      <c r="U371" s="548">
        <f>IF(C371&lt;&gt;0,VLOOKUP(C371,'base 2015'!$A$1:$L$2120,10,FALSE),0)</f>
        <v>7.1</v>
      </c>
      <c r="V371" s="548">
        <f t="shared" si="43"/>
        <v>110.33</v>
      </c>
      <c r="W371" s="588">
        <f t="shared" si="44"/>
        <v>1875.61</v>
      </c>
    </row>
    <row r="372" spans="1:23" s="443" customFormat="1" ht="18.95" customHeight="1" x14ac:dyDescent="0.25">
      <c r="A372" s="110"/>
      <c r="B372" s="146" t="s">
        <v>2077</v>
      </c>
      <c r="C372" s="804">
        <v>80733</v>
      </c>
      <c r="D372" s="152"/>
      <c r="E372" s="492"/>
      <c r="F372" s="492"/>
      <c r="G372" s="493" t="s">
        <v>642</v>
      </c>
      <c r="H372" s="492"/>
      <c r="I372" s="492"/>
      <c r="J372" s="492"/>
      <c r="K372" s="492"/>
      <c r="L372" s="153"/>
      <c r="M372" s="147" t="s">
        <v>373</v>
      </c>
      <c r="N372" s="183">
        <f>+'LEV. LOUÇAS, METAIS - TÉRREO'!S49</f>
        <v>12</v>
      </c>
      <c r="O372" s="185">
        <f>+'LEV. LOUÇAS, METAIS - 1º PAV.'!S49</f>
        <v>3</v>
      </c>
      <c r="P372" s="183">
        <f>+'LEV. LOUÇAS, METAIS - 2º PAV.'!S49</f>
        <v>2</v>
      </c>
      <c r="Q372" s="185"/>
      <c r="R372" s="633">
        <f t="shared" si="38"/>
        <v>17</v>
      </c>
      <c r="T372" s="547">
        <f>IF(C372&lt;&gt;0,VLOOKUP(C372,'base 2015'!$A$1:$L$2120,9,FALSE),0)</f>
        <v>47.15</v>
      </c>
      <c r="U372" s="548">
        <f>IF(C372&lt;&gt;0,VLOOKUP(C372,'base 2015'!$A$1:$L$2120,10,FALSE),0)</f>
        <v>6.08</v>
      </c>
      <c r="V372" s="548">
        <f t="shared" si="43"/>
        <v>53.23</v>
      </c>
      <c r="W372" s="588">
        <f t="shared" si="44"/>
        <v>904.91</v>
      </c>
    </row>
    <row r="373" spans="1:23" s="443" customFormat="1" ht="18.95" customHeight="1" x14ac:dyDescent="0.25">
      <c r="A373" s="110"/>
      <c r="B373" s="146" t="s">
        <v>2078</v>
      </c>
      <c r="C373" s="804">
        <v>80741</v>
      </c>
      <c r="D373" s="152"/>
      <c r="E373" s="492"/>
      <c r="F373" s="492"/>
      <c r="G373" s="493" t="s">
        <v>643</v>
      </c>
      <c r="H373" s="492"/>
      <c r="I373" s="492"/>
      <c r="J373" s="492"/>
      <c r="K373" s="492"/>
      <c r="L373" s="153"/>
      <c r="M373" s="147" t="s">
        <v>373</v>
      </c>
      <c r="N373" s="183">
        <f>+'LEV. LOUÇAS, METAIS - TÉRREO'!S50</f>
        <v>12</v>
      </c>
      <c r="O373" s="185">
        <f>+'LEV. LOUÇAS, METAIS - 1º PAV.'!S50</f>
        <v>3</v>
      </c>
      <c r="P373" s="183">
        <f>+'LEV. LOUÇAS, METAIS - 2º PAV.'!S50</f>
        <v>2</v>
      </c>
      <c r="Q373" s="185"/>
      <c r="R373" s="633">
        <f t="shared" si="38"/>
        <v>17</v>
      </c>
      <c r="T373" s="547">
        <f>IF(C373&lt;&gt;0,VLOOKUP(C373,'base 2015'!$A$1:$L$2120,9,FALSE),0)</f>
        <v>49</v>
      </c>
      <c r="U373" s="548">
        <f>IF(C373&lt;&gt;0,VLOOKUP(C373,'base 2015'!$A$1:$L$2120,10,FALSE),0)</f>
        <v>6.08</v>
      </c>
      <c r="V373" s="548">
        <f t="shared" si="43"/>
        <v>55.08</v>
      </c>
      <c r="W373" s="588">
        <f t="shared" si="44"/>
        <v>936.36</v>
      </c>
    </row>
    <row r="374" spans="1:23" s="443" customFormat="1" ht="18.95" customHeight="1" x14ac:dyDescent="0.25">
      <c r="A374" s="110"/>
      <c r="B374" s="146" t="s">
        <v>2079</v>
      </c>
      <c r="C374" s="804">
        <v>80820</v>
      </c>
      <c r="D374" s="152"/>
      <c r="E374" s="492"/>
      <c r="F374" s="492"/>
      <c r="G374" s="493" t="s">
        <v>644</v>
      </c>
      <c r="H374" s="492"/>
      <c r="I374" s="492"/>
      <c r="J374" s="492"/>
      <c r="K374" s="492"/>
      <c r="L374" s="153"/>
      <c r="M374" s="147" t="s">
        <v>373</v>
      </c>
      <c r="N374" s="183">
        <f>+'LEV. LOUÇAS, METAIS - TÉRREO'!S51</f>
        <v>1</v>
      </c>
      <c r="O374" s="185">
        <f>+'LEV. LOUÇAS, METAIS - 1º PAV.'!S51</f>
        <v>1</v>
      </c>
      <c r="P374" s="183">
        <f>+'LEV. LOUÇAS, METAIS - 2º PAV.'!S51</f>
        <v>1</v>
      </c>
      <c r="Q374" s="185"/>
      <c r="R374" s="633">
        <f t="shared" si="38"/>
        <v>3</v>
      </c>
      <c r="T374" s="547">
        <f>IF(C374&lt;&gt;0,VLOOKUP(C374,'base 2015'!$A$1:$L$2120,9,FALSE),0)</f>
        <v>13.07</v>
      </c>
      <c r="U374" s="548">
        <f>IF(C374&lt;&gt;0,VLOOKUP(C374,'base 2015'!$A$1:$L$2120,10,FALSE),0)</f>
        <v>8.76</v>
      </c>
      <c r="V374" s="548">
        <f t="shared" si="43"/>
        <v>21.83</v>
      </c>
      <c r="W374" s="588">
        <f t="shared" si="44"/>
        <v>65.489999999999995</v>
      </c>
    </row>
    <row r="375" spans="1:23" s="443" customFormat="1" ht="18.95" customHeight="1" x14ac:dyDescent="0.25">
      <c r="A375" s="110"/>
      <c r="B375" s="146" t="s">
        <v>2080</v>
      </c>
      <c r="C375" s="804">
        <v>80830</v>
      </c>
      <c r="D375" s="152"/>
      <c r="E375" s="492"/>
      <c r="F375" s="492"/>
      <c r="G375" s="493" t="s">
        <v>645</v>
      </c>
      <c r="H375" s="492"/>
      <c r="I375" s="492"/>
      <c r="J375" s="492"/>
      <c r="K375" s="492"/>
      <c r="L375" s="153"/>
      <c r="M375" s="147" t="s">
        <v>373</v>
      </c>
      <c r="N375" s="183">
        <f>+'LEV. LOUÇAS, METAIS - TÉRREO'!S52</f>
        <v>1</v>
      </c>
      <c r="O375" s="185">
        <f>+'LEV. LOUÇAS, METAIS - 1º PAV.'!S52</f>
        <v>1</v>
      </c>
      <c r="P375" s="183">
        <f>+'LEV. LOUÇAS, METAIS - 2º PAV.'!S52</f>
        <v>1</v>
      </c>
      <c r="Q375" s="185"/>
      <c r="R375" s="633">
        <f t="shared" si="38"/>
        <v>3</v>
      </c>
      <c r="T375" s="547">
        <f>IF(C375&lt;&gt;0,VLOOKUP(C375,'base 2015'!$A$1:$L$2120,9,FALSE),0)</f>
        <v>16</v>
      </c>
      <c r="U375" s="548">
        <f>IF(C375&lt;&gt;0,VLOOKUP(C375,'base 2015'!$A$1:$L$2120,10,FALSE),0)</f>
        <v>3.65</v>
      </c>
      <c r="V375" s="548">
        <f t="shared" si="43"/>
        <v>19.649999999999999</v>
      </c>
      <c r="W375" s="588">
        <f t="shared" si="44"/>
        <v>58.95</v>
      </c>
    </row>
    <row r="376" spans="1:23" s="443" customFormat="1" ht="18.95" customHeight="1" x14ac:dyDescent="0.25">
      <c r="A376" s="110"/>
      <c r="B376" s="146" t="s">
        <v>2081</v>
      </c>
      <c r="C376" s="804">
        <v>230173</v>
      </c>
      <c r="D376" s="152"/>
      <c r="E376" s="492"/>
      <c r="F376" s="492"/>
      <c r="G376" s="493" t="s">
        <v>646</v>
      </c>
      <c r="H376" s="492"/>
      <c r="I376" s="492"/>
      <c r="J376" s="492"/>
      <c r="K376" s="492"/>
      <c r="L376" s="153"/>
      <c r="M376" s="147" t="s">
        <v>373</v>
      </c>
      <c r="N376" s="183">
        <f>+'LEV. LOUÇAS, METAIS - TÉRREO'!S53</f>
        <v>8</v>
      </c>
      <c r="O376" s="185">
        <f>+'LEV. LOUÇAS, METAIS - 1º PAV.'!S53</f>
        <v>6</v>
      </c>
      <c r="P376" s="183">
        <f>+'LEV. LOUÇAS, METAIS - 2º PAV.'!S53</f>
        <v>2</v>
      </c>
      <c r="Q376" s="185"/>
      <c r="R376" s="633">
        <f t="shared" si="38"/>
        <v>16</v>
      </c>
      <c r="T376" s="547">
        <f>IF(C376&lt;&gt;0,VLOOKUP(C376,'base 2015'!$A$1:$L$2120,9,FALSE),0)</f>
        <v>33.03</v>
      </c>
      <c r="U376" s="548">
        <f>IF(C376&lt;&gt;0,VLOOKUP(C376,'base 2015'!$A$1:$L$2120,10,FALSE),0)</f>
        <v>57.66</v>
      </c>
      <c r="V376" s="548">
        <f t="shared" si="43"/>
        <v>90.69</v>
      </c>
      <c r="W376" s="588">
        <f t="shared" si="44"/>
        <v>1451.04</v>
      </c>
    </row>
    <row r="377" spans="1:23" s="443" customFormat="1" ht="20.100000000000001" customHeight="1" x14ac:dyDescent="0.25">
      <c r="A377" s="112"/>
      <c r="B377" s="143">
        <v>0</v>
      </c>
      <c r="C377" s="532"/>
      <c r="D377" s="149"/>
      <c r="E377" s="491"/>
      <c r="F377" s="150"/>
      <c r="G377" s="491"/>
      <c r="H377" s="491"/>
      <c r="I377" s="491"/>
      <c r="J377" s="491"/>
      <c r="K377" s="150"/>
      <c r="L377" s="151"/>
      <c r="M377" s="147"/>
      <c r="N377" s="183"/>
      <c r="O377" s="183"/>
      <c r="P377" s="183"/>
      <c r="Q377" s="183"/>
      <c r="R377" s="633">
        <f t="shared" si="38"/>
        <v>0</v>
      </c>
      <c r="T377" s="925" t="s">
        <v>357</v>
      </c>
      <c r="U377" s="926"/>
      <c r="V377" s="927"/>
      <c r="W377" s="589">
        <f>ROUNDUP(SUM(W363:W376),2)</f>
        <v>11580.74</v>
      </c>
    </row>
    <row r="378" spans="1:23" s="443" customFormat="1" ht="18.95" customHeight="1" x14ac:dyDescent="0.25">
      <c r="A378" s="112"/>
      <c r="B378" s="145" t="s">
        <v>2082</v>
      </c>
      <c r="C378" s="533"/>
      <c r="D378" s="149"/>
      <c r="E378" s="491"/>
      <c r="F378" s="491" t="s">
        <v>1005</v>
      </c>
      <c r="G378" s="491"/>
      <c r="H378" s="491"/>
      <c r="I378" s="491"/>
      <c r="J378" s="491"/>
      <c r="K378" s="491"/>
      <c r="L378" s="151"/>
      <c r="M378" s="144"/>
      <c r="N378" s="183"/>
      <c r="O378" s="183"/>
      <c r="P378" s="183"/>
      <c r="Q378" s="183"/>
      <c r="R378" s="633">
        <f t="shared" ref="R378:R409" si="45">SUM(N378:Q378)</f>
        <v>0</v>
      </c>
      <c r="T378" s="547"/>
      <c r="U378" s="548"/>
      <c r="V378" s="548"/>
      <c r="W378" s="588"/>
    </row>
    <row r="379" spans="1:23" s="443" customFormat="1" ht="18.95" customHeight="1" x14ac:dyDescent="0.25">
      <c r="A379" s="110"/>
      <c r="B379" s="146" t="s">
        <v>2083</v>
      </c>
      <c r="C379" s="804">
        <v>81066</v>
      </c>
      <c r="D379" s="152"/>
      <c r="E379" s="492"/>
      <c r="F379" s="492"/>
      <c r="G379" s="493" t="s">
        <v>1006</v>
      </c>
      <c r="H379" s="492"/>
      <c r="I379" s="492"/>
      <c r="J379" s="492"/>
      <c r="K379" s="492"/>
      <c r="L379" s="153"/>
      <c r="M379" s="147" t="s">
        <v>373</v>
      </c>
      <c r="N379" s="183">
        <v>57</v>
      </c>
      <c r="O379" s="185"/>
      <c r="P379" s="183"/>
      <c r="Q379" s="185"/>
      <c r="R379" s="633">
        <f t="shared" si="45"/>
        <v>57</v>
      </c>
      <c r="T379" s="547">
        <f>IF(C379&lt;&gt;0,VLOOKUP(C379,'base 2015'!$A$1:$L$2120,9,FALSE),0)</f>
        <v>0.66</v>
      </c>
      <c r="U379" s="548">
        <f>IF(C379&lt;&gt;0,VLOOKUP(C379,'base 2015'!$A$1:$L$2120,10,FALSE),0)</f>
        <v>3.65</v>
      </c>
      <c r="V379" s="548">
        <f t="shared" ref="V379:V381" si="46">+T379+U379</f>
        <v>4.3099999999999996</v>
      </c>
      <c r="W379" s="588">
        <f t="shared" ref="W379:W420" si="47">ROUNDUP((+V379*R379),2)</f>
        <v>245.67</v>
      </c>
    </row>
    <row r="380" spans="1:23" s="443" customFormat="1" ht="18.95" customHeight="1" x14ac:dyDescent="0.25">
      <c r="A380" s="110"/>
      <c r="B380" s="146" t="s">
        <v>2084</v>
      </c>
      <c r="C380" s="804">
        <v>81067</v>
      </c>
      <c r="D380" s="152"/>
      <c r="E380" s="492"/>
      <c r="F380" s="492"/>
      <c r="G380" s="493" t="s">
        <v>1007</v>
      </c>
      <c r="H380" s="492"/>
      <c r="I380" s="492"/>
      <c r="J380" s="492"/>
      <c r="K380" s="492"/>
      <c r="L380" s="153"/>
      <c r="M380" s="147" t="s">
        <v>373</v>
      </c>
      <c r="N380" s="183">
        <v>20</v>
      </c>
      <c r="O380" s="185"/>
      <c r="P380" s="183"/>
      <c r="Q380" s="185"/>
      <c r="R380" s="633">
        <f t="shared" si="45"/>
        <v>20</v>
      </c>
      <c r="T380" s="547">
        <f>IF(C380&lt;&gt;0,VLOOKUP(C380,'base 2015'!$A$1:$L$2120,9,FALSE),0)</f>
        <v>1.34</v>
      </c>
      <c r="U380" s="548">
        <f>IF(C380&lt;&gt;0,VLOOKUP(C380,'base 2015'!$A$1:$L$2120,10,FALSE),0)</f>
        <v>3.65</v>
      </c>
      <c r="V380" s="548">
        <f t="shared" si="46"/>
        <v>4.99</v>
      </c>
      <c r="W380" s="588">
        <f t="shared" si="47"/>
        <v>99.8</v>
      </c>
    </row>
    <row r="381" spans="1:23" s="443" customFormat="1" ht="18.95" customHeight="1" x14ac:dyDescent="0.25">
      <c r="A381" s="110"/>
      <c r="B381" s="146" t="s">
        <v>2085</v>
      </c>
      <c r="C381" s="804">
        <v>81069</v>
      </c>
      <c r="D381" s="152"/>
      <c r="E381" s="492"/>
      <c r="F381" s="492"/>
      <c r="G381" s="493" t="s">
        <v>1008</v>
      </c>
      <c r="H381" s="492"/>
      <c r="I381" s="492"/>
      <c r="J381" s="492"/>
      <c r="K381" s="492"/>
      <c r="L381" s="153"/>
      <c r="M381" s="147" t="s">
        <v>373</v>
      </c>
      <c r="N381" s="183">
        <v>24</v>
      </c>
      <c r="O381" s="185"/>
      <c r="P381" s="183"/>
      <c r="Q381" s="185"/>
      <c r="R381" s="633">
        <f t="shared" si="45"/>
        <v>24</v>
      </c>
      <c r="T381" s="547">
        <f>IF(C381&lt;&gt;0,VLOOKUP(C381,'base 2015'!$A$1:$L$2120,9,FALSE),0)</f>
        <v>3.18</v>
      </c>
      <c r="U381" s="548">
        <f>IF(C381&lt;&gt;0,VLOOKUP(C381,'base 2015'!$A$1:$L$2120,10,FALSE),0)</f>
        <v>6.08</v>
      </c>
      <c r="V381" s="548">
        <f t="shared" si="46"/>
        <v>9.26</v>
      </c>
      <c r="W381" s="588">
        <f t="shared" si="47"/>
        <v>222.24</v>
      </c>
    </row>
    <row r="382" spans="1:23" s="443" customFormat="1" ht="18.95" customHeight="1" x14ac:dyDescent="0.25">
      <c r="A382" s="110"/>
      <c r="B382" s="146" t="s">
        <v>2086</v>
      </c>
      <c r="C382" s="534" t="s">
        <v>1051</v>
      </c>
      <c r="D382" s="152"/>
      <c r="E382" s="492"/>
      <c r="F382" s="492"/>
      <c r="G382" s="493" t="s">
        <v>1009</v>
      </c>
      <c r="H382" s="492"/>
      <c r="I382" s="492"/>
      <c r="J382" s="492"/>
      <c r="K382" s="492"/>
      <c r="L382" s="153"/>
      <c r="M382" s="147" t="s">
        <v>373</v>
      </c>
      <c r="N382" s="183">
        <v>2</v>
      </c>
      <c r="O382" s="185"/>
      <c r="P382" s="183"/>
      <c r="Q382" s="185"/>
      <c r="R382" s="633">
        <f t="shared" si="45"/>
        <v>2</v>
      </c>
      <c r="T382" s="547">
        <v>118.4</v>
      </c>
      <c r="U382" s="548">
        <v>39.46</v>
      </c>
      <c r="V382" s="548">
        <f t="shared" ref="V382:V420" si="48">+T382+U382</f>
        <v>157.86000000000001</v>
      </c>
      <c r="W382" s="588">
        <f t="shared" si="47"/>
        <v>315.72000000000003</v>
      </c>
    </row>
    <row r="383" spans="1:23" s="443" customFormat="1" ht="18.95" customHeight="1" x14ac:dyDescent="0.25">
      <c r="A383" s="110"/>
      <c r="B383" s="146" t="s">
        <v>2087</v>
      </c>
      <c r="C383" s="804">
        <v>81071</v>
      </c>
      <c r="D383" s="152"/>
      <c r="E383" s="492"/>
      <c r="F383" s="492"/>
      <c r="G383" s="493" t="s">
        <v>1010</v>
      </c>
      <c r="H383" s="492"/>
      <c r="I383" s="492"/>
      <c r="J383" s="492"/>
      <c r="K383" s="492"/>
      <c r="L383" s="153"/>
      <c r="M383" s="147" t="s">
        <v>373</v>
      </c>
      <c r="N383" s="183">
        <v>2</v>
      </c>
      <c r="O383" s="185"/>
      <c r="P383" s="183"/>
      <c r="Q383" s="185"/>
      <c r="R383" s="633">
        <f t="shared" si="45"/>
        <v>2</v>
      </c>
      <c r="T383" s="547">
        <f>IF(C383&lt;&gt;0,VLOOKUP(C383,'base 2015'!$A$1:$L$2120,9,FALSE),0)</f>
        <v>10.68</v>
      </c>
      <c r="U383" s="548">
        <f>IF(C383&lt;&gt;0,VLOOKUP(C383,'base 2015'!$A$1:$L$2120,10,FALSE),0)</f>
        <v>7.3</v>
      </c>
      <c r="V383" s="548">
        <f t="shared" si="48"/>
        <v>17.98</v>
      </c>
      <c r="W383" s="588">
        <f t="shared" si="47"/>
        <v>35.96</v>
      </c>
    </row>
    <row r="384" spans="1:23" s="443" customFormat="1" ht="18.95" customHeight="1" x14ac:dyDescent="0.25">
      <c r="A384" s="110"/>
      <c r="B384" s="146" t="s">
        <v>2088</v>
      </c>
      <c r="C384" s="804">
        <v>81165</v>
      </c>
      <c r="D384" s="152"/>
      <c r="E384" s="492"/>
      <c r="F384" s="492"/>
      <c r="G384" s="493" t="s">
        <v>1011</v>
      </c>
      <c r="H384" s="492"/>
      <c r="I384" s="492"/>
      <c r="J384" s="492"/>
      <c r="K384" s="492"/>
      <c r="L384" s="153"/>
      <c r="M384" s="147" t="s">
        <v>373</v>
      </c>
      <c r="N384" s="183">
        <v>3</v>
      </c>
      <c r="O384" s="185"/>
      <c r="P384" s="183"/>
      <c r="Q384" s="185"/>
      <c r="R384" s="633">
        <f t="shared" si="45"/>
        <v>3</v>
      </c>
      <c r="T384" s="547">
        <f>IF(C384&lt;&gt;0,VLOOKUP(C384,'base 2015'!$A$1:$L$2120,9,FALSE),0)</f>
        <v>3.26</v>
      </c>
      <c r="U384" s="548">
        <f>IF(C384&lt;&gt;0,VLOOKUP(C384,'base 2015'!$A$1:$L$2120,10,FALSE),0)</f>
        <v>3.41</v>
      </c>
      <c r="V384" s="548">
        <f t="shared" si="48"/>
        <v>6.67</v>
      </c>
      <c r="W384" s="588">
        <f t="shared" si="47"/>
        <v>20.010000000000002</v>
      </c>
    </row>
    <row r="385" spans="1:23" s="443" customFormat="1" ht="18.95" customHeight="1" x14ac:dyDescent="0.25">
      <c r="A385" s="110"/>
      <c r="B385" s="146" t="s">
        <v>2089</v>
      </c>
      <c r="C385" s="804">
        <v>81162</v>
      </c>
      <c r="D385" s="152"/>
      <c r="E385" s="492"/>
      <c r="F385" s="492"/>
      <c r="G385" s="493" t="s">
        <v>1012</v>
      </c>
      <c r="H385" s="492"/>
      <c r="I385" s="492"/>
      <c r="J385" s="492"/>
      <c r="K385" s="492"/>
      <c r="L385" s="153"/>
      <c r="M385" s="147" t="s">
        <v>373</v>
      </c>
      <c r="N385" s="183">
        <v>12</v>
      </c>
      <c r="O385" s="185"/>
      <c r="P385" s="183"/>
      <c r="Q385" s="185"/>
      <c r="R385" s="633">
        <f t="shared" si="45"/>
        <v>12</v>
      </c>
      <c r="T385" s="547">
        <f>IF(C385&lt;&gt;0,VLOOKUP(C385,'base 2015'!$A$1:$L$2120,9,FALSE),0)</f>
        <v>0.63</v>
      </c>
      <c r="U385" s="548">
        <f>IF(C385&lt;&gt;0,VLOOKUP(C385,'base 2015'!$A$1:$L$2120,10,FALSE),0)</f>
        <v>2.19</v>
      </c>
      <c r="V385" s="548">
        <f t="shared" si="48"/>
        <v>2.82</v>
      </c>
      <c r="W385" s="588">
        <f t="shared" si="47"/>
        <v>33.840000000000003</v>
      </c>
    </row>
    <row r="386" spans="1:23" s="443" customFormat="1" ht="18.95" customHeight="1" x14ac:dyDescent="0.25">
      <c r="A386" s="110"/>
      <c r="B386" s="146" t="s">
        <v>2090</v>
      </c>
      <c r="C386" s="804">
        <v>81166</v>
      </c>
      <c r="D386" s="152"/>
      <c r="E386" s="492"/>
      <c r="F386" s="492"/>
      <c r="G386" s="493" t="s">
        <v>1013</v>
      </c>
      <c r="H386" s="492"/>
      <c r="I386" s="492"/>
      <c r="J386" s="492"/>
      <c r="K386" s="492"/>
      <c r="L386" s="153"/>
      <c r="M386" s="147" t="s">
        <v>373</v>
      </c>
      <c r="N386" s="183">
        <v>1</v>
      </c>
      <c r="O386" s="185"/>
      <c r="P386" s="183"/>
      <c r="Q386" s="185"/>
      <c r="R386" s="633">
        <f t="shared" si="45"/>
        <v>1</v>
      </c>
      <c r="T386" s="547">
        <f>IF(C386&lt;&gt;0,VLOOKUP(C386,'base 2015'!$A$1:$L$2120,9,FALSE),0)</f>
        <v>8.4700000000000006</v>
      </c>
      <c r="U386" s="548">
        <f>IF(C386&lt;&gt;0,VLOOKUP(C386,'base 2015'!$A$1:$L$2120,10,FALSE),0)</f>
        <v>4.62</v>
      </c>
      <c r="V386" s="548">
        <f t="shared" si="48"/>
        <v>13.09</v>
      </c>
      <c r="W386" s="588">
        <f t="shared" si="47"/>
        <v>13.09</v>
      </c>
    </row>
    <row r="387" spans="1:23" s="443" customFormat="1" ht="18.95" customHeight="1" x14ac:dyDescent="0.25">
      <c r="A387" s="110"/>
      <c r="B387" s="146" t="s">
        <v>2091</v>
      </c>
      <c r="C387" s="804">
        <v>81179</v>
      </c>
      <c r="D387" s="152"/>
      <c r="E387" s="492"/>
      <c r="F387" s="492"/>
      <c r="G387" s="493" t="s">
        <v>1014</v>
      </c>
      <c r="H387" s="492"/>
      <c r="I387" s="492"/>
      <c r="J387" s="492"/>
      <c r="K387" s="492"/>
      <c r="L387" s="153"/>
      <c r="M387" s="147" t="s">
        <v>373</v>
      </c>
      <c r="N387" s="183">
        <v>7</v>
      </c>
      <c r="O387" s="185"/>
      <c r="P387" s="183"/>
      <c r="Q387" s="185"/>
      <c r="R387" s="633">
        <f t="shared" si="45"/>
        <v>7</v>
      </c>
      <c r="T387" s="547">
        <f>IF(C387&lt;&gt;0,VLOOKUP(C387,'base 2015'!$A$1:$L$2120,9,FALSE),0)</f>
        <v>2.5299999999999998</v>
      </c>
      <c r="U387" s="548">
        <f>IF(C387&lt;&gt;0,VLOOKUP(C387,'base 2015'!$A$1:$L$2120,10,FALSE),0)</f>
        <v>3.41</v>
      </c>
      <c r="V387" s="548">
        <f t="shared" si="48"/>
        <v>5.9399999999999995</v>
      </c>
      <c r="W387" s="588">
        <f t="shared" si="47"/>
        <v>41.58</v>
      </c>
    </row>
    <row r="388" spans="1:23" s="443" customFormat="1" ht="18.95" customHeight="1" x14ac:dyDescent="0.25">
      <c r="A388" s="110"/>
      <c r="B388" s="146" t="s">
        <v>2092</v>
      </c>
      <c r="C388" s="804">
        <v>81180</v>
      </c>
      <c r="D388" s="152"/>
      <c r="E388" s="492"/>
      <c r="F388" s="492"/>
      <c r="G388" s="493" t="s">
        <v>1015</v>
      </c>
      <c r="H388" s="492"/>
      <c r="I388" s="492"/>
      <c r="J388" s="492"/>
      <c r="K388" s="492"/>
      <c r="L388" s="153"/>
      <c r="M388" s="147" t="s">
        <v>373</v>
      </c>
      <c r="N388" s="183">
        <v>5</v>
      </c>
      <c r="O388" s="185"/>
      <c r="P388" s="183"/>
      <c r="Q388" s="185"/>
      <c r="R388" s="633">
        <f t="shared" si="45"/>
        <v>5</v>
      </c>
      <c r="T388" s="547">
        <f>IF(C388&lt;&gt;0,VLOOKUP(C388,'base 2015'!$A$1:$L$2120,9,FALSE),0)</f>
        <v>2.95</v>
      </c>
      <c r="U388" s="548">
        <f>IF(C388&lt;&gt;0,VLOOKUP(C388,'base 2015'!$A$1:$L$2120,10,FALSE),0)</f>
        <v>3.41</v>
      </c>
      <c r="V388" s="548">
        <f t="shared" si="48"/>
        <v>6.36</v>
      </c>
      <c r="W388" s="588">
        <f t="shared" si="47"/>
        <v>31.8</v>
      </c>
    </row>
    <row r="389" spans="1:23" s="443" customFormat="1" ht="18.95" customHeight="1" x14ac:dyDescent="0.25">
      <c r="A389" s="110"/>
      <c r="B389" s="146" t="s">
        <v>2093</v>
      </c>
      <c r="C389" s="804">
        <v>81184</v>
      </c>
      <c r="D389" s="152"/>
      <c r="E389" s="492"/>
      <c r="F389" s="492"/>
      <c r="G389" s="493" t="s">
        <v>1016</v>
      </c>
      <c r="H389" s="492"/>
      <c r="I389" s="492"/>
      <c r="J389" s="492"/>
      <c r="K389" s="492"/>
      <c r="L389" s="153"/>
      <c r="M389" s="147" t="s">
        <v>373</v>
      </c>
      <c r="N389" s="183">
        <v>2</v>
      </c>
      <c r="O389" s="185"/>
      <c r="P389" s="183"/>
      <c r="Q389" s="185"/>
      <c r="R389" s="633">
        <f t="shared" si="45"/>
        <v>2</v>
      </c>
      <c r="T389" s="547">
        <f>IF(C389&lt;&gt;0,VLOOKUP(C389,'base 2015'!$A$1:$L$2120,9,FALSE),0)</f>
        <v>6.92</v>
      </c>
      <c r="U389" s="548">
        <f>IF(C389&lt;&gt;0,VLOOKUP(C389,'base 2015'!$A$1:$L$2120,10,FALSE),0)</f>
        <v>4.62</v>
      </c>
      <c r="V389" s="548">
        <f t="shared" si="48"/>
        <v>11.54</v>
      </c>
      <c r="W389" s="588">
        <f t="shared" si="47"/>
        <v>23.08</v>
      </c>
    </row>
    <row r="390" spans="1:23" s="443" customFormat="1" ht="18.95" customHeight="1" x14ac:dyDescent="0.25">
      <c r="A390" s="110"/>
      <c r="B390" s="146" t="s">
        <v>2094</v>
      </c>
      <c r="C390" s="804">
        <v>81302</v>
      </c>
      <c r="D390" s="152"/>
      <c r="E390" s="492"/>
      <c r="F390" s="492"/>
      <c r="G390" s="493" t="s">
        <v>1021</v>
      </c>
      <c r="H390" s="492"/>
      <c r="I390" s="492"/>
      <c r="J390" s="492"/>
      <c r="K390" s="492"/>
      <c r="L390" s="153"/>
      <c r="M390" s="147" t="s">
        <v>373</v>
      </c>
      <c r="N390" s="183">
        <v>1</v>
      </c>
      <c r="O390" s="185"/>
      <c r="P390" s="183"/>
      <c r="Q390" s="185"/>
      <c r="R390" s="633">
        <f t="shared" si="45"/>
        <v>1</v>
      </c>
      <c r="T390" s="547">
        <f>IF(C390&lt;&gt;0,VLOOKUP(C390,'base 2015'!$A$1:$L$2120,9,FALSE),0)</f>
        <v>1.4</v>
      </c>
      <c r="U390" s="548">
        <f>IF(C390&lt;&gt;0,VLOOKUP(C390,'base 2015'!$A$1:$L$2120,10,FALSE),0)</f>
        <v>4.38</v>
      </c>
      <c r="V390" s="548">
        <f t="shared" si="48"/>
        <v>5.7799999999999994</v>
      </c>
      <c r="W390" s="588">
        <f t="shared" si="47"/>
        <v>5.78</v>
      </c>
    </row>
    <row r="391" spans="1:23" s="443" customFormat="1" ht="18.95" customHeight="1" x14ac:dyDescent="0.25">
      <c r="A391" s="110"/>
      <c r="B391" s="146" t="s">
        <v>2095</v>
      </c>
      <c r="C391" s="804">
        <v>81305</v>
      </c>
      <c r="D391" s="152"/>
      <c r="E391" s="492"/>
      <c r="F391" s="492"/>
      <c r="G391" s="493" t="s">
        <v>1022</v>
      </c>
      <c r="H391" s="492"/>
      <c r="I391" s="492"/>
      <c r="J391" s="492"/>
      <c r="K391" s="492"/>
      <c r="L391" s="153"/>
      <c r="M391" s="147" t="s">
        <v>373</v>
      </c>
      <c r="N391" s="183">
        <v>1</v>
      </c>
      <c r="O391" s="185"/>
      <c r="P391" s="183"/>
      <c r="Q391" s="185"/>
      <c r="R391" s="633">
        <f t="shared" si="45"/>
        <v>1</v>
      </c>
      <c r="T391" s="547">
        <f>IF(C391&lt;&gt;0,VLOOKUP(C391,'base 2015'!$A$1:$L$2120,9,FALSE),0)</f>
        <v>4.84</v>
      </c>
      <c r="U391" s="548">
        <f>IF(C391&lt;&gt;0,VLOOKUP(C391,'base 2015'!$A$1:$L$2120,10,FALSE),0)</f>
        <v>6.82</v>
      </c>
      <c r="V391" s="548">
        <f t="shared" si="48"/>
        <v>11.66</v>
      </c>
      <c r="W391" s="588">
        <f t="shared" si="47"/>
        <v>11.66</v>
      </c>
    </row>
    <row r="392" spans="1:23" s="443" customFormat="1" ht="18.95" customHeight="1" x14ac:dyDescent="0.25">
      <c r="A392" s="110"/>
      <c r="B392" s="146" t="s">
        <v>2096</v>
      </c>
      <c r="C392" s="804">
        <v>81369</v>
      </c>
      <c r="D392" s="152"/>
      <c r="E392" s="492"/>
      <c r="F392" s="492"/>
      <c r="G392" s="493" t="s">
        <v>1023</v>
      </c>
      <c r="H392" s="492"/>
      <c r="I392" s="492"/>
      <c r="J392" s="492"/>
      <c r="K392" s="492"/>
      <c r="L392" s="153"/>
      <c r="M392" s="147" t="s">
        <v>373</v>
      </c>
      <c r="N392" s="183">
        <v>51</v>
      </c>
      <c r="O392" s="185"/>
      <c r="P392" s="183"/>
      <c r="Q392" s="185"/>
      <c r="R392" s="633">
        <f t="shared" si="45"/>
        <v>51</v>
      </c>
      <c r="T392" s="547">
        <f>IF(C392&lt;&gt;0,VLOOKUP(C392,'base 2015'!$A$1:$L$2120,9,FALSE),0)</f>
        <v>6.27</v>
      </c>
      <c r="U392" s="548">
        <f>IF(C392&lt;&gt;0,VLOOKUP(C392,'base 2015'!$A$1:$L$2120,10,FALSE),0)</f>
        <v>4.38</v>
      </c>
      <c r="V392" s="548">
        <f t="shared" si="48"/>
        <v>10.649999999999999</v>
      </c>
      <c r="W392" s="588">
        <f t="shared" si="47"/>
        <v>543.15</v>
      </c>
    </row>
    <row r="393" spans="1:23" s="443" customFormat="1" ht="18.95" customHeight="1" x14ac:dyDescent="0.25">
      <c r="A393" s="110"/>
      <c r="B393" s="146" t="s">
        <v>2097</v>
      </c>
      <c r="C393" s="804">
        <v>81324</v>
      </c>
      <c r="D393" s="152"/>
      <c r="E393" s="492"/>
      <c r="F393" s="492"/>
      <c r="G393" s="493" t="s">
        <v>1024</v>
      </c>
      <c r="H393" s="492"/>
      <c r="I393" s="492"/>
      <c r="J393" s="492"/>
      <c r="K393" s="492"/>
      <c r="L393" s="153"/>
      <c r="M393" s="147" t="s">
        <v>373</v>
      </c>
      <c r="N393" s="183">
        <v>23</v>
      </c>
      <c r="O393" s="185"/>
      <c r="P393" s="183"/>
      <c r="Q393" s="185"/>
      <c r="R393" s="633">
        <f t="shared" si="45"/>
        <v>23</v>
      </c>
      <c r="T393" s="547">
        <f>IF(C393&lt;&gt;0,VLOOKUP(C393,'base 2015'!$A$1:$L$2120,9,FALSE),0)</f>
        <v>4.1100000000000003</v>
      </c>
      <c r="U393" s="548">
        <f>IF(C393&lt;&gt;0,VLOOKUP(C393,'base 2015'!$A$1:$L$2120,10,FALSE),0)</f>
        <v>6.82</v>
      </c>
      <c r="V393" s="548">
        <f t="shared" si="48"/>
        <v>10.93</v>
      </c>
      <c r="W393" s="588">
        <f t="shared" si="47"/>
        <v>251.39</v>
      </c>
    </row>
    <row r="394" spans="1:23" s="443" customFormat="1" ht="18.95" customHeight="1" x14ac:dyDescent="0.25">
      <c r="A394" s="110"/>
      <c r="B394" s="146" t="s">
        <v>2098</v>
      </c>
      <c r="C394" s="804">
        <v>81321</v>
      </c>
      <c r="D394" s="152"/>
      <c r="E394" s="492"/>
      <c r="F394" s="492"/>
      <c r="G394" s="493" t="s">
        <v>1025</v>
      </c>
      <c r="H394" s="492"/>
      <c r="I394" s="492"/>
      <c r="J394" s="492"/>
      <c r="K394" s="492"/>
      <c r="L394" s="153"/>
      <c r="M394" s="147" t="s">
        <v>373</v>
      </c>
      <c r="N394" s="183">
        <v>110</v>
      </c>
      <c r="O394" s="185"/>
      <c r="P394" s="183"/>
      <c r="Q394" s="185"/>
      <c r="R394" s="633">
        <f t="shared" si="45"/>
        <v>110</v>
      </c>
      <c r="T394" s="547">
        <f>IF(C394&lt;&gt;0,VLOOKUP(C394,'base 2015'!$A$1:$L$2120,9,FALSE),0)</f>
        <v>0.74</v>
      </c>
      <c r="U394" s="548">
        <f>IF(C394&lt;&gt;0,VLOOKUP(C394,'base 2015'!$A$1:$L$2120,10,FALSE),0)</f>
        <v>4.38</v>
      </c>
      <c r="V394" s="548">
        <f t="shared" si="48"/>
        <v>5.12</v>
      </c>
      <c r="W394" s="588">
        <f t="shared" si="47"/>
        <v>563.20000000000005</v>
      </c>
    </row>
    <row r="395" spans="1:23" s="443" customFormat="1" ht="18.95" customHeight="1" x14ac:dyDescent="0.25">
      <c r="A395" s="110"/>
      <c r="B395" s="146" t="s">
        <v>2099</v>
      </c>
      <c r="C395" s="804">
        <v>81322</v>
      </c>
      <c r="D395" s="152"/>
      <c r="E395" s="492"/>
      <c r="F395" s="492"/>
      <c r="G395" s="493" t="s">
        <v>1026</v>
      </c>
      <c r="H395" s="492"/>
      <c r="I395" s="492"/>
      <c r="J395" s="492"/>
      <c r="K395" s="492"/>
      <c r="L395" s="153"/>
      <c r="M395" s="147" t="s">
        <v>373</v>
      </c>
      <c r="N395" s="183">
        <v>34</v>
      </c>
      <c r="O395" s="185"/>
      <c r="P395" s="183"/>
      <c r="Q395" s="185"/>
      <c r="R395" s="633">
        <f t="shared" si="45"/>
        <v>34</v>
      </c>
      <c r="T395" s="547">
        <f>IF(C395&lt;&gt;0,VLOOKUP(C395,'base 2015'!$A$1:$L$2120,9,FALSE),0)</f>
        <v>1.79</v>
      </c>
      <c r="U395" s="548">
        <f>IF(C395&lt;&gt;0,VLOOKUP(C395,'base 2015'!$A$1:$L$2120,10,FALSE),0)</f>
        <v>4.38</v>
      </c>
      <c r="V395" s="548">
        <f t="shared" si="48"/>
        <v>6.17</v>
      </c>
      <c r="W395" s="588">
        <f t="shared" si="47"/>
        <v>209.78</v>
      </c>
    </row>
    <row r="396" spans="1:23" s="443" customFormat="1" ht="18.95" customHeight="1" x14ac:dyDescent="0.25">
      <c r="A396" s="110"/>
      <c r="B396" s="146" t="s">
        <v>2100</v>
      </c>
      <c r="C396" s="804">
        <v>81326</v>
      </c>
      <c r="D396" s="152"/>
      <c r="E396" s="492"/>
      <c r="F396" s="492"/>
      <c r="G396" s="493" t="s">
        <v>1027</v>
      </c>
      <c r="H396" s="492"/>
      <c r="I396" s="492"/>
      <c r="J396" s="492"/>
      <c r="K396" s="492"/>
      <c r="L396" s="153"/>
      <c r="M396" s="147" t="s">
        <v>373</v>
      </c>
      <c r="N396" s="183">
        <v>3</v>
      </c>
      <c r="O396" s="185"/>
      <c r="P396" s="183"/>
      <c r="Q396" s="185"/>
      <c r="R396" s="633">
        <f t="shared" si="45"/>
        <v>3</v>
      </c>
      <c r="T396" s="547">
        <f>IF(C396&lt;&gt;0,VLOOKUP(C396,'base 2015'!$A$1:$L$2120,9,FALSE),0)</f>
        <v>49.9</v>
      </c>
      <c r="U396" s="548">
        <f>IF(C396&lt;&gt;0,VLOOKUP(C396,'base 2015'!$A$1:$L$2120,10,FALSE),0)</f>
        <v>9</v>
      </c>
      <c r="V396" s="548">
        <f t="shared" si="48"/>
        <v>58.9</v>
      </c>
      <c r="W396" s="588">
        <f t="shared" si="47"/>
        <v>176.7</v>
      </c>
    </row>
    <row r="397" spans="1:23" s="443" customFormat="1" ht="18.95" customHeight="1" x14ac:dyDescent="0.25">
      <c r="A397" s="110"/>
      <c r="B397" s="146" t="s">
        <v>2101</v>
      </c>
      <c r="C397" s="804">
        <v>81360</v>
      </c>
      <c r="D397" s="152"/>
      <c r="E397" s="492"/>
      <c r="F397" s="492"/>
      <c r="G397" s="493" t="s">
        <v>1028</v>
      </c>
      <c r="H397" s="492"/>
      <c r="I397" s="492"/>
      <c r="J397" s="492"/>
      <c r="K397" s="492"/>
      <c r="L397" s="153"/>
      <c r="M397" s="147" t="s">
        <v>373</v>
      </c>
      <c r="N397" s="183">
        <v>60</v>
      </c>
      <c r="O397" s="185"/>
      <c r="P397" s="183"/>
      <c r="Q397" s="185"/>
      <c r="R397" s="633">
        <f t="shared" si="45"/>
        <v>60</v>
      </c>
      <c r="T397" s="547">
        <f>IF(C397&lt;&gt;0,VLOOKUP(C397,'base 2015'!$A$1:$L$2120,9,FALSE),0)</f>
        <v>4.05</v>
      </c>
      <c r="U397" s="548">
        <f>IF(C397&lt;&gt;0,VLOOKUP(C397,'base 2015'!$A$1:$L$2120,10,FALSE),0)</f>
        <v>4.38</v>
      </c>
      <c r="V397" s="548">
        <f t="shared" si="48"/>
        <v>8.43</v>
      </c>
      <c r="W397" s="588">
        <f t="shared" si="47"/>
        <v>505.8</v>
      </c>
    </row>
    <row r="398" spans="1:23" s="443" customFormat="1" ht="18.95" customHeight="1" x14ac:dyDescent="0.25">
      <c r="A398" s="110"/>
      <c r="B398" s="146" t="s">
        <v>2102</v>
      </c>
      <c r="C398" s="804">
        <v>81146</v>
      </c>
      <c r="D398" s="152"/>
      <c r="E398" s="492"/>
      <c r="F398" s="492"/>
      <c r="G398" s="493" t="s">
        <v>1029</v>
      </c>
      <c r="H398" s="492"/>
      <c r="I398" s="492"/>
      <c r="J398" s="492"/>
      <c r="K398" s="492"/>
      <c r="L398" s="153"/>
      <c r="M398" s="147" t="s">
        <v>373</v>
      </c>
      <c r="N398" s="183">
        <v>14</v>
      </c>
      <c r="O398" s="185"/>
      <c r="P398" s="183"/>
      <c r="Q398" s="185"/>
      <c r="R398" s="633">
        <f t="shared" si="45"/>
        <v>14</v>
      </c>
      <c r="T398" s="547">
        <f>IF(C398&lt;&gt;0,VLOOKUP(C398,'base 2015'!$A$1:$L$2120,9,FALSE),0)</f>
        <v>6.4</v>
      </c>
      <c r="U398" s="548">
        <f>IF(C398&lt;&gt;0,VLOOKUP(C398,'base 2015'!$A$1:$L$2120,10,FALSE),0)</f>
        <v>2.19</v>
      </c>
      <c r="V398" s="548">
        <f t="shared" si="48"/>
        <v>8.59</v>
      </c>
      <c r="W398" s="588">
        <f t="shared" si="47"/>
        <v>120.26</v>
      </c>
    </row>
    <row r="399" spans="1:23" s="443" customFormat="1" ht="18.95" customHeight="1" x14ac:dyDescent="0.25">
      <c r="A399" s="110"/>
      <c r="B399" s="146" t="s">
        <v>2103</v>
      </c>
      <c r="C399" s="804">
        <v>81102</v>
      </c>
      <c r="D399" s="152"/>
      <c r="E399" s="492"/>
      <c r="F399" s="492"/>
      <c r="G399" s="493" t="s">
        <v>1030</v>
      </c>
      <c r="H399" s="492"/>
      <c r="I399" s="492"/>
      <c r="J399" s="492"/>
      <c r="K399" s="492"/>
      <c r="L399" s="153"/>
      <c r="M399" s="147" t="s">
        <v>373</v>
      </c>
      <c r="N399" s="183">
        <v>6</v>
      </c>
      <c r="O399" s="185"/>
      <c r="P399" s="183"/>
      <c r="Q399" s="185"/>
      <c r="R399" s="633">
        <f t="shared" si="45"/>
        <v>6</v>
      </c>
      <c r="T399" s="547">
        <f>IF(C399&lt;&gt;0,VLOOKUP(C399,'base 2015'!$A$1:$L$2120,9,FALSE),0)</f>
        <v>0.59</v>
      </c>
      <c r="U399" s="548">
        <f>IF(C399&lt;&gt;0,VLOOKUP(C399,'base 2015'!$A$1:$L$2120,10,FALSE),0)</f>
        <v>2.19</v>
      </c>
      <c r="V399" s="548">
        <f t="shared" si="48"/>
        <v>2.78</v>
      </c>
      <c r="W399" s="588">
        <f t="shared" si="47"/>
        <v>16.68</v>
      </c>
    </row>
    <row r="400" spans="1:23" s="443" customFormat="1" ht="18.95" customHeight="1" x14ac:dyDescent="0.25">
      <c r="A400" s="110"/>
      <c r="B400" s="146" t="s">
        <v>2104</v>
      </c>
      <c r="C400" s="804">
        <v>81103</v>
      </c>
      <c r="D400" s="152"/>
      <c r="E400" s="492"/>
      <c r="F400" s="492"/>
      <c r="G400" s="493" t="s">
        <v>1031</v>
      </c>
      <c r="H400" s="492"/>
      <c r="I400" s="492"/>
      <c r="J400" s="492"/>
      <c r="K400" s="492"/>
      <c r="L400" s="153"/>
      <c r="M400" s="147" t="s">
        <v>373</v>
      </c>
      <c r="N400" s="183">
        <v>7</v>
      </c>
      <c r="O400" s="185"/>
      <c r="P400" s="183"/>
      <c r="Q400" s="185"/>
      <c r="R400" s="633">
        <f t="shared" si="45"/>
        <v>7</v>
      </c>
      <c r="T400" s="547">
        <f>IF(C400&lt;&gt;0,VLOOKUP(C400,'base 2015'!$A$1:$L$2120,9,FALSE),0)</f>
        <v>1.58</v>
      </c>
      <c r="U400" s="548">
        <f>IF(C400&lt;&gt;0,VLOOKUP(C400,'base 2015'!$A$1:$L$2120,10,FALSE),0)</f>
        <v>2.19</v>
      </c>
      <c r="V400" s="548">
        <f t="shared" si="48"/>
        <v>3.77</v>
      </c>
      <c r="W400" s="588">
        <f t="shared" si="47"/>
        <v>26.39</v>
      </c>
    </row>
    <row r="401" spans="1:23" s="443" customFormat="1" ht="18.95" customHeight="1" x14ac:dyDescent="0.25">
      <c r="A401" s="110"/>
      <c r="B401" s="146" t="s">
        <v>2105</v>
      </c>
      <c r="C401" s="804">
        <v>81105</v>
      </c>
      <c r="D401" s="152"/>
      <c r="E401" s="492"/>
      <c r="F401" s="492"/>
      <c r="G401" s="493" t="s">
        <v>1032</v>
      </c>
      <c r="H401" s="492"/>
      <c r="I401" s="492"/>
      <c r="J401" s="492"/>
      <c r="K401" s="492"/>
      <c r="L401" s="153"/>
      <c r="M401" s="147" t="s">
        <v>373</v>
      </c>
      <c r="N401" s="183">
        <v>6</v>
      </c>
      <c r="O401" s="185"/>
      <c r="P401" s="183"/>
      <c r="Q401" s="185"/>
      <c r="R401" s="633">
        <f t="shared" si="45"/>
        <v>6</v>
      </c>
      <c r="T401" s="547">
        <f>IF(C401&lt;&gt;0,VLOOKUP(C401,'base 2015'!$A$1:$L$2120,9,FALSE),0)</f>
        <v>3.68</v>
      </c>
      <c r="U401" s="548">
        <f>IF(C401&lt;&gt;0,VLOOKUP(C401,'base 2015'!$A$1:$L$2120,10,FALSE),0)</f>
        <v>3.41</v>
      </c>
      <c r="V401" s="548">
        <f t="shared" si="48"/>
        <v>7.09</v>
      </c>
      <c r="W401" s="588">
        <f t="shared" si="47"/>
        <v>42.54</v>
      </c>
    </row>
    <row r="402" spans="1:23" s="443" customFormat="1" ht="18.95" customHeight="1" x14ac:dyDescent="0.25">
      <c r="A402" s="110"/>
      <c r="B402" s="146" t="s">
        <v>2106</v>
      </c>
      <c r="C402" s="804">
        <v>80903</v>
      </c>
      <c r="D402" s="152"/>
      <c r="E402" s="492"/>
      <c r="F402" s="492"/>
      <c r="G402" s="493" t="s">
        <v>1033</v>
      </c>
      <c r="H402" s="492"/>
      <c r="I402" s="492"/>
      <c r="J402" s="492"/>
      <c r="K402" s="492"/>
      <c r="L402" s="153"/>
      <c r="M402" s="147" t="s">
        <v>373</v>
      </c>
      <c r="N402" s="183">
        <v>10</v>
      </c>
      <c r="O402" s="185"/>
      <c r="P402" s="183"/>
      <c r="Q402" s="185"/>
      <c r="R402" s="633">
        <f t="shared" si="45"/>
        <v>10</v>
      </c>
      <c r="T402" s="547">
        <f>IF(C402&lt;&gt;0,VLOOKUP(C402,'base 2015'!$A$1:$L$2120,9,FALSE),0)</f>
        <v>31.19</v>
      </c>
      <c r="U402" s="548">
        <f>IF(C402&lt;&gt;0,VLOOKUP(C402,'base 2015'!$A$1:$L$2120,10,FALSE),0)</f>
        <v>13.14</v>
      </c>
      <c r="V402" s="548">
        <f t="shared" si="48"/>
        <v>44.33</v>
      </c>
      <c r="W402" s="588">
        <f t="shared" si="47"/>
        <v>443.3</v>
      </c>
    </row>
    <row r="403" spans="1:23" s="443" customFormat="1" ht="18.95" customHeight="1" x14ac:dyDescent="0.25">
      <c r="A403" s="110"/>
      <c r="B403" s="146" t="s">
        <v>2107</v>
      </c>
      <c r="C403" s="804">
        <v>80905</v>
      </c>
      <c r="D403" s="152"/>
      <c r="E403" s="492"/>
      <c r="F403" s="492"/>
      <c r="G403" s="493" t="s">
        <v>1034</v>
      </c>
      <c r="H403" s="492"/>
      <c r="I403" s="492"/>
      <c r="J403" s="492"/>
      <c r="K403" s="492"/>
      <c r="L403" s="153"/>
      <c r="M403" s="147" t="s">
        <v>373</v>
      </c>
      <c r="N403" s="183">
        <v>8</v>
      </c>
      <c r="O403" s="185"/>
      <c r="P403" s="183"/>
      <c r="Q403" s="185"/>
      <c r="R403" s="633">
        <f t="shared" si="45"/>
        <v>8</v>
      </c>
      <c r="T403" s="547">
        <f>IF(C403&lt;&gt;0,VLOOKUP(C403,'base 2015'!$A$1:$L$2120,9,FALSE),0)</f>
        <v>51.3</v>
      </c>
      <c r="U403" s="548">
        <f>IF(C403&lt;&gt;0,VLOOKUP(C403,'base 2015'!$A$1:$L$2120,10,FALSE),0)</f>
        <v>20.68</v>
      </c>
      <c r="V403" s="548">
        <f t="shared" si="48"/>
        <v>71.97999999999999</v>
      </c>
      <c r="W403" s="588">
        <f t="shared" si="47"/>
        <v>575.84</v>
      </c>
    </row>
    <row r="404" spans="1:23" s="443" customFormat="1" ht="18.95" customHeight="1" x14ac:dyDescent="0.25">
      <c r="A404" s="110"/>
      <c r="B404" s="146" t="s">
        <v>2108</v>
      </c>
      <c r="C404" s="804">
        <v>80902</v>
      </c>
      <c r="D404" s="152"/>
      <c r="E404" s="492"/>
      <c r="F404" s="492"/>
      <c r="G404" s="493" t="s">
        <v>1035</v>
      </c>
      <c r="H404" s="492"/>
      <c r="I404" s="492"/>
      <c r="J404" s="492"/>
      <c r="K404" s="492"/>
      <c r="L404" s="153"/>
      <c r="M404" s="147" t="s">
        <v>373</v>
      </c>
      <c r="N404" s="183">
        <v>13</v>
      </c>
      <c r="O404" s="185"/>
      <c r="P404" s="183"/>
      <c r="Q404" s="185"/>
      <c r="R404" s="633">
        <f t="shared" si="45"/>
        <v>13</v>
      </c>
      <c r="T404" s="547">
        <f>IF(C404&lt;&gt;0,VLOOKUP(C404,'base 2015'!$A$1:$L$2120,9,FALSE),0)</f>
        <v>22.15</v>
      </c>
      <c r="U404" s="548">
        <f>IF(C404&lt;&gt;0,VLOOKUP(C404,'base 2015'!$A$1:$L$2120,10,FALSE),0)</f>
        <v>13.14</v>
      </c>
      <c r="V404" s="548">
        <f t="shared" si="48"/>
        <v>35.29</v>
      </c>
      <c r="W404" s="588">
        <f t="shared" si="47"/>
        <v>458.77</v>
      </c>
    </row>
    <row r="405" spans="1:23" s="443" customFormat="1" ht="18.95" customHeight="1" x14ac:dyDescent="0.25">
      <c r="A405" s="110"/>
      <c r="B405" s="146" t="s">
        <v>2109</v>
      </c>
      <c r="C405" s="804">
        <v>80910</v>
      </c>
      <c r="D405" s="152"/>
      <c r="E405" s="492"/>
      <c r="F405" s="492"/>
      <c r="G405" s="493" t="s">
        <v>1036</v>
      </c>
      <c r="H405" s="492"/>
      <c r="I405" s="492"/>
      <c r="J405" s="492"/>
      <c r="K405" s="492"/>
      <c r="L405" s="153"/>
      <c r="M405" s="147" t="s">
        <v>373</v>
      </c>
      <c r="N405" s="183">
        <v>2</v>
      </c>
      <c r="O405" s="185"/>
      <c r="P405" s="183"/>
      <c r="Q405" s="185"/>
      <c r="R405" s="633">
        <f t="shared" si="45"/>
        <v>2</v>
      </c>
      <c r="T405" s="547">
        <f>IF(C405&lt;&gt;0,VLOOKUP(C405,'base 2015'!$A$1:$L$2120,9,FALSE),0)</f>
        <v>205.45</v>
      </c>
      <c r="U405" s="548">
        <f>IF(C405&lt;&gt;0,VLOOKUP(C405,'base 2015'!$A$1:$L$2120,10,FALSE),0)</f>
        <v>27.98</v>
      </c>
      <c r="V405" s="548">
        <f t="shared" si="48"/>
        <v>233.42999999999998</v>
      </c>
      <c r="W405" s="588">
        <f t="shared" si="47"/>
        <v>466.86</v>
      </c>
    </row>
    <row r="406" spans="1:23" s="443" customFormat="1" ht="18.95" customHeight="1" x14ac:dyDescent="0.25">
      <c r="A406" s="110"/>
      <c r="B406" s="146" t="s">
        <v>2110</v>
      </c>
      <c r="C406" s="804">
        <v>80926</v>
      </c>
      <c r="D406" s="152"/>
      <c r="E406" s="492"/>
      <c r="F406" s="492"/>
      <c r="G406" s="493" t="s">
        <v>1037</v>
      </c>
      <c r="H406" s="492"/>
      <c r="I406" s="492"/>
      <c r="J406" s="492"/>
      <c r="K406" s="492"/>
      <c r="L406" s="153"/>
      <c r="M406" s="147" t="s">
        <v>373</v>
      </c>
      <c r="N406" s="183">
        <v>17</v>
      </c>
      <c r="O406" s="185"/>
      <c r="P406" s="183"/>
      <c r="Q406" s="185"/>
      <c r="R406" s="633">
        <f t="shared" si="45"/>
        <v>17</v>
      </c>
      <c r="T406" s="547">
        <f>IF(C406&lt;&gt;0,VLOOKUP(C406,'base 2015'!$A$1:$L$2120,9,FALSE),0)</f>
        <v>56.15</v>
      </c>
      <c r="U406" s="548">
        <f>IF(C406&lt;&gt;0,VLOOKUP(C406,'base 2015'!$A$1:$L$2120,10,FALSE),0)</f>
        <v>14.84</v>
      </c>
      <c r="V406" s="548">
        <f t="shared" si="48"/>
        <v>70.989999999999995</v>
      </c>
      <c r="W406" s="588">
        <f t="shared" si="47"/>
        <v>1206.83</v>
      </c>
    </row>
    <row r="407" spans="1:23" s="443" customFormat="1" ht="18.95" customHeight="1" x14ac:dyDescent="0.25">
      <c r="A407" s="110"/>
      <c r="B407" s="146" t="s">
        <v>2111</v>
      </c>
      <c r="C407" s="804">
        <v>81402</v>
      </c>
      <c r="D407" s="152"/>
      <c r="E407" s="492"/>
      <c r="F407" s="492"/>
      <c r="G407" s="493" t="s">
        <v>1038</v>
      </c>
      <c r="H407" s="492"/>
      <c r="I407" s="492"/>
      <c r="J407" s="492"/>
      <c r="K407" s="492"/>
      <c r="L407" s="153"/>
      <c r="M407" s="147" t="s">
        <v>373</v>
      </c>
      <c r="N407" s="183">
        <v>60</v>
      </c>
      <c r="O407" s="185"/>
      <c r="P407" s="183"/>
      <c r="Q407" s="185"/>
      <c r="R407" s="633">
        <f t="shared" si="45"/>
        <v>60</v>
      </c>
      <c r="T407" s="547">
        <f>IF(C407&lt;&gt;0,VLOOKUP(C407,'base 2015'!$A$1:$L$2120,9,FALSE),0)</f>
        <v>0.95</v>
      </c>
      <c r="U407" s="548">
        <f>IF(C407&lt;&gt;0,VLOOKUP(C407,'base 2015'!$A$1:$L$2120,10,FALSE),0)</f>
        <v>4.62</v>
      </c>
      <c r="V407" s="548">
        <f t="shared" si="48"/>
        <v>5.57</v>
      </c>
      <c r="W407" s="588">
        <f t="shared" si="47"/>
        <v>334.2</v>
      </c>
    </row>
    <row r="408" spans="1:23" s="443" customFormat="1" ht="18.95" customHeight="1" x14ac:dyDescent="0.25">
      <c r="A408" s="110"/>
      <c r="B408" s="146" t="s">
        <v>2112</v>
      </c>
      <c r="C408" s="804">
        <v>81403</v>
      </c>
      <c r="D408" s="152"/>
      <c r="E408" s="492"/>
      <c r="F408" s="492"/>
      <c r="G408" s="493" t="s">
        <v>1039</v>
      </c>
      <c r="H408" s="492"/>
      <c r="I408" s="492"/>
      <c r="J408" s="492"/>
      <c r="K408" s="492"/>
      <c r="L408" s="153"/>
      <c r="M408" s="147" t="s">
        <v>373</v>
      </c>
      <c r="N408" s="183">
        <v>4</v>
      </c>
      <c r="O408" s="185"/>
      <c r="P408" s="183"/>
      <c r="Q408" s="185"/>
      <c r="R408" s="633">
        <f t="shared" si="45"/>
        <v>4</v>
      </c>
      <c r="T408" s="547">
        <f>IF(C408&lt;&gt;0,VLOOKUP(C408,'base 2015'!$A$1:$L$2120,9,FALSE),0)</f>
        <v>3.11</v>
      </c>
      <c r="U408" s="548">
        <f>IF(C408&lt;&gt;0,VLOOKUP(C408,'base 2015'!$A$1:$L$2120,10,FALSE),0)</f>
        <v>4.62</v>
      </c>
      <c r="V408" s="548">
        <f t="shared" si="48"/>
        <v>7.73</v>
      </c>
      <c r="W408" s="588">
        <f t="shared" si="47"/>
        <v>30.92</v>
      </c>
    </row>
    <row r="409" spans="1:23" s="443" customFormat="1" ht="18.95" customHeight="1" x14ac:dyDescent="0.25">
      <c r="A409" s="110"/>
      <c r="B409" s="146" t="s">
        <v>2113</v>
      </c>
      <c r="C409" s="804">
        <v>81405</v>
      </c>
      <c r="D409" s="152"/>
      <c r="E409" s="492"/>
      <c r="F409" s="492"/>
      <c r="G409" s="493" t="s">
        <v>1040</v>
      </c>
      <c r="H409" s="492"/>
      <c r="I409" s="492"/>
      <c r="J409" s="492"/>
      <c r="K409" s="492"/>
      <c r="L409" s="153"/>
      <c r="M409" s="147" t="s">
        <v>373</v>
      </c>
      <c r="N409" s="183">
        <v>12</v>
      </c>
      <c r="O409" s="185"/>
      <c r="P409" s="183"/>
      <c r="Q409" s="185"/>
      <c r="R409" s="633">
        <f t="shared" si="45"/>
        <v>12</v>
      </c>
      <c r="T409" s="547">
        <f>IF(C409&lt;&gt;0,VLOOKUP(C409,'base 2015'!$A$1:$L$2120,9,FALSE),0)</f>
        <v>5.74</v>
      </c>
      <c r="U409" s="548">
        <f>IF(C409&lt;&gt;0,VLOOKUP(C409,'base 2015'!$A$1:$L$2120,10,FALSE),0)</f>
        <v>7.3</v>
      </c>
      <c r="V409" s="548">
        <f t="shared" si="48"/>
        <v>13.04</v>
      </c>
      <c r="W409" s="588">
        <f t="shared" si="47"/>
        <v>156.47999999999999</v>
      </c>
    </row>
    <row r="410" spans="1:23" s="443" customFormat="1" ht="18.95" customHeight="1" x14ac:dyDescent="0.25">
      <c r="A410" s="110"/>
      <c r="B410" s="146" t="s">
        <v>2114</v>
      </c>
      <c r="C410" s="804">
        <v>81406</v>
      </c>
      <c r="D410" s="152"/>
      <c r="E410" s="492"/>
      <c r="F410" s="492"/>
      <c r="G410" s="493" t="s">
        <v>1041</v>
      </c>
      <c r="H410" s="492"/>
      <c r="I410" s="492"/>
      <c r="J410" s="492"/>
      <c r="K410" s="492"/>
      <c r="L410" s="153"/>
      <c r="M410" s="147" t="s">
        <v>373</v>
      </c>
      <c r="N410" s="183">
        <v>5</v>
      </c>
      <c r="O410" s="185"/>
      <c r="P410" s="183"/>
      <c r="Q410" s="185"/>
      <c r="R410" s="633">
        <f t="shared" ref="R410:R441" si="49">SUM(N410:Q410)</f>
        <v>5</v>
      </c>
      <c r="T410" s="547">
        <f>IF(C410&lt;&gt;0,VLOOKUP(C410,'base 2015'!$A$1:$L$2120,9,FALSE),0)</f>
        <v>17.239999999999998</v>
      </c>
      <c r="U410" s="548">
        <f>IF(C410&lt;&gt;0,VLOOKUP(C410,'base 2015'!$A$1:$L$2120,10,FALSE),0)</f>
        <v>7.3</v>
      </c>
      <c r="V410" s="548">
        <f t="shared" si="48"/>
        <v>24.54</v>
      </c>
      <c r="W410" s="588">
        <f t="shared" si="47"/>
        <v>122.7</v>
      </c>
    </row>
    <row r="411" spans="1:23" s="443" customFormat="1" ht="18.95" customHeight="1" x14ac:dyDescent="0.25">
      <c r="A411" s="110"/>
      <c r="B411" s="146" t="s">
        <v>2115</v>
      </c>
      <c r="C411" s="804">
        <v>81407</v>
      </c>
      <c r="D411" s="152"/>
      <c r="E411" s="492"/>
      <c r="F411" s="492"/>
      <c r="G411" s="493" t="s">
        <v>1052</v>
      </c>
      <c r="H411" s="492"/>
      <c r="I411" s="492"/>
      <c r="J411" s="492"/>
      <c r="K411" s="492"/>
      <c r="L411" s="153"/>
      <c r="M411" s="147" t="s">
        <v>373</v>
      </c>
      <c r="N411" s="183">
        <v>1</v>
      </c>
      <c r="O411" s="185"/>
      <c r="P411" s="183"/>
      <c r="Q411" s="185"/>
      <c r="R411" s="633">
        <f t="shared" si="49"/>
        <v>1</v>
      </c>
      <c r="T411" s="547">
        <f>IF(C411&lt;&gt;0,VLOOKUP(C411,'base 2015'!$A$1:$L$2120,9,FALSE),0)</f>
        <v>31.93</v>
      </c>
      <c r="U411" s="548">
        <f>IF(C411&lt;&gt;0,VLOOKUP(C411,'base 2015'!$A$1:$L$2120,10,FALSE),0)</f>
        <v>10.95</v>
      </c>
      <c r="V411" s="548">
        <f t="shared" si="48"/>
        <v>42.879999999999995</v>
      </c>
      <c r="W411" s="588">
        <f t="shared" si="47"/>
        <v>42.88</v>
      </c>
    </row>
    <row r="412" spans="1:23" s="443" customFormat="1" ht="18.95" customHeight="1" x14ac:dyDescent="0.25">
      <c r="A412" s="110"/>
      <c r="B412" s="146" t="s">
        <v>2116</v>
      </c>
      <c r="C412" s="804">
        <v>81421</v>
      </c>
      <c r="D412" s="152"/>
      <c r="E412" s="492"/>
      <c r="F412" s="492"/>
      <c r="G412" s="493" t="s">
        <v>1042</v>
      </c>
      <c r="H412" s="492"/>
      <c r="I412" s="492"/>
      <c r="J412" s="492"/>
      <c r="K412" s="492"/>
      <c r="L412" s="153"/>
      <c r="M412" s="147" t="s">
        <v>373</v>
      </c>
      <c r="N412" s="183">
        <v>18</v>
      </c>
      <c r="O412" s="185"/>
      <c r="P412" s="183"/>
      <c r="Q412" s="185"/>
      <c r="R412" s="633">
        <f t="shared" si="49"/>
        <v>18</v>
      </c>
      <c r="T412" s="547">
        <f>IF(C412&lt;&gt;0,VLOOKUP(C412,'base 2015'!$A$1:$L$2120,9,FALSE),0)</f>
        <v>3.7</v>
      </c>
      <c r="U412" s="548">
        <f>IF(C412&lt;&gt;0,VLOOKUP(C412,'base 2015'!$A$1:$L$2120,10,FALSE),0)</f>
        <v>4.62</v>
      </c>
      <c r="V412" s="548">
        <f t="shared" si="48"/>
        <v>8.32</v>
      </c>
      <c r="W412" s="588">
        <f t="shared" si="47"/>
        <v>149.76</v>
      </c>
    </row>
    <row r="413" spans="1:23" s="443" customFormat="1" ht="18.95" customHeight="1" x14ac:dyDescent="0.25">
      <c r="A413" s="110"/>
      <c r="B413" s="146" t="s">
        <v>2117</v>
      </c>
      <c r="C413" s="804">
        <v>81424</v>
      </c>
      <c r="D413" s="152"/>
      <c r="E413" s="492"/>
      <c r="F413" s="492"/>
      <c r="G413" s="493" t="s">
        <v>1043</v>
      </c>
      <c r="H413" s="492"/>
      <c r="I413" s="492"/>
      <c r="J413" s="492"/>
      <c r="K413" s="492"/>
      <c r="L413" s="153"/>
      <c r="M413" s="147" t="s">
        <v>373</v>
      </c>
      <c r="N413" s="183">
        <v>13</v>
      </c>
      <c r="O413" s="185"/>
      <c r="P413" s="183"/>
      <c r="Q413" s="185"/>
      <c r="R413" s="633">
        <f t="shared" si="49"/>
        <v>13</v>
      </c>
      <c r="T413" s="547">
        <f>IF(C413&lt;&gt;0,VLOOKUP(C413,'base 2015'!$A$1:$L$2120,9,FALSE),0)</f>
        <v>5.53</v>
      </c>
      <c r="U413" s="548">
        <f>IF(C413&lt;&gt;0,VLOOKUP(C413,'base 2015'!$A$1:$L$2120,10,FALSE),0)</f>
        <v>7.3</v>
      </c>
      <c r="V413" s="548">
        <f t="shared" si="48"/>
        <v>12.83</v>
      </c>
      <c r="W413" s="588">
        <f t="shared" si="47"/>
        <v>166.79</v>
      </c>
    </row>
    <row r="414" spans="1:23" s="443" customFormat="1" ht="18.95" customHeight="1" x14ac:dyDescent="0.25">
      <c r="A414" s="110"/>
      <c r="B414" s="146" t="s">
        <v>2118</v>
      </c>
      <c r="C414" s="804">
        <v>81425</v>
      </c>
      <c r="D414" s="152"/>
      <c r="E414" s="492"/>
      <c r="F414" s="492"/>
      <c r="G414" s="493" t="s">
        <v>1044</v>
      </c>
      <c r="H414" s="492"/>
      <c r="I414" s="492"/>
      <c r="J414" s="492"/>
      <c r="K414" s="492"/>
      <c r="L414" s="153"/>
      <c r="M414" s="147" t="s">
        <v>373</v>
      </c>
      <c r="N414" s="183">
        <v>5</v>
      </c>
      <c r="O414" s="185"/>
      <c r="P414" s="183"/>
      <c r="Q414" s="185"/>
      <c r="R414" s="633">
        <f t="shared" si="49"/>
        <v>5</v>
      </c>
      <c r="T414" s="547">
        <f>IF(C414&lt;&gt;0,VLOOKUP(C414,'base 2015'!$A$1:$L$2120,9,FALSE),0)</f>
        <v>7.84</v>
      </c>
      <c r="U414" s="548">
        <f>IF(C414&lt;&gt;0,VLOOKUP(C414,'base 2015'!$A$1:$L$2120,10,FALSE),0)</f>
        <v>7.3</v>
      </c>
      <c r="V414" s="548">
        <f t="shared" si="48"/>
        <v>15.14</v>
      </c>
      <c r="W414" s="588">
        <f t="shared" si="47"/>
        <v>75.7</v>
      </c>
    </row>
    <row r="415" spans="1:23" s="443" customFormat="1" ht="18.95" customHeight="1" x14ac:dyDescent="0.25">
      <c r="A415" s="110"/>
      <c r="B415" s="146" t="s">
        <v>2119</v>
      </c>
      <c r="C415" s="804">
        <v>81427</v>
      </c>
      <c r="D415" s="152"/>
      <c r="E415" s="492"/>
      <c r="F415" s="492"/>
      <c r="G415" s="493" t="s">
        <v>1045</v>
      </c>
      <c r="H415" s="492"/>
      <c r="I415" s="492"/>
      <c r="J415" s="492"/>
      <c r="K415" s="492"/>
      <c r="L415" s="153"/>
      <c r="M415" s="147" t="s">
        <v>373</v>
      </c>
      <c r="N415" s="183">
        <v>1</v>
      </c>
      <c r="O415" s="185"/>
      <c r="P415" s="183"/>
      <c r="Q415" s="185"/>
      <c r="R415" s="633">
        <f t="shared" si="49"/>
        <v>1</v>
      </c>
      <c r="T415" s="547">
        <f>IF(C415&lt;&gt;0,VLOOKUP(C415,'base 2015'!$A$1:$L$2120,9,FALSE),0)</f>
        <v>31.46</v>
      </c>
      <c r="U415" s="548">
        <f>IF(C415&lt;&gt;0,VLOOKUP(C415,'base 2015'!$A$1:$L$2120,10,FALSE),0)</f>
        <v>8.52</v>
      </c>
      <c r="V415" s="548">
        <f t="shared" si="48"/>
        <v>39.980000000000004</v>
      </c>
      <c r="W415" s="588">
        <f t="shared" si="47"/>
        <v>39.979999999999997</v>
      </c>
    </row>
    <row r="416" spans="1:23" s="443" customFormat="1" ht="18.95" customHeight="1" x14ac:dyDescent="0.25">
      <c r="A416" s="110"/>
      <c r="B416" s="146" t="s">
        <v>2120</v>
      </c>
      <c r="C416" s="804">
        <v>81003</v>
      </c>
      <c r="D416" s="152"/>
      <c r="E416" s="492"/>
      <c r="F416" s="492"/>
      <c r="G416" s="493" t="s">
        <v>1046</v>
      </c>
      <c r="H416" s="492"/>
      <c r="I416" s="492"/>
      <c r="J416" s="492"/>
      <c r="K416" s="492"/>
      <c r="L416" s="153"/>
      <c r="M416" s="147" t="s">
        <v>327</v>
      </c>
      <c r="N416" s="183">
        <v>240.37</v>
      </c>
      <c r="O416" s="185"/>
      <c r="P416" s="183"/>
      <c r="Q416" s="185"/>
      <c r="R416" s="633">
        <f t="shared" si="49"/>
        <v>240.37</v>
      </c>
      <c r="T416" s="547">
        <f>IF(C416&lt;&gt;0,VLOOKUP(C416,'base 2015'!$A$1:$L$2120,9,FALSE),0)</f>
        <v>2.2799999999999998</v>
      </c>
      <c r="U416" s="548">
        <f>IF(C416&lt;&gt;0,VLOOKUP(C416,'base 2015'!$A$1:$L$2120,10,FALSE),0)</f>
        <v>2.92</v>
      </c>
      <c r="V416" s="548">
        <f t="shared" si="48"/>
        <v>5.1999999999999993</v>
      </c>
      <c r="W416" s="588">
        <f t="shared" si="47"/>
        <v>1249.93</v>
      </c>
    </row>
    <row r="417" spans="1:23" s="443" customFormat="1" ht="18.95" customHeight="1" x14ac:dyDescent="0.25">
      <c r="A417" s="110"/>
      <c r="B417" s="146" t="s">
        <v>2121</v>
      </c>
      <c r="C417" s="804">
        <v>81004</v>
      </c>
      <c r="D417" s="152"/>
      <c r="E417" s="492"/>
      <c r="F417" s="492"/>
      <c r="G417" s="493" t="s">
        <v>1047</v>
      </c>
      <c r="H417" s="492"/>
      <c r="I417" s="492"/>
      <c r="J417" s="492"/>
      <c r="K417" s="492"/>
      <c r="L417" s="153"/>
      <c r="M417" s="147" t="s">
        <v>327</v>
      </c>
      <c r="N417" s="183">
        <v>90.37</v>
      </c>
      <c r="O417" s="185"/>
      <c r="P417" s="183"/>
      <c r="Q417" s="185"/>
      <c r="R417" s="633">
        <f t="shared" si="49"/>
        <v>90.37</v>
      </c>
      <c r="T417" s="547">
        <f>IF(C417&lt;&gt;0,VLOOKUP(C417,'base 2015'!$A$1:$L$2120,9,FALSE),0)</f>
        <v>4.7</v>
      </c>
      <c r="U417" s="548">
        <f>IF(C417&lt;&gt;0,VLOOKUP(C417,'base 2015'!$A$1:$L$2120,10,FALSE),0)</f>
        <v>3.17</v>
      </c>
      <c r="V417" s="548">
        <f t="shared" si="48"/>
        <v>7.87</v>
      </c>
      <c r="W417" s="588">
        <f t="shared" si="47"/>
        <v>711.22</v>
      </c>
    </row>
    <row r="418" spans="1:23" s="443" customFormat="1" ht="18.95" customHeight="1" x14ac:dyDescent="0.25">
      <c r="A418" s="110"/>
      <c r="B418" s="146" t="s">
        <v>2122</v>
      </c>
      <c r="C418" s="804">
        <v>81005</v>
      </c>
      <c r="D418" s="152"/>
      <c r="E418" s="492"/>
      <c r="F418" s="492"/>
      <c r="G418" s="493" t="s">
        <v>1048</v>
      </c>
      <c r="H418" s="492"/>
      <c r="I418" s="492"/>
      <c r="J418" s="492"/>
      <c r="K418" s="492"/>
      <c r="L418" s="153"/>
      <c r="M418" s="147" t="s">
        <v>327</v>
      </c>
      <c r="N418" s="183">
        <v>146.1</v>
      </c>
      <c r="O418" s="185"/>
      <c r="P418" s="183"/>
      <c r="Q418" s="185"/>
      <c r="R418" s="633">
        <f t="shared" si="49"/>
        <v>146.1</v>
      </c>
      <c r="T418" s="547">
        <f>IF(C418&lt;&gt;0,VLOOKUP(C418,'base 2015'!$A$1:$L$2120,9,FALSE),0)</f>
        <v>7.11</v>
      </c>
      <c r="U418" s="548">
        <f>IF(C418&lt;&gt;0,VLOOKUP(C418,'base 2015'!$A$1:$L$2120,10,FALSE),0)</f>
        <v>4.87</v>
      </c>
      <c r="V418" s="548">
        <f t="shared" si="48"/>
        <v>11.98</v>
      </c>
      <c r="W418" s="588">
        <f t="shared" si="47"/>
        <v>1750.28</v>
      </c>
    </row>
    <row r="419" spans="1:23" s="443" customFormat="1" ht="18.95" customHeight="1" x14ac:dyDescent="0.25">
      <c r="A419" s="110"/>
      <c r="B419" s="146" t="s">
        <v>2123</v>
      </c>
      <c r="C419" s="804">
        <v>81007</v>
      </c>
      <c r="D419" s="152"/>
      <c r="E419" s="492"/>
      <c r="F419" s="492"/>
      <c r="G419" s="493" t="s">
        <v>1049</v>
      </c>
      <c r="H419" s="492"/>
      <c r="I419" s="492"/>
      <c r="J419" s="492"/>
      <c r="K419" s="492"/>
      <c r="L419" s="153"/>
      <c r="M419" s="147" t="s">
        <v>327</v>
      </c>
      <c r="N419" s="183">
        <v>18</v>
      </c>
      <c r="O419" s="185"/>
      <c r="P419" s="183"/>
      <c r="Q419" s="185"/>
      <c r="R419" s="633">
        <f t="shared" si="49"/>
        <v>18</v>
      </c>
      <c r="T419" s="547">
        <f>IF(C419&lt;&gt;0,VLOOKUP(C419,'base 2015'!$A$1:$L$2120,9,FALSE),0)</f>
        <v>14.65</v>
      </c>
      <c r="U419" s="548">
        <f>IF(C419&lt;&gt;0,VLOOKUP(C419,'base 2015'!$A$1:$L$2120,10,FALSE),0)</f>
        <v>7.3</v>
      </c>
      <c r="V419" s="548">
        <f t="shared" si="48"/>
        <v>21.95</v>
      </c>
      <c r="W419" s="588">
        <f t="shared" si="47"/>
        <v>395.1</v>
      </c>
    </row>
    <row r="420" spans="1:23" s="443" customFormat="1" ht="18.95" customHeight="1" x14ac:dyDescent="0.25">
      <c r="A420" s="110"/>
      <c r="B420" s="146" t="s">
        <v>2124</v>
      </c>
      <c r="C420" s="804">
        <v>81008</v>
      </c>
      <c r="D420" s="152"/>
      <c r="E420" s="492"/>
      <c r="F420" s="492"/>
      <c r="G420" s="493" t="s">
        <v>1050</v>
      </c>
      <c r="H420" s="492"/>
      <c r="I420" s="492"/>
      <c r="J420" s="492"/>
      <c r="K420" s="492"/>
      <c r="L420" s="153"/>
      <c r="M420" s="147" t="s">
        <v>327</v>
      </c>
      <c r="N420" s="183">
        <v>10.98</v>
      </c>
      <c r="O420" s="185"/>
      <c r="P420" s="183"/>
      <c r="Q420" s="185"/>
      <c r="R420" s="633">
        <f t="shared" si="49"/>
        <v>10.98</v>
      </c>
      <c r="T420" s="547">
        <f>IF(C420&lt;&gt;0,VLOOKUP(C420,'base 2015'!$A$1:$L$2120,9,FALSE),0)</f>
        <v>21.51</v>
      </c>
      <c r="U420" s="548">
        <f>IF(C420&lt;&gt;0,VLOOKUP(C420,'base 2015'!$A$1:$L$2120,10,FALSE),0)</f>
        <v>9.9700000000000006</v>
      </c>
      <c r="V420" s="548">
        <f t="shared" si="48"/>
        <v>31.480000000000004</v>
      </c>
      <c r="W420" s="588">
        <f t="shared" si="47"/>
        <v>345.65999999999997</v>
      </c>
    </row>
    <row r="421" spans="1:23" s="443" customFormat="1" ht="20.100000000000001" customHeight="1" x14ac:dyDescent="0.25">
      <c r="A421" s="112"/>
      <c r="B421" s="143">
        <v>0</v>
      </c>
      <c r="C421" s="532"/>
      <c r="D421" s="149"/>
      <c r="E421" s="491"/>
      <c r="F421" s="150"/>
      <c r="G421" s="491"/>
      <c r="H421" s="491"/>
      <c r="I421" s="491"/>
      <c r="J421" s="491"/>
      <c r="K421" s="150"/>
      <c r="L421" s="151"/>
      <c r="M421" s="147"/>
      <c r="N421" s="183"/>
      <c r="O421" s="183"/>
      <c r="P421" s="183"/>
      <c r="Q421" s="183"/>
      <c r="R421" s="633">
        <f t="shared" si="49"/>
        <v>0</v>
      </c>
      <c r="T421" s="925" t="s">
        <v>357</v>
      </c>
      <c r="U421" s="926"/>
      <c r="V421" s="927"/>
      <c r="W421" s="589">
        <f>ROUNDUP(SUM(W379:W420),2)</f>
        <v>12279.32</v>
      </c>
    </row>
    <row r="422" spans="1:23" s="443" customFormat="1" ht="18.95" customHeight="1" x14ac:dyDescent="0.25">
      <c r="A422" s="112"/>
      <c r="B422" s="145" t="s">
        <v>2125</v>
      </c>
      <c r="C422" s="533"/>
      <c r="D422" s="149"/>
      <c r="E422" s="491"/>
      <c r="F422" s="491" t="s">
        <v>1081</v>
      </c>
      <c r="G422" s="491"/>
      <c r="H422" s="491"/>
      <c r="I422" s="491"/>
      <c r="J422" s="491"/>
      <c r="K422" s="491"/>
      <c r="L422" s="151"/>
      <c r="M422" s="144"/>
      <c r="N422" s="183"/>
      <c r="O422" s="183"/>
      <c r="P422" s="183"/>
      <c r="Q422" s="183"/>
      <c r="R422" s="633">
        <f t="shared" si="49"/>
        <v>0</v>
      </c>
      <c r="T422" s="547"/>
      <c r="U422" s="548"/>
      <c r="V422" s="548"/>
      <c r="W422" s="588"/>
    </row>
    <row r="423" spans="1:23" s="443" customFormat="1" ht="18.95" customHeight="1" x14ac:dyDescent="0.25">
      <c r="A423" s="110"/>
      <c r="B423" s="146" t="s">
        <v>2126</v>
      </c>
      <c r="C423" s="804">
        <v>81661</v>
      </c>
      <c r="D423" s="152"/>
      <c r="E423" s="492"/>
      <c r="F423" s="492"/>
      <c r="G423" s="493" t="s">
        <v>1017</v>
      </c>
      <c r="H423" s="492"/>
      <c r="I423" s="492"/>
      <c r="J423" s="492"/>
      <c r="K423" s="492"/>
      <c r="L423" s="153"/>
      <c r="M423" s="147" t="s">
        <v>373</v>
      </c>
      <c r="N423" s="183">
        <v>5</v>
      </c>
      <c r="O423" s="185"/>
      <c r="P423" s="183"/>
      <c r="Q423" s="185"/>
      <c r="R423" s="633">
        <f t="shared" si="49"/>
        <v>5</v>
      </c>
      <c r="T423" s="547">
        <f>IF(C423&lt;&gt;0,VLOOKUP(C423,'base 2015'!$A$1:$L$2120,9,FALSE),0)</f>
        <v>5.72</v>
      </c>
      <c r="U423" s="548">
        <f>IF(C423&lt;&gt;0,VLOOKUP(C423,'base 2015'!$A$1:$L$2120,10,FALSE),0)</f>
        <v>19.46</v>
      </c>
      <c r="V423" s="548">
        <f t="shared" ref="V423:V431" si="50">+T423+U423</f>
        <v>25.18</v>
      </c>
      <c r="W423" s="588">
        <f t="shared" ref="W423:W458" si="51">ROUNDUP((+V423*R423),2)</f>
        <v>125.9</v>
      </c>
    </row>
    <row r="424" spans="1:23" s="443" customFormat="1" ht="18.95" customHeight="1" x14ac:dyDescent="0.25">
      <c r="A424" s="110"/>
      <c r="B424" s="146" t="s">
        <v>2127</v>
      </c>
      <c r="C424" s="804">
        <v>81662</v>
      </c>
      <c r="D424" s="152"/>
      <c r="E424" s="492"/>
      <c r="F424" s="492"/>
      <c r="G424" s="493" t="s">
        <v>1018</v>
      </c>
      <c r="H424" s="492"/>
      <c r="I424" s="492"/>
      <c r="J424" s="492"/>
      <c r="K424" s="492"/>
      <c r="L424" s="153"/>
      <c r="M424" s="147" t="s">
        <v>373</v>
      </c>
      <c r="N424" s="183">
        <v>35</v>
      </c>
      <c r="O424" s="185"/>
      <c r="P424" s="183"/>
      <c r="Q424" s="185"/>
      <c r="R424" s="633">
        <f t="shared" si="49"/>
        <v>35</v>
      </c>
      <c r="T424" s="547">
        <f>IF(C424&lt;&gt;0,VLOOKUP(C424,'base 2015'!$A$1:$L$2120,9,FALSE),0)</f>
        <v>13.53</v>
      </c>
      <c r="U424" s="548">
        <f>IF(C424&lt;&gt;0,VLOOKUP(C424,'base 2015'!$A$1:$L$2120,10,FALSE),0)</f>
        <v>19.46</v>
      </c>
      <c r="V424" s="548">
        <f t="shared" si="50"/>
        <v>32.99</v>
      </c>
      <c r="W424" s="588">
        <f t="shared" si="51"/>
        <v>1154.6500000000001</v>
      </c>
    </row>
    <row r="425" spans="1:23" s="443" customFormat="1" ht="18.95" customHeight="1" x14ac:dyDescent="0.25">
      <c r="A425" s="110"/>
      <c r="B425" s="146" t="s">
        <v>2128</v>
      </c>
      <c r="C425" s="804">
        <v>81663</v>
      </c>
      <c r="D425" s="152"/>
      <c r="E425" s="492"/>
      <c r="F425" s="492"/>
      <c r="G425" s="493" t="s">
        <v>1019</v>
      </c>
      <c r="H425" s="492"/>
      <c r="I425" s="492"/>
      <c r="J425" s="492"/>
      <c r="K425" s="492"/>
      <c r="L425" s="153"/>
      <c r="M425" s="147" t="s">
        <v>373</v>
      </c>
      <c r="N425" s="183">
        <v>11</v>
      </c>
      <c r="O425" s="185"/>
      <c r="P425" s="183"/>
      <c r="Q425" s="185"/>
      <c r="R425" s="633">
        <f t="shared" si="49"/>
        <v>11</v>
      </c>
      <c r="T425" s="547">
        <f>IF(C425&lt;&gt;0,VLOOKUP(C425,'base 2015'!$A$1:$L$2120,9,FALSE),0)</f>
        <v>12.53</v>
      </c>
      <c r="U425" s="548">
        <f>IF(C425&lt;&gt;0,VLOOKUP(C425,'base 2015'!$A$1:$L$2120,10,FALSE),0)</f>
        <v>19.46</v>
      </c>
      <c r="V425" s="548">
        <f t="shared" si="50"/>
        <v>31.990000000000002</v>
      </c>
      <c r="W425" s="588">
        <f t="shared" si="51"/>
        <v>351.89</v>
      </c>
    </row>
    <row r="426" spans="1:23" s="443" customFormat="1" ht="18.95" customHeight="1" x14ac:dyDescent="0.25">
      <c r="A426" s="110"/>
      <c r="B426" s="146" t="s">
        <v>2129</v>
      </c>
      <c r="C426" s="804">
        <v>81850</v>
      </c>
      <c r="D426" s="152"/>
      <c r="E426" s="492"/>
      <c r="F426" s="492"/>
      <c r="G426" s="493" t="s">
        <v>1020</v>
      </c>
      <c r="H426" s="492"/>
      <c r="I426" s="492"/>
      <c r="J426" s="492"/>
      <c r="K426" s="492"/>
      <c r="L426" s="153"/>
      <c r="M426" s="147" t="s">
        <v>373</v>
      </c>
      <c r="N426" s="183">
        <v>3</v>
      </c>
      <c r="O426" s="185"/>
      <c r="P426" s="183"/>
      <c r="Q426" s="185"/>
      <c r="R426" s="633">
        <f t="shared" si="49"/>
        <v>3</v>
      </c>
      <c r="T426" s="547">
        <f>IF(C426&lt;&gt;0,VLOOKUP(C426,'base 2015'!$A$1:$L$2120,9,FALSE),0)</f>
        <v>117.19</v>
      </c>
      <c r="U426" s="548">
        <f>IF(C426&lt;&gt;0,VLOOKUP(C426,'base 2015'!$A$1:$L$2120,10,FALSE),0)</f>
        <v>110.76</v>
      </c>
      <c r="V426" s="548">
        <f t="shared" si="50"/>
        <v>227.95</v>
      </c>
      <c r="W426" s="588">
        <f t="shared" si="51"/>
        <v>683.85</v>
      </c>
    </row>
    <row r="427" spans="1:23" s="443" customFormat="1" ht="18.95" customHeight="1" x14ac:dyDescent="0.25">
      <c r="A427" s="110"/>
      <c r="B427" s="146" t="s">
        <v>2130</v>
      </c>
      <c r="C427" s="804">
        <v>82302</v>
      </c>
      <c r="D427" s="152"/>
      <c r="E427" s="492"/>
      <c r="F427" s="492"/>
      <c r="G427" s="493" t="s">
        <v>1053</v>
      </c>
      <c r="H427" s="492"/>
      <c r="I427" s="492"/>
      <c r="J427" s="492"/>
      <c r="K427" s="492"/>
      <c r="L427" s="153"/>
      <c r="M427" s="147" t="s">
        <v>327</v>
      </c>
      <c r="N427" s="183">
        <v>184.98</v>
      </c>
      <c r="O427" s="185"/>
      <c r="P427" s="183"/>
      <c r="Q427" s="185"/>
      <c r="R427" s="633">
        <f t="shared" si="49"/>
        <v>184.98</v>
      </c>
      <c r="T427" s="547">
        <f>IF(C427&lt;&gt;0,VLOOKUP(C427,'base 2015'!$A$1:$L$2120,9,FALSE),0)</f>
        <v>5.32</v>
      </c>
      <c r="U427" s="548">
        <f>IF(C427&lt;&gt;0,VLOOKUP(C427,'base 2015'!$A$1:$L$2120,10,FALSE),0)</f>
        <v>7.3</v>
      </c>
      <c r="V427" s="548">
        <f t="shared" si="50"/>
        <v>12.620000000000001</v>
      </c>
      <c r="W427" s="588">
        <f t="shared" si="51"/>
        <v>2334.4500000000003</v>
      </c>
    </row>
    <row r="428" spans="1:23" s="443" customFormat="1" ht="18.95" customHeight="1" x14ac:dyDescent="0.25">
      <c r="A428" s="110"/>
      <c r="B428" s="146" t="s">
        <v>2131</v>
      </c>
      <c r="C428" s="804">
        <v>82301</v>
      </c>
      <c r="D428" s="152"/>
      <c r="E428" s="492"/>
      <c r="F428" s="492"/>
      <c r="G428" s="493" t="s">
        <v>1054</v>
      </c>
      <c r="H428" s="492"/>
      <c r="I428" s="492"/>
      <c r="J428" s="492"/>
      <c r="K428" s="492"/>
      <c r="L428" s="153"/>
      <c r="M428" s="147" t="s">
        <v>327</v>
      </c>
      <c r="N428" s="183">
        <v>94.67</v>
      </c>
      <c r="O428" s="185"/>
      <c r="P428" s="183"/>
      <c r="Q428" s="185"/>
      <c r="R428" s="633">
        <f t="shared" si="49"/>
        <v>94.67</v>
      </c>
      <c r="T428" s="547">
        <f>IF(C428&lt;&gt;0,VLOOKUP(C428,'base 2015'!$A$1:$L$2120,9,FALSE),0)</f>
        <v>2.98</v>
      </c>
      <c r="U428" s="548">
        <f>IF(C428&lt;&gt;0,VLOOKUP(C428,'base 2015'!$A$1:$L$2120,10,FALSE),0)</f>
        <v>5.84</v>
      </c>
      <c r="V428" s="548">
        <f t="shared" si="50"/>
        <v>8.82</v>
      </c>
      <c r="W428" s="588">
        <f t="shared" si="51"/>
        <v>834.99</v>
      </c>
    </row>
    <row r="429" spans="1:23" s="443" customFormat="1" ht="18.95" customHeight="1" x14ac:dyDescent="0.25">
      <c r="A429" s="110"/>
      <c r="B429" s="146" t="s">
        <v>2132</v>
      </c>
      <c r="C429" s="804">
        <v>82304</v>
      </c>
      <c r="D429" s="152"/>
      <c r="E429" s="492"/>
      <c r="F429" s="492"/>
      <c r="G429" s="493" t="s">
        <v>1055</v>
      </c>
      <c r="H429" s="492"/>
      <c r="I429" s="492"/>
      <c r="J429" s="492"/>
      <c r="K429" s="492"/>
      <c r="L429" s="153"/>
      <c r="M429" s="147" t="s">
        <v>327</v>
      </c>
      <c r="N429" s="183">
        <v>215.43</v>
      </c>
      <c r="O429" s="185"/>
      <c r="P429" s="183"/>
      <c r="Q429" s="185"/>
      <c r="R429" s="633">
        <f t="shared" si="49"/>
        <v>215.43</v>
      </c>
      <c r="T429" s="547">
        <f>IF(C429&lt;&gt;0,VLOOKUP(C429,'base 2015'!$A$1:$L$2120,9,FALSE),0)</f>
        <v>8.2100000000000009</v>
      </c>
      <c r="U429" s="548">
        <f>IF(C429&lt;&gt;0,VLOOKUP(C429,'base 2015'!$A$1:$L$2120,10,FALSE),0)</f>
        <v>12.65</v>
      </c>
      <c r="V429" s="548">
        <f t="shared" si="50"/>
        <v>20.86</v>
      </c>
      <c r="W429" s="588">
        <f t="shared" si="51"/>
        <v>4493.87</v>
      </c>
    </row>
    <row r="430" spans="1:23" s="443" customFormat="1" ht="18.95" customHeight="1" x14ac:dyDescent="0.25">
      <c r="A430" s="110"/>
      <c r="B430" s="146" t="s">
        <v>2133</v>
      </c>
      <c r="C430" s="804">
        <v>82303</v>
      </c>
      <c r="D430" s="152"/>
      <c r="E430" s="492"/>
      <c r="F430" s="492"/>
      <c r="G430" s="493" t="s">
        <v>1056</v>
      </c>
      <c r="H430" s="492"/>
      <c r="I430" s="492"/>
      <c r="J430" s="492"/>
      <c r="K430" s="492"/>
      <c r="L430" s="153"/>
      <c r="M430" s="147" t="s">
        <v>327</v>
      </c>
      <c r="N430" s="183">
        <v>64.319999999999993</v>
      </c>
      <c r="O430" s="185"/>
      <c r="P430" s="183"/>
      <c r="Q430" s="185"/>
      <c r="R430" s="633">
        <f t="shared" si="49"/>
        <v>64.319999999999993</v>
      </c>
      <c r="T430" s="547">
        <f>IF(C430&lt;&gt;0,VLOOKUP(C430,'base 2015'!$A$1:$L$2120,9,FALSE),0)</f>
        <v>7.07</v>
      </c>
      <c r="U430" s="548">
        <f>IF(C430&lt;&gt;0,VLOOKUP(C430,'base 2015'!$A$1:$L$2120,10,FALSE),0)</f>
        <v>11.68</v>
      </c>
      <c r="V430" s="548">
        <f t="shared" si="50"/>
        <v>18.75</v>
      </c>
      <c r="W430" s="588">
        <f t="shared" si="51"/>
        <v>1206</v>
      </c>
    </row>
    <row r="431" spans="1:23" s="443" customFormat="1" ht="18.95" customHeight="1" x14ac:dyDescent="0.25">
      <c r="A431" s="110"/>
      <c r="B431" s="146" t="s">
        <v>2134</v>
      </c>
      <c r="C431" s="804">
        <v>81602</v>
      </c>
      <c r="D431" s="152"/>
      <c r="E431" s="492"/>
      <c r="F431" s="492"/>
      <c r="G431" s="493" t="s">
        <v>1057</v>
      </c>
      <c r="H431" s="492"/>
      <c r="I431" s="492"/>
      <c r="J431" s="492"/>
      <c r="K431" s="492"/>
      <c r="L431" s="153"/>
      <c r="M431" s="147" t="s">
        <v>373</v>
      </c>
      <c r="N431" s="183">
        <v>7</v>
      </c>
      <c r="O431" s="185"/>
      <c r="P431" s="183"/>
      <c r="Q431" s="185"/>
      <c r="R431" s="633">
        <f t="shared" si="49"/>
        <v>7</v>
      </c>
      <c r="T431" s="547">
        <f>IF(C431&lt;&gt;0,VLOOKUP(C431,'base 2015'!$A$1:$L$2120,9,FALSE),0)</f>
        <v>1.73</v>
      </c>
      <c r="U431" s="548">
        <f>IF(C431&lt;&gt;0,VLOOKUP(C431,'base 2015'!$A$1:$L$2120,10,FALSE),0)</f>
        <v>3.41</v>
      </c>
      <c r="V431" s="548">
        <f t="shared" si="50"/>
        <v>5.1400000000000006</v>
      </c>
      <c r="W431" s="588">
        <f t="shared" si="51"/>
        <v>35.979999999999997</v>
      </c>
    </row>
    <row r="432" spans="1:23" s="443" customFormat="1" ht="18.95" customHeight="1" x14ac:dyDescent="0.25">
      <c r="A432" s="110"/>
      <c r="B432" s="146" t="s">
        <v>2135</v>
      </c>
      <c r="C432" s="534" t="s">
        <v>1082</v>
      </c>
      <c r="D432" s="152"/>
      <c r="E432" s="492"/>
      <c r="F432" s="492"/>
      <c r="G432" s="493" t="s">
        <v>1058</v>
      </c>
      <c r="H432" s="492"/>
      <c r="I432" s="492"/>
      <c r="J432" s="492"/>
      <c r="K432" s="492"/>
      <c r="L432" s="153"/>
      <c r="M432" s="147" t="s">
        <v>373</v>
      </c>
      <c r="N432" s="183">
        <v>10</v>
      </c>
      <c r="O432" s="185"/>
      <c r="P432" s="183"/>
      <c r="Q432" s="185"/>
      <c r="R432" s="633">
        <f t="shared" si="49"/>
        <v>10</v>
      </c>
      <c r="T432" s="547">
        <v>12.51</v>
      </c>
      <c r="U432" s="548">
        <v>5.36</v>
      </c>
      <c r="V432" s="548">
        <f t="shared" ref="V432:V458" si="52">+T432+U432</f>
        <v>17.87</v>
      </c>
      <c r="W432" s="588">
        <f t="shared" si="51"/>
        <v>178.7</v>
      </c>
    </row>
    <row r="433" spans="1:23" s="443" customFormat="1" ht="18.95" customHeight="1" x14ac:dyDescent="0.25">
      <c r="A433" s="110"/>
      <c r="B433" s="146" t="s">
        <v>2136</v>
      </c>
      <c r="C433" s="534" t="s">
        <v>1083</v>
      </c>
      <c r="D433" s="152"/>
      <c r="E433" s="492"/>
      <c r="F433" s="492"/>
      <c r="G433" s="493" t="s">
        <v>1059</v>
      </c>
      <c r="H433" s="492"/>
      <c r="I433" s="492"/>
      <c r="J433" s="492"/>
      <c r="K433" s="492"/>
      <c r="L433" s="153"/>
      <c r="M433" s="147" t="s">
        <v>373</v>
      </c>
      <c r="N433" s="183">
        <v>2</v>
      </c>
      <c r="O433" s="185"/>
      <c r="P433" s="183"/>
      <c r="Q433" s="185"/>
      <c r="R433" s="633">
        <f t="shared" si="49"/>
        <v>2</v>
      </c>
      <c r="T433" s="547">
        <v>25.38</v>
      </c>
      <c r="U433" s="548">
        <v>10.88</v>
      </c>
      <c r="V433" s="548">
        <f t="shared" si="52"/>
        <v>36.26</v>
      </c>
      <c r="W433" s="588">
        <f t="shared" si="51"/>
        <v>72.52</v>
      </c>
    </row>
    <row r="434" spans="1:23" s="443" customFormat="1" ht="18.95" customHeight="1" x14ac:dyDescent="0.25">
      <c r="A434" s="110"/>
      <c r="B434" s="146" t="s">
        <v>2137</v>
      </c>
      <c r="C434" s="804">
        <v>81733</v>
      </c>
      <c r="D434" s="152"/>
      <c r="E434" s="492"/>
      <c r="F434" s="492"/>
      <c r="G434" s="493" t="s">
        <v>1060</v>
      </c>
      <c r="H434" s="492"/>
      <c r="I434" s="492"/>
      <c r="J434" s="492"/>
      <c r="K434" s="492"/>
      <c r="L434" s="153"/>
      <c r="M434" s="147" t="s">
        <v>373</v>
      </c>
      <c r="N434" s="183">
        <v>24</v>
      </c>
      <c r="O434" s="185"/>
      <c r="P434" s="183"/>
      <c r="Q434" s="185"/>
      <c r="R434" s="633">
        <f t="shared" si="49"/>
        <v>24</v>
      </c>
      <c r="T434" s="547">
        <f>IF(C434&lt;&gt;0,VLOOKUP(C434,'base 2015'!$A$1:$L$2120,9,FALSE),0)</f>
        <v>13.66</v>
      </c>
      <c r="U434" s="548">
        <f>IF(C434&lt;&gt;0,VLOOKUP(C434,'base 2015'!$A$1:$L$2120,10,FALSE),0)</f>
        <v>10.95</v>
      </c>
      <c r="V434" s="548">
        <f t="shared" si="52"/>
        <v>24.61</v>
      </c>
      <c r="W434" s="588">
        <f t="shared" si="51"/>
        <v>590.64</v>
      </c>
    </row>
    <row r="435" spans="1:23" s="443" customFormat="1" ht="18.95" customHeight="1" x14ac:dyDescent="0.25">
      <c r="A435" s="110"/>
      <c r="B435" s="146" t="s">
        <v>2138</v>
      </c>
      <c r="C435" s="804">
        <v>81730</v>
      </c>
      <c r="D435" s="152"/>
      <c r="E435" s="492"/>
      <c r="F435" s="492"/>
      <c r="G435" s="493" t="s">
        <v>1061</v>
      </c>
      <c r="H435" s="492"/>
      <c r="I435" s="492"/>
      <c r="J435" s="492"/>
      <c r="K435" s="492"/>
      <c r="L435" s="153"/>
      <c r="M435" s="147" t="s">
        <v>373</v>
      </c>
      <c r="N435" s="183">
        <v>51</v>
      </c>
      <c r="O435" s="185"/>
      <c r="P435" s="183"/>
      <c r="Q435" s="185"/>
      <c r="R435" s="633">
        <f t="shared" si="49"/>
        <v>51</v>
      </c>
      <c r="T435" s="547">
        <f>IF(C435&lt;&gt;0,VLOOKUP(C435,'base 2015'!$A$1:$L$2120,9,FALSE),0)</f>
        <v>2.31</v>
      </c>
      <c r="U435" s="548">
        <f>IF(C435&lt;&gt;0,VLOOKUP(C435,'base 2015'!$A$1:$L$2120,10,FALSE),0)</f>
        <v>6.82</v>
      </c>
      <c r="V435" s="548">
        <f t="shared" si="52"/>
        <v>9.1300000000000008</v>
      </c>
      <c r="W435" s="588">
        <f t="shared" si="51"/>
        <v>465.63</v>
      </c>
    </row>
    <row r="436" spans="1:23" s="443" customFormat="1" ht="18.95" customHeight="1" x14ac:dyDescent="0.25">
      <c r="A436" s="110"/>
      <c r="B436" s="146" t="s">
        <v>2139</v>
      </c>
      <c r="C436" s="804">
        <v>81731</v>
      </c>
      <c r="D436" s="152"/>
      <c r="E436" s="492"/>
      <c r="F436" s="492"/>
      <c r="G436" s="493" t="s">
        <v>1062</v>
      </c>
      <c r="H436" s="492"/>
      <c r="I436" s="492"/>
      <c r="J436" s="492"/>
      <c r="K436" s="492"/>
      <c r="L436" s="153"/>
      <c r="M436" s="147" t="s">
        <v>373</v>
      </c>
      <c r="N436" s="183">
        <v>4</v>
      </c>
      <c r="O436" s="185"/>
      <c r="P436" s="183"/>
      <c r="Q436" s="185"/>
      <c r="R436" s="633">
        <f t="shared" si="49"/>
        <v>4</v>
      </c>
      <c r="T436" s="547">
        <f>IF(C436&lt;&gt;0,VLOOKUP(C436,'base 2015'!$A$1:$L$2120,9,FALSE),0)</f>
        <v>5.2</v>
      </c>
      <c r="U436" s="548">
        <f>IF(C436&lt;&gt;0,VLOOKUP(C436,'base 2015'!$A$1:$L$2120,10,FALSE),0)</f>
        <v>6.82</v>
      </c>
      <c r="V436" s="548">
        <f t="shared" si="52"/>
        <v>12.02</v>
      </c>
      <c r="W436" s="588">
        <f t="shared" si="51"/>
        <v>48.08</v>
      </c>
    </row>
    <row r="437" spans="1:23" s="443" customFormat="1" ht="18.95" customHeight="1" x14ac:dyDescent="0.25">
      <c r="A437" s="110"/>
      <c r="B437" s="146" t="s">
        <v>2140</v>
      </c>
      <c r="C437" s="804">
        <v>81921</v>
      </c>
      <c r="D437" s="152"/>
      <c r="E437" s="492"/>
      <c r="F437" s="492"/>
      <c r="G437" s="493" t="s">
        <v>1063</v>
      </c>
      <c r="H437" s="492"/>
      <c r="I437" s="492"/>
      <c r="J437" s="492"/>
      <c r="K437" s="492"/>
      <c r="L437" s="153"/>
      <c r="M437" s="147" t="s">
        <v>373</v>
      </c>
      <c r="N437" s="183">
        <v>62</v>
      </c>
      <c r="O437" s="185"/>
      <c r="P437" s="183"/>
      <c r="Q437" s="185"/>
      <c r="R437" s="633">
        <f t="shared" si="49"/>
        <v>62</v>
      </c>
      <c r="T437" s="547">
        <f>IF(C437&lt;&gt;0,VLOOKUP(C437,'base 2015'!$A$1:$L$2120,9,FALSE),0)</f>
        <v>1.3</v>
      </c>
      <c r="U437" s="548">
        <f>IF(C437&lt;&gt;0,VLOOKUP(C437,'base 2015'!$A$1:$L$2120,10,FALSE),0)</f>
        <v>6.82</v>
      </c>
      <c r="V437" s="548">
        <f t="shared" si="52"/>
        <v>8.120000000000001</v>
      </c>
      <c r="W437" s="588">
        <f t="shared" si="51"/>
        <v>503.44</v>
      </c>
    </row>
    <row r="438" spans="1:23" s="443" customFormat="1" ht="18.95" customHeight="1" x14ac:dyDescent="0.25">
      <c r="A438" s="110"/>
      <c r="B438" s="146" t="s">
        <v>2141</v>
      </c>
      <c r="C438" s="804">
        <v>81922</v>
      </c>
      <c r="D438" s="152"/>
      <c r="E438" s="492"/>
      <c r="F438" s="492"/>
      <c r="G438" s="493" t="s">
        <v>1064</v>
      </c>
      <c r="H438" s="492"/>
      <c r="I438" s="492"/>
      <c r="J438" s="492"/>
      <c r="K438" s="492"/>
      <c r="L438" s="153"/>
      <c r="M438" s="147" t="s">
        <v>373</v>
      </c>
      <c r="N438" s="183">
        <v>46</v>
      </c>
      <c r="O438" s="185"/>
      <c r="P438" s="183"/>
      <c r="Q438" s="185"/>
      <c r="R438" s="633">
        <f t="shared" si="49"/>
        <v>46</v>
      </c>
      <c r="T438" s="547">
        <f>IF(C438&lt;&gt;0,VLOOKUP(C438,'base 2015'!$A$1:$L$2120,9,FALSE),0)</f>
        <v>1.95</v>
      </c>
      <c r="U438" s="548">
        <f>IF(C438&lt;&gt;0,VLOOKUP(C438,'base 2015'!$A$1:$L$2120,10,FALSE),0)</f>
        <v>6.82</v>
      </c>
      <c r="V438" s="548">
        <f t="shared" si="52"/>
        <v>8.77</v>
      </c>
      <c r="W438" s="588">
        <f t="shared" si="51"/>
        <v>403.42</v>
      </c>
    </row>
    <row r="439" spans="1:23" s="443" customFormat="1" ht="18.95" customHeight="1" x14ac:dyDescent="0.25">
      <c r="A439" s="110"/>
      <c r="B439" s="146" t="s">
        <v>2142</v>
      </c>
      <c r="C439" s="804">
        <v>81923</v>
      </c>
      <c r="D439" s="152"/>
      <c r="E439" s="492"/>
      <c r="F439" s="492"/>
      <c r="G439" s="493" t="s">
        <v>1065</v>
      </c>
      <c r="H439" s="492"/>
      <c r="I439" s="492"/>
      <c r="J439" s="492"/>
      <c r="K439" s="492"/>
      <c r="L439" s="153"/>
      <c r="M439" s="147" t="s">
        <v>373</v>
      </c>
      <c r="N439" s="183">
        <v>6</v>
      </c>
      <c r="O439" s="185"/>
      <c r="P439" s="183"/>
      <c r="Q439" s="185"/>
      <c r="R439" s="633">
        <f t="shared" si="49"/>
        <v>6</v>
      </c>
      <c r="T439" s="547">
        <f>IF(C439&lt;&gt;0,VLOOKUP(C439,'base 2015'!$A$1:$L$2120,9,FALSE),0)</f>
        <v>4.22</v>
      </c>
      <c r="U439" s="548">
        <f>IF(C439&lt;&gt;0,VLOOKUP(C439,'base 2015'!$A$1:$L$2120,10,FALSE),0)</f>
        <v>8.76</v>
      </c>
      <c r="V439" s="548">
        <f t="shared" si="52"/>
        <v>12.98</v>
      </c>
      <c r="W439" s="588">
        <f t="shared" si="51"/>
        <v>77.88</v>
      </c>
    </row>
    <row r="440" spans="1:23" s="443" customFormat="1" ht="18.95" customHeight="1" x14ac:dyDescent="0.25">
      <c r="A440" s="110"/>
      <c r="B440" s="146" t="s">
        <v>2143</v>
      </c>
      <c r="C440" s="804">
        <v>81924</v>
      </c>
      <c r="D440" s="152"/>
      <c r="E440" s="492"/>
      <c r="F440" s="492"/>
      <c r="G440" s="493" t="s">
        <v>1066</v>
      </c>
      <c r="H440" s="492"/>
      <c r="I440" s="492"/>
      <c r="J440" s="492"/>
      <c r="K440" s="492"/>
      <c r="L440" s="153"/>
      <c r="M440" s="147" t="s">
        <v>373</v>
      </c>
      <c r="N440" s="183">
        <v>20</v>
      </c>
      <c r="O440" s="185"/>
      <c r="P440" s="183"/>
      <c r="Q440" s="185"/>
      <c r="R440" s="633">
        <f t="shared" si="49"/>
        <v>20</v>
      </c>
      <c r="T440" s="547">
        <f>IF(C440&lt;&gt;0,VLOOKUP(C440,'base 2015'!$A$1:$L$2120,9,FALSE),0)</f>
        <v>5.01</v>
      </c>
      <c r="U440" s="548">
        <f>IF(C440&lt;&gt;0,VLOOKUP(C440,'base 2015'!$A$1:$L$2120,10,FALSE),0)</f>
        <v>10.95</v>
      </c>
      <c r="V440" s="548">
        <f t="shared" si="52"/>
        <v>15.959999999999999</v>
      </c>
      <c r="W440" s="588">
        <f t="shared" si="51"/>
        <v>319.2</v>
      </c>
    </row>
    <row r="441" spans="1:23" s="443" customFormat="1" ht="18.95" customHeight="1" x14ac:dyDescent="0.25">
      <c r="A441" s="110"/>
      <c r="B441" s="146" t="s">
        <v>2144</v>
      </c>
      <c r="C441" s="804">
        <v>81927</v>
      </c>
      <c r="D441" s="152"/>
      <c r="E441" s="492"/>
      <c r="F441" s="492"/>
      <c r="G441" s="493" t="s">
        <v>1067</v>
      </c>
      <c r="H441" s="492"/>
      <c r="I441" s="492"/>
      <c r="J441" s="492"/>
      <c r="K441" s="492"/>
      <c r="L441" s="153"/>
      <c r="M441" s="147" t="s">
        <v>373</v>
      </c>
      <c r="N441" s="183">
        <v>42</v>
      </c>
      <c r="O441" s="185"/>
      <c r="P441" s="183"/>
      <c r="Q441" s="185"/>
      <c r="R441" s="633">
        <f t="shared" si="49"/>
        <v>42</v>
      </c>
      <c r="T441" s="547">
        <f>IF(C441&lt;&gt;0,VLOOKUP(C441,'base 2015'!$A$1:$L$2120,9,FALSE),0)</f>
        <v>2.21</v>
      </c>
      <c r="U441" s="548">
        <f>IF(C441&lt;&gt;0,VLOOKUP(C441,'base 2015'!$A$1:$L$2120,10,FALSE),0)</f>
        <v>6.82</v>
      </c>
      <c r="V441" s="548">
        <f t="shared" si="52"/>
        <v>9.0300000000000011</v>
      </c>
      <c r="W441" s="588">
        <f t="shared" si="51"/>
        <v>379.26</v>
      </c>
    </row>
    <row r="442" spans="1:23" s="443" customFormat="1" ht="18.95" customHeight="1" x14ac:dyDescent="0.25">
      <c r="A442" s="110"/>
      <c r="B442" s="146" t="s">
        <v>2145</v>
      </c>
      <c r="C442" s="804">
        <v>81936</v>
      </c>
      <c r="D442" s="152"/>
      <c r="E442" s="492"/>
      <c r="F442" s="492"/>
      <c r="G442" s="493" t="s">
        <v>1068</v>
      </c>
      <c r="H442" s="492"/>
      <c r="I442" s="492"/>
      <c r="J442" s="492"/>
      <c r="K442" s="492"/>
      <c r="L442" s="153"/>
      <c r="M442" s="147" t="s">
        <v>373</v>
      </c>
      <c r="N442" s="183">
        <v>18</v>
      </c>
      <c r="O442" s="185"/>
      <c r="P442" s="183"/>
      <c r="Q442" s="185"/>
      <c r="R442" s="633">
        <f t="shared" ref="R442:R473" si="53">SUM(N442:Q442)</f>
        <v>18</v>
      </c>
      <c r="T442" s="547">
        <f>IF(C442&lt;&gt;0,VLOOKUP(C442,'base 2015'!$A$1:$L$2120,9,FALSE),0)</f>
        <v>2.21</v>
      </c>
      <c r="U442" s="548">
        <f>IF(C442&lt;&gt;0,VLOOKUP(C442,'base 2015'!$A$1:$L$2120,10,FALSE),0)</f>
        <v>6.82</v>
      </c>
      <c r="V442" s="548">
        <f t="shared" si="52"/>
        <v>9.0300000000000011</v>
      </c>
      <c r="W442" s="588">
        <f t="shared" si="51"/>
        <v>162.54</v>
      </c>
    </row>
    <row r="443" spans="1:23" s="443" customFormat="1" ht="18.95" customHeight="1" x14ac:dyDescent="0.25">
      <c r="A443" s="110"/>
      <c r="B443" s="146" t="s">
        <v>2146</v>
      </c>
      <c r="C443" s="804">
        <v>81935</v>
      </c>
      <c r="D443" s="152"/>
      <c r="E443" s="492"/>
      <c r="F443" s="492"/>
      <c r="G443" s="493" t="s">
        <v>1069</v>
      </c>
      <c r="H443" s="492"/>
      <c r="I443" s="492"/>
      <c r="J443" s="492"/>
      <c r="K443" s="492"/>
      <c r="L443" s="153"/>
      <c r="M443" s="147" t="s">
        <v>373</v>
      </c>
      <c r="N443" s="183">
        <v>7</v>
      </c>
      <c r="O443" s="185"/>
      <c r="P443" s="183"/>
      <c r="Q443" s="185"/>
      <c r="R443" s="633">
        <f t="shared" si="53"/>
        <v>7</v>
      </c>
      <c r="T443" s="547">
        <f>IF(C443&lt;&gt;0,VLOOKUP(C443,'base 2015'!$A$1:$L$2120,9,FALSE),0)</f>
        <v>1.79</v>
      </c>
      <c r="U443" s="548">
        <f>IF(C443&lt;&gt;0,VLOOKUP(C443,'base 2015'!$A$1:$L$2120,10,FALSE),0)</f>
        <v>6.82</v>
      </c>
      <c r="V443" s="548">
        <f t="shared" si="52"/>
        <v>8.61</v>
      </c>
      <c r="W443" s="588">
        <f t="shared" si="51"/>
        <v>60.27</v>
      </c>
    </row>
    <row r="444" spans="1:23" s="443" customFormat="1" ht="18.95" customHeight="1" x14ac:dyDescent="0.25">
      <c r="A444" s="110"/>
      <c r="B444" s="146" t="s">
        <v>2147</v>
      </c>
      <c r="C444" s="804">
        <v>81937</v>
      </c>
      <c r="D444" s="152"/>
      <c r="E444" s="492"/>
      <c r="F444" s="492"/>
      <c r="G444" s="493" t="s">
        <v>1070</v>
      </c>
      <c r="H444" s="492"/>
      <c r="I444" s="492"/>
      <c r="J444" s="492"/>
      <c r="K444" s="492"/>
      <c r="L444" s="153"/>
      <c r="M444" s="147" t="s">
        <v>373</v>
      </c>
      <c r="N444" s="183">
        <v>3</v>
      </c>
      <c r="O444" s="185"/>
      <c r="P444" s="183"/>
      <c r="Q444" s="185"/>
      <c r="R444" s="633">
        <f t="shared" si="53"/>
        <v>3</v>
      </c>
      <c r="T444" s="547">
        <f>IF(C444&lt;&gt;0,VLOOKUP(C444,'base 2015'!$A$1:$L$2120,9,FALSE),0)</f>
        <v>5.4</v>
      </c>
      <c r="U444" s="548">
        <f>IF(C444&lt;&gt;0,VLOOKUP(C444,'base 2015'!$A$1:$L$2120,10,FALSE),0)</f>
        <v>8.76</v>
      </c>
      <c r="V444" s="548">
        <f t="shared" si="52"/>
        <v>14.16</v>
      </c>
      <c r="W444" s="588">
        <f t="shared" si="51"/>
        <v>42.48</v>
      </c>
    </row>
    <row r="445" spans="1:23" s="443" customFormat="1" ht="18.95" customHeight="1" x14ac:dyDescent="0.25">
      <c r="A445" s="110"/>
      <c r="B445" s="146" t="s">
        <v>2148</v>
      </c>
      <c r="C445" s="804">
        <v>81938</v>
      </c>
      <c r="D445" s="152"/>
      <c r="E445" s="492"/>
      <c r="F445" s="492"/>
      <c r="G445" s="493" t="s">
        <v>1071</v>
      </c>
      <c r="H445" s="492"/>
      <c r="I445" s="492"/>
      <c r="J445" s="492"/>
      <c r="K445" s="492"/>
      <c r="L445" s="153"/>
      <c r="M445" s="147" t="s">
        <v>373</v>
      </c>
      <c r="N445" s="183">
        <v>11</v>
      </c>
      <c r="O445" s="185"/>
      <c r="P445" s="183"/>
      <c r="Q445" s="185"/>
      <c r="R445" s="633">
        <f t="shared" si="53"/>
        <v>11</v>
      </c>
      <c r="T445" s="547">
        <f>IF(C445&lt;&gt;0,VLOOKUP(C445,'base 2015'!$A$1:$L$2120,9,FALSE),0)</f>
        <v>8.69</v>
      </c>
      <c r="U445" s="548">
        <f>IF(C445&lt;&gt;0,VLOOKUP(C445,'base 2015'!$A$1:$L$2120,10,FALSE),0)</f>
        <v>10.95</v>
      </c>
      <c r="V445" s="548">
        <f t="shared" si="52"/>
        <v>19.64</v>
      </c>
      <c r="W445" s="588">
        <f t="shared" si="51"/>
        <v>216.04</v>
      </c>
    </row>
    <row r="446" spans="1:23" s="443" customFormat="1" ht="18.95" customHeight="1" x14ac:dyDescent="0.25">
      <c r="A446" s="110"/>
      <c r="B446" s="146" t="s">
        <v>2149</v>
      </c>
      <c r="C446" s="804">
        <v>81970</v>
      </c>
      <c r="D446" s="152"/>
      <c r="E446" s="492"/>
      <c r="F446" s="492"/>
      <c r="G446" s="493" t="s">
        <v>1072</v>
      </c>
      <c r="H446" s="492"/>
      <c r="I446" s="492"/>
      <c r="J446" s="492"/>
      <c r="K446" s="492"/>
      <c r="L446" s="153"/>
      <c r="M446" s="147" t="s">
        <v>373</v>
      </c>
      <c r="N446" s="183">
        <v>4</v>
      </c>
      <c r="O446" s="185"/>
      <c r="P446" s="183"/>
      <c r="Q446" s="185"/>
      <c r="R446" s="633">
        <f t="shared" si="53"/>
        <v>4</v>
      </c>
      <c r="T446" s="547">
        <f>IF(C446&lt;&gt;0,VLOOKUP(C446,'base 2015'!$A$1:$L$2120,9,FALSE),0)</f>
        <v>4.63</v>
      </c>
      <c r="U446" s="548">
        <f>IF(C446&lt;&gt;0,VLOOKUP(C446,'base 2015'!$A$1:$L$2120,10,FALSE),0)</f>
        <v>7.06</v>
      </c>
      <c r="V446" s="548">
        <f t="shared" si="52"/>
        <v>11.69</v>
      </c>
      <c r="W446" s="588">
        <f t="shared" si="51"/>
        <v>46.76</v>
      </c>
    </row>
    <row r="447" spans="1:23" s="443" customFormat="1" ht="18.95" customHeight="1" x14ac:dyDescent="0.25">
      <c r="A447" s="110"/>
      <c r="B447" s="146" t="s">
        <v>2150</v>
      </c>
      <c r="C447" s="804">
        <v>81971</v>
      </c>
      <c r="D447" s="152"/>
      <c r="E447" s="492"/>
      <c r="F447" s="492"/>
      <c r="G447" s="493" t="s">
        <v>1073</v>
      </c>
      <c r="H447" s="492"/>
      <c r="I447" s="492"/>
      <c r="J447" s="492"/>
      <c r="K447" s="492"/>
      <c r="L447" s="153"/>
      <c r="M447" s="147" t="s">
        <v>373</v>
      </c>
      <c r="N447" s="183">
        <v>5</v>
      </c>
      <c r="O447" s="185"/>
      <c r="P447" s="183"/>
      <c r="Q447" s="185"/>
      <c r="R447" s="633">
        <f t="shared" si="53"/>
        <v>5</v>
      </c>
      <c r="T447" s="547">
        <f>IF(C447&lt;&gt;0,VLOOKUP(C447,'base 2015'!$A$1:$L$2120,9,FALSE),0)</f>
        <v>7.35</v>
      </c>
      <c r="U447" s="548">
        <f>IF(C447&lt;&gt;0,VLOOKUP(C447,'base 2015'!$A$1:$L$2120,10,FALSE),0)</f>
        <v>9</v>
      </c>
      <c r="V447" s="548">
        <f t="shared" si="52"/>
        <v>16.350000000000001</v>
      </c>
      <c r="W447" s="588">
        <f t="shared" si="51"/>
        <v>81.75</v>
      </c>
    </row>
    <row r="448" spans="1:23" s="443" customFormat="1" ht="18.95" customHeight="1" x14ac:dyDescent="0.25">
      <c r="A448" s="110"/>
      <c r="B448" s="146" t="s">
        <v>2151</v>
      </c>
      <c r="C448" s="804">
        <v>81972</v>
      </c>
      <c r="D448" s="152"/>
      <c r="E448" s="492"/>
      <c r="F448" s="492"/>
      <c r="G448" s="493" t="s">
        <v>1074</v>
      </c>
      <c r="H448" s="492"/>
      <c r="I448" s="492"/>
      <c r="J448" s="492"/>
      <c r="K448" s="492"/>
      <c r="L448" s="153"/>
      <c r="M448" s="147" t="s">
        <v>373</v>
      </c>
      <c r="N448" s="183">
        <v>1</v>
      </c>
      <c r="O448" s="185"/>
      <c r="P448" s="183"/>
      <c r="Q448" s="185"/>
      <c r="R448" s="633">
        <f t="shared" si="53"/>
        <v>1</v>
      </c>
      <c r="T448" s="547">
        <f>IF(C448&lt;&gt;0,VLOOKUP(C448,'base 2015'!$A$1:$L$2120,9,FALSE),0)</f>
        <v>10.9</v>
      </c>
      <c r="U448" s="548">
        <f>IF(C448&lt;&gt;0,VLOOKUP(C448,'base 2015'!$A$1:$L$2120,10,FALSE),0)</f>
        <v>9</v>
      </c>
      <c r="V448" s="548">
        <f t="shared" si="52"/>
        <v>19.899999999999999</v>
      </c>
      <c r="W448" s="588">
        <f t="shared" si="51"/>
        <v>19.899999999999999</v>
      </c>
    </row>
    <row r="449" spans="1:23" s="443" customFormat="1" ht="18.75" customHeight="1" x14ac:dyDescent="0.25">
      <c r="A449" s="110"/>
      <c r="B449" s="146" t="s">
        <v>2152</v>
      </c>
      <c r="C449" s="804">
        <v>81973</v>
      </c>
      <c r="D449" s="152"/>
      <c r="E449" s="492"/>
      <c r="F449" s="492"/>
      <c r="G449" s="493" t="s">
        <v>1075</v>
      </c>
      <c r="H449" s="492"/>
      <c r="I449" s="492"/>
      <c r="J449" s="492"/>
      <c r="K449" s="492"/>
      <c r="L449" s="153"/>
      <c r="M449" s="147" t="s">
        <v>373</v>
      </c>
      <c r="N449" s="183">
        <v>27</v>
      </c>
      <c r="O449" s="185"/>
      <c r="P449" s="183"/>
      <c r="Q449" s="185"/>
      <c r="R449" s="633">
        <f t="shared" si="53"/>
        <v>27</v>
      </c>
      <c r="T449" s="547">
        <f>IF(C449&lt;&gt;0,VLOOKUP(C449,'base 2015'!$A$1:$L$2120,9,FALSE),0)</f>
        <v>9.34</v>
      </c>
      <c r="U449" s="548">
        <f>IF(C449&lt;&gt;0,VLOOKUP(C449,'base 2015'!$A$1:$L$2120,10,FALSE),0)</f>
        <v>11.19</v>
      </c>
      <c r="V449" s="548">
        <f t="shared" si="52"/>
        <v>20.53</v>
      </c>
      <c r="W449" s="588">
        <f t="shared" si="51"/>
        <v>554.30999999999995</v>
      </c>
    </row>
    <row r="450" spans="1:23" s="443" customFormat="1" ht="18.95" customHeight="1" x14ac:dyDescent="0.25">
      <c r="A450" s="110"/>
      <c r="B450" s="146" t="s">
        <v>2153</v>
      </c>
      <c r="C450" s="804">
        <v>81974</v>
      </c>
      <c r="D450" s="152"/>
      <c r="E450" s="492"/>
      <c r="F450" s="492"/>
      <c r="G450" s="493" t="s">
        <v>1076</v>
      </c>
      <c r="H450" s="492"/>
      <c r="I450" s="492"/>
      <c r="J450" s="492"/>
      <c r="K450" s="492"/>
      <c r="L450" s="153"/>
      <c r="M450" s="147" t="s">
        <v>373</v>
      </c>
      <c r="N450" s="183">
        <v>1</v>
      </c>
      <c r="O450" s="185"/>
      <c r="P450" s="183"/>
      <c r="Q450" s="185"/>
      <c r="R450" s="633">
        <f t="shared" si="53"/>
        <v>1</v>
      </c>
      <c r="T450" s="547">
        <f>IF(C450&lt;&gt;0,VLOOKUP(C450,'base 2015'!$A$1:$L$2120,9,FALSE),0)</f>
        <v>12.67</v>
      </c>
      <c r="U450" s="548">
        <f>IF(C450&lt;&gt;0,VLOOKUP(C450,'base 2015'!$A$1:$L$2120,10,FALSE),0)</f>
        <v>11.19</v>
      </c>
      <c r="V450" s="548">
        <f t="shared" si="52"/>
        <v>23.86</v>
      </c>
      <c r="W450" s="588">
        <f t="shared" si="51"/>
        <v>23.86</v>
      </c>
    </row>
    <row r="451" spans="1:23" s="443" customFormat="1" ht="18.95" customHeight="1" x14ac:dyDescent="0.25">
      <c r="A451" s="110"/>
      <c r="B451" s="146" t="s">
        <v>2154</v>
      </c>
      <c r="C451" s="804">
        <v>81975</v>
      </c>
      <c r="D451" s="152"/>
      <c r="E451" s="492"/>
      <c r="F451" s="492"/>
      <c r="G451" s="493" t="s">
        <v>1077</v>
      </c>
      <c r="H451" s="492"/>
      <c r="I451" s="492"/>
      <c r="J451" s="492"/>
      <c r="K451" s="492"/>
      <c r="L451" s="153"/>
      <c r="M451" s="147" t="s">
        <v>373</v>
      </c>
      <c r="N451" s="183">
        <v>9</v>
      </c>
      <c r="O451" s="185"/>
      <c r="P451" s="183"/>
      <c r="Q451" s="185"/>
      <c r="R451" s="633">
        <f t="shared" si="53"/>
        <v>9</v>
      </c>
      <c r="T451" s="547">
        <f>IF(C451&lt;&gt;0,VLOOKUP(C451,'base 2015'!$A$1:$L$2120,9,FALSE),0)</f>
        <v>12.66</v>
      </c>
      <c r="U451" s="548">
        <f>IF(C451&lt;&gt;0,VLOOKUP(C451,'base 2015'!$A$1:$L$2120,10,FALSE),0)</f>
        <v>11.19</v>
      </c>
      <c r="V451" s="548">
        <f t="shared" si="52"/>
        <v>23.85</v>
      </c>
      <c r="W451" s="588">
        <f t="shared" si="51"/>
        <v>214.65</v>
      </c>
    </row>
    <row r="452" spans="1:23" s="443" customFormat="1" ht="18.95" customHeight="1" x14ac:dyDescent="0.25">
      <c r="A452" s="110"/>
      <c r="B452" s="146" t="s">
        <v>2155</v>
      </c>
      <c r="C452" s="804">
        <v>82101</v>
      </c>
      <c r="D452" s="152"/>
      <c r="E452" s="492"/>
      <c r="F452" s="492"/>
      <c r="G452" s="493" t="s">
        <v>1078</v>
      </c>
      <c r="H452" s="492"/>
      <c r="I452" s="492"/>
      <c r="J452" s="492"/>
      <c r="K452" s="492"/>
      <c r="L452" s="153"/>
      <c r="M452" s="147" t="s">
        <v>373</v>
      </c>
      <c r="N452" s="183">
        <v>1</v>
      </c>
      <c r="O452" s="185"/>
      <c r="P452" s="183"/>
      <c r="Q452" s="185"/>
      <c r="R452" s="633">
        <f t="shared" si="53"/>
        <v>1</v>
      </c>
      <c r="T452" s="547">
        <f>IF(C452&lt;&gt;0,VLOOKUP(C452,'base 2015'!$A$1:$L$2120,9,FALSE),0)</f>
        <v>5.58</v>
      </c>
      <c r="U452" s="548">
        <f>IF(C452&lt;&gt;0,VLOOKUP(C452,'base 2015'!$A$1:$L$2120,10,FALSE),0)</f>
        <v>8.76</v>
      </c>
      <c r="V452" s="548">
        <f t="shared" si="52"/>
        <v>14.34</v>
      </c>
      <c r="W452" s="588">
        <f t="shared" si="51"/>
        <v>14.34</v>
      </c>
    </row>
    <row r="453" spans="1:23" s="443" customFormat="1" ht="18.95" customHeight="1" x14ac:dyDescent="0.25">
      <c r="A453" s="110"/>
      <c r="B453" s="146" t="s">
        <v>2156</v>
      </c>
      <c r="C453" s="804">
        <v>82230</v>
      </c>
      <c r="D453" s="152"/>
      <c r="E453" s="492"/>
      <c r="F453" s="492"/>
      <c r="G453" s="493" t="s">
        <v>1079</v>
      </c>
      <c r="H453" s="492"/>
      <c r="I453" s="492"/>
      <c r="J453" s="492"/>
      <c r="K453" s="492"/>
      <c r="L453" s="153"/>
      <c r="M453" s="147" t="s">
        <v>373</v>
      </c>
      <c r="N453" s="183">
        <v>12</v>
      </c>
      <c r="O453" s="185"/>
      <c r="P453" s="183"/>
      <c r="Q453" s="185"/>
      <c r="R453" s="633">
        <f t="shared" si="53"/>
        <v>12</v>
      </c>
      <c r="T453" s="547">
        <f>IF(C453&lt;&gt;0,VLOOKUP(C453,'base 2015'!$A$1:$L$2120,9,FALSE),0)</f>
        <v>5.68</v>
      </c>
      <c r="U453" s="548">
        <f>IF(C453&lt;&gt;0,VLOOKUP(C453,'base 2015'!$A$1:$L$2120,10,FALSE),0)</f>
        <v>7.06</v>
      </c>
      <c r="V453" s="548">
        <f t="shared" si="52"/>
        <v>12.739999999999998</v>
      </c>
      <c r="W453" s="588">
        <f t="shared" si="51"/>
        <v>152.88</v>
      </c>
    </row>
    <row r="454" spans="1:23" s="443" customFormat="1" ht="18.95" customHeight="1" x14ac:dyDescent="0.25">
      <c r="A454" s="110"/>
      <c r="B454" s="146" t="s">
        <v>2157</v>
      </c>
      <c r="C454" s="804">
        <v>81885</v>
      </c>
      <c r="D454" s="152"/>
      <c r="E454" s="492"/>
      <c r="F454" s="492"/>
      <c r="G454" s="493" t="s">
        <v>1080</v>
      </c>
      <c r="H454" s="492"/>
      <c r="I454" s="492"/>
      <c r="J454" s="492"/>
      <c r="K454" s="492"/>
      <c r="L454" s="153"/>
      <c r="M454" s="147" t="s">
        <v>373</v>
      </c>
      <c r="N454" s="183">
        <v>29</v>
      </c>
      <c r="O454" s="185"/>
      <c r="P454" s="183"/>
      <c r="Q454" s="185"/>
      <c r="R454" s="633">
        <f t="shared" si="53"/>
        <v>29</v>
      </c>
      <c r="T454" s="547">
        <f>IF(C454&lt;&gt;0,VLOOKUP(C454,'base 2015'!$A$1:$L$2120,9,FALSE),0)</f>
        <v>3.37</v>
      </c>
      <c r="U454" s="548">
        <f>IF(C454&lt;&gt;0,VLOOKUP(C454,'base 2015'!$A$1:$L$2120,10,FALSE),0)</f>
        <v>1.7</v>
      </c>
      <c r="V454" s="548">
        <f t="shared" si="52"/>
        <v>5.07</v>
      </c>
      <c r="W454" s="588">
        <f t="shared" si="51"/>
        <v>147.03</v>
      </c>
    </row>
    <row r="455" spans="1:23" s="443" customFormat="1" ht="18.95" customHeight="1" x14ac:dyDescent="0.25">
      <c r="A455" s="110"/>
      <c r="B455" s="146" t="s">
        <v>2162</v>
      </c>
      <c r="C455" s="804">
        <v>81829</v>
      </c>
      <c r="D455" s="152"/>
      <c r="E455" s="492"/>
      <c r="F455" s="492"/>
      <c r="G455" s="493" t="s">
        <v>2158</v>
      </c>
      <c r="H455" s="492"/>
      <c r="I455" s="492"/>
      <c r="J455" s="492"/>
      <c r="K455" s="492"/>
      <c r="L455" s="153"/>
      <c r="M455" s="147" t="s">
        <v>326</v>
      </c>
      <c r="N455" s="183">
        <f>0.8*0.8*13</f>
        <v>8.3200000000000021</v>
      </c>
      <c r="O455" s="185"/>
      <c r="P455" s="183"/>
      <c r="Q455" s="185"/>
      <c r="R455" s="633">
        <f t="shared" si="53"/>
        <v>8.3200000000000021</v>
      </c>
      <c r="T455" s="547">
        <f>IF(C455&lt;&gt;0,VLOOKUP(C455,'base 2015'!$A$1:$L$2120,9,FALSE),0)</f>
        <v>39.590000000000003</v>
      </c>
      <c r="U455" s="548">
        <f>IF(C455&lt;&gt;0,VLOOKUP(C455,'base 2015'!$A$1:$L$2120,10,FALSE),0)</f>
        <v>82.43</v>
      </c>
      <c r="V455" s="548">
        <f t="shared" si="52"/>
        <v>122.02000000000001</v>
      </c>
      <c r="W455" s="588">
        <f t="shared" si="51"/>
        <v>1015.21</v>
      </c>
    </row>
    <row r="456" spans="1:23" s="443" customFormat="1" ht="18.95" customHeight="1" x14ac:dyDescent="0.25">
      <c r="A456" s="110"/>
      <c r="B456" s="146" t="s">
        <v>2163</v>
      </c>
      <c r="C456" s="804">
        <v>81830</v>
      </c>
      <c r="D456" s="152"/>
      <c r="E456" s="492"/>
      <c r="F456" s="492"/>
      <c r="G456" s="493" t="s">
        <v>2159</v>
      </c>
      <c r="H456" s="492"/>
      <c r="I456" s="492"/>
      <c r="J456" s="492"/>
      <c r="K456" s="492"/>
      <c r="L456" s="153"/>
      <c r="M456" s="147" t="s">
        <v>575</v>
      </c>
      <c r="N456" s="183">
        <f>0.8*0.8*0.05*13</f>
        <v>0.41600000000000009</v>
      </c>
      <c r="O456" s="185"/>
      <c r="P456" s="183"/>
      <c r="Q456" s="185"/>
      <c r="R456" s="633">
        <f t="shared" si="53"/>
        <v>0.41600000000000009</v>
      </c>
      <c r="T456" s="547">
        <f>IF(C456&lt;&gt;0,VLOOKUP(C456,'base 2015'!$A$1:$L$2120,9,FALSE),0)</f>
        <v>207.94</v>
      </c>
      <c r="U456" s="548">
        <f>IF(C456&lt;&gt;0,VLOOKUP(C456,'base 2015'!$A$1:$L$2120,10,FALSE),0)</f>
        <v>190.48</v>
      </c>
      <c r="V456" s="548">
        <f t="shared" si="52"/>
        <v>398.41999999999996</v>
      </c>
      <c r="W456" s="588">
        <f t="shared" si="51"/>
        <v>165.75</v>
      </c>
    </row>
    <row r="457" spans="1:23" s="443" customFormat="1" ht="18.95" customHeight="1" x14ac:dyDescent="0.25">
      <c r="A457" s="110"/>
      <c r="B457" s="146" t="s">
        <v>2164</v>
      </c>
      <c r="C457" s="804">
        <v>81831</v>
      </c>
      <c r="D457" s="152"/>
      <c r="E457" s="492"/>
      <c r="F457" s="492"/>
      <c r="G457" s="493" t="s">
        <v>2160</v>
      </c>
      <c r="H457" s="492"/>
      <c r="I457" s="492"/>
      <c r="J457" s="492"/>
      <c r="K457" s="492"/>
      <c r="L457" s="153"/>
      <c r="M457" s="147" t="s">
        <v>326</v>
      </c>
      <c r="N457" s="183">
        <f>3.2*0.6*13</f>
        <v>24.96</v>
      </c>
      <c r="O457" s="185"/>
      <c r="P457" s="183"/>
      <c r="Q457" s="185"/>
      <c r="R457" s="633">
        <f t="shared" si="53"/>
        <v>24.96</v>
      </c>
      <c r="T457" s="547">
        <f>IF(C457&lt;&gt;0,VLOOKUP(C457,'base 2015'!$A$1:$L$2120,9,FALSE),0)</f>
        <v>31.99</v>
      </c>
      <c r="U457" s="548">
        <f>IF(C457&lt;&gt;0,VLOOKUP(C457,'base 2015'!$A$1:$L$2120,10,FALSE),0)</f>
        <v>61.02</v>
      </c>
      <c r="V457" s="548">
        <f t="shared" si="52"/>
        <v>93.01</v>
      </c>
      <c r="W457" s="588">
        <f t="shared" si="51"/>
        <v>2321.5300000000002</v>
      </c>
    </row>
    <row r="458" spans="1:23" s="443" customFormat="1" ht="18.95" customHeight="1" x14ac:dyDescent="0.25">
      <c r="A458" s="110"/>
      <c r="B458" s="146" t="s">
        <v>2165</v>
      </c>
      <c r="C458" s="804">
        <v>81833</v>
      </c>
      <c r="D458" s="152"/>
      <c r="E458" s="492"/>
      <c r="F458" s="492"/>
      <c r="G458" s="493" t="s">
        <v>2161</v>
      </c>
      <c r="H458" s="492"/>
      <c r="I458" s="492"/>
      <c r="J458" s="492"/>
      <c r="K458" s="492"/>
      <c r="L458" s="153"/>
      <c r="M458" s="147" t="s">
        <v>575</v>
      </c>
      <c r="N458" s="183">
        <f>0.8*0.8*0.6*13</f>
        <v>4.9920000000000009</v>
      </c>
      <c r="O458" s="185"/>
      <c r="P458" s="183"/>
      <c r="Q458" s="185"/>
      <c r="R458" s="633">
        <f t="shared" si="53"/>
        <v>4.9920000000000009</v>
      </c>
      <c r="T458" s="547">
        <f>IF(C458&lt;&gt;0,VLOOKUP(C458,'base 2015'!$A$1:$L$2120,9,FALSE),0)</f>
        <v>0</v>
      </c>
      <c r="U458" s="548">
        <f>IF(C458&lt;&gt;0,VLOOKUP(C458,'base 2015'!$A$1:$L$2120,10,FALSE),0)</f>
        <v>46.9</v>
      </c>
      <c r="V458" s="548">
        <f t="shared" si="52"/>
        <v>46.9</v>
      </c>
      <c r="W458" s="588">
        <f t="shared" si="51"/>
        <v>234.13</v>
      </c>
    </row>
    <row r="459" spans="1:23" s="443" customFormat="1" ht="20.100000000000001" customHeight="1" x14ac:dyDescent="0.25">
      <c r="A459" s="112"/>
      <c r="B459" s="143">
        <v>0</v>
      </c>
      <c r="C459" s="532"/>
      <c r="D459" s="149"/>
      <c r="E459" s="491"/>
      <c r="F459" s="150"/>
      <c r="G459" s="491"/>
      <c r="H459" s="491"/>
      <c r="I459" s="491"/>
      <c r="J459" s="491"/>
      <c r="K459" s="150"/>
      <c r="L459" s="151"/>
      <c r="M459" s="147"/>
      <c r="N459" s="183"/>
      <c r="O459" s="183"/>
      <c r="P459" s="183"/>
      <c r="Q459" s="183"/>
      <c r="R459" s="633">
        <f t="shared" si="53"/>
        <v>0</v>
      </c>
      <c r="T459" s="925" t="s">
        <v>357</v>
      </c>
      <c r="U459" s="926"/>
      <c r="V459" s="927"/>
      <c r="W459" s="589">
        <f>ROUNDUP(SUM(W423:W458),2)</f>
        <v>19733.78</v>
      </c>
    </row>
    <row r="460" spans="1:23" s="443" customFormat="1" ht="18.95" customHeight="1" x14ac:dyDescent="0.25">
      <c r="A460" s="112"/>
      <c r="B460" s="145" t="s">
        <v>2166</v>
      </c>
      <c r="C460" s="533"/>
      <c r="D460" s="149"/>
      <c r="E460" s="491"/>
      <c r="F460" s="491" t="s">
        <v>1084</v>
      </c>
      <c r="G460" s="491"/>
      <c r="H460" s="491"/>
      <c r="I460" s="491"/>
      <c r="J460" s="491"/>
      <c r="K460" s="491"/>
      <c r="L460" s="151"/>
      <c r="M460" s="144"/>
      <c r="N460" s="183"/>
      <c r="O460" s="183"/>
      <c r="P460" s="183"/>
      <c r="Q460" s="183"/>
      <c r="R460" s="633">
        <f t="shared" si="53"/>
        <v>0</v>
      </c>
      <c r="T460" s="547"/>
      <c r="U460" s="548"/>
      <c r="V460" s="548"/>
      <c r="W460" s="588"/>
    </row>
    <row r="461" spans="1:23" s="443" customFormat="1" ht="18.95" customHeight="1" x14ac:dyDescent="0.25">
      <c r="A461" s="110"/>
      <c r="B461" s="146" t="s">
        <v>2167</v>
      </c>
      <c r="C461" s="534" t="s">
        <v>1093</v>
      </c>
      <c r="D461" s="152"/>
      <c r="E461" s="492"/>
      <c r="F461" s="492"/>
      <c r="G461" s="493" t="s">
        <v>1092</v>
      </c>
      <c r="H461" s="492"/>
      <c r="I461" s="492"/>
      <c r="J461" s="492"/>
      <c r="K461" s="492"/>
      <c r="L461" s="153"/>
      <c r="M461" s="147" t="s">
        <v>373</v>
      </c>
      <c r="N461" s="183">
        <v>4</v>
      </c>
      <c r="O461" s="185"/>
      <c r="P461" s="183"/>
      <c r="Q461" s="185"/>
      <c r="R461" s="633">
        <f t="shared" si="53"/>
        <v>4</v>
      </c>
      <c r="T461" s="547">
        <v>98.41</v>
      </c>
      <c r="U461" s="548">
        <v>176.15</v>
      </c>
      <c r="V461" s="548">
        <f t="shared" ref="V461:V465" si="54">+T461+U461</f>
        <v>274.56</v>
      </c>
      <c r="W461" s="588">
        <f t="shared" ref="W461:W467" si="55">ROUNDUP((+V461*R461),2)</f>
        <v>1098.24</v>
      </c>
    </row>
    <row r="462" spans="1:23" s="443" customFormat="1" ht="18.75" customHeight="1" x14ac:dyDescent="0.25">
      <c r="A462" s="110"/>
      <c r="B462" s="146" t="s">
        <v>2168</v>
      </c>
      <c r="C462" s="804">
        <v>82304</v>
      </c>
      <c r="D462" s="152"/>
      <c r="E462" s="492"/>
      <c r="F462" s="492"/>
      <c r="G462" s="493" t="s">
        <v>1085</v>
      </c>
      <c r="H462" s="492"/>
      <c r="I462" s="492"/>
      <c r="J462" s="492"/>
      <c r="K462" s="492"/>
      <c r="L462" s="153"/>
      <c r="M462" s="147" t="s">
        <v>327</v>
      </c>
      <c r="N462" s="183">
        <v>4.26</v>
      </c>
      <c r="O462" s="185"/>
      <c r="P462" s="183"/>
      <c r="Q462" s="185"/>
      <c r="R462" s="633">
        <f t="shared" si="53"/>
        <v>4.26</v>
      </c>
      <c r="T462" s="547">
        <f>IF(C462&lt;&gt;0,VLOOKUP(C462,'base 2015'!$A$1:$L$2120,9,FALSE),0)</f>
        <v>8.2100000000000009</v>
      </c>
      <c r="U462" s="548">
        <f>IF(C462&lt;&gt;0,VLOOKUP(C462,'base 2015'!$A$1:$L$2120,10,FALSE),0)</f>
        <v>12.65</v>
      </c>
      <c r="V462" s="548">
        <f t="shared" si="54"/>
        <v>20.86</v>
      </c>
      <c r="W462" s="588">
        <f t="shared" si="55"/>
        <v>88.87</v>
      </c>
    </row>
    <row r="463" spans="1:23" s="443" customFormat="1" ht="18.95" customHeight="1" x14ac:dyDescent="0.25">
      <c r="A463" s="110"/>
      <c r="B463" s="146" t="s">
        <v>2169</v>
      </c>
      <c r="C463" s="804">
        <v>82302</v>
      </c>
      <c r="D463" s="152"/>
      <c r="E463" s="492"/>
      <c r="F463" s="492"/>
      <c r="G463" s="493" t="s">
        <v>1086</v>
      </c>
      <c r="H463" s="492"/>
      <c r="I463" s="492"/>
      <c r="J463" s="492"/>
      <c r="K463" s="492"/>
      <c r="L463" s="153"/>
      <c r="M463" s="147" t="s">
        <v>327</v>
      </c>
      <c r="N463" s="183">
        <v>0.91</v>
      </c>
      <c r="O463" s="185"/>
      <c r="P463" s="183"/>
      <c r="Q463" s="185"/>
      <c r="R463" s="633">
        <f t="shared" si="53"/>
        <v>0.91</v>
      </c>
      <c r="T463" s="547">
        <f>IF(C463&lt;&gt;0,VLOOKUP(C463,'base 2015'!$A$1:$L$2120,9,FALSE),0)</f>
        <v>5.32</v>
      </c>
      <c r="U463" s="548">
        <f>IF(C463&lt;&gt;0,VLOOKUP(C463,'base 2015'!$A$1:$L$2120,10,FALSE),0)</f>
        <v>7.3</v>
      </c>
      <c r="V463" s="548">
        <f t="shared" si="54"/>
        <v>12.620000000000001</v>
      </c>
      <c r="W463" s="588">
        <f t="shared" si="55"/>
        <v>11.49</v>
      </c>
    </row>
    <row r="464" spans="1:23" s="443" customFormat="1" ht="18.95" customHeight="1" x14ac:dyDescent="0.25">
      <c r="A464" s="110"/>
      <c r="B464" s="146" t="s">
        <v>2170</v>
      </c>
      <c r="C464" s="804">
        <v>82303</v>
      </c>
      <c r="D464" s="152"/>
      <c r="E464" s="492"/>
      <c r="F464" s="492"/>
      <c r="G464" s="493" t="s">
        <v>1087</v>
      </c>
      <c r="H464" s="492"/>
      <c r="I464" s="492"/>
      <c r="J464" s="492"/>
      <c r="K464" s="492"/>
      <c r="L464" s="153"/>
      <c r="M464" s="147" t="s">
        <v>327</v>
      </c>
      <c r="N464" s="183">
        <v>0.33</v>
      </c>
      <c r="O464" s="185"/>
      <c r="P464" s="183"/>
      <c r="Q464" s="185"/>
      <c r="R464" s="633">
        <f t="shared" si="53"/>
        <v>0.33</v>
      </c>
      <c r="T464" s="547">
        <f>IF(C464&lt;&gt;0,VLOOKUP(C464,'base 2015'!$A$1:$L$2120,9,FALSE),0)</f>
        <v>7.07</v>
      </c>
      <c r="U464" s="548">
        <f>IF(C464&lt;&gt;0,VLOOKUP(C464,'base 2015'!$A$1:$L$2120,10,FALSE),0)</f>
        <v>11.68</v>
      </c>
      <c r="V464" s="548">
        <f t="shared" si="54"/>
        <v>18.75</v>
      </c>
      <c r="W464" s="588">
        <f t="shared" si="55"/>
        <v>6.1899999999999995</v>
      </c>
    </row>
    <row r="465" spans="1:23" s="443" customFormat="1" ht="18.95" customHeight="1" x14ac:dyDescent="0.25">
      <c r="A465" s="110"/>
      <c r="B465" s="146" t="s">
        <v>2171</v>
      </c>
      <c r="C465" s="804">
        <v>82331</v>
      </c>
      <c r="D465" s="152"/>
      <c r="E465" s="492"/>
      <c r="F465" s="492"/>
      <c r="G465" s="493" t="s">
        <v>1088</v>
      </c>
      <c r="H465" s="492"/>
      <c r="I465" s="492"/>
      <c r="J465" s="492"/>
      <c r="K465" s="492"/>
      <c r="L465" s="153"/>
      <c r="M465" s="147" t="s">
        <v>327</v>
      </c>
      <c r="N465" s="183">
        <v>60.63</v>
      </c>
      <c r="O465" s="185"/>
      <c r="P465" s="183"/>
      <c r="Q465" s="185"/>
      <c r="R465" s="633">
        <f t="shared" si="53"/>
        <v>60.63</v>
      </c>
      <c r="T465" s="547">
        <f>IF(C465&lt;&gt;0,VLOOKUP(C465,'base 2015'!$A$1:$L$2120,9,FALSE),0)</f>
        <v>20.62</v>
      </c>
      <c r="U465" s="548">
        <f>IF(C465&lt;&gt;0,VLOOKUP(C465,'base 2015'!$A$1:$L$2120,10,FALSE),0)</f>
        <v>13.62</v>
      </c>
      <c r="V465" s="548">
        <f t="shared" si="54"/>
        <v>34.24</v>
      </c>
      <c r="W465" s="588">
        <f t="shared" si="55"/>
        <v>2075.98</v>
      </c>
    </row>
    <row r="466" spans="1:23" s="598" customFormat="1" ht="18.75" customHeight="1" x14ac:dyDescent="0.25">
      <c r="A466" s="110"/>
      <c r="B466" s="146" t="s">
        <v>2172</v>
      </c>
      <c r="C466" s="534" t="s">
        <v>1552</v>
      </c>
      <c r="D466" s="152"/>
      <c r="E466" s="492"/>
      <c r="F466" s="492"/>
      <c r="G466" s="493" t="s">
        <v>1089</v>
      </c>
      <c r="H466" s="492"/>
      <c r="I466" s="492"/>
      <c r="J466" s="492"/>
      <c r="K466" s="492"/>
      <c r="L466" s="153"/>
      <c r="M466" s="147" t="s">
        <v>373</v>
      </c>
      <c r="N466" s="183">
        <v>6</v>
      </c>
      <c r="O466" s="185"/>
      <c r="P466" s="183"/>
      <c r="Q466" s="185"/>
      <c r="R466" s="633">
        <f t="shared" si="53"/>
        <v>6</v>
      </c>
      <c r="T466" s="599">
        <v>50.61</v>
      </c>
      <c r="U466" s="600">
        <v>4.5</v>
      </c>
      <c r="V466" s="600">
        <f>+T466+U466</f>
        <v>55.11</v>
      </c>
      <c r="W466" s="588">
        <f t="shared" si="55"/>
        <v>330.66</v>
      </c>
    </row>
    <row r="467" spans="1:23" s="443" customFormat="1" ht="18.95" customHeight="1" x14ac:dyDescent="0.25">
      <c r="A467" s="110"/>
      <c r="B467" s="146" t="s">
        <v>2173</v>
      </c>
      <c r="C467" s="804">
        <v>81885</v>
      </c>
      <c r="D467" s="152"/>
      <c r="E467" s="492"/>
      <c r="F467" s="492"/>
      <c r="G467" s="493" t="s">
        <v>1090</v>
      </c>
      <c r="H467" s="492"/>
      <c r="I467" s="492"/>
      <c r="J467" s="492"/>
      <c r="K467" s="492"/>
      <c r="L467" s="153"/>
      <c r="M467" s="147" t="s">
        <v>373</v>
      </c>
      <c r="N467" s="183">
        <v>4</v>
      </c>
      <c r="O467" s="185"/>
      <c r="P467" s="183"/>
      <c r="Q467" s="185"/>
      <c r="R467" s="633">
        <f t="shared" si="53"/>
        <v>4</v>
      </c>
      <c r="T467" s="547">
        <f>IF(C467&lt;&gt;0,VLOOKUP(C467,'base 2015'!$A$1:$L$2120,9,FALSE),0)</f>
        <v>3.37</v>
      </c>
      <c r="U467" s="548">
        <f>IF(C467&lt;&gt;0,VLOOKUP(C467,'base 2015'!$A$1:$L$2120,10,FALSE),0)</f>
        <v>1.7</v>
      </c>
      <c r="V467" s="548">
        <f t="shared" ref="V467" si="56">+T467+U467</f>
        <v>5.07</v>
      </c>
      <c r="W467" s="588">
        <f t="shared" si="55"/>
        <v>20.28</v>
      </c>
    </row>
    <row r="468" spans="1:23" s="443" customFormat="1" ht="20.100000000000001" customHeight="1" x14ac:dyDescent="0.25">
      <c r="A468" s="112"/>
      <c r="B468" s="143">
        <v>0</v>
      </c>
      <c r="C468" s="532"/>
      <c r="D468" s="149"/>
      <c r="E468" s="491"/>
      <c r="F468" s="150"/>
      <c r="G468" s="491"/>
      <c r="H468" s="491"/>
      <c r="I468" s="491"/>
      <c r="J468" s="491"/>
      <c r="K468" s="150"/>
      <c r="L468" s="151"/>
      <c r="M468" s="147"/>
      <c r="N468" s="183"/>
      <c r="O468" s="183"/>
      <c r="P468" s="183"/>
      <c r="Q468" s="183"/>
      <c r="R468" s="633">
        <f t="shared" si="53"/>
        <v>0</v>
      </c>
      <c r="T468" s="925" t="s">
        <v>357</v>
      </c>
      <c r="U468" s="926"/>
      <c r="V468" s="927"/>
      <c r="W468" s="589">
        <f>ROUNDUP(SUM(W461:W467),2)</f>
        <v>3631.71</v>
      </c>
    </row>
    <row r="469" spans="1:23" s="443" customFormat="1" ht="18.95" customHeight="1" x14ac:dyDescent="0.25">
      <c r="A469" s="112"/>
      <c r="B469" s="145" t="s">
        <v>2181</v>
      </c>
      <c r="C469" s="533"/>
      <c r="D469" s="149"/>
      <c r="E469" s="491"/>
      <c r="F469" s="491" t="s">
        <v>1091</v>
      </c>
      <c r="G469" s="491"/>
      <c r="H469" s="491"/>
      <c r="I469" s="491"/>
      <c r="J469" s="491"/>
      <c r="K469" s="491"/>
      <c r="L469" s="151"/>
      <c r="M469" s="144"/>
      <c r="N469" s="183"/>
      <c r="O469" s="183"/>
      <c r="P469" s="183"/>
      <c r="Q469" s="183"/>
      <c r="R469" s="633">
        <f t="shared" si="53"/>
        <v>0</v>
      </c>
      <c r="T469" s="547"/>
      <c r="U469" s="548"/>
      <c r="V469" s="548"/>
      <c r="W469" s="588"/>
    </row>
    <row r="470" spans="1:23" s="443" customFormat="1" ht="18.95" customHeight="1" x14ac:dyDescent="0.25">
      <c r="A470" s="110"/>
      <c r="B470" s="146" t="s">
        <v>2182</v>
      </c>
      <c r="C470" s="804">
        <v>85011</v>
      </c>
      <c r="D470" s="152"/>
      <c r="E470" s="492"/>
      <c r="F470" s="492"/>
      <c r="G470" s="493" t="s">
        <v>1602</v>
      </c>
      <c r="H470" s="492"/>
      <c r="I470" s="492"/>
      <c r="J470" s="492"/>
      <c r="K470" s="492"/>
      <c r="L470" s="153"/>
      <c r="M470" s="147" t="s">
        <v>373</v>
      </c>
      <c r="N470" s="183">
        <v>4</v>
      </c>
      <c r="O470" s="185"/>
      <c r="P470" s="183"/>
      <c r="Q470" s="185"/>
      <c r="R470" s="633">
        <f t="shared" si="53"/>
        <v>4</v>
      </c>
      <c r="T470" s="547">
        <f>IF(C470&lt;&gt;0,VLOOKUP(C470,'base 2015'!$A$1:$L$2120,9,FALSE),0)</f>
        <v>232.07</v>
      </c>
      <c r="U470" s="548">
        <f>IF(C470&lt;&gt;0,VLOOKUP(C470,'base 2015'!$A$1:$L$2120,10,FALSE),0)</f>
        <v>124.89</v>
      </c>
      <c r="V470" s="548">
        <f t="shared" ref="V470" si="57">+T470+U470</f>
        <v>356.96</v>
      </c>
      <c r="W470" s="588">
        <f t="shared" ref="W470:W514" si="58">ROUNDUP((+V470*R470),2)</f>
        <v>1427.84</v>
      </c>
    </row>
    <row r="471" spans="1:23" s="598" customFormat="1" ht="18.95" customHeight="1" x14ac:dyDescent="0.25">
      <c r="A471" s="110"/>
      <c r="B471" s="146" t="s">
        <v>2183</v>
      </c>
      <c r="C471" s="534" t="s">
        <v>1646</v>
      </c>
      <c r="D471" s="152"/>
      <c r="E471" s="492"/>
      <c r="F471" s="492"/>
      <c r="G471" s="493" t="s">
        <v>1603</v>
      </c>
      <c r="H471" s="492"/>
      <c r="I471" s="492"/>
      <c r="J471" s="492"/>
      <c r="K471" s="492"/>
      <c r="L471" s="153"/>
      <c r="M471" s="147" t="s">
        <v>373</v>
      </c>
      <c r="N471" s="183">
        <v>1</v>
      </c>
      <c r="O471" s="185"/>
      <c r="P471" s="183"/>
      <c r="Q471" s="185"/>
      <c r="R471" s="633">
        <f t="shared" si="53"/>
        <v>1</v>
      </c>
      <c r="T471" s="599">
        <v>105.44</v>
      </c>
      <c r="U471" s="600">
        <v>11.29</v>
      </c>
      <c r="V471" s="600">
        <f t="shared" ref="V471:V484" si="59">+T471+U471</f>
        <v>116.72999999999999</v>
      </c>
      <c r="W471" s="588">
        <f t="shared" si="58"/>
        <v>116.73</v>
      </c>
    </row>
    <row r="472" spans="1:23" s="443" customFormat="1" ht="18.95" customHeight="1" x14ac:dyDescent="0.25">
      <c r="A472" s="110"/>
      <c r="B472" s="146" t="s">
        <v>2184</v>
      </c>
      <c r="C472" s="534" t="s">
        <v>1647</v>
      </c>
      <c r="D472" s="152"/>
      <c r="E472" s="492"/>
      <c r="F472" s="492"/>
      <c r="G472" s="493" t="s">
        <v>1604</v>
      </c>
      <c r="H472" s="492"/>
      <c r="I472" s="492"/>
      <c r="J472" s="492"/>
      <c r="K472" s="492"/>
      <c r="L472" s="153"/>
      <c r="M472" s="147" t="s">
        <v>373</v>
      </c>
      <c r="N472" s="183">
        <v>1</v>
      </c>
      <c r="O472" s="185"/>
      <c r="P472" s="183"/>
      <c r="Q472" s="185"/>
      <c r="R472" s="633">
        <f t="shared" si="53"/>
        <v>1</v>
      </c>
      <c r="T472" s="547">
        <v>125.44</v>
      </c>
      <c r="U472" s="548">
        <v>11.29</v>
      </c>
      <c r="V472" s="548">
        <f t="shared" si="59"/>
        <v>136.72999999999999</v>
      </c>
      <c r="W472" s="588">
        <f t="shared" si="58"/>
        <v>136.72999999999999</v>
      </c>
    </row>
    <row r="473" spans="1:23" s="443" customFormat="1" ht="18.95" customHeight="1" x14ac:dyDescent="0.25">
      <c r="A473" s="110"/>
      <c r="B473" s="146" t="s">
        <v>2185</v>
      </c>
      <c r="C473" s="534" t="s">
        <v>1648</v>
      </c>
      <c r="D473" s="152"/>
      <c r="E473" s="492"/>
      <c r="F473" s="492"/>
      <c r="G473" s="493" t="s">
        <v>1605</v>
      </c>
      <c r="H473" s="492"/>
      <c r="I473" s="492"/>
      <c r="J473" s="492"/>
      <c r="K473" s="492"/>
      <c r="L473" s="153"/>
      <c r="M473" s="147" t="s">
        <v>373</v>
      </c>
      <c r="N473" s="183">
        <v>4</v>
      </c>
      <c r="O473" s="185"/>
      <c r="P473" s="183"/>
      <c r="Q473" s="185"/>
      <c r="R473" s="633">
        <f t="shared" si="53"/>
        <v>4</v>
      </c>
      <c r="T473" s="547">
        <v>97</v>
      </c>
      <c r="U473" s="548">
        <v>11.29</v>
      </c>
      <c r="V473" s="548">
        <f t="shared" si="59"/>
        <v>108.28999999999999</v>
      </c>
      <c r="W473" s="588">
        <f t="shared" si="58"/>
        <v>433.16</v>
      </c>
    </row>
    <row r="474" spans="1:23" s="443" customFormat="1" ht="18.95" customHeight="1" x14ac:dyDescent="0.25">
      <c r="A474" s="110"/>
      <c r="B474" s="146" t="s">
        <v>2186</v>
      </c>
      <c r="C474" s="804">
        <v>81071</v>
      </c>
      <c r="D474" s="152"/>
      <c r="E474" s="492"/>
      <c r="F474" s="492"/>
      <c r="G474" s="493" t="s">
        <v>1606</v>
      </c>
      <c r="H474" s="492"/>
      <c r="I474" s="492"/>
      <c r="J474" s="492"/>
      <c r="K474" s="492"/>
      <c r="L474" s="153"/>
      <c r="M474" s="147" t="s">
        <v>373</v>
      </c>
      <c r="N474" s="183">
        <v>2</v>
      </c>
      <c r="O474" s="185"/>
      <c r="P474" s="183"/>
      <c r="Q474" s="185"/>
      <c r="R474" s="633">
        <f t="shared" ref="R474:R505" si="60">SUM(N474:Q474)</f>
        <v>2</v>
      </c>
      <c r="T474" s="547">
        <f>IF(C474&lt;&gt;0,VLOOKUP(C474,'base 2015'!$A$1:$L$2120,9,FALSE),0)</f>
        <v>10.68</v>
      </c>
      <c r="U474" s="548">
        <f>IF(C474&lt;&gt;0,VLOOKUP(C474,'base 2015'!$A$1:$L$2120,10,FALSE),0)</f>
        <v>7.3</v>
      </c>
      <c r="V474" s="548">
        <f t="shared" si="59"/>
        <v>17.98</v>
      </c>
      <c r="W474" s="588">
        <f t="shared" si="58"/>
        <v>35.96</v>
      </c>
    </row>
    <row r="475" spans="1:23" s="443" customFormat="1" ht="18.95" customHeight="1" x14ac:dyDescent="0.25">
      <c r="A475" s="110"/>
      <c r="B475" s="146" t="s">
        <v>2187</v>
      </c>
      <c r="C475" s="804">
        <v>85027</v>
      </c>
      <c r="D475" s="152"/>
      <c r="E475" s="492"/>
      <c r="F475" s="492"/>
      <c r="G475" s="493" t="s">
        <v>1607</v>
      </c>
      <c r="H475" s="492"/>
      <c r="I475" s="492"/>
      <c r="J475" s="492"/>
      <c r="K475" s="492"/>
      <c r="L475" s="153"/>
      <c r="M475" s="147" t="s">
        <v>373</v>
      </c>
      <c r="N475" s="183">
        <v>4</v>
      </c>
      <c r="O475" s="185"/>
      <c r="P475" s="183"/>
      <c r="Q475" s="185"/>
      <c r="R475" s="633">
        <f t="shared" si="60"/>
        <v>4</v>
      </c>
      <c r="T475" s="547">
        <f>IF(C475&lt;&gt;0,VLOOKUP(C475,'base 2015'!$A$1:$L$2120,9,FALSE),0)</f>
        <v>34.53</v>
      </c>
      <c r="U475" s="548">
        <f>IF(C475&lt;&gt;0,VLOOKUP(C475,'base 2015'!$A$1:$L$2120,10,FALSE),0)</f>
        <v>2.13</v>
      </c>
      <c r="V475" s="548">
        <f t="shared" si="59"/>
        <v>36.660000000000004</v>
      </c>
      <c r="W475" s="588">
        <f t="shared" si="58"/>
        <v>146.63999999999999</v>
      </c>
    </row>
    <row r="476" spans="1:23" s="443" customFormat="1" ht="18.95" customHeight="1" x14ac:dyDescent="0.25">
      <c r="A476" s="110"/>
      <c r="B476" s="146" t="s">
        <v>2188</v>
      </c>
      <c r="C476" s="534" t="s">
        <v>1652</v>
      </c>
      <c r="D476" s="152"/>
      <c r="E476" s="492"/>
      <c r="F476" s="492"/>
      <c r="G476" s="493" t="s">
        <v>1608</v>
      </c>
      <c r="H476" s="492"/>
      <c r="I476" s="492"/>
      <c r="J476" s="492"/>
      <c r="K476" s="492"/>
      <c r="L476" s="153"/>
      <c r="M476" s="147" t="s">
        <v>373</v>
      </c>
      <c r="N476" s="183">
        <v>3</v>
      </c>
      <c r="O476" s="185"/>
      <c r="P476" s="183"/>
      <c r="Q476" s="185"/>
      <c r="R476" s="633">
        <f t="shared" si="60"/>
        <v>3</v>
      </c>
      <c r="T476" s="547">
        <v>32</v>
      </c>
      <c r="U476" s="548">
        <v>11.29</v>
      </c>
      <c r="V476" s="548">
        <f t="shared" si="59"/>
        <v>43.29</v>
      </c>
      <c r="W476" s="588">
        <f t="shared" si="58"/>
        <v>129.87</v>
      </c>
    </row>
    <row r="477" spans="1:23" s="443" customFormat="1" ht="18.95" customHeight="1" x14ac:dyDescent="0.25">
      <c r="A477" s="110"/>
      <c r="B477" s="146" t="s">
        <v>2189</v>
      </c>
      <c r="C477" s="534" t="s">
        <v>1653</v>
      </c>
      <c r="D477" s="152"/>
      <c r="E477" s="492"/>
      <c r="F477" s="492"/>
      <c r="G477" s="493" t="s">
        <v>1609</v>
      </c>
      <c r="H477" s="492"/>
      <c r="I477" s="492"/>
      <c r="J477" s="492"/>
      <c r="K477" s="492"/>
      <c r="L477" s="153"/>
      <c r="M477" s="147" t="s">
        <v>373</v>
      </c>
      <c r="N477" s="183">
        <v>1</v>
      </c>
      <c r="O477" s="185"/>
      <c r="P477" s="183"/>
      <c r="Q477" s="185"/>
      <c r="R477" s="633">
        <f t="shared" si="60"/>
        <v>1</v>
      </c>
      <c r="T477" s="547">
        <v>92</v>
      </c>
      <c r="U477" s="548">
        <v>11.29</v>
      </c>
      <c r="V477" s="548">
        <f t="shared" si="59"/>
        <v>103.28999999999999</v>
      </c>
      <c r="W477" s="588">
        <f t="shared" si="58"/>
        <v>103.29</v>
      </c>
    </row>
    <row r="478" spans="1:23" s="443" customFormat="1" ht="18.95" customHeight="1" x14ac:dyDescent="0.25">
      <c r="A478" s="110"/>
      <c r="B478" s="146" t="s">
        <v>2190</v>
      </c>
      <c r="C478" s="534" t="s">
        <v>1654</v>
      </c>
      <c r="D478" s="152"/>
      <c r="E478" s="492"/>
      <c r="F478" s="492"/>
      <c r="G478" s="493" t="s">
        <v>1610</v>
      </c>
      <c r="H478" s="492"/>
      <c r="I478" s="492"/>
      <c r="J478" s="492"/>
      <c r="K478" s="492"/>
      <c r="L478" s="153"/>
      <c r="M478" s="147" t="s">
        <v>373</v>
      </c>
      <c r="N478" s="183">
        <v>1</v>
      </c>
      <c r="O478" s="185"/>
      <c r="P478" s="183"/>
      <c r="Q478" s="185"/>
      <c r="R478" s="633">
        <f t="shared" si="60"/>
        <v>1</v>
      </c>
      <c r="T478" s="547">
        <v>1569</v>
      </c>
      <c r="U478" s="548">
        <v>135.32</v>
      </c>
      <c r="V478" s="548">
        <f t="shared" si="59"/>
        <v>1704.32</v>
      </c>
      <c r="W478" s="588">
        <f t="shared" si="58"/>
        <v>1704.32</v>
      </c>
    </row>
    <row r="479" spans="1:23" s="443" customFormat="1" ht="33.75" customHeight="1" x14ac:dyDescent="0.25">
      <c r="A479" s="110"/>
      <c r="B479" s="146" t="s">
        <v>2191</v>
      </c>
      <c r="C479" s="534" t="s">
        <v>1655</v>
      </c>
      <c r="D479" s="152"/>
      <c r="E479" s="492"/>
      <c r="F479" s="492"/>
      <c r="G479" s="928" t="s">
        <v>1611</v>
      </c>
      <c r="H479" s="928"/>
      <c r="I479" s="928"/>
      <c r="J479" s="928"/>
      <c r="K479" s="928"/>
      <c r="L479" s="929"/>
      <c r="M479" s="147" t="s">
        <v>373</v>
      </c>
      <c r="N479" s="183">
        <v>1</v>
      </c>
      <c r="O479" s="185"/>
      <c r="P479" s="183"/>
      <c r="Q479" s="185"/>
      <c r="R479" s="633">
        <f t="shared" si="60"/>
        <v>1</v>
      </c>
      <c r="T479" s="547">
        <v>6410</v>
      </c>
      <c r="U479" s="548">
        <v>285.69</v>
      </c>
      <c r="V479" s="548">
        <f t="shared" si="59"/>
        <v>6695.69</v>
      </c>
      <c r="W479" s="588">
        <f t="shared" si="58"/>
        <v>6695.69</v>
      </c>
    </row>
    <row r="480" spans="1:23" s="443" customFormat="1" ht="18.95" customHeight="1" x14ac:dyDescent="0.25">
      <c r="A480" s="110"/>
      <c r="B480" s="146" t="s">
        <v>2192</v>
      </c>
      <c r="C480" s="534" t="s">
        <v>1656</v>
      </c>
      <c r="D480" s="152"/>
      <c r="E480" s="492"/>
      <c r="F480" s="492"/>
      <c r="G480" s="493" t="s">
        <v>1612</v>
      </c>
      <c r="H480" s="492"/>
      <c r="I480" s="492"/>
      <c r="J480" s="492"/>
      <c r="K480" s="492"/>
      <c r="L480" s="153"/>
      <c r="M480" s="147" t="s">
        <v>373</v>
      </c>
      <c r="N480" s="183">
        <v>93</v>
      </c>
      <c r="O480" s="185"/>
      <c r="P480" s="183"/>
      <c r="Q480" s="185"/>
      <c r="R480" s="633">
        <f t="shared" si="60"/>
        <v>93</v>
      </c>
      <c r="T480" s="547">
        <v>92</v>
      </c>
      <c r="U480" s="548">
        <v>11.29</v>
      </c>
      <c r="V480" s="548">
        <f t="shared" si="59"/>
        <v>103.28999999999999</v>
      </c>
      <c r="W480" s="588">
        <f t="shared" si="58"/>
        <v>9605.9699999999993</v>
      </c>
    </row>
    <row r="481" spans="1:23" s="443" customFormat="1" ht="18.95" customHeight="1" x14ac:dyDescent="0.25">
      <c r="A481" s="110"/>
      <c r="B481" s="146" t="s">
        <v>2193</v>
      </c>
      <c r="C481" s="804">
        <v>85025</v>
      </c>
      <c r="D481" s="152"/>
      <c r="E481" s="492"/>
      <c r="F481" s="492"/>
      <c r="G481" s="493" t="s">
        <v>1613</v>
      </c>
      <c r="H481" s="492"/>
      <c r="I481" s="492"/>
      <c r="J481" s="492"/>
      <c r="K481" s="492"/>
      <c r="L481" s="153"/>
      <c r="M481" s="147" t="s">
        <v>373</v>
      </c>
      <c r="N481" s="183">
        <v>4</v>
      </c>
      <c r="O481" s="185"/>
      <c r="P481" s="183"/>
      <c r="Q481" s="185"/>
      <c r="R481" s="633">
        <f t="shared" si="60"/>
        <v>4</v>
      </c>
      <c r="T481" s="547">
        <f>IF(C481&lt;&gt;0,VLOOKUP(C481,'base 2015'!$A$1:$L$2120,9,FALSE),0)</f>
        <v>30.7</v>
      </c>
      <c r="U481" s="548">
        <f>IF(C481&lt;&gt;0,VLOOKUP(C481,'base 2015'!$A$1:$L$2120,10,FALSE),0)</f>
        <v>1.18</v>
      </c>
      <c r="V481" s="548">
        <f t="shared" si="59"/>
        <v>31.88</v>
      </c>
      <c r="W481" s="588">
        <f t="shared" si="58"/>
        <v>127.52</v>
      </c>
    </row>
    <row r="482" spans="1:23" s="443" customFormat="1" ht="18.95" customHeight="1" x14ac:dyDescent="0.25">
      <c r="A482" s="110"/>
      <c r="B482" s="146" t="s">
        <v>2194</v>
      </c>
      <c r="C482" s="804">
        <v>85001</v>
      </c>
      <c r="D482" s="152"/>
      <c r="E482" s="492"/>
      <c r="F482" s="492"/>
      <c r="G482" s="493" t="s">
        <v>1614</v>
      </c>
      <c r="H482" s="492"/>
      <c r="I482" s="492"/>
      <c r="J482" s="492"/>
      <c r="K482" s="492"/>
      <c r="L482" s="153"/>
      <c r="M482" s="147" t="s">
        <v>373</v>
      </c>
      <c r="N482" s="183">
        <v>1</v>
      </c>
      <c r="O482" s="185"/>
      <c r="P482" s="183"/>
      <c r="Q482" s="185"/>
      <c r="R482" s="633">
        <f t="shared" si="60"/>
        <v>1</v>
      </c>
      <c r="T482" s="547">
        <f>IF(C482&lt;&gt;0,VLOOKUP(C482,'base 2015'!$A$1:$L$2120,9,FALSE),0)</f>
        <v>350</v>
      </c>
      <c r="U482" s="548">
        <f>IF(C482&lt;&gt;0,VLOOKUP(C482,'base 2015'!$A$1:$L$2120,10,FALSE),0)</f>
        <v>0</v>
      </c>
      <c r="V482" s="548">
        <f t="shared" si="59"/>
        <v>350</v>
      </c>
      <c r="W482" s="588">
        <f t="shared" si="58"/>
        <v>350</v>
      </c>
    </row>
    <row r="483" spans="1:23" s="443" customFormat="1" ht="18.95" customHeight="1" x14ac:dyDescent="0.25">
      <c r="A483" s="110"/>
      <c r="B483" s="146" t="s">
        <v>2195</v>
      </c>
      <c r="C483" s="804">
        <v>85003</v>
      </c>
      <c r="D483" s="152"/>
      <c r="E483" s="492"/>
      <c r="F483" s="492"/>
      <c r="G483" s="493" t="s">
        <v>1615</v>
      </c>
      <c r="H483" s="492"/>
      <c r="I483" s="492"/>
      <c r="J483" s="492"/>
      <c r="K483" s="492"/>
      <c r="L483" s="153"/>
      <c r="M483" s="147" t="s">
        <v>373</v>
      </c>
      <c r="N483" s="183">
        <v>1</v>
      </c>
      <c r="O483" s="185"/>
      <c r="P483" s="183"/>
      <c r="Q483" s="185"/>
      <c r="R483" s="633">
        <f t="shared" si="60"/>
        <v>1</v>
      </c>
      <c r="T483" s="547">
        <f>IF(C483&lt;&gt;0,VLOOKUP(C483,'base 2015'!$A$1:$L$2120,9,FALSE),0)</f>
        <v>140</v>
      </c>
      <c r="U483" s="548">
        <f>IF(C483&lt;&gt;0,VLOOKUP(C483,'base 2015'!$A$1:$L$2120,10,FALSE),0)</f>
        <v>0</v>
      </c>
      <c r="V483" s="548">
        <f t="shared" si="59"/>
        <v>140</v>
      </c>
      <c r="W483" s="588">
        <f t="shared" si="58"/>
        <v>140</v>
      </c>
    </row>
    <row r="484" spans="1:23" s="443" customFormat="1" ht="18.95" customHeight="1" x14ac:dyDescent="0.25">
      <c r="A484" s="110"/>
      <c r="B484" s="146" t="s">
        <v>2196</v>
      </c>
      <c r="C484" s="804">
        <v>85006</v>
      </c>
      <c r="D484" s="152"/>
      <c r="E484" s="492"/>
      <c r="F484" s="492"/>
      <c r="G484" s="493" t="s">
        <v>1616</v>
      </c>
      <c r="H484" s="492"/>
      <c r="I484" s="492"/>
      <c r="J484" s="492"/>
      <c r="K484" s="492"/>
      <c r="L484" s="153"/>
      <c r="M484" s="147" t="s">
        <v>373</v>
      </c>
      <c r="N484" s="183">
        <v>8</v>
      </c>
      <c r="O484" s="185"/>
      <c r="P484" s="183"/>
      <c r="Q484" s="185"/>
      <c r="R484" s="633">
        <f t="shared" si="60"/>
        <v>8</v>
      </c>
      <c r="T484" s="547">
        <f>IF(C484&lt;&gt;0,VLOOKUP(C484,'base 2015'!$A$1:$L$2120,9,FALSE),0)</f>
        <v>170</v>
      </c>
      <c r="U484" s="548">
        <f>IF(C484&lt;&gt;0,VLOOKUP(C484,'base 2015'!$A$1:$L$2120,10,FALSE),0)</f>
        <v>0</v>
      </c>
      <c r="V484" s="548">
        <f t="shared" si="59"/>
        <v>170</v>
      </c>
      <c r="W484" s="588">
        <f t="shared" si="58"/>
        <v>1360</v>
      </c>
    </row>
    <row r="485" spans="1:23" s="443" customFormat="1" ht="18.95" customHeight="1" x14ac:dyDescent="0.25">
      <c r="A485" s="110"/>
      <c r="B485" s="146" t="s">
        <v>2197</v>
      </c>
      <c r="C485" s="534" t="s">
        <v>1663</v>
      </c>
      <c r="D485" s="152"/>
      <c r="E485" s="492"/>
      <c r="F485" s="492"/>
      <c r="G485" s="493" t="s">
        <v>1617</v>
      </c>
      <c r="H485" s="492"/>
      <c r="I485" s="492"/>
      <c r="J485" s="492"/>
      <c r="K485" s="492"/>
      <c r="L485" s="153"/>
      <c r="M485" s="147" t="s">
        <v>373</v>
      </c>
      <c r="N485" s="183">
        <v>12</v>
      </c>
      <c r="O485" s="185"/>
      <c r="P485" s="183"/>
      <c r="Q485" s="185"/>
      <c r="R485" s="633">
        <f t="shared" si="60"/>
        <v>12</v>
      </c>
      <c r="T485" s="547">
        <v>48.6</v>
      </c>
      <c r="U485" s="548">
        <v>16.2</v>
      </c>
      <c r="V485" s="548">
        <f t="shared" ref="V485:V499" si="61">+T485+U485</f>
        <v>64.8</v>
      </c>
      <c r="W485" s="588">
        <f t="shared" si="58"/>
        <v>777.6</v>
      </c>
    </row>
    <row r="486" spans="1:23" s="443" customFormat="1" ht="18.95" customHeight="1" x14ac:dyDescent="0.25">
      <c r="A486" s="110"/>
      <c r="B486" s="146" t="s">
        <v>2198</v>
      </c>
      <c r="C486" s="534" t="s">
        <v>1664</v>
      </c>
      <c r="D486" s="152"/>
      <c r="E486" s="492"/>
      <c r="F486" s="492"/>
      <c r="G486" s="493" t="s">
        <v>1618</v>
      </c>
      <c r="H486" s="492"/>
      <c r="I486" s="492"/>
      <c r="J486" s="492"/>
      <c r="K486" s="492"/>
      <c r="L486" s="153"/>
      <c r="M486" s="147" t="s">
        <v>373</v>
      </c>
      <c r="N486" s="183">
        <v>1</v>
      </c>
      <c r="O486" s="185"/>
      <c r="P486" s="183"/>
      <c r="Q486" s="185"/>
      <c r="R486" s="633">
        <f t="shared" si="60"/>
        <v>1</v>
      </c>
      <c r="T486" s="547">
        <v>17.350000000000001</v>
      </c>
      <c r="U486" s="548">
        <v>7.43</v>
      </c>
      <c r="V486" s="548">
        <f t="shared" si="61"/>
        <v>24.78</v>
      </c>
      <c r="W486" s="588">
        <f t="shared" si="58"/>
        <v>24.78</v>
      </c>
    </row>
    <row r="487" spans="1:23" s="443" customFormat="1" ht="18.95" customHeight="1" x14ac:dyDescent="0.25">
      <c r="A487" s="110"/>
      <c r="B487" s="146" t="s">
        <v>2199</v>
      </c>
      <c r="C487" s="804">
        <v>85061</v>
      </c>
      <c r="D487" s="152"/>
      <c r="E487" s="492"/>
      <c r="F487" s="492"/>
      <c r="G487" s="493" t="s">
        <v>1619</v>
      </c>
      <c r="H487" s="492"/>
      <c r="I487" s="492"/>
      <c r="J487" s="492"/>
      <c r="K487" s="492"/>
      <c r="L487" s="153"/>
      <c r="M487" s="147" t="s">
        <v>373</v>
      </c>
      <c r="N487" s="183">
        <v>2</v>
      </c>
      <c r="O487" s="185"/>
      <c r="P487" s="183"/>
      <c r="Q487" s="185"/>
      <c r="R487" s="633">
        <f t="shared" si="60"/>
        <v>2</v>
      </c>
      <c r="T487" s="547">
        <f>IF(C487&lt;&gt;0,VLOOKUP(C487,'base 2015'!$A$1:$L$2120,9,FALSE),0)</f>
        <v>7.86</v>
      </c>
      <c r="U487" s="548">
        <f>IF(C487&lt;&gt;0,VLOOKUP(C487,'base 2015'!$A$1:$L$2120,10,FALSE),0)</f>
        <v>13.62</v>
      </c>
      <c r="V487" s="548">
        <f t="shared" si="61"/>
        <v>21.48</v>
      </c>
      <c r="W487" s="588">
        <f t="shared" si="58"/>
        <v>42.96</v>
      </c>
    </row>
    <row r="488" spans="1:23" s="443" customFormat="1" ht="18.95" customHeight="1" x14ac:dyDescent="0.25">
      <c r="A488" s="110"/>
      <c r="B488" s="146" t="s">
        <v>2200</v>
      </c>
      <c r="C488" s="534" t="s">
        <v>1665</v>
      </c>
      <c r="D488" s="152"/>
      <c r="E488" s="492"/>
      <c r="F488" s="492"/>
      <c r="G488" s="493" t="s">
        <v>1620</v>
      </c>
      <c r="H488" s="492"/>
      <c r="I488" s="492"/>
      <c r="J488" s="492"/>
      <c r="K488" s="492"/>
      <c r="L488" s="153"/>
      <c r="M488" s="147" t="s">
        <v>373</v>
      </c>
      <c r="N488" s="183">
        <v>1</v>
      </c>
      <c r="O488" s="185"/>
      <c r="P488" s="183"/>
      <c r="Q488" s="185"/>
      <c r="R488" s="633">
        <f t="shared" si="60"/>
        <v>1</v>
      </c>
      <c r="T488" s="547">
        <v>31.24</v>
      </c>
      <c r="U488" s="548">
        <v>10.41</v>
      </c>
      <c r="V488" s="548">
        <f t="shared" si="61"/>
        <v>41.65</v>
      </c>
      <c r="W488" s="588">
        <f t="shared" si="58"/>
        <v>41.65</v>
      </c>
    </row>
    <row r="489" spans="1:23" s="443" customFormat="1" ht="42.75" customHeight="1" x14ac:dyDescent="0.25">
      <c r="A489" s="110"/>
      <c r="B489" s="146" t="s">
        <v>2201</v>
      </c>
      <c r="C489" s="804">
        <v>85017</v>
      </c>
      <c r="D489" s="152"/>
      <c r="E489" s="492"/>
      <c r="F489" s="492"/>
      <c r="G489" s="928" t="s">
        <v>1621</v>
      </c>
      <c r="H489" s="928"/>
      <c r="I489" s="928"/>
      <c r="J489" s="928"/>
      <c r="K489" s="928"/>
      <c r="L489" s="929"/>
      <c r="M489" s="147" t="s">
        <v>373</v>
      </c>
      <c r="N489" s="183">
        <v>8</v>
      </c>
      <c r="O489" s="185"/>
      <c r="P489" s="183"/>
      <c r="Q489" s="185"/>
      <c r="R489" s="633">
        <f t="shared" si="60"/>
        <v>8</v>
      </c>
      <c r="T489" s="547">
        <f>IF(C489&lt;&gt;0,VLOOKUP(C489,'base 2015'!$A$1:$L$2120,9,FALSE),0)</f>
        <v>180</v>
      </c>
      <c r="U489" s="548">
        <f>IF(C489&lt;&gt;0,VLOOKUP(C489,'base 2015'!$A$1:$L$2120,10,FALSE),0)</f>
        <v>2.84</v>
      </c>
      <c r="V489" s="548">
        <f t="shared" si="61"/>
        <v>182.84</v>
      </c>
      <c r="W489" s="588">
        <f t="shared" si="58"/>
        <v>1462.72</v>
      </c>
    </row>
    <row r="490" spans="1:23" s="443" customFormat="1" ht="18.95" customHeight="1" x14ac:dyDescent="0.25">
      <c r="A490" s="110"/>
      <c r="B490" s="146" t="s">
        <v>2202</v>
      </c>
      <c r="C490" s="804">
        <v>85041</v>
      </c>
      <c r="D490" s="152"/>
      <c r="E490" s="492"/>
      <c r="F490" s="492"/>
      <c r="G490" s="493" t="s">
        <v>1622</v>
      </c>
      <c r="H490" s="492"/>
      <c r="I490" s="492"/>
      <c r="J490" s="492"/>
      <c r="K490" s="492"/>
      <c r="L490" s="153"/>
      <c r="M490" s="147" t="s">
        <v>373</v>
      </c>
      <c r="N490" s="183">
        <v>1</v>
      </c>
      <c r="O490" s="185"/>
      <c r="P490" s="183"/>
      <c r="Q490" s="185"/>
      <c r="R490" s="633">
        <f t="shared" si="60"/>
        <v>1</v>
      </c>
      <c r="T490" s="547">
        <f>IF(C490&lt;&gt;0,VLOOKUP(C490,'base 2015'!$A$1:$L$2120,9,FALSE),0)</f>
        <v>38.840000000000003</v>
      </c>
      <c r="U490" s="548">
        <f>IF(C490&lt;&gt;0,VLOOKUP(C490,'base 2015'!$A$1:$L$2120,10,FALSE),0)</f>
        <v>15.81</v>
      </c>
      <c r="V490" s="548">
        <f t="shared" si="61"/>
        <v>54.650000000000006</v>
      </c>
      <c r="W490" s="588">
        <f t="shared" si="58"/>
        <v>54.65</v>
      </c>
    </row>
    <row r="491" spans="1:23" s="443" customFormat="1" ht="18.95" customHeight="1" x14ac:dyDescent="0.25">
      <c r="A491" s="110"/>
      <c r="B491" s="146" t="s">
        <v>2203</v>
      </c>
      <c r="C491" s="804">
        <v>85047</v>
      </c>
      <c r="D491" s="152"/>
      <c r="E491" s="492"/>
      <c r="F491" s="492"/>
      <c r="G491" s="493" t="s">
        <v>1623</v>
      </c>
      <c r="H491" s="492"/>
      <c r="I491" s="492"/>
      <c r="J491" s="492"/>
      <c r="K491" s="492"/>
      <c r="L491" s="153"/>
      <c r="M491" s="147" t="s">
        <v>373</v>
      </c>
      <c r="N491" s="183">
        <v>8</v>
      </c>
      <c r="O491" s="185"/>
      <c r="P491" s="183"/>
      <c r="Q491" s="185"/>
      <c r="R491" s="633">
        <f t="shared" si="60"/>
        <v>8</v>
      </c>
      <c r="T491" s="547">
        <f>IF(C491&lt;&gt;0,VLOOKUP(C491,'base 2015'!$A$1:$L$2120,9,FALSE),0)</f>
        <v>26.7</v>
      </c>
      <c r="U491" s="548">
        <f>IF(C491&lt;&gt;0,VLOOKUP(C491,'base 2015'!$A$1:$L$2120,10,FALSE),0)</f>
        <v>12.17</v>
      </c>
      <c r="V491" s="548">
        <f t="shared" si="61"/>
        <v>38.869999999999997</v>
      </c>
      <c r="W491" s="588">
        <f t="shared" si="58"/>
        <v>310.95999999999998</v>
      </c>
    </row>
    <row r="492" spans="1:23" s="443" customFormat="1" ht="18.95" customHeight="1" x14ac:dyDescent="0.25">
      <c r="A492" s="110"/>
      <c r="B492" s="146" t="s">
        <v>2204</v>
      </c>
      <c r="C492" s="534" t="s">
        <v>1667</v>
      </c>
      <c r="D492" s="152"/>
      <c r="E492" s="492"/>
      <c r="F492" s="492"/>
      <c r="G492" s="493" t="s">
        <v>1624</v>
      </c>
      <c r="H492" s="492"/>
      <c r="I492" s="492"/>
      <c r="J492" s="492"/>
      <c r="K492" s="492"/>
      <c r="L492" s="153"/>
      <c r="M492" s="147" t="s">
        <v>373</v>
      </c>
      <c r="N492" s="183">
        <v>5</v>
      </c>
      <c r="O492" s="185"/>
      <c r="P492" s="183"/>
      <c r="Q492" s="185"/>
      <c r="R492" s="633">
        <f t="shared" si="60"/>
        <v>5</v>
      </c>
      <c r="T492" s="547">
        <v>50</v>
      </c>
      <c r="U492" s="548">
        <v>10.15</v>
      </c>
      <c r="V492" s="548">
        <f t="shared" si="61"/>
        <v>60.15</v>
      </c>
      <c r="W492" s="588">
        <f t="shared" si="58"/>
        <v>300.75</v>
      </c>
    </row>
    <row r="493" spans="1:23" s="443" customFormat="1" ht="18.95" customHeight="1" x14ac:dyDescent="0.25">
      <c r="A493" s="110"/>
      <c r="B493" s="146" t="s">
        <v>2205</v>
      </c>
      <c r="C493" s="534" t="s">
        <v>1668</v>
      </c>
      <c r="D493" s="152"/>
      <c r="E493" s="492"/>
      <c r="F493" s="492"/>
      <c r="G493" s="493" t="s">
        <v>1625</v>
      </c>
      <c r="H493" s="492"/>
      <c r="I493" s="492"/>
      <c r="J493" s="492"/>
      <c r="K493" s="492"/>
      <c r="L493" s="153"/>
      <c r="M493" s="147" t="s">
        <v>373</v>
      </c>
      <c r="N493" s="183">
        <v>3</v>
      </c>
      <c r="O493" s="185"/>
      <c r="P493" s="183"/>
      <c r="Q493" s="185"/>
      <c r="R493" s="633">
        <f t="shared" si="60"/>
        <v>3</v>
      </c>
      <c r="T493" s="547">
        <v>50</v>
      </c>
      <c r="U493" s="548">
        <v>10.15</v>
      </c>
      <c r="V493" s="548">
        <f t="shared" si="61"/>
        <v>60.15</v>
      </c>
      <c r="W493" s="588">
        <f t="shared" si="58"/>
        <v>180.45</v>
      </c>
    </row>
    <row r="494" spans="1:23" s="443" customFormat="1" ht="18.95" customHeight="1" x14ac:dyDescent="0.25">
      <c r="A494" s="110"/>
      <c r="B494" s="146" t="s">
        <v>2206</v>
      </c>
      <c r="C494" s="534" t="s">
        <v>1669</v>
      </c>
      <c r="D494" s="152"/>
      <c r="E494" s="492"/>
      <c r="F494" s="492"/>
      <c r="G494" s="493" t="s">
        <v>1626</v>
      </c>
      <c r="H494" s="492"/>
      <c r="I494" s="492"/>
      <c r="J494" s="492"/>
      <c r="K494" s="492"/>
      <c r="L494" s="153"/>
      <c r="M494" s="147" t="s">
        <v>373</v>
      </c>
      <c r="N494" s="183">
        <v>6</v>
      </c>
      <c r="O494" s="185"/>
      <c r="P494" s="183"/>
      <c r="Q494" s="185"/>
      <c r="R494" s="633">
        <f t="shared" si="60"/>
        <v>6</v>
      </c>
      <c r="T494" s="547">
        <v>50</v>
      </c>
      <c r="U494" s="548">
        <v>10.15</v>
      </c>
      <c r="V494" s="548">
        <f t="shared" si="61"/>
        <v>60.15</v>
      </c>
      <c r="W494" s="588">
        <f t="shared" si="58"/>
        <v>360.9</v>
      </c>
    </row>
    <row r="495" spans="1:23" s="443" customFormat="1" ht="18.95" customHeight="1" x14ac:dyDescent="0.25">
      <c r="A495" s="110"/>
      <c r="B495" s="146" t="s">
        <v>2207</v>
      </c>
      <c r="C495" s="534" t="s">
        <v>1670</v>
      </c>
      <c r="D495" s="152"/>
      <c r="E495" s="492"/>
      <c r="F495" s="492"/>
      <c r="G495" s="493" t="s">
        <v>1666</v>
      </c>
      <c r="H495" s="492"/>
      <c r="I495" s="492"/>
      <c r="J495" s="492"/>
      <c r="K495" s="492"/>
      <c r="L495" s="153"/>
      <c r="M495" s="147" t="s">
        <v>373</v>
      </c>
      <c r="N495" s="183">
        <v>27</v>
      </c>
      <c r="O495" s="185"/>
      <c r="P495" s="183"/>
      <c r="Q495" s="185"/>
      <c r="R495" s="633">
        <f t="shared" si="60"/>
        <v>27</v>
      </c>
      <c r="T495" s="547">
        <v>48</v>
      </c>
      <c r="U495" s="548">
        <v>13.54</v>
      </c>
      <c r="V495" s="548">
        <f t="shared" si="61"/>
        <v>61.54</v>
      </c>
      <c r="W495" s="588">
        <f t="shared" si="58"/>
        <v>1661.58</v>
      </c>
    </row>
    <row r="496" spans="1:23" s="443" customFormat="1" ht="18.95" customHeight="1" x14ac:dyDescent="0.25">
      <c r="A496" s="110"/>
      <c r="B496" s="146" t="s">
        <v>2208</v>
      </c>
      <c r="C496" s="804">
        <v>85039</v>
      </c>
      <c r="D496" s="152"/>
      <c r="E496" s="492"/>
      <c r="F496" s="492"/>
      <c r="G496" s="493" t="s">
        <v>1627</v>
      </c>
      <c r="H496" s="492"/>
      <c r="I496" s="492"/>
      <c r="J496" s="492"/>
      <c r="K496" s="492"/>
      <c r="L496" s="153"/>
      <c r="M496" s="147" t="s">
        <v>373</v>
      </c>
      <c r="N496" s="183">
        <v>1</v>
      </c>
      <c r="O496" s="185"/>
      <c r="P496" s="183"/>
      <c r="Q496" s="185"/>
      <c r="R496" s="633">
        <f t="shared" si="60"/>
        <v>1</v>
      </c>
      <c r="T496" s="547">
        <f>IF(C496&lt;&gt;0,VLOOKUP(C496,'base 2015'!$A$1:$L$2120,9,FALSE),0)</f>
        <v>53.33</v>
      </c>
      <c r="U496" s="548">
        <f>IF(C496&lt;&gt;0,VLOOKUP(C496,'base 2015'!$A$1:$L$2120,10,FALSE),0)</f>
        <v>15.81</v>
      </c>
      <c r="V496" s="548">
        <f t="shared" si="61"/>
        <v>69.14</v>
      </c>
      <c r="W496" s="588">
        <f t="shared" si="58"/>
        <v>69.14</v>
      </c>
    </row>
    <row r="497" spans="1:23" s="443" customFormat="1" ht="18.95" customHeight="1" x14ac:dyDescent="0.25">
      <c r="A497" s="110"/>
      <c r="B497" s="146" t="s">
        <v>2209</v>
      </c>
      <c r="C497" s="804">
        <v>80903</v>
      </c>
      <c r="D497" s="152"/>
      <c r="E497" s="492"/>
      <c r="F497" s="492"/>
      <c r="G497" s="493" t="s">
        <v>1628</v>
      </c>
      <c r="H497" s="492"/>
      <c r="I497" s="492"/>
      <c r="J497" s="492"/>
      <c r="K497" s="492"/>
      <c r="L497" s="153"/>
      <c r="M497" s="147" t="s">
        <v>373</v>
      </c>
      <c r="N497" s="183">
        <v>1</v>
      </c>
      <c r="O497" s="185"/>
      <c r="P497" s="183"/>
      <c r="Q497" s="185"/>
      <c r="R497" s="633">
        <f t="shared" si="60"/>
        <v>1</v>
      </c>
      <c r="T497" s="547">
        <f>IF(C497&lt;&gt;0,VLOOKUP(C497,'base 2015'!$A$1:$L$2120,9,FALSE),0)</f>
        <v>31.19</v>
      </c>
      <c r="U497" s="548">
        <f>IF(C497&lt;&gt;0,VLOOKUP(C497,'base 2015'!$A$1:$L$2120,10,FALSE),0)</f>
        <v>13.14</v>
      </c>
      <c r="V497" s="548">
        <f t="shared" si="61"/>
        <v>44.33</v>
      </c>
      <c r="W497" s="588">
        <f t="shared" si="58"/>
        <v>44.33</v>
      </c>
    </row>
    <row r="498" spans="1:23" s="443" customFormat="1" ht="18.95" customHeight="1" x14ac:dyDescent="0.25">
      <c r="A498" s="110"/>
      <c r="B498" s="146" t="s">
        <v>2210</v>
      </c>
      <c r="C498" s="804">
        <v>80910</v>
      </c>
      <c r="D498" s="152"/>
      <c r="E498" s="492"/>
      <c r="F498" s="492"/>
      <c r="G498" s="493" t="s">
        <v>1629</v>
      </c>
      <c r="H498" s="492"/>
      <c r="I498" s="492"/>
      <c r="J498" s="492"/>
      <c r="K498" s="492"/>
      <c r="L498" s="153"/>
      <c r="M498" s="147" t="s">
        <v>373</v>
      </c>
      <c r="N498" s="183">
        <v>3</v>
      </c>
      <c r="O498" s="185"/>
      <c r="P498" s="183"/>
      <c r="Q498" s="185"/>
      <c r="R498" s="633">
        <f t="shared" si="60"/>
        <v>3</v>
      </c>
      <c r="T498" s="547">
        <f>IF(C498&lt;&gt;0,VLOOKUP(C498,'base 2015'!$A$1:$L$2120,9,FALSE),0)</f>
        <v>205.45</v>
      </c>
      <c r="U498" s="548">
        <f>IF(C498&lt;&gt;0,VLOOKUP(C498,'base 2015'!$A$1:$L$2120,10,FALSE),0)</f>
        <v>27.98</v>
      </c>
      <c r="V498" s="548">
        <f t="shared" si="61"/>
        <v>233.42999999999998</v>
      </c>
      <c r="W498" s="588">
        <f t="shared" si="58"/>
        <v>700.29</v>
      </c>
    </row>
    <row r="499" spans="1:23" s="443" customFormat="1" ht="18.95" customHeight="1" x14ac:dyDescent="0.25">
      <c r="A499" s="110"/>
      <c r="B499" s="146" t="s">
        <v>2211</v>
      </c>
      <c r="C499" s="804">
        <v>85031</v>
      </c>
      <c r="D499" s="152"/>
      <c r="E499" s="492"/>
      <c r="F499" s="492"/>
      <c r="G499" s="493" t="s">
        <v>1630</v>
      </c>
      <c r="H499" s="492"/>
      <c r="I499" s="492"/>
      <c r="J499" s="492"/>
      <c r="K499" s="492"/>
      <c r="L499" s="153"/>
      <c r="M499" s="147" t="s">
        <v>373</v>
      </c>
      <c r="N499" s="183">
        <v>5</v>
      </c>
      <c r="O499" s="185"/>
      <c r="P499" s="183"/>
      <c r="Q499" s="185"/>
      <c r="R499" s="633">
        <f t="shared" si="60"/>
        <v>5</v>
      </c>
      <c r="T499" s="547">
        <f>IF(C499&lt;&gt;0,VLOOKUP(C499,'base 2015'!$A$1:$L$2120,9,FALSE),0)</f>
        <v>90.16</v>
      </c>
      <c r="U499" s="548">
        <f>IF(C499&lt;&gt;0,VLOOKUP(C499,'base 2015'!$A$1:$L$2120,10,FALSE),0)</f>
        <v>12.17</v>
      </c>
      <c r="V499" s="548">
        <f t="shared" si="61"/>
        <v>102.33</v>
      </c>
      <c r="W499" s="588">
        <f t="shared" si="58"/>
        <v>511.65</v>
      </c>
    </row>
    <row r="500" spans="1:23" s="443" customFormat="1" ht="18.95" customHeight="1" x14ac:dyDescent="0.25">
      <c r="A500" s="110"/>
      <c r="B500" s="146" t="s">
        <v>2212</v>
      </c>
      <c r="C500" s="534" t="s">
        <v>1480</v>
      </c>
      <c r="D500" s="152"/>
      <c r="E500" s="492"/>
      <c r="F500" s="492"/>
      <c r="G500" s="493" t="s">
        <v>1631</v>
      </c>
      <c r="H500" s="492"/>
      <c r="I500" s="492"/>
      <c r="J500" s="492"/>
      <c r="K500" s="492"/>
      <c r="L500" s="153"/>
      <c r="M500" s="147" t="s">
        <v>373</v>
      </c>
      <c r="N500" s="183">
        <v>11</v>
      </c>
      <c r="O500" s="185"/>
      <c r="P500" s="183"/>
      <c r="Q500" s="185"/>
      <c r="R500" s="633">
        <f t="shared" si="60"/>
        <v>11</v>
      </c>
      <c r="T500" s="547">
        <v>4.5</v>
      </c>
      <c r="U500" s="548">
        <v>3.38</v>
      </c>
      <c r="V500" s="548">
        <f t="shared" ref="V500:V503" si="62">+T500+U500</f>
        <v>7.88</v>
      </c>
      <c r="W500" s="588">
        <f t="shared" si="58"/>
        <v>86.68</v>
      </c>
    </row>
    <row r="501" spans="1:23" s="443" customFormat="1" ht="18.95" customHeight="1" x14ac:dyDescent="0.25">
      <c r="A501" s="110"/>
      <c r="B501" s="146" t="s">
        <v>2213</v>
      </c>
      <c r="C501" s="804">
        <v>85035</v>
      </c>
      <c r="D501" s="152"/>
      <c r="E501" s="492"/>
      <c r="F501" s="492"/>
      <c r="G501" s="493" t="s">
        <v>1632</v>
      </c>
      <c r="H501" s="492"/>
      <c r="I501" s="492"/>
      <c r="J501" s="492"/>
      <c r="K501" s="492"/>
      <c r="L501" s="153"/>
      <c r="M501" s="147" t="s">
        <v>373</v>
      </c>
      <c r="N501" s="183">
        <v>1</v>
      </c>
      <c r="O501" s="185"/>
      <c r="P501" s="183"/>
      <c r="Q501" s="185"/>
      <c r="R501" s="633">
        <f t="shared" si="60"/>
        <v>1</v>
      </c>
      <c r="T501" s="547">
        <f>IF(C501&lt;&gt;0,VLOOKUP(C501,'base 2015'!$A$1:$L$2120,9,FALSE),0)</f>
        <v>52.08</v>
      </c>
      <c r="U501" s="548">
        <f>IF(C501&lt;&gt;0,VLOOKUP(C501,'base 2015'!$A$1:$L$2120,10,FALSE),0)</f>
        <v>2.13</v>
      </c>
      <c r="V501" s="548">
        <f t="shared" si="62"/>
        <v>54.21</v>
      </c>
      <c r="W501" s="588">
        <f t="shared" si="58"/>
        <v>54.21</v>
      </c>
    </row>
    <row r="502" spans="1:23" s="443" customFormat="1" ht="18.95" customHeight="1" x14ac:dyDescent="0.25">
      <c r="A502" s="110"/>
      <c r="B502" s="146" t="s">
        <v>2214</v>
      </c>
      <c r="C502" s="804">
        <v>85037</v>
      </c>
      <c r="D502" s="152"/>
      <c r="E502" s="492"/>
      <c r="F502" s="492"/>
      <c r="G502" s="493" t="s">
        <v>1633</v>
      </c>
      <c r="H502" s="492"/>
      <c r="I502" s="492"/>
      <c r="J502" s="492"/>
      <c r="K502" s="492"/>
      <c r="L502" s="153"/>
      <c r="M502" s="147" t="s">
        <v>373</v>
      </c>
      <c r="N502" s="183">
        <v>1</v>
      </c>
      <c r="O502" s="185"/>
      <c r="P502" s="183"/>
      <c r="Q502" s="185"/>
      <c r="R502" s="633">
        <f t="shared" si="60"/>
        <v>1</v>
      </c>
      <c r="T502" s="547">
        <f>IF(C502&lt;&gt;0,VLOOKUP(C502,'base 2015'!$A$1:$L$2120,9,FALSE),0)</f>
        <v>150.03</v>
      </c>
      <c r="U502" s="548">
        <f>IF(C502&lt;&gt;0,VLOOKUP(C502,'base 2015'!$A$1:$L$2120,10,FALSE),0)</f>
        <v>15.81</v>
      </c>
      <c r="V502" s="548">
        <f t="shared" si="62"/>
        <v>165.84</v>
      </c>
      <c r="W502" s="588">
        <f t="shared" si="58"/>
        <v>165.84</v>
      </c>
    </row>
    <row r="503" spans="1:23" s="443" customFormat="1" ht="18.95" customHeight="1" x14ac:dyDescent="0.25">
      <c r="A503" s="110"/>
      <c r="B503" s="146" t="s">
        <v>2215</v>
      </c>
      <c r="C503" s="534" t="s">
        <v>1675</v>
      </c>
      <c r="D503" s="152"/>
      <c r="E503" s="492"/>
      <c r="F503" s="492"/>
      <c r="G503" s="493" t="s">
        <v>1634</v>
      </c>
      <c r="H503" s="492"/>
      <c r="I503" s="492"/>
      <c r="J503" s="492"/>
      <c r="K503" s="492"/>
      <c r="L503" s="153"/>
      <c r="M503" s="147" t="s">
        <v>373</v>
      </c>
      <c r="N503" s="183">
        <v>1</v>
      </c>
      <c r="O503" s="185"/>
      <c r="P503" s="183"/>
      <c r="Q503" s="185"/>
      <c r="R503" s="633">
        <f t="shared" si="60"/>
        <v>1</v>
      </c>
      <c r="T503" s="547">
        <v>57.67</v>
      </c>
      <c r="U503" s="548">
        <v>6.77</v>
      </c>
      <c r="V503" s="548">
        <f t="shared" si="62"/>
        <v>64.44</v>
      </c>
      <c r="W503" s="588">
        <f t="shared" si="58"/>
        <v>64.44</v>
      </c>
    </row>
    <row r="504" spans="1:23" s="443" customFormat="1" ht="18.95" customHeight="1" x14ac:dyDescent="0.25">
      <c r="A504" s="110"/>
      <c r="B504" s="146" t="s">
        <v>2216</v>
      </c>
      <c r="C504" s="534" t="s">
        <v>1676</v>
      </c>
      <c r="D504" s="152"/>
      <c r="E504" s="492"/>
      <c r="F504" s="492"/>
      <c r="G504" s="493" t="s">
        <v>1635</v>
      </c>
      <c r="H504" s="492"/>
      <c r="I504" s="492"/>
      <c r="J504" s="492"/>
      <c r="K504" s="492"/>
      <c r="L504" s="153"/>
      <c r="M504" s="147" t="s">
        <v>373</v>
      </c>
      <c r="N504" s="183">
        <v>2</v>
      </c>
      <c r="O504" s="185"/>
      <c r="P504" s="183"/>
      <c r="Q504" s="185"/>
      <c r="R504" s="633">
        <f t="shared" si="60"/>
        <v>2</v>
      </c>
      <c r="T504" s="547">
        <v>58.13</v>
      </c>
      <c r="U504" s="548">
        <v>6.77</v>
      </c>
      <c r="V504" s="548">
        <f t="shared" ref="V504:V510" si="63">+T504+U504</f>
        <v>64.900000000000006</v>
      </c>
      <c r="W504" s="588">
        <f t="shared" si="58"/>
        <v>129.80000000000001</v>
      </c>
    </row>
    <row r="505" spans="1:23" s="443" customFormat="1" ht="18.95" customHeight="1" x14ac:dyDescent="0.25">
      <c r="A505" s="110"/>
      <c r="B505" s="146" t="s">
        <v>2217</v>
      </c>
      <c r="C505" s="534" t="s">
        <v>1677</v>
      </c>
      <c r="D505" s="152"/>
      <c r="E505" s="492"/>
      <c r="F505" s="492"/>
      <c r="G505" s="493" t="s">
        <v>1636</v>
      </c>
      <c r="H505" s="492"/>
      <c r="I505" s="492"/>
      <c r="J505" s="492"/>
      <c r="K505" s="492"/>
      <c r="L505" s="153"/>
      <c r="M505" s="147" t="s">
        <v>373</v>
      </c>
      <c r="N505" s="183">
        <v>2</v>
      </c>
      <c r="O505" s="185"/>
      <c r="P505" s="183"/>
      <c r="Q505" s="185"/>
      <c r="R505" s="633">
        <f t="shared" si="60"/>
        <v>2</v>
      </c>
      <c r="T505" s="547">
        <v>19.75</v>
      </c>
      <c r="U505" s="548">
        <v>6.77</v>
      </c>
      <c r="V505" s="548">
        <f t="shared" si="63"/>
        <v>26.52</v>
      </c>
      <c r="W505" s="588">
        <f t="shared" si="58"/>
        <v>53.04</v>
      </c>
    </row>
    <row r="506" spans="1:23" s="443" customFormat="1" ht="18.95" customHeight="1" x14ac:dyDescent="0.25">
      <c r="A506" s="110"/>
      <c r="B506" s="146" t="s">
        <v>2218</v>
      </c>
      <c r="C506" s="534" t="s">
        <v>1684</v>
      </c>
      <c r="D506" s="152"/>
      <c r="E506" s="492"/>
      <c r="F506" s="492"/>
      <c r="G506" s="493" t="s">
        <v>1637</v>
      </c>
      <c r="H506" s="492"/>
      <c r="I506" s="492"/>
      <c r="J506" s="492"/>
      <c r="K506" s="492"/>
      <c r="L506" s="153"/>
      <c r="M506" s="147" t="s">
        <v>373</v>
      </c>
      <c r="N506" s="183">
        <v>9</v>
      </c>
      <c r="O506" s="185"/>
      <c r="P506" s="183"/>
      <c r="Q506" s="185"/>
      <c r="R506" s="633">
        <f t="shared" ref="R506:R515" si="64">SUM(N506:Q506)</f>
        <v>9</v>
      </c>
      <c r="T506" s="547">
        <v>61.66</v>
      </c>
      <c r="U506" s="548">
        <v>15.42</v>
      </c>
      <c r="V506" s="548">
        <f t="shared" si="63"/>
        <v>77.08</v>
      </c>
      <c r="W506" s="588">
        <f t="shared" si="58"/>
        <v>693.72</v>
      </c>
    </row>
    <row r="507" spans="1:23" s="443" customFormat="1" ht="18.95" customHeight="1" x14ac:dyDescent="0.25">
      <c r="A507" s="110"/>
      <c r="B507" s="146" t="s">
        <v>2219</v>
      </c>
      <c r="C507" s="804">
        <v>82376</v>
      </c>
      <c r="D507" s="152"/>
      <c r="E507" s="492"/>
      <c r="F507" s="492"/>
      <c r="G507" s="493" t="s">
        <v>1638</v>
      </c>
      <c r="H507" s="492"/>
      <c r="I507" s="492"/>
      <c r="J507" s="492"/>
      <c r="K507" s="492"/>
      <c r="L507" s="153"/>
      <c r="M507" s="147" t="s">
        <v>327</v>
      </c>
      <c r="N507" s="183">
        <v>0.5</v>
      </c>
      <c r="O507" s="185"/>
      <c r="P507" s="183"/>
      <c r="Q507" s="185"/>
      <c r="R507" s="633">
        <f t="shared" si="64"/>
        <v>0.5</v>
      </c>
      <c r="T507" s="547">
        <f>IF(C507&lt;&gt;0,VLOOKUP(C507,'base 2015'!$A$1:$L$2120,9,FALSE),0)</f>
        <v>26.37</v>
      </c>
      <c r="U507" s="548">
        <f>IF(C507&lt;&gt;0,VLOOKUP(C507,'base 2015'!$A$1:$L$2120,10,FALSE),0)</f>
        <v>12.17</v>
      </c>
      <c r="V507" s="548">
        <f t="shared" si="63"/>
        <v>38.54</v>
      </c>
      <c r="W507" s="588">
        <f t="shared" si="58"/>
        <v>19.27</v>
      </c>
    </row>
    <row r="508" spans="1:23" s="443" customFormat="1" ht="18.95" customHeight="1" x14ac:dyDescent="0.25">
      <c r="A508" s="110"/>
      <c r="B508" s="146" t="s">
        <v>2220</v>
      </c>
      <c r="C508" s="804">
        <v>82375</v>
      </c>
      <c r="D508" s="152"/>
      <c r="E508" s="492"/>
      <c r="F508" s="492"/>
      <c r="G508" s="493" t="s">
        <v>1639</v>
      </c>
      <c r="H508" s="492"/>
      <c r="I508" s="492"/>
      <c r="J508" s="492"/>
      <c r="K508" s="492"/>
      <c r="L508" s="153"/>
      <c r="M508" s="147" t="s">
        <v>327</v>
      </c>
      <c r="N508" s="183">
        <v>3</v>
      </c>
      <c r="O508" s="185"/>
      <c r="P508" s="183"/>
      <c r="Q508" s="185"/>
      <c r="R508" s="633">
        <f t="shared" si="64"/>
        <v>3</v>
      </c>
      <c r="T508" s="547">
        <f>IF(C508&lt;&gt;0,VLOOKUP(C508,'base 2015'!$A$1:$L$2120,9,FALSE),0)</f>
        <v>19.72</v>
      </c>
      <c r="U508" s="548">
        <f>IF(C508&lt;&gt;0,VLOOKUP(C508,'base 2015'!$A$1:$L$2120,10,FALSE),0)</f>
        <v>8.11</v>
      </c>
      <c r="V508" s="548">
        <f t="shared" si="63"/>
        <v>27.83</v>
      </c>
      <c r="W508" s="588">
        <f t="shared" si="58"/>
        <v>83.49</v>
      </c>
    </row>
    <row r="509" spans="1:23" s="443" customFormat="1" ht="18.95" customHeight="1" x14ac:dyDescent="0.25">
      <c r="A509" s="110"/>
      <c r="B509" s="146" t="s">
        <v>2221</v>
      </c>
      <c r="C509" s="804">
        <v>82379</v>
      </c>
      <c r="D509" s="152"/>
      <c r="E509" s="492"/>
      <c r="F509" s="492"/>
      <c r="G509" s="493" t="s">
        <v>1640</v>
      </c>
      <c r="H509" s="492"/>
      <c r="I509" s="492"/>
      <c r="J509" s="492"/>
      <c r="K509" s="492"/>
      <c r="L509" s="153"/>
      <c r="M509" s="147" t="s">
        <v>327</v>
      </c>
      <c r="N509" s="183">
        <v>91.05</v>
      </c>
      <c r="O509" s="185"/>
      <c r="P509" s="183"/>
      <c r="Q509" s="185"/>
      <c r="R509" s="633">
        <f t="shared" si="64"/>
        <v>91.05</v>
      </c>
      <c r="T509" s="547">
        <f>IF(C509&lt;&gt;0,VLOOKUP(C509,'base 2015'!$A$1:$L$2120,9,FALSE),0)</f>
        <v>66.98</v>
      </c>
      <c r="U509" s="548">
        <f>IF(C509&lt;&gt;0,VLOOKUP(C509,'base 2015'!$A$1:$L$2120,10,FALSE),0)</f>
        <v>20.2</v>
      </c>
      <c r="V509" s="548">
        <f t="shared" si="63"/>
        <v>87.18</v>
      </c>
      <c r="W509" s="588">
        <f t="shared" si="58"/>
        <v>7937.74</v>
      </c>
    </row>
    <row r="510" spans="1:23" s="443" customFormat="1" ht="18.95" customHeight="1" x14ac:dyDescent="0.25">
      <c r="A510" s="110"/>
      <c r="B510" s="146" t="s">
        <v>2222</v>
      </c>
      <c r="C510" s="804">
        <v>81008</v>
      </c>
      <c r="D510" s="152"/>
      <c r="E510" s="492"/>
      <c r="F510" s="492"/>
      <c r="G510" s="493" t="s">
        <v>1641</v>
      </c>
      <c r="H510" s="492"/>
      <c r="I510" s="492"/>
      <c r="J510" s="492"/>
      <c r="K510" s="492"/>
      <c r="L510" s="153"/>
      <c r="M510" s="147" t="s">
        <v>327</v>
      </c>
      <c r="N510" s="183">
        <v>14.35</v>
      </c>
      <c r="O510" s="185"/>
      <c r="P510" s="183"/>
      <c r="Q510" s="185"/>
      <c r="R510" s="633">
        <f t="shared" si="64"/>
        <v>14.35</v>
      </c>
      <c r="T510" s="547">
        <f>IF(C510&lt;&gt;0,VLOOKUP(C510,'base 2015'!$A$1:$L$2120,9,FALSE),0)</f>
        <v>21.51</v>
      </c>
      <c r="U510" s="548">
        <f>IF(C510&lt;&gt;0,VLOOKUP(C510,'base 2015'!$A$1:$L$2120,10,FALSE),0)</f>
        <v>9.9700000000000006</v>
      </c>
      <c r="V510" s="548">
        <f t="shared" si="63"/>
        <v>31.480000000000004</v>
      </c>
      <c r="W510" s="588">
        <f t="shared" si="58"/>
        <v>451.74</v>
      </c>
    </row>
    <row r="511" spans="1:23" s="443" customFormat="1" ht="18.95" customHeight="1" x14ac:dyDescent="0.25">
      <c r="A511" s="110"/>
      <c r="B511" s="146" t="s">
        <v>2223</v>
      </c>
      <c r="C511" s="534" t="s">
        <v>1685</v>
      </c>
      <c r="D511" s="152"/>
      <c r="E511" s="492"/>
      <c r="F511" s="492"/>
      <c r="G511" s="493" t="s">
        <v>1642</v>
      </c>
      <c r="H511" s="492"/>
      <c r="I511" s="492"/>
      <c r="J511" s="492"/>
      <c r="K511" s="492"/>
      <c r="L511" s="153"/>
      <c r="M511" s="147" t="s">
        <v>373</v>
      </c>
      <c r="N511" s="183">
        <v>1</v>
      </c>
      <c r="O511" s="185"/>
      <c r="P511" s="183"/>
      <c r="Q511" s="185"/>
      <c r="R511" s="633">
        <f t="shared" si="64"/>
        <v>1</v>
      </c>
      <c r="T511" s="547">
        <v>78.05</v>
      </c>
      <c r="U511" s="548">
        <v>19.510000000000002</v>
      </c>
      <c r="V511" s="548">
        <f>+T511+U511</f>
        <v>97.56</v>
      </c>
      <c r="W511" s="588">
        <f t="shared" si="58"/>
        <v>97.56</v>
      </c>
    </row>
    <row r="512" spans="1:23" s="443" customFormat="1" ht="18.95" customHeight="1" x14ac:dyDescent="0.25">
      <c r="A512" s="110"/>
      <c r="B512" s="146" t="s">
        <v>2224</v>
      </c>
      <c r="C512" s="804">
        <v>85083</v>
      </c>
      <c r="D512" s="152"/>
      <c r="E512" s="492"/>
      <c r="F512" s="492"/>
      <c r="G512" s="493" t="s">
        <v>1643</v>
      </c>
      <c r="H512" s="492"/>
      <c r="I512" s="492"/>
      <c r="J512" s="492"/>
      <c r="K512" s="492"/>
      <c r="L512" s="153"/>
      <c r="M512" s="147" t="s">
        <v>373</v>
      </c>
      <c r="N512" s="183">
        <v>1</v>
      </c>
      <c r="O512" s="185"/>
      <c r="P512" s="183"/>
      <c r="Q512" s="185"/>
      <c r="R512" s="633">
        <f t="shared" si="64"/>
        <v>1</v>
      </c>
      <c r="T512" s="547">
        <f>IF(C512&lt;&gt;0,VLOOKUP(C512,'base 2015'!$A$1:$L$2120,9,FALSE),0)</f>
        <v>104.76</v>
      </c>
      <c r="U512" s="548">
        <f>IF(C512&lt;&gt;0,VLOOKUP(C512,'base 2015'!$A$1:$L$2120,10,FALSE),0)</f>
        <v>10.51</v>
      </c>
      <c r="V512" s="548">
        <f t="shared" ref="V512:V514" si="65">+T512+U512</f>
        <v>115.27000000000001</v>
      </c>
      <c r="W512" s="588">
        <f t="shared" si="58"/>
        <v>115.27</v>
      </c>
    </row>
    <row r="513" spans="1:23" s="443" customFormat="1" ht="18.95" customHeight="1" x14ac:dyDescent="0.25">
      <c r="A513" s="110"/>
      <c r="B513" s="146" t="s">
        <v>2225</v>
      </c>
      <c r="C513" s="804">
        <v>85077</v>
      </c>
      <c r="D513" s="152"/>
      <c r="E513" s="492"/>
      <c r="F513" s="492"/>
      <c r="G513" s="493" t="s">
        <v>1644</v>
      </c>
      <c r="H513" s="492"/>
      <c r="I513" s="492"/>
      <c r="J513" s="492"/>
      <c r="K513" s="492"/>
      <c r="L513" s="153"/>
      <c r="M513" s="147" t="s">
        <v>373</v>
      </c>
      <c r="N513" s="183">
        <v>2</v>
      </c>
      <c r="O513" s="185"/>
      <c r="P513" s="183"/>
      <c r="Q513" s="185"/>
      <c r="R513" s="633">
        <f t="shared" si="64"/>
        <v>2</v>
      </c>
      <c r="T513" s="547">
        <f>IF(C513&lt;&gt;0,VLOOKUP(C513,'base 2015'!$A$1:$L$2120,9,FALSE),0)</f>
        <v>229.46</v>
      </c>
      <c r="U513" s="548">
        <f>IF(C513&lt;&gt;0,VLOOKUP(C513,'base 2015'!$A$1:$L$2120,10,FALSE),0)</f>
        <v>12.17</v>
      </c>
      <c r="V513" s="548">
        <f t="shared" si="65"/>
        <v>241.63</v>
      </c>
      <c r="W513" s="588">
        <f t="shared" si="58"/>
        <v>483.26</v>
      </c>
    </row>
    <row r="514" spans="1:23" s="443" customFormat="1" ht="18.95" customHeight="1" x14ac:dyDescent="0.25">
      <c r="A514" s="110"/>
      <c r="B514" s="146" t="s">
        <v>2226</v>
      </c>
      <c r="C514" s="804">
        <v>85079</v>
      </c>
      <c r="D514" s="152"/>
      <c r="E514" s="492"/>
      <c r="F514" s="492"/>
      <c r="G514" s="493" t="s">
        <v>1645</v>
      </c>
      <c r="H514" s="492"/>
      <c r="I514" s="492"/>
      <c r="J514" s="492"/>
      <c r="K514" s="492"/>
      <c r="L514" s="153"/>
      <c r="M514" s="147" t="s">
        <v>373</v>
      </c>
      <c r="N514" s="183">
        <v>1</v>
      </c>
      <c r="O514" s="185"/>
      <c r="P514" s="183"/>
      <c r="Q514" s="185"/>
      <c r="R514" s="633">
        <f t="shared" si="64"/>
        <v>1</v>
      </c>
      <c r="T514" s="547">
        <f>IF(C514&lt;&gt;0,VLOOKUP(C514,'base 2015'!$A$1:$L$2120,9,FALSE),0)</f>
        <v>147.86000000000001</v>
      </c>
      <c r="U514" s="548">
        <f>IF(C514&lt;&gt;0,VLOOKUP(C514,'base 2015'!$A$1:$L$2120,10,FALSE),0)</f>
        <v>12.17</v>
      </c>
      <c r="V514" s="548">
        <f t="shared" si="65"/>
        <v>160.03</v>
      </c>
      <c r="W514" s="588">
        <f t="shared" si="58"/>
        <v>160.03</v>
      </c>
    </row>
    <row r="515" spans="1:23" s="443" customFormat="1" ht="20.100000000000001" customHeight="1" x14ac:dyDescent="0.25">
      <c r="A515" s="112"/>
      <c r="B515" s="143">
        <v>0</v>
      </c>
      <c r="C515" s="532"/>
      <c r="D515" s="149"/>
      <c r="E515" s="491"/>
      <c r="F515" s="150"/>
      <c r="G515" s="491"/>
      <c r="H515" s="491"/>
      <c r="I515" s="491"/>
      <c r="J515" s="491"/>
      <c r="K515" s="150"/>
      <c r="L515" s="151"/>
      <c r="M515" s="147"/>
      <c r="N515" s="183"/>
      <c r="O515" s="183"/>
      <c r="P515" s="183"/>
      <c r="Q515" s="183"/>
      <c r="R515" s="633">
        <f t="shared" si="64"/>
        <v>0</v>
      </c>
      <c r="T515" s="925" t="s">
        <v>357</v>
      </c>
      <c r="U515" s="926"/>
      <c r="V515" s="927"/>
      <c r="W515" s="589">
        <f>ROUNDUP(SUM(W470:W514),2)</f>
        <v>39654.22</v>
      </c>
    </row>
    <row r="516" spans="1:23" s="443" customFormat="1" ht="18.95" customHeight="1" x14ac:dyDescent="0.25">
      <c r="A516" s="112"/>
      <c r="B516" s="143"/>
      <c r="C516" s="532"/>
      <c r="D516" s="149"/>
      <c r="E516" s="491"/>
      <c r="F516" s="150"/>
      <c r="G516" s="491"/>
      <c r="H516" s="491"/>
      <c r="I516" s="491"/>
      <c r="J516" s="491"/>
      <c r="K516" s="150"/>
      <c r="L516" s="151"/>
      <c r="M516" s="144"/>
      <c r="N516" s="183"/>
      <c r="O516" s="183"/>
      <c r="P516" s="183"/>
      <c r="Q516" s="183"/>
      <c r="R516" s="633"/>
      <c r="T516" s="925" t="s">
        <v>2064</v>
      </c>
      <c r="U516" s="926"/>
      <c r="V516" s="927"/>
      <c r="W516" s="589">
        <f>ROUNDUP((+W353+W361+W377+W421+W459+W468+W515),2)</f>
        <v>106176.64</v>
      </c>
    </row>
    <row r="517" spans="1:23" s="443" customFormat="1" ht="18.95" customHeight="1" x14ac:dyDescent="0.25">
      <c r="A517" s="112"/>
      <c r="B517" s="143"/>
      <c r="C517" s="532"/>
      <c r="D517" s="149"/>
      <c r="E517" s="491"/>
      <c r="F517" s="150"/>
      <c r="G517" s="491"/>
      <c r="H517" s="491"/>
      <c r="I517" s="491"/>
      <c r="J517" s="491"/>
      <c r="K517" s="150"/>
      <c r="L517" s="151"/>
      <c r="M517" s="144"/>
      <c r="N517" s="183"/>
      <c r="O517" s="183"/>
      <c r="P517" s="183"/>
      <c r="Q517" s="183"/>
      <c r="R517" s="633"/>
      <c r="T517" s="547"/>
      <c r="U517" s="548"/>
      <c r="V517" s="545"/>
      <c r="W517" s="587"/>
    </row>
    <row r="518" spans="1:23" s="443" customFormat="1" ht="18.95" customHeight="1" x14ac:dyDescent="0.25">
      <c r="A518" s="112"/>
      <c r="B518" s="143" t="s">
        <v>209</v>
      </c>
      <c r="C518" s="533"/>
      <c r="D518" s="149"/>
      <c r="E518" s="491" t="s">
        <v>2227</v>
      </c>
      <c r="F518" s="491"/>
      <c r="G518" s="491"/>
      <c r="H518" s="491"/>
      <c r="I518" s="491"/>
      <c r="J518" s="491"/>
      <c r="K518" s="491"/>
      <c r="L518" s="151"/>
      <c r="M518" s="144"/>
      <c r="N518" s="183"/>
      <c r="O518" s="183"/>
      <c r="P518" s="183"/>
      <c r="Q518" s="183"/>
      <c r="R518" s="633">
        <f t="shared" ref="R518:R556" si="66">SUM(N518:Q518)</f>
        <v>0</v>
      </c>
      <c r="T518" s="547"/>
      <c r="U518" s="548"/>
      <c r="V518" s="548"/>
      <c r="W518" s="588"/>
    </row>
    <row r="519" spans="1:23" s="443" customFormat="1" ht="18.95" customHeight="1" x14ac:dyDescent="0.25">
      <c r="A519" s="112"/>
      <c r="B519" s="145" t="s">
        <v>1235</v>
      </c>
      <c r="C519" s="533"/>
      <c r="D519" s="149"/>
      <c r="E519" s="491"/>
      <c r="F519" s="491" t="s">
        <v>1686</v>
      </c>
      <c r="G519" s="491"/>
      <c r="H519" s="491"/>
      <c r="I519" s="491"/>
      <c r="J519" s="491"/>
      <c r="K519" s="491"/>
      <c r="L519" s="151"/>
      <c r="M519" s="144"/>
      <c r="N519" s="183"/>
      <c r="O519" s="183"/>
      <c r="P519" s="183"/>
      <c r="Q519" s="183"/>
      <c r="R519" s="633">
        <f t="shared" si="66"/>
        <v>0</v>
      </c>
      <c r="T519" s="547"/>
      <c r="U519" s="548"/>
      <c r="V519" s="548"/>
      <c r="W519" s="588"/>
    </row>
    <row r="520" spans="1:23" s="443" customFormat="1" ht="18.95" customHeight="1" x14ac:dyDescent="0.25">
      <c r="A520" s="110"/>
      <c r="B520" s="146" t="s">
        <v>1236</v>
      </c>
      <c r="C520" s="804">
        <v>91007</v>
      </c>
      <c r="D520" s="152"/>
      <c r="E520" s="492"/>
      <c r="F520" s="492"/>
      <c r="G520" s="493" t="s">
        <v>1704</v>
      </c>
      <c r="H520" s="492"/>
      <c r="I520" s="492"/>
      <c r="J520" s="492"/>
      <c r="K520" s="492"/>
      <c r="L520" s="153"/>
      <c r="M520" s="147" t="s">
        <v>373</v>
      </c>
      <c r="N520" s="183">
        <v>1</v>
      </c>
      <c r="O520" s="185"/>
      <c r="P520" s="183"/>
      <c r="Q520" s="185"/>
      <c r="R520" s="633">
        <f t="shared" si="66"/>
        <v>1</v>
      </c>
      <c r="T520" s="547">
        <f>IF(C520&lt;&gt;0,VLOOKUP(C520,'base 2015'!$A$1:$L$2120,9,FALSE),0)</f>
        <v>1228.6099999999999</v>
      </c>
      <c r="U520" s="548">
        <f>IF(C520&lt;&gt;0,VLOOKUP(C520,'base 2015'!$A$1:$L$2120,10,FALSE),0)</f>
        <v>562.35</v>
      </c>
      <c r="V520" s="548">
        <f t="shared" ref="V520:V537" si="67">+T520+U520</f>
        <v>1790.96</v>
      </c>
      <c r="W520" s="588">
        <f t="shared" ref="W520:W537" si="68">ROUNDUP((+V520*R520),2)</f>
        <v>1790.96</v>
      </c>
    </row>
    <row r="521" spans="1:23" s="443" customFormat="1" ht="18.95" customHeight="1" x14ac:dyDescent="0.25">
      <c r="A521" s="110"/>
      <c r="B521" s="146" t="s">
        <v>1237</v>
      </c>
      <c r="C521" s="804">
        <v>91011</v>
      </c>
      <c r="D521" s="152"/>
      <c r="E521" s="492"/>
      <c r="F521" s="492"/>
      <c r="G521" s="493" t="s">
        <v>1687</v>
      </c>
      <c r="H521" s="492"/>
      <c r="I521" s="492"/>
      <c r="J521" s="492"/>
      <c r="K521" s="492"/>
      <c r="L521" s="153"/>
      <c r="M521" s="147" t="s">
        <v>373</v>
      </c>
      <c r="N521" s="183">
        <v>2</v>
      </c>
      <c r="O521" s="185"/>
      <c r="P521" s="183"/>
      <c r="Q521" s="185"/>
      <c r="R521" s="633">
        <f t="shared" si="66"/>
        <v>2</v>
      </c>
      <c r="T521" s="547">
        <f>IF(C521&lt;&gt;0,VLOOKUP(C521,'base 2015'!$A$1:$L$2120,9,FALSE),0)</f>
        <v>170</v>
      </c>
      <c r="U521" s="548">
        <f>IF(C521&lt;&gt;0,VLOOKUP(C521,'base 2015'!$A$1:$L$2120,10,FALSE),0)</f>
        <v>15.81</v>
      </c>
      <c r="V521" s="548">
        <f t="shared" si="67"/>
        <v>185.81</v>
      </c>
      <c r="W521" s="588">
        <f t="shared" si="68"/>
        <v>371.62</v>
      </c>
    </row>
    <row r="522" spans="1:23" s="443" customFormat="1" ht="18.95" customHeight="1" x14ac:dyDescent="0.25">
      <c r="A522" s="110"/>
      <c r="B522" s="146" t="s">
        <v>1238</v>
      </c>
      <c r="C522" s="804">
        <v>91013</v>
      </c>
      <c r="D522" s="152"/>
      <c r="E522" s="492"/>
      <c r="F522" s="492"/>
      <c r="G522" s="493" t="s">
        <v>1688</v>
      </c>
      <c r="H522" s="492"/>
      <c r="I522" s="492"/>
      <c r="J522" s="492"/>
      <c r="K522" s="492"/>
      <c r="L522" s="153"/>
      <c r="M522" s="147" t="s">
        <v>327</v>
      </c>
      <c r="N522" s="183">
        <v>45</v>
      </c>
      <c r="O522" s="185"/>
      <c r="P522" s="183"/>
      <c r="Q522" s="185"/>
      <c r="R522" s="633">
        <f t="shared" si="66"/>
        <v>45</v>
      </c>
      <c r="T522" s="547">
        <f>IF(C522&lt;&gt;0,VLOOKUP(C522,'base 2015'!$A$1:$L$2120,9,FALSE),0)</f>
        <v>10.31</v>
      </c>
      <c r="U522" s="548">
        <f>IF(C522&lt;&gt;0,VLOOKUP(C522,'base 2015'!$A$1:$L$2120,10,FALSE),0)</f>
        <v>6.57</v>
      </c>
      <c r="V522" s="548">
        <f t="shared" si="67"/>
        <v>16.880000000000003</v>
      </c>
      <c r="W522" s="588">
        <f t="shared" si="68"/>
        <v>759.6</v>
      </c>
    </row>
    <row r="523" spans="1:23" s="443" customFormat="1" ht="18.95" customHeight="1" x14ac:dyDescent="0.25">
      <c r="A523" s="110"/>
      <c r="B523" s="146" t="s">
        <v>1239</v>
      </c>
      <c r="C523" s="804">
        <v>91015</v>
      </c>
      <c r="D523" s="152"/>
      <c r="E523" s="492"/>
      <c r="F523" s="492"/>
      <c r="G523" s="493" t="s">
        <v>1689</v>
      </c>
      <c r="H523" s="492"/>
      <c r="I523" s="492"/>
      <c r="J523" s="492"/>
      <c r="K523" s="492"/>
      <c r="L523" s="153"/>
      <c r="M523" s="147" t="s">
        <v>327</v>
      </c>
      <c r="N523" s="183">
        <v>20</v>
      </c>
      <c r="O523" s="185"/>
      <c r="P523" s="183"/>
      <c r="Q523" s="185"/>
      <c r="R523" s="633">
        <f t="shared" si="66"/>
        <v>20</v>
      </c>
      <c r="T523" s="547">
        <f>IF(C523&lt;&gt;0,VLOOKUP(C523,'base 2015'!$A$1:$L$2120,9,FALSE),0)</f>
        <v>23.27</v>
      </c>
      <c r="U523" s="548">
        <f>IF(C523&lt;&gt;0,VLOOKUP(C523,'base 2015'!$A$1:$L$2120,10,FALSE),0)</f>
        <v>7.3</v>
      </c>
      <c r="V523" s="548">
        <f t="shared" si="67"/>
        <v>30.57</v>
      </c>
      <c r="W523" s="588">
        <f t="shared" si="68"/>
        <v>611.4</v>
      </c>
    </row>
    <row r="524" spans="1:23" s="443" customFormat="1" ht="18.95" customHeight="1" x14ac:dyDescent="0.25">
      <c r="A524" s="110"/>
      <c r="B524" s="146" t="s">
        <v>1240</v>
      </c>
      <c r="C524" s="804">
        <v>91017</v>
      </c>
      <c r="D524" s="152"/>
      <c r="E524" s="492"/>
      <c r="F524" s="492"/>
      <c r="G524" s="493" t="s">
        <v>1690</v>
      </c>
      <c r="H524" s="492"/>
      <c r="I524" s="492"/>
      <c r="J524" s="492"/>
      <c r="K524" s="492"/>
      <c r="L524" s="153"/>
      <c r="M524" s="147" t="s">
        <v>373</v>
      </c>
      <c r="N524" s="183">
        <v>10</v>
      </c>
      <c r="O524" s="185"/>
      <c r="P524" s="183"/>
      <c r="Q524" s="185"/>
      <c r="R524" s="633">
        <f t="shared" si="66"/>
        <v>10</v>
      </c>
      <c r="T524" s="547">
        <f>IF(C524&lt;&gt;0,VLOOKUP(C524,'base 2015'!$A$1:$L$2120,9,FALSE),0)</f>
        <v>8</v>
      </c>
      <c r="U524" s="548">
        <f>IF(C524&lt;&gt;0,VLOOKUP(C524,'base 2015'!$A$1:$L$2120,10,FALSE),0)</f>
        <v>7.78</v>
      </c>
      <c r="V524" s="548">
        <f t="shared" si="67"/>
        <v>15.780000000000001</v>
      </c>
      <c r="W524" s="588">
        <f t="shared" si="68"/>
        <v>157.80000000000001</v>
      </c>
    </row>
    <row r="525" spans="1:23" s="443" customFormat="1" ht="18.95" customHeight="1" x14ac:dyDescent="0.25">
      <c r="A525" s="110"/>
      <c r="B525" s="146" t="s">
        <v>1241</v>
      </c>
      <c r="C525" s="804">
        <v>91019</v>
      </c>
      <c r="D525" s="152"/>
      <c r="E525" s="492"/>
      <c r="F525" s="492"/>
      <c r="G525" s="493" t="s">
        <v>1691</v>
      </c>
      <c r="H525" s="492"/>
      <c r="I525" s="492"/>
      <c r="J525" s="492"/>
      <c r="K525" s="492"/>
      <c r="L525" s="153"/>
      <c r="M525" s="147" t="s">
        <v>373</v>
      </c>
      <c r="N525" s="183">
        <v>4</v>
      </c>
      <c r="O525" s="185"/>
      <c r="P525" s="183"/>
      <c r="Q525" s="185"/>
      <c r="R525" s="633">
        <f t="shared" si="66"/>
        <v>4</v>
      </c>
      <c r="T525" s="547">
        <f>IF(C525&lt;&gt;0,VLOOKUP(C525,'base 2015'!$A$1:$L$2120,9,FALSE),0)</f>
        <v>19.95</v>
      </c>
      <c r="U525" s="548">
        <f>IF(C525&lt;&gt;0,VLOOKUP(C525,'base 2015'!$A$1:$L$2120,10,FALSE),0)</f>
        <v>8.9600000000000009</v>
      </c>
      <c r="V525" s="548">
        <f t="shared" si="67"/>
        <v>28.91</v>
      </c>
      <c r="W525" s="588">
        <f t="shared" si="68"/>
        <v>115.64</v>
      </c>
    </row>
    <row r="526" spans="1:23" s="443" customFormat="1" ht="18.95" customHeight="1" x14ac:dyDescent="0.25">
      <c r="A526" s="110"/>
      <c r="B526" s="146" t="s">
        <v>1242</v>
      </c>
      <c r="C526" s="804">
        <v>91021</v>
      </c>
      <c r="D526" s="152"/>
      <c r="E526" s="492"/>
      <c r="F526" s="492"/>
      <c r="G526" s="493" t="s">
        <v>1692</v>
      </c>
      <c r="H526" s="492"/>
      <c r="I526" s="492"/>
      <c r="J526" s="492"/>
      <c r="K526" s="492"/>
      <c r="L526" s="153"/>
      <c r="M526" s="147" t="s">
        <v>373</v>
      </c>
      <c r="N526" s="183">
        <v>12</v>
      </c>
      <c r="O526" s="185"/>
      <c r="P526" s="183"/>
      <c r="Q526" s="185"/>
      <c r="R526" s="633">
        <f t="shared" si="66"/>
        <v>12</v>
      </c>
      <c r="T526" s="547">
        <f>IF(C526&lt;&gt;0,VLOOKUP(C526,'base 2015'!$A$1:$L$2120,9,FALSE),0)</f>
        <v>5.6</v>
      </c>
      <c r="U526" s="548">
        <f>IF(C526&lt;&gt;0,VLOOKUP(C526,'base 2015'!$A$1:$L$2120,10,FALSE),0)</f>
        <v>3.89</v>
      </c>
      <c r="V526" s="548">
        <f t="shared" si="67"/>
        <v>9.49</v>
      </c>
      <c r="W526" s="588">
        <f t="shared" si="68"/>
        <v>113.88</v>
      </c>
    </row>
    <row r="527" spans="1:23" s="443" customFormat="1" ht="18.95" customHeight="1" x14ac:dyDescent="0.25">
      <c r="A527" s="110"/>
      <c r="B527" s="146" t="s">
        <v>2228</v>
      </c>
      <c r="C527" s="804">
        <v>91023</v>
      </c>
      <c r="D527" s="152"/>
      <c r="E527" s="492"/>
      <c r="F527" s="492"/>
      <c r="G527" s="493" t="s">
        <v>1693</v>
      </c>
      <c r="H527" s="492"/>
      <c r="I527" s="492"/>
      <c r="J527" s="492"/>
      <c r="K527" s="492"/>
      <c r="L527" s="153"/>
      <c r="M527" s="147" t="s">
        <v>373</v>
      </c>
      <c r="N527" s="183">
        <v>4</v>
      </c>
      <c r="O527" s="185"/>
      <c r="P527" s="183"/>
      <c r="Q527" s="185"/>
      <c r="R527" s="633">
        <f t="shared" si="66"/>
        <v>4</v>
      </c>
      <c r="T527" s="547">
        <f>IF(C527&lt;&gt;0,VLOOKUP(C527,'base 2015'!$A$1:$L$2120,9,FALSE),0)</f>
        <v>55.21</v>
      </c>
      <c r="U527" s="548">
        <f>IF(C527&lt;&gt;0,VLOOKUP(C527,'base 2015'!$A$1:$L$2120,10,FALSE),0)</f>
        <v>3.89</v>
      </c>
      <c r="V527" s="548">
        <f t="shared" si="67"/>
        <v>59.1</v>
      </c>
      <c r="W527" s="588">
        <f t="shared" si="68"/>
        <v>236.4</v>
      </c>
    </row>
    <row r="528" spans="1:23" s="443" customFormat="1" ht="18.95" customHeight="1" x14ac:dyDescent="0.25">
      <c r="A528" s="110"/>
      <c r="B528" s="146" t="s">
        <v>2229</v>
      </c>
      <c r="C528" s="804">
        <v>91025</v>
      </c>
      <c r="D528" s="152"/>
      <c r="E528" s="492"/>
      <c r="F528" s="492"/>
      <c r="G528" s="493" t="s">
        <v>1694</v>
      </c>
      <c r="H528" s="492"/>
      <c r="I528" s="492"/>
      <c r="J528" s="492"/>
      <c r="K528" s="492"/>
      <c r="L528" s="153"/>
      <c r="M528" s="147" t="s">
        <v>373</v>
      </c>
      <c r="N528" s="183">
        <v>2</v>
      </c>
      <c r="O528" s="185"/>
      <c r="P528" s="183"/>
      <c r="Q528" s="185"/>
      <c r="R528" s="633">
        <f t="shared" si="66"/>
        <v>2</v>
      </c>
      <c r="T528" s="547">
        <f>IF(C528&lt;&gt;0,VLOOKUP(C528,'base 2015'!$A$1:$L$2120,9,FALSE),0)</f>
        <v>45</v>
      </c>
      <c r="U528" s="548">
        <f>IF(C528&lt;&gt;0,VLOOKUP(C528,'base 2015'!$A$1:$L$2120,10,FALSE),0)</f>
        <v>10.51</v>
      </c>
      <c r="V528" s="548">
        <f t="shared" si="67"/>
        <v>55.51</v>
      </c>
      <c r="W528" s="588">
        <f t="shared" si="68"/>
        <v>111.02</v>
      </c>
    </row>
    <row r="529" spans="1:23" s="443" customFormat="1" ht="18.95" customHeight="1" x14ac:dyDescent="0.25">
      <c r="A529" s="110"/>
      <c r="B529" s="146" t="s">
        <v>2230</v>
      </c>
      <c r="C529" s="804">
        <v>91029</v>
      </c>
      <c r="D529" s="152"/>
      <c r="E529" s="492"/>
      <c r="F529" s="492"/>
      <c r="G529" s="493" t="s">
        <v>1695</v>
      </c>
      <c r="H529" s="492"/>
      <c r="I529" s="492"/>
      <c r="J529" s="492"/>
      <c r="K529" s="492"/>
      <c r="L529" s="153"/>
      <c r="M529" s="147" t="s">
        <v>373</v>
      </c>
      <c r="N529" s="183">
        <v>2</v>
      </c>
      <c r="O529" s="185"/>
      <c r="P529" s="183"/>
      <c r="Q529" s="185"/>
      <c r="R529" s="633">
        <f t="shared" si="66"/>
        <v>2</v>
      </c>
      <c r="T529" s="547">
        <f>IF(C529&lt;&gt;0,VLOOKUP(C529,'base 2015'!$A$1:$L$2120,9,FALSE),0)</f>
        <v>12</v>
      </c>
      <c r="U529" s="548">
        <f>IF(C529&lt;&gt;0,VLOOKUP(C529,'base 2015'!$A$1:$L$2120,10,FALSE),0)</f>
        <v>10.51</v>
      </c>
      <c r="V529" s="548">
        <f t="shared" si="67"/>
        <v>22.509999999999998</v>
      </c>
      <c r="W529" s="588">
        <f t="shared" si="68"/>
        <v>45.02</v>
      </c>
    </row>
    <row r="530" spans="1:23" s="443" customFormat="1" ht="18.75" customHeight="1" x14ac:dyDescent="0.25">
      <c r="A530" s="110"/>
      <c r="B530" s="146" t="s">
        <v>2231</v>
      </c>
      <c r="C530" s="804">
        <v>91031</v>
      </c>
      <c r="D530" s="152"/>
      <c r="E530" s="492"/>
      <c r="F530" s="492"/>
      <c r="G530" s="493" t="s">
        <v>1696</v>
      </c>
      <c r="H530" s="492"/>
      <c r="I530" s="492"/>
      <c r="J530" s="492"/>
      <c r="K530" s="492"/>
      <c r="L530" s="153"/>
      <c r="M530" s="147" t="s">
        <v>373</v>
      </c>
      <c r="N530" s="183">
        <v>4</v>
      </c>
      <c r="O530" s="185"/>
      <c r="P530" s="183"/>
      <c r="Q530" s="185"/>
      <c r="R530" s="633">
        <f t="shared" si="66"/>
        <v>4</v>
      </c>
      <c r="T530" s="547">
        <f>IF(C530&lt;&gt;0,VLOOKUP(C530,'base 2015'!$A$1:$L$2120,9,FALSE),0)</f>
        <v>5.49</v>
      </c>
      <c r="U530" s="548">
        <f>IF(C530&lt;&gt;0,VLOOKUP(C530,'base 2015'!$A$1:$L$2120,10,FALSE),0)</f>
        <v>3.89</v>
      </c>
      <c r="V530" s="548">
        <f t="shared" si="67"/>
        <v>9.3800000000000008</v>
      </c>
      <c r="W530" s="588">
        <f t="shared" si="68"/>
        <v>37.520000000000003</v>
      </c>
    </row>
    <row r="531" spans="1:23" s="443" customFormat="1" ht="18.95" customHeight="1" x14ac:dyDescent="0.25">
      <c r="A531" s="110"/>
      <c r="B531" s="146" t="s">
        <v>2232</v>
      </c>
      <c r="C531" s="804">
        <v>91033</v>
      </c>
      <c r="D531" s="152"/>
      <c r="E531" s="492"/>
      <c r="F531" s="492"/>
      <c r="G531" s="493" t="s">
        <v>1697</v>
      </c>
      <c r="H531" s="492"/>
      <c r="I531" s="492"/>
      <c r="J531" s="492"/>
      <c r="K531" s="492"/>
      <c r="L531" s="153"/>
      <c r="M531" s="147" t="s">
        <v>373</v>
      </c>
      <c r="N531" s="183">
        <v>4</v>
      </c>
      <c r="O531" s="185"/>
      <c r="P531" s="183"/>
      <c r="Q531" s="185"/>
      <c r="R531" s="633">
        <f t="shared" si="66"/>
        <v>4</v>
      </c>
      <c r="T531" s="547">
        <f>IF(C531&lt;&gt;0,VLOOKUP(C531,'base 2015'!$A$1:$L$2120,9,FALSE),0)</f>
        <v>9.3000000000000007</v>
      </c>
      <c r="U531" s="548">
        <f>IF(C531&lt;&gt;0,VLOOKUP(C531,'base 2015'!$A$1:$L$2120,10,FALSE),0)</f>
        <v>3.89</v>
      </c>
      <c r="V531" s="548">
        <f t="shared" si="67"/>
        <v>13.190000000000001</v>
      </c>
      <c r="W531" s="588">
        <f t="shared" si="68"/>
        <v>52.76</v>
      </c>
    </row>
    <row r="532" spans="1:23" s="443" customFormat="1" ht="18.75" customHeight="1" x14ac:dyDescent="0.25">
      <c r="A532" s="110"/>
      <c r="B532" s="146" t="s">
        <v>2233</v>
      </c>
      <c r="C532" s="804">
        <v>91035</v>
      </c>
      <c r="D532" s="152"/>
      <c r="E532" s="492"/>
      <c r="F532" s="492"/>
      <c r="G532" s="493" t="s">
        <v>1698</v>
      </c>
      <c r="H532" s="492"/>
      <c r="I532" s="492"/>
      <c r="J532" s="492"/>
      <c r="K532" s="492"/>
      <c r="L532" s="153"/>
      <c r="M532" s="147" t="s">
        <v>373</v>
      </c>
      <c r="N532" s="183">
        <v>4</v>
      </c>
      <c r="O532" s="185"/>
      <c r="P532" s="183"/>
      <c r="Q532" s="185"/>
      <c r="R532" s="633">
        <f t="shared" si="66"/>
        <v>4</v>
      </c>
      <c r="T532" s="547">
        <f>IF(C532&lt;&gt;0,VLOOKUP(C532,'base 2015'!$A$1:$L$2120,9,FALSE),0)</f>
        <v>4.8</v>
      </c>
      <c r="U532" s="548">
        <f>IF(C532&lt;&gt;0,VLOOKUP(C532,'base 2015'!$A$1:$L$2120,10,FALSE),0)</f>
        <v>3.89</v>
      </c>
      <c r="V532" s="548">
        <f t="shared" si="67"/>
        <v>8.69</v>
      </c>
      <c r="W532" s="588">
        <f t="shared" si="68"/>
        <v>34.76</v>
      </c>
    </row>
    <row r="533" spans="1:23" s="443" customFormat="1" ht="18.95" customHeight="1" x14ac:dyDescent="0.25">
      <c r="A533" s="110"/>
      <c r="B533" s="146" t="s">
        <v>2234</v>
      </c>
      <c r="C533" s="804">
        <v>91037</v>
      </c>
      <c r="D533" s="152"/>
      <c r="E533" s="492"/>
      <c r="F533" s="492"/>
      <c r="G533" s="493" t="s">
        <v>1699</v>
      </c>
      <c r="H533" s="492"/>
      <c r="I533" s="492"/>
      <c r="J533" s="492"/>
      <c r="K533" s="492"/>
      <c r="L533" s="153"/>
      <c r="M533" s="147" t="s">
        <v>373</v>
      </c>
      <c r="N533" s="183">
        <v>4</v>
      </c>
      <c r="O533" s="185"/>
      <c r="P533" s="183"/>
      <c r="Q533" s="185"/>
      <c r="R533" s="633">
        <f t="shared" si="66"/>
        <v>4</v>
      </c>
      <c r="T533" s="547">
        <f>IF(C533&lt;&gt;0,VLOOKUP(C533,'base 2015'!$A$1:$L$2120,9,FALSE),0)</f>
        <v>4.13</v>
      </c>
      <c r="U533" s="548">
        <f>IF(C533&lt;&gt;0,VLOOKUP(C533,'base 2015'!$A$1:$L$2120,10,FALSE),0)</f>
        <v>3.89</v>
      </c>
      <c r="V533" s="548">
        <f t="shared" si="67"/>
        <v>8.02</v>
      </c>
      <c r="W533" s="588">
        <f t="shared" si="68"/>
        <v>32.08</v>
      </c>
    </row>
    <row r="534" spans="1:23" s="443" customFormat="1" ht="18.75" customHeight="1" x14ac:dyDescent="0.25">
      <c r="A534" s="110"/>
      <c r="B534" s="146" t="s">
        <v>2235</v>
      </c>
      <c r="C534" s="804">
        <v>91039</v>
      </c>
      <c r="D534" s="152"/>
      <c r="E534" s="492"/>
      <c r="F534" s="492"/>
      <c r="G534" s="493" t="s">
        <v>1700</v>
      </c>
      <c r="H534" s="492"/>
      <c r="I534" s="492"/>
      <c r="J534" s="492"/>
      <c r="K534" s="492"/>
      <c r="L534" s="153"/>
      <c r="M534" s="147" t="s">
        <v>373</v>
      </c>
      <c r="N534" s="183">
        <v>1</v>
      </c>
      <c r="O534" s="185"/>
      <c r="P534" s="183"/>
      <c r="Q534" s="185"/>
      <c r="R534" s="633">
        <f t="shared" si="66"/>
        <v>1</v>
      </c>
      <c r="T534" s="547">
        <f>IF(C534&lt;&gt;0,VLOOKUP(C534,'base 2015'!$A$1:$L$2120,9,FALSE),0)</f>
        <v>11</v>
      </c>
      <c r="U534" s="548">
        <f>IF(C534&lt;&gt;0,VLOOKUP(C534,'base 2015'!$A$1:$L$2120,10,FALSE),0)</f>
        <v>2.4300000000000002</v>
      </c>
      <c r="V534" s="548">
        <f t="shared" si="67"/>
        <v>13.43</v>
      </c>
      <c r="W534" s="588">
        <f t="shared" si="68"/>
        <v>13.43</v>
      </c>
    </row>
    <row r="535" spans="1:23" s="443" customFormat="1" ht="18.95" customHeight="1" x14ac:dyDescent="0.25">
      <c r="A535" s="110"/>
      <c r="B535" s="146" t="s">
        <v>2236</v>
      </c>
      <c r="C535" s="804">
        <v>91041</v>
      </c>
      <c r="D535" s="152"/>
      <c r="E535" s="492"/>
      <c r="F535" s="492"/>
      <c r="G535" s="493" t="s">
        <v>1701</v>
      </c>
      <c r="H535" s="492"/>
      <c r="I535" s="492"/>
      <c r="J535" s="492"/>
      <c r="K535" s="492"/>
      <c r="L535" s="153"/>
      <c r="M535" s="147" t="s">
        <v>373</v>
      </c>
      <c r="N535" s="183">
        <v>5</v>
      </c>
      <c r="O535" s="185"/>
      <c r="P535" s="183"/>
      <c r="Q535" s="185"/>
      <c r="R535" s="633">
        <f t="shared" si="66"/>
        <v>5</v>
      </c>
      <c r="T535" s="547">
        <f>IF(C535&lt;&gt;0,VLOOKUP(C535,'base 2015'!$A$1:$L$2120,9,FALSE),0)</f>
        <v>18.8</v>
      </c>
      <c r="U535" s="548">
        <f>IF(C535&lt;&gt;0,VLOOKUP(C535,'base 2015'!$A$1:$L$2120,10,FALSE),0)</f>
        <v>9.73</v>
      </c>
      <c r="V535" s="548">
        <f t="shared" si="67"/>
        <v>28.53</v>
      </c>
      <c r="W535" s="588">
        <f t="shared" si="68"/>
        <v>142.65</v>
      </c>
    </row>
    <row r="536" spans="1:23" s="443" customFormat="1" ht="18.75" customHeight="1" x14ac:dyDescent="0.25">
      <c r="A536" s="110"/>
      <c r="B536" s="146" t="s">
        <v>2237</v>
      </c>
      <c r="C536" s="804">
        <v>91043</v>
      </c>
      <c r="D536" s="152"/>
      <c r="E536" s="492"/>
      <c r="F536" s="492"/>
      <c r="G536" s="493" t="s">
        <v>1702</v>
      </c>
      <c r="H536" s="492"/>
      <c r="I536" s="492"/>
      <c r="J536" s="492"/>
      <c r="K536" s="492"/>
      <c r="L536" s="153"/>
      <c r="M536" s="147" t="s">
        <v>373</v>
      </c>
      <c r="N536" s="183">
        <v>25</v>
      </c>
      <c r="O536" s="185"/>
      <c r="P536" s="183"/>
      <c r="Q536" s="185"/>
      <c r="R536" s="633">
        <f t="shared" si="66"/>
        <v>25</v>
      </c>
      <c r="T536" s="547">
        <f>IF(C536&lt;&gt;0,VLOOKUP(C536,'base 2015'!$A$1:$L$2120,9,FALSE),0)</f>
        <v>0.66</v>
      </c>
      <c r="U536" s="548">
        <f>IF(C536&lt;&gt;0,VLOOKUP(C536,'base 2015'!$A$1:$L$2120,10,FALSE),0)</f>
        <v>4.87</v>
      </c>
      <c r="V536" s="548">
        <f t="shared" si="67"/>
        <v>5.53</v>
      </c>
      <c r="W536" s="588">
        <f t="shared" si="68"/>
        <v>138.25</v>
      </c>
    </row>
    <row r="537" spans="1:23" s="443" customFormat="1" ht="18.95" customHeight="1" x14ac:dyDescent="0.25">
      <c r="A537" s="110"/>
      <c r="B537" s="146" t="s">
        <v>2238</v>
      </c>
      <c r="C537" s="804">
        <v>91045</v>
      </c>
      <c r="D537" s="152"/>
      <c r="E537" s="492"/>
      <c r="F537" s="492"/>
      <c r="G537" s="493" t="s">
        <v>1703</v>
      </c>
      <c r="H537" s="492"/>
      <c r="I537" s="492"/>
      <c r="J537" s="492"/>
      <c r="K537" s="492"/>
      <c r="L537" s="153"/>
      <c r="M537" s="147" t="s">
        <v>373</v>
      </c>
      <c r="N537" s="183">
        <v>25</v>
      </c>
      <c r="O537" s="185"/>
      <c r="P537" s="183"/>
      <c r="Q537" s="185"/>
      <c r="R537" s="633">
        <f t="shared" si="66"/>
        <v>25</v>
      </c>
      <c r="T537" s="547">
        <f>IF(C537&lt;&gt;0,VLOOKUP(C537,'base 2015'!$A$1:$L$2120,9,FALSE),0)</f>
        <v>10.02</v>
      </c>
      <c r="U537" s="548">
        <f>IF(C537&lt;&gt;0,VLOOKUP(C537,'base 2015'!$A$1:$L$2120,10,FALSE),0)</f>
        <v>7.3</v>
      </c>
      <c r="V537" s="548">
        <f t="shared" si="67"/>
        <v>17.32</v>
      </c>
      <c r="W537" s="588">
        <f t="shared" si="68"/>
        <v>433</v>
      </c>
    </row>
    <row r="538" spans="1:23" s="443" customFormat="1" ht="20.100000000000001" customHeight="1" x14ac:dyDescent="0.25">
      <c r="A538" s="112"/>
      <c r="B538" s="143">
        <v>0</v>
      </c>
      <c r="C538" s="532"/>
      <c r="D538" s="149"/>
      <c r="E538" s="491"/>
      <c r="F538" s="150"/>
      <c r="G538" s="491"/>
      <c r="H538" s="491"/>
      <c r="I538" s="491"/>
      <c r="J538" s="491"/>
      <c r="K538" s="150"/>
      <c r="L538" s="151"/>
      <c r="M538" s="147"/>
      <c r="N538" s="183"/>
      <c r="O538" s="183"/>
      <c r="P538" s="183"/>
      <c r="Q538" s="183"/>
      <c r="R538" s="633">
        <f t="shared" si="66"/>
        <v>0</v>
      </c>
      <c r="T538" s="925" t="s">
        <v>357</v>
      </c>
      <c r="U538" s="926"/>
      <c r="V538" s="927"/>
      <c r="W538" s="589">
        <f>ROUNDUP(SUM(W520:W537),2)</f>
        <v>5197.79</v>
      </c>
    </row>
    <row r="539" spans="1:23" s="443" customFormat="1" ht="18.95" customHeight="1" x14ac:dyDescent="0.25">
      <c r="A539" s="112"/>
      <c r="B539" s="145" t="s">
        <v>1243</v>
      </c>
      <c r="C539" s="533"/>
      <c r="D539" s="149"/>
      <c r="E539" s="491"/>
      <c r="F539" s="491" t="s">
        <v>2239</v>
      </c>
      <c r="G539" s="491"/>
      <c r="H539" s="491"/>
      <c r="I539" s="491"/>
      <c r="J539" s="491"/>
      <c r="K539" s="491"/>
      <c r="L539" s="151"/>
      <c r="M539" s="144"/>
      <c r="N539" s="183"/>
      <c r="O539" s="183"/>
      <c r="P539" s="183"/>
      <c r="Q539" s="183"/>
      <c r="R539" s="633">
        <f t="shared" si="66"/>
        <v>0</v>
      </c>
      <c r="T539" s="547"/>
      <c r="U539" s="548"/>
      <c r="V539" s="548"/>
      <c r="W539" s="588"/>
    </row>
    <row r="540" spans="1:23" s="443" customFormat="1" ht="44.25" customHeight="1" x14ac:dyDescent="0.25">
      <c r="A540" s="110"/>
      <c r="B540" s="146" t="s">
        <v>1244</v>
      </c>
      <c r="C540" s="534" t="s">
        <v>1577</v>
      </c>
      <c r="D540" s="152"/>
      <c r="E540" s="492"/>
      <c r="F540" s="492"/>
      <c r="G540" s="928" t="s">
        <v>1094</v>
      </c>
      <c r="H540" s="928"/>
      <c r="I540" s="928"/>
      <c r="J540" s="928"/>
      <c r="K540" s="928"/>
      <c r="L540" s="929"/>
      <c r="M540" s="147" t="s">
        <v>373</v>
      </c>
      <c r="N540" s="183">
        <v>11</v>
      </c>
      <c r="O540" s="185"/>
      <c r="P540" s="183"/>
      <c r="Q540" s="185"/>
      <c r="R540" s="633">
        <f t="shared" si="66"/>
        <v>11</v>
      </c>
      <c r="T540" s="547">
        <v>2290.11</v>
      </c>
      <c r="U540" s="548">
        <v>0</v>
      </c>
      <c r="V540" s="548">
        <f t="shared" ref="V540:V552" si="69">+T540+U540</f>
        <v>2290.11</v>
      </c>
      <c r="W540" s="588">
        <f t="shared" ref="W540:W552" si="70">ROUNDUP((+V540*R540),2)</f>
        <v>25191.21</v>
      </c>
    </row>
    <row r="541" spans="1:23" s="443" customFormat="1" ht="42" customHeight="1" x14ac:dyDescent="0.25">
      <c r="A541" s="110"/>
      <c r="B541" s="146" t="s">
        <v>1245</v>
      </c>
      <c r="C541" s="534" t="s">
        <v>1578</v>
      </c>
      <c r="D541" s="152"/>
      <c r="E541" s="492"/>
      <c r="F541" s="492"/>
      <c r="G541" s="928" t="s">
        <v>1095</v>
      </c>
      <c r="H541" s="928"/>
      <c r="I541" s="928"/>
      <c r="J541" s="928"/>
      <c r="K541" s="928"/>
      <c r="L541" s="929"/>
      <c r="M541" s="147" t="s">
        <v>373</v>
      </c>
      <c r="N541" s="183">
        <v>14</v>
      </c>
      <c r="O541" s="185"/>
      <c r="P541" s="183"/>
      <c r="Q541" s="185"/>
      <c r="R541" s="633">
        <f t="shared" si="66"/>
        <v>14</v>
      </c>
      <c r="T541" s="547">
        <v>2756.77</v>
      </c>
      <c r="U541" s="548">
        <v>0</v>
      </c>
      <c r="V541" s="548">
        <f t="shared" si="69"/>
        <v>2756.77</v>
      </c>
      <c r="W541" s="588">
        <f t="shared" si="70"/>
        <v>38594.78</v>
      </c>
    </row>
    <row r="542" spans="1:23" s="443" customFormat="1" ht="42" customHeight="1" x14ac:dyDescent="0.25">
      <c r="A542" s="110"/>
      <c r="B542" s="146" t="s">
        <v>1246</v>
      </c>
      <c r="C542" s="534" t="s">
        <v>1579</v>
      </c>
      <c r="D542" s="152"/>
      <c r="E542" s="492"/>
      <c r="F542" s="492"/>
      <c r="G542" s="928" t="s">
        <v>1096</v>
      </c>
      <c r="H542" s="928"/>
      <c r="I542" s="928"/>
      <c r="J542" s="928"/>
      <c r="K542" s="928"/>
      <c r="L542" s="929"/>
      <c r="M542" s="147" t="s">
        <v>373</v>
      </c>
      <c r="N542" s="183">
        <v>37</v>
      </c>
      <c r="O542" s="185"/>
      <c r="P542" s="183"/>
      <c r="Q542" s="185"/>
      <c r="R542" s="633">
        <f t="shared" si="66"/>
        <v>37</v>
      </c>
      <c r="T542" s="547">
        <v>3681.46</v>
      </c>
      <c r="U542" s="548">
        <v>0</v>
      </c>
      <c r="V542" s="548">
        <f t="shared" si="69"/>
        <v>3681.46</v>
      </c>
      <c r="W542" s="588">
        <f t="shared" si="70"/>
        <v>136214.01999999999</v>
      </c>
    </row>
    <row r="543" spans="1:23" s="443" customFormat="1" ht="42" customHeight="1" x14ac:dyDescent="0.25">
      <c r="A543" s="110"/>
      <c r="B543" s="146" t="s">
        <v>1247</v>
      </c>
      <c r="C543" s="534" t="s">
        <v>1580</v>
      </c>
      <c r="D543" s="152"/>
      <c r="E543" s="492"/>
      <c r="F543" s="492"/>
      <c r="G543" s="928" t="s">
        <v>1097</v>
      </c>
      <c r="H543" s="928"/>
      <c r="I543" s="928"/>
      <c r="J543" s="928"/>
      <c r="K543" s="928"/>
      <c r="L543" s="929"/>
      <c r="M543" s="147" t="s">
        <v>373</v>
      </c>
      <c r="N543" s="183">
        <v>21</v>
      </c>
      <c r="O543" s="185"/>
      <c r="P543" s="183"/>
      <c r="Q543" s="185"/>
      <c r="R543" s="633">
        <f t="shared" si="66"/>
        <v>21</v>
      </c>
      <c r="T543" s="547">
        <v>4537</v>
      </c>
      <c r="U543" s="548">
        <v>0</v>
      </c>
      <c r="V543" s="548">
        <f t="shared" si="69"/>
        <v>4537</v>
      </c>
      <c r="W543" s="588">
        <f t="shared" si="70"/>
        <v>95277</v>
      </c>
    </row>
    <row r="544" spans="1:23" s="443" customFormat="1" ht="30" customHeight="1" x14ac:dyDescent="0.25">
      <c r="A544" s="110"/>
      <c r="B544" s="146" t="s">
        <v>1248</v>
      </c>
      <c r="C544" s="534" t="s">
        <v>1581</v>
      </c>
      <c r="D544" s="152"/>
      <c r="E544" s="492"/>
      <c r="F544" s="492"/>
      <c r="G544" s="928" t="s">
        <v>1098</v>
      </c>
      <c r="H544" s="928"/>
      <c r="I544" s="928"/>
      <c r="J544" s="928"/>
      <c r="K544" s="928"/>
      <c r="L544" s="929"/>
      <c r="M544" s="147" t="s">
        <v>373</v>
      </c>
      <c r="N544" s="183">
        <v>73</v>
      </c>
      <c r="O544" s="185"/>
      <c r="P544" s="183"/>
      <c r="Q544" s="185"/>
      <c r="R544" s="633">
        <f t="shared" si="66"/>
        <v>73</v>
      </c>
      <c r="T544" s="547">
        <v>483.28</v>
      </c>
      <c r="U544" s="548">
        <v>0</v>
      </c>
      <c r="V544" s="548">
        <f t="shared" si="69"/>
        <v>483.28</v>
      </c>
      <c r="W544" s="588">
        <f t="shared" si="70"/>
        <v>35279.440000000002</v>
      </c>
    </row>
    <row r="545" spans="1:23" s="443" customFormat="1" ht="18.95" customHeight="1" x14ac:dyDescent="0.25">
      <c r="A545" s="110"/>
      <c r="B545" s="146" t="s">
        <v>1249</v>
      </c>
      <c r="C545" s="534" t="s">
        <v>1582</v>
      </c>
      <c r="D545" s="152"/>
      <c r="E545" s="492"/>
      <c r="F545" s="492"/>
      <c r="G545" s="928" t="s">
        <v>1099</v>
      </c>
      <c r="H545" s="928"/>
      <c r="I545" s="928"/>
      <c r="J545" s="928"/>
      <c r="K545" s="928"/>
      <c r="L545" s="929"/>
      <c r="M545" s="147" t="s">
        <v>373</v>
      </c>
      <c r="N545" s="183">
        <v>73</v>
      </c>
      <c r="O545" s="185"/>
      <c r="P545" s="183"/>
      <c r="Q545" s="185"/>
      <c r="R545" s="633">
        <f t="shared" si="66"/>
        <v>73</v>
      </c>
      <c r="T545" s="547">
        <v>184.2</v>
      </c>
      <c r="U545" s="548">
        <v>0</v>
      </c>
      <c r="V545" s="548">
        <f t="shared" si="69"/>
        <v>184.2</v>
      </c>
      <c r="W545" s="588">
        <f t="shared" si="70"/>
        <v>13446.6</v>
      </c>
    </row>
    <row r="546" spans="1:23" s="443" customFormat="1" ht="18.95" customHeight="1" x14ac:dyDescent="0.25">
      <c r="A546" s="110"/>
      <c r="B546" s="146" t="s">
        <v>2240</v>
      </c>
      <c r="C546" s="534" t="s">
        <v>1583</v>
      </c>
      <c r="D546" s="152"/>
      <c r="E546" s="492"/>
      <c r="F546" s="492"/>
      <c r="G546" s="928" t="s">
        <v>1100</v>
      </c>
      <c r="H546" s="928"/>
      <c r="I546" s="928"/>
      <c r="J546" s="928"/>
      <c r="K546" s="928"/>
      <c r="L546" s="929"/>
      <c r="M546" s="147" t="s">
        <v>373</v>
      </c>
      <c r="N546" s="183">
        <v>73</v>
      </c>
      <c r="O546" s="185"/>
      <c r="P546" s="183"/>
      <c r="Q546" s="185"/>
      <c r="R546" s="633">
        <f t="shared" si="66"/>
        <v>73</v>
      </c>
      <c r="T546" s="547">
        <v>126.55</v>
      </c>
      <c r="U546" s="548">
        <v>0</v>
      </c>
      <c r="V546" s="548">
        <f t="shared" si="69"/>
        <v>126.55</v>
      </c>
      <c r="W546" s="588">
        <f t="shared" si="70"/>
        <v>9238.15</v>
      </c>
    </row>
    <row r="547" spans="1:23" s="443" customFormat="1" ht="18.95" customHeight="1" x14ac:dyDescent="0.25">
      <c r="A547" s="110"/>
      <c r="B547" s="146" t="s">
        <v>2241</v>
      </c>
      <c r="C547" s="534" t="s">
        <v>1584</v>
      </c>
      <c r="D547" s="152"/>
      <c r="E547" s="492"/>
      <c r="F547" s="492"/>
      <c r="G547" s="928" t="s">
        <v>1101</v>
      </c>
      <c r="H547" s="928"/>
      <c r="I547" s="928"/>
      <c r="J547" s="928"/>
      <c r="K547" s="928"/>
      <c r="L547" s="929"/>
      <c r="M547" s="147" t="s">
        <v>373</v>
      </c>
      <c r="N547" s="183">
        <v>73</v>
      </c>
      <c r="O547" s="185"/>
      <c r="P547" s="183"/>
      <c r="Q547" s="185"/>
      <c r="R547" s="633">
        <f t="shared" si="66"/>
        <v>73</v>
      </c>
      <c r="T547" s="547">
        <v>146.30000000000001</v>
      </c>
      <c r="U547" s="548">
        <v>0</v>
      </c>
      <c r="V547" s="548">
        <f t="shared" si="69"/>
        <v>146.30000000000001</v>
      </c>
      <c r="W547" s="588">
        <f t="shared" si="70"/>
        <v>10679.9</v>
      </c>
    </row>
    <row r="548" spans="1:23" s="443" customFormat="1" ht="18.95" customHeight="1" x14ac:dyDescent="0.25">
      <c r="A548" s="110"/>
      <c r="B548" s="146" t="s">
        <v>2242</v>
      </c>
      <c r="C548" s="804">
        <v>81733</v>
      </c>
      <c r="D548" s="152"/>
      <c r="E548" s="492"/>
      <c r="F548" s="492"/>
      <c r="G548" s="928" t="s">
        <v>1102</v>
      </c>
      <c r="H548" s="928"/>
      <c r="I548" s="928"/>
      <c r="J548" s="928"/>
      <c r="K548" s="928"/>
      <c r="L548" s="929"/>
      <c r="M548" s="147" t="s">
        <v>373</v>
      </c>
      <c r="N548" s="183">
        <v>73</v>
      </c>
      <c r="O548" s="185"/>
      <c r="P548" s="183"/>
      <c r="Q548" s="185"/>
      <c r="R548" s="633">
        <f t="shared" si="66"/>
        <v>73</v>
      </c>
      <c r="T548" s="547">
        <f>IF(C548&lt;&gt;0,VLOOKUP(C548,'base 2015'!$A$1:$L$2120,9,FALSE),0)</f>
        <v>13.66</v>
      </c>
      <c r="U548" s="548">
        <f>IF(C548&lt;&gt;0,VLOOKUP(C548,'base 2015'!$A$1:$L$2120,10,FALSE),0)</f>
        <v>10.95</v>
      </c>
      <c r="V548" s="548">
        <f t="shared" si="69"/>
        <v>24.61</v>
      </c>
      <c r="W548" s="588">
        <f t="shared" si="70"/>
        <v>1796.53</v>
      </c>
    </row>
    <row r="549" spans="1:23" s="443" customFormat="1" ht="18.95" customHeight="1" x14ac:dyDescent="0.25">
      <c r="A549" s="110"/>
      <c r="B549" s="146" t="s">
        <v>2243</v>
      </c>
      <c r="C549" s="804">
        <v>82304</v>
      </c>
      <c r="D549" s="152"/>
      <c r="E549" s="492"/>
      <c r="F549" s="492"/>
      <c r="G549" s="928" t="s">
        <v>1103</v>
      </c>
      <c r="H549" s="928"/>
      <c r="I549" s="928"/>
      <c r="J549" s="928"/>
      <c r="K549" s="928"/>
      <c r="L549" s="929"/>
      <c r="M549" s="147" t="s">
        <v>327</v>
      </c>
      <c r="N549" s="183">
        <v>88</v>
      </c>
      <c r="O549" s="185"/>
      <c r="P549" s="183"/>
      <c r="Q549" s="185"/>
      <c r="R549" s="633">
        <f t="shared" si="66"/>
        <v>88</v>
      </c>
      <c r="T549" s="547">
        <f>IF(C549&lt;&gt;0,VLOOKUP(C549,'base 2015'!$A$1:$L$2120,9,FALSE),0)</f>
        <v>8.2100000000000009</v>
      </c>
      <c r="U549" s="548">
        <f>IF(C549&lt;&gt;0,VLOOKUP(C549,'base 2015'!$A$1:$L$2120,10,FALSE),0)</f>
        <v>12.65</v>
      </c>
      <c r="V549" s="548">
        <f t="shared" si="69"/>
        <v>20.86</v>
      </c>
      <c r="W549" s="588">
        <f t="shared" si="70"/>
        <v>1835.68</v>
      </c>
    </row>
    <row r="550" spans="1:23" s="443" customFormat="1" ht="30" customHeight="1" x14ac:dyDescent="0.25">
      <c r="A550" s="110"/>
      <c r="B550" s="146" t="s">
        <v>2244</v>
      </c>
      <c r="C550" s="534" t="s">
        <v>1585</v>
      </c>
      <c r="D550" s="152"/>
      <c r="E550" s="492"/>
      <c r="F550" s="492"/>
      <c r="G550" s="928" t="s">
        <v>1104</v>
      </c>
      <c r="H550" s="928"/>
      <c r="I550" s="928"/>
      <c r="J550" s="928"/>
      <c r="K550" s="928"/>
      <c r="L550" s="929"/>
      <c r="M550" s="147" t="s">
        <v>327</v>
      </c>
      <c r="N550" s="183">
        <v>124</v>
      </c>
      <c r="O550" s="185"/>
      <c r="P550" s="183"/>
      <c r="Q550" s="185"/>
      <c r="R550" s="633">
        <f t="shared" si="66"/>
        <v>124</v>
      </c>
      <c r="T550" s="547">
        <v>24.38</v>
      </c>
      <c r="U550" s="548">
        <v>0</v>
      </c>
      <c r="V550" s="548">
        <f t="shared" si="69"/>
        <v>24.38</v>
      </c>
      <c r="W550" s="588">
        <f t="shared" si="70"/>
        <v>3023.12</v>
      </c>
    </row>
    <row r="551" spans="1:23" s="443" customFormat="1" ht="30" customHeight="1" x14ac:dyDescent="0.25">
      <c r="A551" s="110"/>
      <c r="B551" s="146" t="s">
        <v>2245</v>
      </c>
      <c r="C551" s="534" t="s">
        <v>1586</v>
      </c>
      <c r="D551" s="152"/>
      <c r="E551" s="492"/>
      <c r="F551" s="492"/>
      <c r="G551" s="928" t="s">
        <v>1105</v>
      </c>
      <c r="H551" s="928"/>
      <c r="I551" s="928"/>
      <c r="J551" s="928"/>
      <c r="K551" s="928"/>
      <c r="L551" s="929"/>
      <c r="M551" s="147" t="s">
        <v>327</v>
      </c>
      <c r="N551" s="183">
        <v>637</v>
      </c>
      <c r="O551" s="185"/>
      <c r="P551" s="183"/>
      <c r="Q551" s="185"/>
      <c r="R551" s="633">
        <f t="shared" si="66"/>
        <v>637</v>
      </c>
      <c r="T551" s="547">
        <v>33.200000000000003</v>
      </c>
      <c r="U551" s="548">
        <v>0</v>
      </c>
      <c r="V551" s="548">
        <f t="shared" si="69"/>
        <v>33.200000000000003</v>
      </c>
      <c r="W551" s="588">
        <f t="shared" si="70"/>
        <v>21148.400000000001</v>
      </c>
    </row>
    <row r="552" spans="1:23" s="443" customFormat="1" ht="30" customHeight="1" x14ac:dyDescent="0.25">
      <c r="A552" s="110"/>
      <c r="B552" s="146" t="s">
        <v>2246</v>
      </c>
      <c r="C552" s="534" t="s">
        <v>1595</v>
      </c>
      <c r="D552" s="152"/>
      <c r="E552" s="492"/>
      <c r="F552" s="492"/>
      <c r="G552" s="928" t="s">
        <v>1106</v>
      </c>
      <c r="H552" s="928"/>
      <c r="I552" s="928"/>
      <c r="J552" s="928"/>
      <c r="K552" s="928"/>
      <c r="L552" s="929"/>
      <c r="M552" s="147" t="s">
        <v>327</v>
      </c>
      <c r="N552" s="183">
        <v>248</v>
      </c>
      <c r="O552" s="185"/>
      <c r="P552" s="183"/>
      <c r="Q552" s="185"/>
      <c r="R552" s="633">
        <f t="shared" si="66"/>
        <v>248</v>
      </c>
      <c r="T552" s="547">
        <v>49.78</v>
      </c>
      <c r="U552" s="548">
        <v>0</v>
      </c>
      <c r="V552" s="548">
        <f t="shared" si="69"/>
        <v>49.78</v>
      </c>
      <c r="W552" s="588">
        <f t="shared" si="70"/>
        <v>12345.44</v>
      </c>
    </row>
    <row r="553" spans="1:23" s="443" customFormat="1" ht="20.100000000000001" customHeight="1" x14ac:dyDescent="0.25">
      <c r="A553" s="112"/>
      <c r="B553" s="143">
        <v>0</v>
      </c>
      <c r="C553" s="532"/>
      <c r="D553" s="149"/>
      <c r="E553" s="491"/>
      <c r="F553" s="150"/>
      <c r="G553" s="491"/>
      <c r="H553" s="491"/>
      <c r="I553" s="491"/>
      <c r="J553" s="491"/>
      <c r="K553" s="150"/>
      <c r="L553" s="151"/>
      <c r="M553" s="147"/>
      <c r="N553" s="183"/>
      <c r="O553" s="183"/>
      <c r="P553" s="183"/>
      <c r="Q553" s="183"/>
      <c r="R553" s="633">
        <f t="shared" si="66"/>
        <v>0</v>
      </c>
      <c r="T553" s="925" t="s">
        <v>357</v>
      </c>
      <c r="U553" s="926"/>
      <c r="V553" s="927"/>
      <c r="W553" s="589">
        <f>ROUNDUP(SUM(W540:W552),2)</f>
        <v>404070.27</v>
      </c>
    </row>
    <row r="554" spans="1:23" s="443" customFormat="1" ht="18.95" customHeight="1" x14ac:dyDescent="0.25">
      <c r="A554" s="112"/>
      <c r="B554" s="145" t="s">
        <v>2247</v>
      </c>
      <c r="C554" s="533"/>
      <c r="D554" s="149"/>
      <c r="E554" s="491" t="s">
        <v>2257</v>
      </c>
      <c r="F554" s="491"/>
      <c r="G554" s="491"/>
      <c r="H554" s="491"/>
      <c r="I554" s="491"/>
      <c r="J554" s="491"/>
      <c r="K554" s="491"/>
      <c r="L554" s="151"/>
      <c r="M554" s="144"/>
      <c r="N554" s="183"/>
      <c r="O554" s="183"/>
      <c r="P554" s="183"/>
      <c r="Q554" s="183"/>
      <c r="R554" s="633">
        <f t="shared" si="66"/>
        <v>0</v>
      </c>
      <c r="T554" s="547"/>
      <c r="U554" s="548"/>
      <c r="V554" s="548"/>
      <c r="W554" s="588"/>
    </row>
    <row r="555" spans="1:23" s="443" customFormat="1" ht="18.95" customHeight="1" x14ac:dyDescent="0.25">
      <c r="A555" s="110"/>
      <c r="B555" s="146" t="s">
        <v>2248</v>
      </c>
      <c r="C555" s="534" t="s">
        <v>1599</v>
      </c>
      <c r="D555" s="152"/>
      <c r="E555" s="492"/>
      <c r="F555" s="492"/>
      <c r="G555" s="493" t="s">
        <v>1600</v>
      </c>
      <c r="H555" s="492"/>
      <c r="I555" s="492"/>
      <c r="J555" s="492"/>
      <c r="K555" s="492"/>
      <c r="L555" s="153"/>
      <c r="M555" s="147" t="s">
        <v>373</v>
      </c>
      <c r="N555" s="183">
        <v>1</v>
      </c>
      <c r="O555" s="185"/>
      <c r="P555" s="183"/>
      <c r="Q555" s="185"/>
      <c r="R555" s="633">
        <f t="shared" si="66"/>
        <v>1</v>
      </c>
      <c r="T555" s="547">
        <v>80000</v>
      </c>
      <c r="U555" s="548">
        <v>0</v>
      </c>
      <c r="V555" s="548">
        <f t="shared" ref="V555" si="71">+T555+U555</f>
        <v>80000</v>
      </c>
      <c r="W555" s="588">
        <f t="shared" ref="W555" si="72">ROUNDUP((+V555*R555),2)</f>
        <v>80000</v>
      </c>
    </row>
    <row r="556" spans="1:23" s="443" customFormat="1" ht="20.100000000000001" customHeight="1" x14ac:dyDescent="0.25">
      <c r="A556" s="112"/>
      <c r="B556" s="143">
        <v>0</v>
      </c>
      <c r="C556" s="532"/>
      <c r="D556" s="149"/>
      <c r="E556" s="491"/>
      <c r="F556" s="150"/>
      <c r="G556" s="491"/>
      <c r="H556" s="491"/>
      <c r="I556" s="491"/>
      <c r="J556" s="491"/>
      <c r="K556" s="150"/>
      <c r="L556" s="151"/>
      <c r="M556" s="147"/>
      <c r="N556" s="183"/>
      <c r="O556" s="183"/>
      <c r="P556" s="183"/>
      <c r="Q556" s="183"/>
      <c r="R556" s="633">
        <f t="shared" si="66"/>
        <v>0</v>
      </c>
      <c r="T556" s="925" t="s">
        <v>357</v>
      </c>
      <c r="U556" s="926"/>
      <c r="V556" s="927"/>
      <c r="W556" s="589">
        <f>ROUNDUP(SUM(W555),2)</f>
        <v>80000</v>
      </c>
    </row>
    <row r="557" spans="1:23" s="443" customFormat="1" ht="18.95" customHeight="1" x14ac:dyDescent="0.25">
      <c r="A557" s="112"/>
      <c r="B557" s="143"/>
      <c r="C557" s="532"/>
      <c r="D557" s="149"/>
      <c r="E557" s="491"/>
      <c r="F557" s="150"/>
      <c r="G557" s="491"/>
      <c r="H557" s="491"/>
      <c r="I557" s="491"/>
      <c r="J557" s="491"/>
      <c r="K557" s="150"/>
      <c r="L557" s="151"/>
      <c r="M557" s="144"/>
      <c r="N557" s="183"/>
      <c r="O557" s="183"/>
      <c r="P557" s="183"/>
      <c r="Q557" s="183"/>
      <c r="R557" s="633"/>
      <c r="T557" s="925" t="s">
        <v>2064</v>
      </c>
      <c r="U557" s="926"/>
      <c r="V557" s="927"/>
      <c r="W557" s="589">
        <f>ROUNDUP((+W538+W553+W556),2)</f>
        <v>489268.06</v>
      </c>
    </row>
    <row r="558" spans="1:23" s="443" customFormat="1" ht="18.95" customHeight="1" x14ac:dyDescent="0.25">
      <c r="A558" s="112"/>
      <c r="B558" s="143"/>
      <c r="C558" s="532"/>
      <c r="D558" s="149"/>
      <c r="E558" s="491"/>
      <c r="F558" s="150"/>
      <c r="G558" s="491"/>
      <c r="H558" s="491"/>
      <c r="I558" s="491"/>
      <c r="J558" s="491"/>
      <c r="K558" s="150"/>
      <c r="L558" s="151"/>
      <c r="M558" s="144"/>
      <c r="N558" s="183"/>
      <c r="O558" s="183"/>
      <c r="P558" s="183"/>
      <c r="Q558" s="183"/>
      <c r="R558" s="633"/>
      <c r="T558" s="547"/>
      <c r="U558" s="548"/>
      <c r="V558" s="545"/>
      <c r="W558" s="587"/>
    </row>
    <row r="559" spans="1:23" s="443" customFormat="1" ht="20.100000000000001" customHeight="1" x14ac:dyDescent="0.25">
      <c r="A559" s="112"/>
      <c r="B559" s="143" t="s">
        <v>1250</v>
      </c>
      <c r="C559" s="533"/>
      <c r="D559" s="149"/>
      <c r="E559" s="491" t="s">
        <v>2249</v>
      </c>
      <c r="F559" s="491"/>
      <c r="G559" s="491"/>
      <c r="H559" s="491"/>
      <c r="I559" s="491"/>
      <c r="J559" s="491"/>
      <c r="K559" s="491"/>
      <c r="L559" s="151"/>
      <c r="M559" s="144"/>
      <c r="N559" s="183"/>
      <c r="O559" s="183"/>
      <c r="P559" s="183"/>
      <c r="Q559" s="183"/>
      <c r="R559" s="633">
        <f t="shared" ref="R559:R587" si="73">SUM(N559:Q559)</f>
        <v>0</v>
      </c>
      <c r="T559" s="547"/>
      <c r="U559" s="548"/>
      <c r="V559" s="545"/>
      <c r="W559" s="587"/>
    </row>
    <row r="560" spans="1:23" s="443" customFormat="1" ht="20.100000000000001" customHeight="1" x14ac:dyDescent="0.25">
      <c r="A560" s="110"/>
      <c r="B560" s="146" t="s">
        <v>1251</v>
      </c>
      <c r="C560" s="534">
        <v>100155</v>
      </c>
      <c r="D560" s="152"/>
      <c r="E560" s="492"/>
      <c r="F560" s="492"/>
      <c r="G560" s="493" t="s">
        <v>313</v>
      </c>
      <c r="H560" s="492"/>
      <c r="I560" s="492"/>
      <c r="J560" s="492"/>
      <c r="K560" s="492"/>
      <c r="L560" s="153"/>
      <c r="M560" s="147" t="s">
        <v>326</v>
      </c>
      <c r="N560" s="183">
        <f>+'LEV. ALVENARIA - TÉRREO'!O93</f>
        <v>917.19540000000006</v>
      </c>
      <c r="O560" s="185">
        <f>+'LEV. ALVENARIA - 1º PAVIMENTO'!O80</f>
        <v>757.20880000000011</v>
      </c>
      <c r="P560" s="185">
        <f>+'LEV. ALVENARIA - 2º PAVIMENTO'!O92</f>
        <v>696.03520000000003</v>
      </c>
      <c r="Q560" s="185">
        <f>+'LEV. ALVENARIA - COBERTURA'!O24</f>
        <v>194.47200000000004</v>
      </c>
      <c r="R560" s="633">
        <f t="shared" si="73"/>
        <v>2564.9114000000004</v>
      </c>
      <c r="T560" s="547">
        <f>IF(C560&lt;&gt;0,VLOOKUP(C560,'base 2015'!$A$1:$L$2120,9,FALSE),0)</f>
        <v>18.32</v>
      </c>
      <c r="U560" s="548">
        <f>IF(C560&lt;&gt;0,VLOOKUP(C560,'base 2015'!$A$1:$L$2120,10,FALSE),0)</f>
        <v>22.03</v>
      </c>
      <c r="V560" s="548">
        <f t="shared" ref="V560" si="74">+T560+U560</f>
        <v>40.35</v>
      </c>
      <c r="W560" s="588">
        <f t="shared" ref="W560:W566" si="75">ROUNDUP((+V560*R560),2)</f>
        <v>103494.18</v>
      </c>
    </row>
    <row r="561" spans="1:23" s="443" customFormat="1" ht="20.100000000000001" customHeight="1" x14ac:dyDescent="0.25">
      <c r="A561" s="110"/>
      <c r="B561" s="146" t="s">
        <v>1252</v>
      </c>
      <c r="C561" s="534" t="s">
        <v>328</v>
      </c>
      <c r="D561" s="152"/>
      <c r="E561" s="492"/>
      <c r="F561" s="492"/>
      <c r="G561" s="493" t="s">
        <v>319</v>
      </c>
      <c r="H561" s="492"/>
      <c r="I561" s="492"/>
      <c r="J561" s="492"/>
      <c r="K561" s="492"/>
      <c r="L561" s="153"/>
      <c r="M561" s="147" t="s">
        <v>327</v>
      </c>
      <c r="N561" s="183">
        <f>+'LEV. ALVENARIA - TÉRREO'!O96</f>
        <v>319.91000000000008</v>
      </c>
      <c r="O561" s="185">
        <f>+'LEV. ALVENARIA - 1º PAVIMENTO'!O83</f>
        <v>282.71000000000004</v>
      </c>
      <c r="P561" s="185">
        <f>+'LEV. ALVENARIA - 2º PAVIMENTO'!O96</f>
        <v>260.34000000000003</v>
      </c>
      <c r="Q561" s="185">
        <f>+'LEV. ALVENARIA - COBERTURA'!O25</f>
        <v>156.86000000000001</v>
      </c>
      <c r="R561" s="633">
        <f t="shared" si="73"/>
        <v>1019.8200000000002</v>
      </c>
      <c r="T561" s="547">
        <v>0</v>
      </c>
      <c r="U561" s="548">
        <v>1.6099999999999999</v>
      </c>
      <c r="V561" s="548">
        <f t="shared" ref="V561:V566" si="76">+T561+U561</f>
        <v>1.6099999999999999</v>
      </c>
      <c r="W561" s="588">
        <f t="shared" si="75"/>
        <v>1641.92</v>
      </c>
    </row>
    <row r="562" spans="1:23" s="443" customFormat="1" ht="20.100000000000001" customHeight="1" x14ac:dyDescent="0.25">
      <c r="A562" s="110"/>
      <c r="B562" s="146" t="s">
        <v>1253</v>
      </c>
      <c r="C562" s="806">
        <v>100204</v>
      </c>
      <c r="D562" s="154"/>
      <c r="E562" s="155"/>
      <c r="F562" s="155"/>
      <c r="G562" s="156" t="s">
        <v>320</v>
      </c>
      <c r="H562" s="155"/>
      <c r="I562" s="155"/>
      <c r="J562" s="155"/>
      <c r="K562" s="155"/>
      <c r="L562" s="157"/>
      <c r="M562" s="148" t="s">
        <v>327</v>
      </c>
      <c r="N562" s="183">
        <f>+'LEV. ALVENARIA - TÉRREO'!O97</f>
        <v>315.33000000000004</v>
      </c>
      <c r="O562" s="185">
        <f>+'LEV. ALVENARIA - 1º PAVIMENTO'!O84</f>
        <v>282.71000000000004</v>
      </c>
      <c r="P562" s="185">
        <f>+'LEV. ALVENARIA - 2º PAVIMENTO'!O97</f>
        <v>260.34000000000003</v>
      </c>
      <c r="Q562" s="185">
        <f>+'LEV. ALVENARIA - COBERTURA'!O26</f>
        <v>17.600000000000001</v>
      </c>
      <c r="R562" s="633">
        <f t="shared" si="73"/>
        <v>875.98000000000013</v>
      </c>
      <c r="T562" s="547">
        <f>IF(C562&lt;&gt;0,VLOOKUP(C562,'base 2015'!$A$1:$L$2120,9,FALSE),0)</f>
        <v>4.76</v>
      </c>
      <c r="U562" s="548">
        <f>IF(C562&lt;&gt;0,VLOOKUP(C562,'base 2015'!$A$1:$L$2120,10,FALSE),0)</f>
        <v>5.01</v>
      </c>
      <c r="V562" s="548">
        <f t="shared" si="76"/>
        <v>9.77</v>
      </c>
      <c r="W562" s="588">
        <f t="shared" si="75"/>
        <v>8558.33</v>
      </c>
    </row>
    <row r="563" spans="1:23" s="443" customFormat="1" ht="20.100000000000001" customHeight="1" x14ac:dyDescent="0.25">
      <c r="A563" s="110"/>
      <c r="B563" s="146" t="s">
        <v>1254</v>
      </c>
      <c r="C563" s="804">
        <v>100320</v>
      </c>
      <c r="D563" s="152"/>
      <c r="E563" s="492"/>
      <c r="F563" s="492"/>
      <c r="G563" s="493" t="s">
        <v>316</v>
      </c>
      <c r="H563" s="492"/>
      <c r="I563" s="492"/>
      <c r="J563" s="492"/>
      <c r="K563" s="492"/>
      <c r="L563" s="153"/>
      <c r="M563" s="147" t="s">
        <v>326</v>
      </c>
      <c r="N563" s="183">
        <f>+'LEV. ALVENARIA - TÉRREO'!O94</f>
        <v>66.775999999999996</v>
      </c>
      <c r="O563" s="185">
        <f>+'LEV. ALVENARIA - 1º PAVIMENTO'!O81</f>
        <v>4.5760000000000005</v>
      </c>
      <c r="P563" s="185">
        <f>+'LEV. ALVENARIA - 2º PAVIMENTO'!O93</f>
        <v>4.5760000000000005</v>
      </c>
      <c r="Q563" s="185"/>
      <c r="R563" s="633">
        <f t="shared" si="73"/>
        <v>75.927999999999997</v>
      </c>
      <c r="T563" s="547">
        <f>IF(C563&lt;&gt;0,VLOOKUP(C563,'base 2015'!$A$1:$L$2120,9,FALSE),0)</f>
        <v>230.93</v>
      </c>
      <c r="U563" s="548">
        <f>IF(C563&lt;&gt;0,VLOOKUP(C563,'base 2015'!$A$1:$L$2120,10,FALSE),0)</f>
        <v>41.35</v>
      </c>
      <c r="V563" s="548">
        <f t="shared" si="76"/>
        <v>272.28000000000003</v>
      </c>
      <c r="W563" s="588">
        <f t="shared" si="75"/>
        <v>20673.679999999997</v>
      </c>
    </row>
    <row r="564" spans="1:23" s="443" customFormat="1" ht="20.100000000000001" customHeight="1" x14ac:dyDescent="0.25">
      <c r="A564" s="110"/>
      <c r="B564" s="146" t="s">
        <v>1255</v>
      </c>
      <c r="C564" s="804">
        <v>100401</v>
      </c>
      <c r="D564" s="152"/>
      <c r="E564" s="492"/>
      <c r="F564" s="492"/>
      <c r="G564" s="493" t="s">
        <v>317</v>
      </c>
      <c r="H564" s="492"/>
      <c r="I564" s="492"/>
      <c r="J564" s="492"/>
      <c r="K564" s="492"/>
      <c r="L564" s="153"/>
      <c r="M564" s="147" t="s">
        <v>326</v>
      </c>
      <c r="N564" s="183">
        <f>+'LEV. ALVENARIA - TÉRREO'!O95</f>
        <v>67.644799999999989</v>
      </c>
      <c r="O564" s="185">
        <f>+'LEV. ALVENARIA - 1º PAVIMENTO'!O82</f>
        <v>338.09019999999992</v>
      </c>
      <c r="P564" s="185">
        <f>+'LEV. ALVENARIA - 2º PAVIMENTO'!O94</f>
        <v>271.71279999999996</v>
      </c>
      <c r="Q564" s="185"/>
      <c r="R564" s="633">
        <f t="shared" si="73"/>
        <v>677.44779999999992</v>
      </c>
      <c r="T564" s="547">
        <f>IF(C564&lt;&gt;0,VLOOKUP(C564,'base 2015'!$A$1:$L$2120,9,FALSE),0)</f>
        <v>89.2</v>
      </c>
      <c r="U564" s="548">
        <f>IF(C564&lt;&gt;0,VLOOKUP(C564,'base 2015'!$A$1:$L$2120,10,FALSE),0)</f>
        <v>0.1</v>
      </c>
      <c r="V564" s="548">
        <f t="shared" si="76"/>
        <v>89.3</v>
      </c>
      <c r="W564" s="588">
        <f t="shared" si="75"/>
        <v>60496.090000000004</v>
      </c>
    </row>
    <row r="565" spans="1:23" s="443" customFormat="1" ht="20.100000000000001" customHeight="1" x14ac:dyDescent="0.25">
      <c r="A565" s="110"/>
      <c r="B565" s="146" t="s">
        <v>2250</v>
      </c>
      <c r="C565" s="534" t="s">
        <v>2327</v>
      </c>
      <c r="D565" s="152"/>
      <c r="E565" s="492"/>
      <c r="F565" s="492"/>
      <c r="G565" s="493" t="s">
        <v>2323</v>
      </c>
      <c r="H565" s="492"/>
      <c r="I565" s="492"/>
      <c r="J565" s="492"/>
      <c r="K565" s="492"/>
      <c r="L565" s="153"/>
      <c r="M565" s="147" t="s">
        <v>326</v>
      </c>
      <c r="N565" s="183"/>
      <c r="O565" s="185"/>
      <c r="P565" s="185">
        <f>+'LEV. ALVENARIA - 2º PAVIMENTO'!O95</f>
        <v>104.52160000000001</v>
      </c>
      <c r="Q565" s="185"/>
      <c r="R565" s="633">
        <f t="shared" si="73"/>
        <v>104.52160000000001</v>
      </c>
      <c r="T565" s="547">
        <v>98.75</v>
      </c>
      <c r="U565" s="548"/>
      <c r="V565" s="548">
        <f t="shared" si="76"/>
        <v>98.75</v>
      </c>
      <c r="W565" s="588">
        <f t="shared" si="75"/>
        <v>10321.51</v>
      </c>
    </row>
    <row r="566" spans="1:23" s="443" customFormat="1" ht="20.100000000000001" customHeight="1" x14ac:dyDescent="0.25">
      <c r="A566" s="110"/>
      <c r="B566" s="146" t="s">
        <v>2251</v>
      </c>
      <c r="C566" s="534" t="s">
        <v>356</v>
      </c>
      <c r="D566" s="152"/>
      <c r="E566" s="492"/>
      <c r="F566" s="492"/>
      <c r="G566" s="493" t="s">
        <v>336</v>
      </c>
      <c r="H566" s="492"/>
      <c r="I566" s="492"/>
      <c r="J566" s="492"/>
      <c r="K566" s="492"/>
      <c r="L566" s="153"/>
      <c r="M566" s="147" t="s">
        <v>327</v>
      </c>
      <c r="N566" s="183">
        <f>+'LEV. ESQUADRIA - TÉRREO'!R124</f>
        <v>109.50000000000001</v>
      </c>
      <c r="O566" s="185">
        <f>+'LEV. ESQUADRIA - 1º PAVIMENTO'!R124</f>
        <v>146.5</v>
      </c>
      <c r="P566" s="185">
        <f>+'LEV. ESQUADRIA - 2º PAVIMENTO'!R124</f>
        <v>141.90000000000003</v>
      </c>
      <c r="Q566" s="185">
        <f>+'LEV. ESQUADRIA - COBERTURA'!R95</f>
        <v>3.2</v>
      </c>
      <c r="R566" s="633">
        <f t="shared" si="73"/>
        <v>401.1</v>
      </c>
      <c r="T566" s="547">
        <v>12.4</v>
      </c>
      <c r="U566" s="548">
        <v>5.82</v>
      </c>
      <c r="V566" s="548">
        <f t="shared" si="76"/>
        <v>18.22</v>
      </c>
      <c r="W566" s="588">
        <f t="shared" si="75"/>
        <v>7308.05</v>
      </c>
    </row>
    <row r="567" spans="1:23" s="443" customFormat="1" ht="20.100000000000001" customHeight="1" x14ac:dyDescent="0.25">
      <c r="A567" s="112"/>
      <c r="B567" s="143">
        <v>0</v>
      </c>
      <c r="C567" s="532"/>
      <c r="D567" s="149"/>
      <c r="E567" s="491"/>
      <c r="F567" s="150"/>
      <c r="G567" s="491"/>
      <c r="H567" s="491"/>
      <c r="I567" s="491"/>
      <c r="J567" s="491"/>
      <c r="K567" s="150"/>
      <c r="L567" s="151"/>
      <c r="M567" s="144"/>
      <c r="N567" s="183"/>
      <c r="O567" s="183"/>
      <c r="P567" s="183"/>
      <c r="Q567" s="183"/>
      <c r="R567" s="633">
        <f t="shared" si="73"/>
        <v>0</v>
      </c>
      <c r="T567" s="925" t="s">
        <v>357</v>
      </c>
      <c r="U567" s="926"/>
      <c r="V567" s="927"/>
      <c r="W567" s="589">
        <f>ROUNDUP(SUM(W560:W566),2)</f>
        <v>212493.76</v>
      </c>
    </row>
    <row r="568" spans="1:23" s="443" customFormat="1" ht="18.75" customHeight="1" x14ac:dyDescent="0.25">
      <c r="A568" s="112"/>
      <c r="B568" s="143">
        <v>0</v>
      </c>
      <c r="C568" s="532"/>
      <c r="D568" s="149"/>
      <c r="E568" s="491"/>
      <c r="F568" s="150"/>
      <c r="G568" s="491"/>
      <c r="H568" s="491"/>
      <c r="I568" s="491"/>
      <c r="J568" s="491"/>
      <c r="K568" s="150"/>
      <c r="L568" s="151"/>
      <c r="M568" s="144"/>
      <c r="N568" s="183"/>
      <c r="O568" s="183"/>
      <c r="P568" s="183"/>
      <c r="Q568" s="183"/>
      <c r="R568" s="633">
        <f t="shared" si="73"/>
        <v>0</v>
      </c>
      <c r="T568" s="547"/>
      <c r="U568" s="548"/>
      <c r="V568" s="548"/>
      <c r="W568" s="588"/>
    </row>
    <row r="569" spans="1:23" s="443" customFormat="1" ht="18.95" customHeight="1" x14ac:dyDescent="0.25">
      <c r="A569" s="112"/>
      <c r="B569" s="143" t="s">
        <v>1257</v>
      </c>
      <c r="C569" s="533"/>
      <c r="D569" s="149"/>
      <c r="E569" s="491" t="s">
        <v>106</v>
      </c>
      <c r="F569" s="491"/>
      <c r="G569" s="491"/>
      <c r="H569" s="491"/>
      <c r="I569" s="491"/>
      <c r="J569" s="491"/>
      <c r="K569" s="491"/>
      <c r="L569" s="151"/>
      <c r="M569" s="144"/>
      <c r="N569" s="183"/>
      <c r="O569" s="183"/>
      <c r="P569" s="183"/>
      <c r="Q569" s="183"/>
      <c r="R569" s="633">
        <f t="shared" si="73"/>
        <v>0</v>
      </c>
      <c r="T569" s="547"/>
      <c r="U569" s="548"/>
      <c r="V569" s="548"/>
      <c r="W569" s="588"/>
    </row>
    <row r="570" spans="1:23" s="443" customFormat="1" ht="18.95" customHeight="1" x14ac:dyDescent="0.25">
      <c r="A570" s="110"/>
      <c r="B570" s="146" t="s">
        <v>1256</v>
      </c>
      <c r="C570" s="804">
        <v>120101</v>
      </c>
      <c r="D570" s="152"/>
      <c r="E570" s="492"/>
      <c r="F570" s="492"/>
      <c r="G570" s="493" t="s">
        <v>450</v>
      </c>
      <c r="H570" s="492"/>
      <c r="I570" s="492"/>
      <c r="J570" s="492"/>
      <c r="K570" s="492"/>
      <c r="L570" s="153"/>
      <c r="M570" s="147" t="s">
        <v>326</v>
      </c>
      <c r="N570" s="183">
        <f>+'LEV. IMPERM. - TÉRREO'!V17</f>
        <v>150.16909999999999</v>
      </c>
      <c r="O570" s="185">
        <f>+'LEV. IMPERM. - 1º PAVIMENTO'!V17</f>
        <v>50.068499999999993</v>
      </c>
      <c r="P570" s="185">
        <f>+'LEV. IMPERM. - 2º PAVIMENTO'!V17</f>
        <v>68.526499999999984</v>
      </c>
      <c r="Q570" s="185">
        <f>+'LEV. IMPERM. - COBERTURA'!V17</f>
        <v>124.33199999999998</v>
      </c>
      <c r="R570" s="633">
        <f t="shared" si="73"/>
        <v>393.09609999999998</v>
      </c>
      <c r="T570" s="547">
        <f>IF(C570&lt;&gt;0,VLOOKUP(C570,'base 2015'!$A$1:$L$2120,9,FALSE),0)</f>
        <v>6.88</v>
      </c>
      <c r="U570" s="548">
        <f>IF(C570&lt;&gt;0,VLOOKUP(C570,'base 2015'!$A$1:$L$2120,10,FALSE),0)</f>
        <v>6.99</v>
      </c>
      <c r="V570" s="548">
        <f t="shared" ref="V570:V575" si="77">+T570+U570</f>
        <v>13.870000000000001</v>
      </c>
      <c r="W570" s="588">
        <f t="shared" ref="W570:W575" si="78">ROUNDUP((+V570*R570),2)</f>
        <v>5452.25</v>
      </c>
    </row>
    <row r="571" spans="1:23" s="443" customFormat="1" ht="18.95" customHeight="1" x14ac:dyDescent="0.25">
      <c r="A571" s="110"/>
      <c r="B571" s="146" t="s">
        <v>1260</v>
      </c>
      <c r="C571" s="804">
        <v>120207</v>
      </c>
      <c r="D571" s="152"/>
      <c r="E571" s="492"/>
      <c r="F571" s="492"/>
      <c r="G571" s="493" t="s">
        <v>451</v>
      </c>
      <c r="H571" s="492"/>
      <c r="I571" s="492"/>
      <c r="J571" s="492"/>
      <c r="K571" s="492"/>
      <c r="L571" s="153"/>
      <c r="M571" s="147" t="s">
        <v>326</v>
      </c>
      <c r="N571" s="183">
        <f>+'LEV. IMPERM. - TÉRREO'!V18</f>
        <v>150.16909999999999</v>
      </c>
      <c r="O571" s="185">
        <f>+'LEV. IMPERM. - 1º PAVIMENTO'!V18</f>
        <v>50.068499999999993</v>
      </c>
      <c r="P571" s="185">
        <f>+'LEV. IMPERM. - 2º PAVIMENTO'!V18</f>
        <v>68.526499999999984</v>
      </c>
      <c r="Q571" s="185">
        <f>+'LEV. IMPERM. - COBERTURA'!V18</f>
        <v>124.33199999999998</v>
      </c>
      <c r="R571" s="633">
        <f t="shared" si="73"/>
        <v>393.09609999999998</v>
      </c>
      <c r="T571" s="547">
        <f>IF(C571&lt;&gt;0,VLOOKUP(C571,'base 2015'!$A$1:$L$2120,9,FALSE),0)</f>
        <v>5.9</v>
      </c>
      <c r="U571" s="548">
        <f>IF(C571&lt;&gt;0,VLOOKUP(C571,'base 2015'!$A$1:$L$2120,10,FALSE),0)</f>
        <v>6.99</v>
      </c>
      <c r="V571" s="548">
        <f t="shared" si="77"/>
        <v>12.89</v>
      </c>
      <c r="W571" s="588">
        <f t="shared" si="78"/>
        <v>5067.01</v>
      </c>
    </row>
    <row r="572" spans="1:23" s="443" customFormat="1" ht="18.95" customHeight="1" x14ac:dyDescent="0.25">
      <c r="A572" s="110"/>
      <c r="B572" s="146" t="s">
        <v>2252</v>
      </c>
      <c r="C572" s="804">
        <v>120107</v>
      </c>
      <c r="D572" s="152"/>
      <c r="E572" s="492"/>
      <c r="F572" s="492"/>
      <c r="G572" s="493" t="s">
        <v>452</v>
      </c>
      <c r="H572" s="492"/>
      <c r="I572" s="492"/>
      <c r="J572" s="492"/>
      <c r="K572" s="492"/>
      <c r="L572" s="153"/>
      <c r="M572" s="147" t="s">
        <v>326</v>
      </c>
      <c r="N572" s="183">
        <f>+'LEV. IMPERM. - TÉRREO'!V19</f>
        <v>150.16909999999999</v>
      </c>
      <c r="O572" s="185">
        <f>+'LEV. IMPERM. - 1º PAVIMENTO'!V19</f>
        <v>50.068499999999993</v>
      </c>
      <c r="P572" s="185">
        <f>+'LEV. IMPERM. - 2º PAVIMENTO'!V19</f>
        <v>68.526499999999984</v>
      </c>
      <c r="Q572" s="185">
        <f>+'LEV. IMPERM. - COBERTURA'!V19</f>
        <v>124.33199999999998</v>
      </c>
      <c r="R572" s="633">
        <f t="shared" si="73"/>
        <v>393.09609999999998</v>
      </c>
      <c r="T572" s="547">
        <f>IF(C572&lt;&gt;0,VLOOKUP(C572,'base 2015'!$A$1:$L$2120,9,FALSE),0)</f>
        <v>35</v>
      </c>
      <c r="U572" s="548">
        <f>IF(C572&lt;&gt;0,VLOOKUP(C572,'base 2015'!$A$1:$L$2120,10,FALSE),0)</f>
        <v>0</v>
      </c>
      <c r="V572" s="548">
        <f t="shared" si="77"/>
        <v>35</v>
      </c>
      <c r="W572" s="588">
        <f t="shared" si="78"/>
        <v>13758.37</v>
      </c>
    </row>
    <row r="573" spans="1:23" s="443" customFormat="1" ht="18.95" customHeight="1" x14ac:dyDescent="0.25">
      <c r="A573" s="110"/>
      <c r="B573" s="146" t="s">
        <v>2253</v>
      </c>
      <c r="C573" s="804">
        <v>120208</v>
      </c>
      <c r="D573" s="152"/>
      <c r="E573" s="492"/>
      <c r="F573" s="492"/>
      <c r="G573" s="493" t="s">
        <v>453</v>
      </c>
      <c r="H573" s="492"/>
      <c r="I573" s="492"/>
      <c r="J573" s="492"/>
      <c r="K573" s="492"/>
      <c r="L573" s="153"/>
      <c r="M573" s="147" t="s">
        <v>326</v>
      </c>
      <c r="N573" s="183">
        <f>+'LEV. IMPERM. - TÉRREO'!V20</f>
        <v>14.399999999999999</v>
      </c>
      <c r="O573" s="185">
        <f>+'LEV. IMPERM. - 1º PAVIMENTO'!V20</f>
        <v>0</v>
      </c>
      <c r="P573" s="185">
        <f>+'LEV. IMPERM. - 2º PAVIMENTO'!V20</f>
        <v>0</v>
      </c>
      <c r="Q573" s="185">
        <f>+'LEV. IMPERM. - COBERTURA'!V20</f>
        <v>117.46199999999997</v>
      </c>
      <c r="R573" s="633">
        <f t="shared" si="73"/>
        <v>131.86199999999997</v>
      </c>
      <c r="T573" s="547">
        <f>IF(C573&lt;&gt;0,VLOOKUP(C573,'base 2015'!$A$1:$L$2120,9,FALSE),0)</f>
        <v>22</v>
      </c>
      <c r="U573" s="548">
        <f>IF(C573&lt;&gt;0,VLOOKUP(C573,'base 2015'!$A$1:$L$2120,10,FALSE),0)</f>
        <v>0</v>
      </c>
      <c r="V573" s="548">
        <f t="shared" si="77"/>
        <v>22</v>
      </c>
      <c r="W573" s="588">
        <f t="shared" si="78"/>
        <v>2900.9700000000003</v>
      </c>
    </row>
    <row r="574" spans="1:23" s="443" customFormat="1" ht="18.95" customHeight="1" x14ac:dyDescent="0.25">
      <c r="A574" s="110"/>
      <c r="B574" s="146" t="s">
        <v>2254</v>
      </c>
      <c r="C574" s="804">
        <v>120209</v>
      </c>
      <c r="D574" s="152"/>
      <c r="E574" s="492"/>
      <c r="F574" s="492"/>
      <c r="G574" s="493" t="s">
        <v>454</v>
      </c>
      <c r="H574" s="492"/>
      <c r="I574" s="492"/>
      <c r="J574" s="492"/>
      <c r="K574" s="492"/>
      <c r="L574" s="153"/>
      <c r="M574" s="147" t="s">
        <v>326</v>
      </c>
      <c r="N574" s="183">
        <f>+'LEV. IMPERM. - TÉRREO'!V21</f>
        <v>147.12</v>
      </c>
      <c r="O574" s="185">
        <f>+'LEV. IMPERM. - 1º PAVIMENTO'!V21</f>
        <v>25.53</v>
      </c>
      <c r="P574" s="185">
        <f>+'LEV. IMPERM. - 2º PAVIMENTO'!V21</f>
        <v>17.309999999999999</v>
      </c>
      <c r="Q574" s="185">
        <f>+'LEV. IMPERM. - COBERTURA'!V21</f>
        <v>0</v>
      </c>
      <c r="R574" s="633">
        <f t="shared" si="73"/>
        <v>189.96</v>
      </c>
      <c r="T574" s="547">
        <f>IF(C574&lt;&gt;0,VLOOKUP(C574,'base 2015'!$A$1:$L$2120,9,FALSE),0)</f>
        <v>23.67</v>
      </c>
      <c r="U574" s="548">
        <f>IF(C574&lt;&gt;0,VLOOKUP(C574,'base 2015'!$A$1:$L$2120,10,FALSE),0)</f>
        <v>0</v>
      </c>
      <c r="V574" s="548">
        <f t="shared" si="77"/>
        <v>23.67</v>
      </c>
      <c r="W574" s="588">
        <f t="shared" si="78"/>
        <v>4496.3600000000006</v>
      </c>
    </row>
    <row r="575" spans="1:23" s="443" customFormat="1" ht="18.95" customHeight="1" x14ac:dyDescent="0.25">
      <c r="A575" s="110"/>
      <c r="B575" s="146" t="s">
        <v>2255</v>
      </c>
      <c r="C575" s="804">
        <v>120902</v>
      </c>
      <c r="D575" s="152"/>
      <c r="E575" s="492"/>
      <c r="F575" s="492"/>
      <c r="G575" s="493" t="s">
        <v>455</v>
      </c>
      <c r="H575" s="492"/>
      <c r="I575" s="492"/>
      <c r="J575" s="492"/>
      <c r="K575" s="492"/>
      <c r="L575" s="153"/>
      <c r="M575" s="147" t="s">
        <v>326</v>
      </c>
      <c r="N575" s="183">
        <f>+'LEV. IMPERM. - TÉRREO'!V22</f>
        <v>320</v>
      </c>
      <c r="O575" s="185">
        <f>+'LEV. IMPERM. - 1º PAVIMENTO'!V22</f>
        <v>0</v>
      </c>
      <c r="P575" s="185">
        <f>+'LEV. IMPERM. - 2º PAVIMENTO'!V22</f>
        <v>0</v>
      </c>
      <c r="Q575" s="185">
        <f>+'LEV. IMPERM. - COBERTURA'!V22</f>
        <v>0</v>
      </c>
      <c r="R575" s="633">
        <f t="shared" si="73"/>
        <v>320</v>
      </c>
      <c r="T575" s="547">
        <f>IF(C575&lt;&gt;0,VLOOKUP(C575,'base 2015'!$A$1:$L$2120,9,FALSE),0)</f>
        <v>7.03</v>
      </c>
      <c r="U575" s="548">
        <f>IF(C575&lt;&gt;0,VLOOKUP(C575,'base 2015'!$A$1:$L$2120,10,FALSE),0)</f>
        <v>14.73</v>
      </c>
      <c r="V575" s="548">
        <f t="shared" si="77"/>
        <v>21.76</v>
      </c>
      <c r="W575" s="588">
        <f t="shared" si="78"/>
        <v>6963.2</v>
      </c>
    </row>
    <row r="576" spans="1:23" s="443" customFormat="1" ht="20.100000000000001" customHeight="1" x14ac:dyDescent="0.25">
      <c r="A576" s="112"/>
      <c r="B576" s="143">
        <v>0</v>
      </c>
      <c r="C576" s="532"/>
      <c r="D576" s="149"/>
      <c r="E576" s="491"/>
      <c r="F576" s="150"/>
      <c r="G576" s="491"/>
      <c r="H576" s="491"/>
      <c r="I576" s="491"/>
      <c r="J576" s="491"/>
      <c r="K576" s="150"/>
      <c r="L576" s="151"/>
      <c r="M576" s="147"/>
      <c r="N576" s="183"/>
      <c r="O576" s="183"/>
      <c r="P576" s="183"/>
      <c r="Q576" s="183"/>
      <c r="R576" s="633">
        <f t="shared" si="73"/>
        <v>0</v>
      </c>
      <c r="T576" s="925" t="s">
        <v>357</v>
      </c>
      <c r="U576" s="926"/>
      <c r="V576" s="927"/>
      <c r="W576" s="589">
        <f>ROUNDUP(SUM(W570:W575),2)</f>
        <v>38638.160000000003</v>
      </c>
    </row>
    <row r="577" spans="1:23" s="443" customFormat="1" ht="18.95" customHeight="1" x14ac:dyDescent="0.25">
      <c r="A577" s="112"/>
      <c r="B577" s="143"/>
      <c r="C577" s="532"/>
      <c r="D577" s="149"/>
      <c r="E577" s="491"/>
      <c r="F577" s="150"/>
      <c r="G577" s="491"/>
      <c r="H577" s="491"/>
      <c r="I577" s="491"/>
      <c r="J577" s="491"/>
      <c r="K577" s="150"/>
      <c r="L577" s="151"/>
      <c r="M577" s="144"/>
      <c r="N577" s="183"/>
      <c r="O577" s="183"/>
      <c r="P577" s="183"/>
      <c r="Q577" s="183"/>
      <c r="R577" s="633">
        <f t="shared" si="73"/>
        <v>0</v>
      </c>
      <c r="T577" s="547"/>
      <c r="U577" s="548"/>
      <c r="V577" s="545"/>
      <c r="W577" s="587"/>
    </row>
    <row r="578" spans="1:23" s="443" customFormat="1" ht="18.75" customHeight="1" x14ac:dyDescent="0.25">
      <c r="A578" s="112"/>
      <c r="B578" s="143" t="s">
        <v>1265</v>
      </c>
      <c r="C578" s="533"/>
      <c r="D578" s="149"/>
      <c r="E578" s="491" t="s">
        <v>2256</v>
      </c>
      <c r="F578" s="491"/>
      <c r="G578" s="491"/>
      <c r="H578" s="491"/>
      <c r="I578" s="491"/>
      <c r="J578" s="491"/>
      <c r="K578" s="491"/>
      <c r="L578" s="151"/>
      <c r="M578" s="144"/>
      <c r="N578" s="183"/>
      <c r="O578" s="183"/>
      <c r="P578" s="183"/>
      <c r="Q578" s="183"/>
      <c r="R578" s="633">
        <f t="shared" si="73"/>
        <v>0</v>
      </c>
      <c r="T578" s="547"/>
      <c r="U578" s="548"/>
      <c r="V578" s="548"/>
      <c r="W578" s="588"/>
    </row>
    <row r="579" spans="1:23" s="443" customFormat="1" ht="18.95" customHeight="1" x14ac:dyDescent="0.25">
      <c r="A579" s="110"/>
      <c r="B579" s="146" t="s">
        <v>1266</v>
      </c>
      <c r="C579" s="804">
        <v>150103</v>
      </c>
      <c r="D579" s="152"/>
      <c r="E579" s="492"/>
      <c r="F579" s="492"/>
      <c r="G579" s="493" t="s">
        <v>720</v>
      </c>
      <c r="H579" s="492"/>
      <c r="I579" s="492"/>
      <c r="J579" s="492"/>
      <c r="K579" s="492"/>
      <c r="L579" s="153"/>
      <c r="M579" s="147" t="s">
        <v>595</v>
      </c>
      <c r="N579" s="183"/>
      <c r="O579" s="185"/>
      <c r="P579" s="185"/>
      <c r="Q579" s="185">
        <f>+'LEV. COBERTURA'!G18</f>
        <v>6928.1</v>
      </c>
      <c r="R579" s="633">
        <f t="shared" si="73"/>
        <v>6928.1</v>
      </c>
      <c r="T579" s="547">
        <f>IF(C579&lt;&gt;0,VLOOKUP(C579,'base 2015'!$A$1:$L$2120,9,FALSE),0)</f>
        <v>9</v>
      </c>
      <c r="U579" s="548">
        <f>IF(C579&lt;&gt;0,VLOOKUP(C579,'base 2015'!$A$1:$L$2120,10,FALSE),0)</f>
        <v>0</v>
      </c>
      <c r="V579" s="548">
        <f t="shared" ref="V579" si="79">+T579+U579</f>
        <v>9</v>
      </c>
      <c r="W579" s="588">
        <f t="shared" ref="W579" si="80">ROUNDUP((+V579*R579),2)</f>
        <v>62352.9</v>
      </c>
    </row>
    <row r="580" spans="1:23" s="443" customFormat="1" ht="20.100000000000001" customHeight="1" x14ac:dyDescent="0.25">
      <c r="A580" s="112"/>
      <c r="B580" s="143">
        <v>0</v>
      </c>
      <c r="C580" s="532"/>
      <c r="D580" s="149"/>
      <c r="E580" s="491"/>
      <c r="F580" s="150"/>
      <c r="G580" s="491"/>
      <c r="H580" s="491"/>
      <c r="I580" s="491"/>
      <c r="J580" s="491"/>
      <c r="K580" s="150"/>
      <c r="L580" s="151"/>
      <c r="M580" s="147"/>
      <c r="N580" s="183"/>
      <c r="O580" s="183"/>
      <c r="P580" s="183"/>
      <c r="Q580" s="183"/>
      <c r="R580" s="633">
        <f t="shared" si="73"/>
        <v>0</v>
      </c>
      <c r="T580" s="925" t="s">
        <v>357</v>
      </c>
      <c r="U580" s="926"/>
      <c r="V580" s="927"/>
      <c r="W580" s="589">
        <f>ROUNDUP(SUM(W579:W579),2)</f>
        <v>62352.9</v>
      </c>
    </row>
    <row r="581" spans="1:23" s="443" customFormat="1" ht="18.95" customHeight="1" x14ac:dyDescent="0.25">
      <c r="A581" s="112"/>
      <c r="B581" s="143"/>
      <c r="C581" s="532"/>
      <c r="D581" s="149"/>
      <c r="E581" s="491"/>
      <c r="F581" s="150"/>
      <c r="G581" s="491"/>
      <c r="H581" s="491"/>
      <c r="I581" s="491"/>
      <c r="J581" s="491"/>
      <c r="K581" s="150"/>
      <c r="L581" s="151"/>
      <c r="M581" s="144"/>
      <c r="N581" s="183"/>
      <c r="O581" s="183"/>
      <c r="P581" s="183"/>
      <c r="Q581" s="183"/>
      <c r="R581" s="633">
        <f t="shared" si="73"/>
        <v>0</v>
      </c>
      <c r="T581" s="547"/>
      <c r="U581" s="548"/>
      <c r="V581" s="545"/>
      <c r="W581" s="587"/>
    </row>
    <row r="582" spans="1:23" s="443" customFormat="1" ht="18.75" customHeight="1" x14ac:dyDescent="0.25">
      <c r="A582" s="112"/>
      <c r="B582" s="143" t="s">
        <v>1269</v>
      </c>
      <c r="C582" s="533"/>
      <c r="D582" s="149"/>
      <c r="E582" s="491" t="s">
        <v>588</v>
      </c>
      <c r="F582" s="491"/>
      <c r="G582" s="491"/>
      <c r="H582" s="491"/>
      <c r="I582" s="491"/>
      <c r="J582" s="491"/>
      <c r="K582" s="491"/>
      <c r="L582" s="151"/>
      <c r="M582" s="144"/>
      <c r="N582" s="183"/>
      <c r="O582" s="183"/>
      <c r="P582" s="183"/>
      <c r="Q582" s="183"/>
      <c r="R582" s="633">
        <f t="shared" si="73"/>
        <v>0</v>
      </c>
      <c r="T582" s="547"/>
      <c r="U582" s="548"/>
      <c r="V582" s="548"/>
      <c r="W582" s="588"/>
    </row>
    <row r="583" spans="1:23" s="443" customFormat="1" ht="18.95" customHeight="1" x14ac:dyDescent="0.25">
      <c r="A583" s="110"/>
      <c r="B583" s="146" t="s">
        <v>1270</v>
      </c>
      <c r="C583" s="804">
        <v>160969</v>
      </c>
      <c r="D583" s="152"/>
      <c r="E583" s="492"/>
      <c r="F583" s="492"/>
      <c r="G583" s="493" t="s">
        <v>598</v>
      </c>
      <c r="H583" s="492"/>
      <c r="I583" s="492"/>
      <c r="J583" s="492"/>
      <c r="K583" s="492"/>
      <c r="L583" s="153"/>
      <c r="M583" s="147" t="s">
        <v>326</v>
      </c>
      <c r="N583" s="183"/>
      <c r="O583" s="185"/>
      <c r="P583" s="185"/>
      <c r="Q583" s="185">
        <f>+'LEV. COBERTURA'!G21</f>
        <v>946.19</v>
      </c>
      <c r="R583" s="633">
        <f t="shared" si="73"/>
        <v>946.19</v>
      </c>
      <c r="T583" s="547">
        <f>IF(C583&lt;&gt;0,VLOOKUP(C583,'base 2015'!$A$1:$L$2120,9,FALSE),0)</f>
        <v>22.69</v>
      </c>
      <c r="U583" s="548">
        <f>IF(C583&lt;&gt;0,VLOOKUP(C583,'base 2015'!$A$1:$L$2120,10,FALSE),0)</f>
        <v>3.89</v>
      </c>
      <c r="V583" s="548">
        <f t="shared" ref="V583" si="81">+T583+U583</f>
        <v>26.580000000000002</v>
      </c>
      <c r="W583" s="588">
        <f t="shared" ref="W583:W586" si="82">ROUNDUP((+V583*R583),2)</f>
        <v>25149.739999999998</v>
      </c>
    </row>
    <row r="584" spans="1:23" s="443" customFormat="1" ht="18.95" customHeight="1" x14ac:dyDescent="0.25">
      <c r="A584" s="110"/>
      <c r="B584" s="146" t="s">
        <v>1271</v>
      </c>
      <c r="C584" s="534" t="s">
        <v>2260</v>
      </c>
      <c r="D584" s="152"/>
      <c r="E584" s="492"/>
      <c r="F584" s="492"/>
      <c r="G584" s="493" t="s">
        <v>2259</v>
      </c>
      <c r="H584" s="492"/>
      <c r="I584" s="492"/>
      <c r="J584" s="492"/>
      <c r="K584" s="492"/>
      <c r="L584" s="153"/>
      <c r="M584" s="147" t="s">
        <v>326</v>
      </c>
      <c r="N584" s="183"/>
      <c r="O584" s="185"/>
      <c r="P584" s="185"/>
      <c r="Q584" s="185">
        <f>+'LEV. COBERTURA'!G22</f>
        <v>48.66</v>
      </c>
      <c r="R584" s="633">
        <f t="shared" si="73"/>
        <v>48.66</v>
      </c>
      <c r="T584" s="547">
        <v>52.79</v>
      </c>
      <c r="U584" s="548">
        <v>3.63</v>
      </c>
      <c r="V584" s="548">
        <f t="shared" ref="V584:V586" si="83">+T584+U584</f>
        <v>56.42</v>
      </c>
      <c r="W584" s="588">
        <f t="shared" si="82"/>
        <v>2745.4</v>
      </c>
    </row>
    <row r="585" spans="1:23" s="443" customFormat="1" ht="18.95" customHeight="1" x14ac:dyDescent="0.25">
      <c r="A585" s="110"/>
      <c r="B585" s="146" t="s">
        <v>2263</v>
      </c>
      <c r="C585" s="804">
        <v>160601</v>
      </c>
      <c r="D585" s="152"/>
      <c r="E585" s="492"/>
      <c r="F585" s="492"/>
      <c r="G585" s="493" t="s">
        <v>599</v>
      </c>
      <c r="H585" s="492"/>
      <c r="I585" s="492"/>
      <c r="J585" s="492"/>
      <c r="K585" s="492"/>
      <c r="L585" s="153"/>
      <c r="M585" s="147" t="s">
        <v>327</v>
      </c>
      <c r="N585" s="183"/>
      <c r="O585" s="185"/>
      <c r="P585" s="185"/>
      <c r="Q585" s="185">
        <f>+'LEV. COBERTURA'!G24</f>
        <v>61.29</v>
      </c>
      <c r="R585" s="633">
        <f t="shared" si="73"/>
        <v>61.29</v>
      </c>
      <c r="T585" s="547">
        <f>IF(C585&lt;&gt;0,VLOOKUP(C585,'base 2015'!$A$1:$L$2120,9,FALSE),0)</f>
        <v>10.02</v>
      </c>
      <c r="U585" s="548">
        <f>IF(C585&lt;&gt;0,VLOOKUP(C585,'base 2015'!$A$1:$L$2120,10,FALSE),0)</f>
        <v>24.14</v>
      </c>
      <c r="V585" s="548">
        <f t="shared" si="83"/>
        <v>34.159999999999997</v>
      </c>
      <c r="W585" s="588">
        <f t="shared" si="82"/>
        <v>2093.67</v>
      </c>
    </row>
    <row r="586" spans="1:23" s="443" customFormat="1" ht="18.95" customHeight="1" x14ac:dyDescent="0.25">
      <c r="A586" s="110"/>
      <c r="B586" s="146" t="s">
        <v>2264</v>
      </c>
      <c r="C586" s="804">
        <v>160602</v>
      </c>
      <c r="D586" s="152"/>
      <c r="E586" s="492"/>
      <c r="F586" s="492"/>
      <c r="G586" s="493" t="s">
        <v>600</v>
      </c>
      <c r="H586" s="492"/>
      <c r="I586" s="492"/>
      <c r="J586" s="492"/>
      <c r="K586" s="492"/>
      <c r="L586" s="153"/>
      <c r="M586" s="147" t="s">
        <v>327</v>
      </c>
      <c r="N586" s="183"/>
      <c r="O586" s="185"/>
      <c r="P586" s="185"/>
      <c r="Q586" s="185">
        <f>+'LEV. COBERTURA'!G25</f>
        <v>157.20000000000002</v>
      </c>
      <c r="R586" s="633">
        <f t="shared" si="73"/>
        <v>157.20000000000002</v>
      </c>
      <c r="T586" s="547">
        <f>IF(C586&lt;&gt;0,VLOOKUP(C586,'base 2015'!$A$1:$L$2120,9,FALSE),0)</f>
        <v>7.43</v>
      </c>
      <c r="U586" s="548">
        <f>IF(C586&lt;&gt;0,VLOOKUP(C586,'base 2015'!$A$1:$L$2120,10,FALSE),0)</f>
        <v>12.17</v>
      </c>
      <c r="V586" s="548">
        <f t="shared" si="83"/>
        <v>19.600000000000001</v>
      </c>
      <c r="W586" s="588">
        <f t="shared" si="82"/>
        <v>3081.12</v>
      </c>
    </row>
    <row r="587" spans="1:23" s="443" customFormat="1" ht="20.100000000000001" customHeight="1" x14ac:dyDescent="0.25">
      <c r="A587" s="112"/>
      <c r="B587" s="143">
        <v>0</v>
      </c>
      <c r="C587" s="532"/>
      <c r="D587" s="149"/>
      <c r="E587" s="491"/>
      <c r="F587" s="150"/>
      <c r="G587" s="491"/>
      <c r="H587" s="491"/>
      <c r="I587" s="491"/>
      <c r="J587" s="491"/>
      <c r="K587" s="150"/>
      <c r="L587" s="151"/>
      <c r="M587" s="147"/>
      <c r="N587" s="183"/>
      <c r="O587" s="183"/>
      <c r="P587" s="183"/>
      <c r="Q587" s="183"/>
      <c r="R587" s="633">
        <f t="shared" si="73"/>
        <v>0</v>
      </c>
      <c r="T587" s="925" t="s">
        <v>357</v>
      </c>
      <c r="U587" s="926"/>
      <c r="V587" s="927"/>
      <c r="W587" s="589">
        <f>ROUNDUP(SUM(W583:W586),2)</f>
        <v>33069.93</v>
      </c>
    </row>
    <row r="588" spans="1:23" s="443" customFormat="1" ht="18.95" customHeight="1" x14ac:dyDescent="0.25">
      <c r="A588" s="112"/>
      <c r="B588" s="143"/>
      <c r="C588" s="532"/>
      <c r="D588" s="149"/>
      <c r="E588" s="491"/>
      <c r="F588" s="150"/>
      <c r="G588" s="491"/>
      <c r="H588" s="491"/>
      <c r="I588" s="491"/>
      <c r="J588" s="491"/>
      <c r="K588" s="150"/>
      <c r="L588" s="151"/>
      <c r="M588" s="144"/>
      <c r="N588" s="183"/>
      <c r="O588" s="183"/>
      <c r="P588" s="183"/>
      <c r="Q588" s="183"/>
      <c r="R588" s="633"/>
      <c r="T588" s="547"/>
      <c r="U588" s="548"/>
      <c r="V588" s="545"/>
      <c r="W588" s="587"/>
    </row>
    <row r="589" spans="1:23" s="443" customFormat="1" ht="18.95" customHeight="1" x14ac:dyDescent="0.25">
      <c r="A589" s="112"/>
      <c r="B589" s="143" t="s">
        <v>1272</v>
      </c>
      <c r="C589" s="533"/>
      <c r="D589" s="149"/>
      <c r="E589" s="491" t="s">
        <v>172</v>
      </c>
      <c r="F589" s="491"/>
      <c r="G589" s="491"/>
      <c r="H589" s="491"/>
      <c r="I589" s="491"/>
      <c r="J589" s="491"/>
      <c r="K589" s="491"/>
      <c r="L589" s="151"/>
      <c r="M589" s="144"/>
      <c r="N589" s="183"/>
      <c r="O589" s="183"/>
      <c r="P589" s="183"/>
      <c r="Q589" s="183"/>
      <c r="R589" s="633">
        <f t="shared" ref="R589:R594" si="84">SUM(N589:Q589)</f>
        <v>0</v>
      </c>
      <c r="T589" s="547"/>
      <c r="U589" s="548"/>
      <c r="V589" s="545"/>
      <c r="W589" s="587"/>
    </row>
    <row r="590" spans="1:23" s="443" customFormat="1" ht="18.95" customHeight="1" x14ac:dyDescent="0.25">
      <c r="A590" s="110"/>
      <c r="B590" s="146" t="s">
        <v>1273</v>
      </c>
      <c r="C590" s="804">
        <v>170101</v>
      </c>
      <c r="D590" s="152"/>
      <c r="E590" s="492"/>
      <c r="F590" s="492"/>
      <c r="G590" s="493" t="s">
        <v>372</v>
      </c>
      <c r="H590" s="492"/>
      <c r="I590" s="492"/>
      <c r="J590" s="492"/>
      <c r="K590" s="492"/>
      <c r="L590" s="153"/>
      <c r="M590" s="147" t="s">
        <v>373</v>
      </c>
      <c r="N590" s="183">
        <f>+'LEV. ESQUADRIA - TÉRREO'!I12</f>
        <v>1</v>
      </c>
      <c r="O590" s="185">
        <f>+'LEV. ESQUADRIA - 1º PAVIMENTO'!I12</f>
        <v>3</v>
      </c>
      <c r="P590" s="185">
        <f>+'LEV. ESQUADRIA - 2º PAVIMENTO'!I12</f>
        <v>2</v>
      </c>
      <c r="Q590" s="185"/>
      <c r="R590" s="633">
        <f t="shared" si="84"/>
        <v>6</v>
      </c>
      <c r="T590" s="547">
        <f>IF(C590&lt;&gt;0,VLOOKUP(C590,'base 2015'!$A$1:$L$2120,9,FALSE),0)</f>
        <v>259.39999999999998</v>
      </c>
      <c r="U590" s="548">
        <f>IF(C590&lt;&gt;0,VLOOKUP(C590,'base 2015'!$A$1:$L$2120,10,FALSE),0)</f>
        <v>102.33</v>
      </c>
      <c r="V590" s="548">
        <f t="shared" ref="V590:V591" si="85">+T590+U590</f>
        <v>361.72999999999996</v>
      </c>
      <c r="W590" s="588">
        <f t="shared" ref="W590:W594" si="86">ROUNDUP((+V590*R590),2)</f>
        <v>2170.38</v>
      </c>
    </row>
    <row r="591" spans="1:23" s="443" customFormat="1" ht="18.95" customHeight="1" x14ac:dyDescent="0.25">
      <c r="A591" s="110"/>
      <c r="B591" s="146" t="s">
        <v>1278</v>
      </c>
      <c r="C591" s="804">
        <v>170103</v>
      </c>
      <c r="D591" s="152"/>
      <c r="E591" s="492"/>
      <c r="F591" s="492"/>
      <c r="G591" s="493" t="s">
        <v>371</v>
      </c>
      <c r="H591" s="492"/>
      <c r="I591" s="492"/>
      <c r="J591" s="492"/>
      <c r="K591" s="492"/>
      <c r="L591" s="153"/>
      <c r="M591" s="147" t="s">
        <v>373</v>
      </c>
      <c r="N591" s="183">
        <f>+'LEV. ESQUADRIA - TÉRREO'!I11</f>
        <v>23</v>
      </c>
      <c r="O591" s="185">
        <f>+'LEV. ESQUADRIA - 1º PAVIMENTO'!I11</f>
        <v>23</v>
      </c>
      <c r="P591" s="185">
        <f>+'LEV. ESQUADRIA - 2º PAVIMENTO'!I11</f>
        <v>20</v>
      </c>
      <c r="Q591" s="185"/>
      <c r="R591" s="633">
        <f t="shared" si="84"/>
        <v>66</v>
      </c>
      <c r="T591" s="547">
        <f>IF(C591&lt;&gt;0,VLOOKUP(C591,'base 2015'!$A$1:$L$2120,9,FALSE),0)</f>
        <v>259.39999999999998</v>
      </c>
      <c r="U591" s="548">
        <f>IF(C591&lt;&gt;0,VLOOKUP(C591,'base 2015'!$A$1:$L$2120,10,FALSE),0)</f>
        <v>102.33</v>
      </c>
      <c r="V591" s="548">
        <f t="shared" si="85"/>
        <v>361.72999999999996</v>
      </c>
      <c r="W591" s="588">
        <f t="shared" si="86"/>
        <v>23874.18</v>
      </c>
    </row>
    <row r="592" spans="1:23" s="443" customFormat="1" ht="18.95" customHeight="1" x14ac:dyDescent="0.25">
      <c r="A592" s="110"/>
      <c r="B592" s="146" t="s">
        <v>1280</v>
      </c>
      <c r="C592" s="534" t="s">
        <v>378</v>
      </c>
      <c r="D592" s="152"/>
      <c r="E592" s="492"/>
      <c r="F592" s="492"/>
      <c r="G592" s="493" t="s">
        <v>374</v>
      </c>
      <c r="H592" s="492"/>
      <c r="I592" s="492"/>
      <c r="J592" s="492"/>
      <c r="K592" s="492"/>
      <c r="L592" s="153"/>
      <c r="M592" s="147" t="s">
        <v>373</v>
      </c>
      <c r="N592" s="183">
        <f>+'LEV. ESQUADRIA - TÉRREO'!I13</f>
        <v>1</v>
      </c>
      <c r="O592" s="185"/>
      <c r="P592" s="185"/>
      <c r="Q592" s="185"/>
      <c r="R592" s="633">
        <f t="shared" si="84"/>
        <v>1</v>
      </c>
      <c r="T592" s="547">
        <v>395.33</v>
      </c>
      <c r="U592" s="548">
        <v>183.57</v>
      </c>
      <c r="V592" s="548">
        <f t="shared" ref="V592:V594" si="87">+T592+U592</f>
        <v>578.9</v>
      </c>
      <c r="W592" s="588">
        <f t="shared" si="86"/>
        <v>578.9</v>
      </c>
    </row>
    <row r="593" spans="1:23" s="443" customFormat="1" ht="18.95" customHeight="1" x14ac:dyDescent="0.25">
      <c r="A593" s="110"/>
      <c r="B593" s="146" t="s">
        <v>2265</v>
      </c>
      <c r="C593" s="534" t="s">
        <v>389</v>
      </c>
      <c r="D593" s="152"/>
      <c r="E593" s="492"/>
      <c r="F593" s="492"/>
      <c r="G593" s="493" t="s">
        <v>375</v>
      </c>
      <c r="H593" s="492"/>
      <c r="I593" s="492"/>
      <c r="J593" s="492"/>
      <c r="K593" s="492"/>
      <c r="L593" s="153"/>
      <c r="M593" s="147" t="s">
        <v>373</v>
      </c>
      <c r="N593" s="183">
        <f>+'LEV. ESQUADRIA - TÉRREO'!I15</f>
        <v>3</v>
      </c>
      <c r="O593" s="185">
        <f>+'LEV. ESQUADRIA - 1º PAVIMENTO'!I15</f>
        <v>6</v>
      </c>
      <c r="P593" s="185">
        <f>+'LEV. ESQUADRIA - 2º PAVIMENTO'!I15</f>
        <v>14</v>
      </c>
      <c r="Q593" s="185"/>
      <c r="R593" s="633">
        <f t="shared" si="84"/>
        <v>23</v>
      </c>
      <c r="T593" s="547">
        <v>149.86000000000001</v>
      </c>
      <c r="U593" s="548">
        <v>47.53</v>
      </c>
      <c r="V593" s="548">
        <f t="shared" si="87"/>
        <v>197.39000000000001</v>
      </c>
      <c r="W593" s="588">
        <f t="shared" si="86"/>
        <v>4539.97</v>
      </c>
    </row>
    <row r="594" spans="1:23" s="443" customFormat="1" ht="18.95" customHeight="1" x14ac:dyDescent="0.25">
      <c r="A594" s="110"/>
      <c r="B594" s="146" t="s">
        <v>2266</v>
      </c>
      <c r="C594" s="534" t="s">
        <v>393</v>
      </c>
      <c r="D594" s="152"/>
      <c r="E594" s="492"/>
      <c r="F594" s="492"/>
      <c r="G594" s="493" t="s">
        <v>376</v>
      </c>
      <c r="H594" s="492"/>
      <c r="I594" s="492"/>
      <c r="J594" s="492"/>
      <c r="K594" s="492"/>
      <c r="L594" s="153"/>
      <c r="M594" s="147" t="s">
        <v>373</v>
      </c>
      <c r="N594" s="183"/>
      <c r="O594" s="185"/>
      <c r="P594" s="185">
        <f>+'LEV. ESQUADRIA - 2º PAVIMENTO'!I16</f>
        <v>1</v>
      </c>
      <c r="Q594" s="185"/>
      <c r="R594" s="633">
        <f t="shared" si="84"/>
        <v>1</v>
      </c>
      <c r="T594" s="547">
        <v>374.64</v>
      </c>
      <c r="U594" s="548">
        <v>115.74000000000001</v>
      </c>
      <c r="V594" s="548">
        <f t="shared" si="87"/>
        <v>490.38</v>
      </c>
      <c r="W594" s="588">
        <f t="shared" si="86"/>
        <v>490.38</v>
      </c>
    </row>
    <row r="595" spans="1:23" s="443" customFormat="1" ht="18.75" customHeight="1" x14ac:dyDescent="0.25">
      <c r="A595" s="112"/>
      <c r="B595" s="143"/>
      <c r="C595" s="532"/>
      <c r="D595" s="149"/>
      <c r="E595" s="491"/>
      <c r="F595" s="150"/>
      <c r="G595" s="491"/>
      <c r="H595" s="491"/>
      <c r="I595" s="491"/>
      <c r="J595" s="491"/>
      <c r="K595" s="150"/>
      <c r="L595" s="151"/>
      <c r="M595" s="144"/>
      <c r="N595" s="183"/>
      <c r="O595" s="183"/>
      <c r="P595" s="183"/>
      <c r="Q595" s="183"/>
      <c r="R595" s="633"/>
      <c r="T595" s="925" t="s">
        <v>357</v>
      </c>
      <c r="U595" s="926"/>
      <c r="V595" s="927"/>
      <c r="W595" s="589">
        <f>ROUNDUP(SUM(W590:W594),2)</f>
        <v>31653.81</v>
      </c>
    </row>
    <row r="596" spans="1:23" s="443" customFormat="1" ht="18.95" customHeight="1" x14ac:dyDescent="0.25">
      <c r="A596" s="112"/>
      <c r="B596" s="143"/>
      <c r="C596" s="532"/>
      <c r="D596" s="149"/>
      <c r="E596" s="491"/>
      <c r="F596" s="150"/>
      <c r="G596" s="491"/>
      <c r="H596" s="491"/>
      <c r="I596" s="491"/>
      <c r="J596" s="491"/>
      <c r="K596" s="150"/>
      <c r="L596" s="151"/>
      <c r="M596" s="144"/>
      <c r="N596" s="183"/>
      <c r="O596" s="183"/>
      <c r="P596" s="183"/>
      <c r="Q596" s="183"/>
      <c r="R596" s="633"/>
      <c r="T596" s="547"/>
      <c r="U596" s="548"/>
      <c r="V596" s="545"/>
      <c r="W596" s="587"/>
    </row>
    <row r="597" spans="1:23" s="443" customFormat="1" ht="18.95" customHeight="1" x14ac:dyDescent="0.25">
      <c r="A597" s="112"/>
      <c r="B597" s="143" t="s">
        <v>1281</v>
      </c>
      <c r="C597" s="533"/>
      <c r="D597" s="149"/>
      <c r="E597" s="491" t="s">
        <v>173</v>
      </c>
      <c r="F597" s="491"/>
      <c r="G597" s="491"/>
      <c r="H597" s="491"/>
      <c r="I597" s="491"/>
      <c r="J597" s="491"/>
      <c r="K597" s="491"/>
      <c r="L597" s="151"/>
      <c r="M597" s="144"/>
      <c r="N597" s="183"/>
      <c r="O597" s="183"/>
      <c r="P597" s="183"/>
      <c r="Q597" s="183"/>
      <c r="R597" s="633">
        <f t="shared" ref="R597:R609" si="88">SUM(N597:Q597)</f>
        <v>0</v>
      </c>
      <c r="T597" s="547"/>
      <c r="U597" s="548"/>
      <c r="V597" s="545"/>
      <c r="W597" s="587"/>
    </row>
    <row r="598" spans="1:23" s="443" customFormat="1" ht="18.95" customHeight="1" x14ac:dyDescent="0.25">
      <c r="A598" s="110"/>
      <c r="B598" s="146" t="s">
        <v>1282</v>
      </c>
      <c r="C598" s="804">
        <v>180111</v>
      </c>
      <c r="D598" s="152"/>
      <c r="E598" s="492"/>
      <c r="F598" s="492"/>
      <c r="G598" s="493" t="s">
        <v>405</v>
      </c>
      <c r="H598" s="492"/>
      <c r="I598" s="492"/>
      <c r="J598" s="492"/>
      <c r="K598" s="492"/>
      <c r="L598" s="153"/>
      <c r="M598" s="147" t="s">
        <v>326</v>
      </c>
      <c r="N598" s="183">
        <f>+'LEV. ESQUADRIA - TÉRREO'!J42</f>
        <v>40.799999999999997</v>
      </c>
      <c r="O598" s="185">
        <f>+'LEV. ESQUADRIA - 1º PAVIMENTO'!J42</f>
        <v>76.200000000000017</v>
      </c>
      <c r="P598" s="185">
        <f>+'LEV. ESQUADRIA - 2º PAVIMENTO'!J42</f>
        <v>82.2</v>
      </c>
      <c r="Q598" s="185"/>
      <c r="R598" s="633">
        <f t="shared" si="88"/>
        <v>199.20000000000002</v>
      </c>
      <c r="T598" s="547">
        <f>IF(C598&lt;&gt;0,VLOOKUP(C598,'base 2015'!$A$1:$L$2120,9,FALSE),0)</f>
        <v>402.4</v>
      </c>
      <c r="U598" s="548">
        <f>IF(C598&lt;&gt;0,VLOOKUP(C598,'base 2015'!$A$1:$L$2120,10,FALSE),0)</f>
        <v>30.49</v>
      </c>
      <c r="V598" s="548">
        <f t="shared" ref="V598:V599" si="89">+T598+U598</f>
        <v>432.89</v>
      </c>
      <c r="W598" s="588">
        <f t="shared" ref="W598:W608" si="90">ROUNDUP((+V598*R598),2)</f>
        <v>86231.689999999988</v>
      </c>
    </row>
    <row r="599" spans="1:23" s="443" customFormat="1" ht="18.95" customHeight="1" x14ac:dyDescent="0.25">
      <c r="A599" s="110"/>
      <c r="B599" s="146" t="s">
        <v>1283</v>
      </c>
      <c r="C599" s="804">
        <v>180115</v>
      </c>
      <c r="D599" s="152"/>
      <c r="E599" s="492"/>
      <c r="F599" s="492"/>
      <c r="G599" s="493" t="s">
        <v>406</v>
      </c>
      <c r="H599" s="492"/>
      <c r="I599" s="492"/>
      <c r="J599" s="492"/>
      <c r="K599" s="492"/>
      <c r="L599" s="153"/>
      <c r="M599" s="147" t="s">
        <v>326</v>
      </c>
      <c r="N599" s="183">
        <f>+'LEV. ESQUADRIA - TÉRREO'!J58</f>
        <v>16.96</v>
      </c>
      <c r="O599" s="185">
        <f>+'LEV. ESQUADRIA - 1º PAVIMENTO'!J49</f>
        <v>43</v>
      </c>
      <c r="P599" s="185">
        <f>+'LEV. ESQUADRIA - 2º PAVIMENTO'!J49</f>
        <v>39.299999999999997</v>
      </c>
      <c r="Q599" s="185"/>
      <c r="R599" s="633">
        <f t="shared" si="88"/>
        <v>99.259999999999991</v>
      </c>
      <c r="T599" s="547">
        <f>IF(C599&lt;&gt;0,VLOOKUP(C599,'base 2015'!$A$1:$L$2120,9,FALSE),0)</f>
        <v>412.12</v>
      </c>
      <c r="U599" s="548">
        <f>IF(C599&lt;&gt;0,VLOOKUP(C599,'base 2015'!$A$1:$L$2120,10,FALSE),0)</f>
        <v>30.49</v>
      </c>
      <c r="V599" s="548">
        <f t="shared" si="89"/>
        <v>442.61</v>
      </c>
      <c r="W599" s="588">
        <f t="shared" si="90"/>
        <v>43933.47</v>
      </c>
    </row>
    <row r="600" spans="1:23" s="443" customFormat="1" ht="18.95" customHeight="1" x14ac:dyDescent="0.25">
      <c r="A600" s="110"/>
      <c r="B600" s="146" t="s">
        <v>1284</v>
      </c>
      <c r="C600" s="534" t="s">
        <v>411</v>
      </c>
      <c r="D600" s="152"/>
      <c r="E600" s="492"/>
      <c r="F600" s="492"/>
      <c r="G600" s="493" t="s">
        <v>408</v>
      </c>
      <c r="H600" s="492"/>
      <c r="I600" s="492"/>
      <c r="J600" s="492"/>
      <c r="K600" s="492"/>
      <c r="L600" s="153"/>
      <c r="M600" s="147" t="s">
        <v>326</v>
      </c>
      <c r="N600" s="183">
        <f>+'LEV. ESQUADRIA - TÉRREO'!J51</f>
        <v>1.5</v>
      </c>
      <c r="O600" s="185">
        <f>+'LEV. ESQUADRIA - 1º PAVIMENTO'!J51</f>
        <v>1.5</v>
      </c>
      <c r="P600" s="185">
        <f>+'LEV. ESQUADRIA - 2º PAVIMENTO'!J51</f>
        <v>1.5</v>
      </c>
      <c r="Q600" s="185"/>
      <c r="R600" s="633">
        <f t="shared" si="88"/>
        <v>4.5</v>
      </c>
      <c r="T600" s="547">
        <v>382.33</v>
      </c>
      <c r="U600" s="548">
        <v>28.26</v>
      </c>
      <c r="V600" s="548">
        <f t="shared" ref="V600:V608" si="91">+T600+U600</f>
        <v>410.59</v>
      </c>
      <c r="W600" s="588">
        <f t="shared" si="90"/>
        <v>1847.66</v>
      </c>
    </row>
    <row r="601" spans="1:23" s="443" customFormat="1" ht="18.95" customHeight="1" x14ac:dyDescent="0.25">
      <c r="A601" s="110"/>
      <c r="B601" s="146" t="s">
        <v>1285</v>
      </c>
      <c r="C601" s="534" t="s">
        <v>416</v>
      </c>
      <c r="D601" s="152"/>
      <c r="E601" s="492"/>
      <c r="F601" s="492"/>
      <c r="G601" s="493" t="s">
        <v>410</v>
      </c>
      <c r="H601" s="492"/>
      <c r="I601" s="492"/>
      <c r="J601" s="492"/>
      <c r="K601" s="492"/>
      <c r="L601" s="153"/>
      <c r="M601" s="147" t="s">
        <v>326</v>
      </c>
      <c r="N601" s="183">
        <f>+'LEV. ESQUADRIA - TÉRREO'!J49</f>
        <v>16.100000000000001</v>
      </c>
      <c r="O601" s="185">
        <f>+'LEV. ESQUADRIA - 1º PAVIMENTO'!J58</f>
        <v>3.3600000000000003</v>
      </c>
      <c r="P601" s="185">
        <f>+'LEV. ESQUADRIA - 2º PAVIMENTO'!J58</f>
        <v>2.7200000000000006</v>
      </c>
      <c r="Q601" s="185"/>
      <c r="R601" s="633">
        <f t="shared" si="88"/>
        <v>22.18</v>
      </c>
      <c r="T601" s="547">
        <v>382.33</v>
      </c>
      <c r="U601" s="548">
        <v>28.26</v>
      </c>
      <c r="V601" s="548">
        <f t="shared" si="91"/>
        <v>410.59</v>
      </c>
      <c r="W601" s="588">
        <f t="shared" si="90"/>
        <v>9106.89</v>
      </c>
    </row>
    <row r="602" spans="1:23" s="443" customFormat="1" ht="18.95" customHeight="1" x14ac:dyDescent="0.25">
      <c r="A602" s="110"/>
      <c r="B602" s="146" t="s">
        <v>1286</v>
      </c>
      <c r="C602" s="534" t="s">
        <v>412</v>
      </c>
      <c r="D602" s="152"/>
      <c r="E602" s="492"/>
      <c r="F602" s="492"/>
      <c r="G602" s="493" t="s">
        <v>415</v>
      </c>
      <c r="H602" s="492"/>
      <c r="I602" s="492"/>
      <c r="J602" s="492"/>
      <c r="K602" s="492"/>
      <c r="L602" s="153"/>
      <c r="M602" s="147" t="s">
        <v>373</v>
      </c>
      <c r="N602" s="183">
        <f>+'LEV. ESQUADRIA - TÉRREO'!I31</f>
        <v>20</v>
      </c>
      <c r="O602" s="185">
        <f>+'LEV. ESQUADRIA - 1º PAVIMENTO'!I31</f>
        <v>2</v>
      </c>
      <c r="P602" s="185">
        <f>+'LEV. ESQUADRIA - 2º PAVIMENTO'!I31</f>
        <v>2</v>
      </c>
      <c r="Q602" s="185"/>
      <c r="R602" s="633">
        <f t="shared" si="88"/>
        <v>24</v>
      </c>
      <c r="T602" s="547">
        <v>691.54000000000008</v>
      </c>
      <c r="U602" s="548">
        <v>28.26</v>
      </c>
      <c r="V602" s="548">
        <f t="shared" si="91"/>
        <v>719.80000000000007</v>
      </c>
      <c r="W602" s="588">
        <f t="shared" si="90"/>
        <v>17275.2</v>
      </c>
    </row>
    <row r="603" spans="1:23" s="598" customFormat="1" ht="18.95" customHeight="1" x14ac:dyDescent="0.25">
      <c r="A603" s="110"/>
      <c r="B603" s="146" t="s">
        <v>1287</v>
      </c>
      <c r="C603" s="534" t="s">
        <v>421</v>
      </c>
      <c r="D603" s="152"/>
      <c r="E603" s="492"/>
      <c r="F603" s="492"/>
      <c r="G603" s="493" t="s">
        <v>419</v>
      </c>
      <c r="H603" s="492"/>
      <c r="I603" s="492"/>
      <c r="J603" s="492"/>
      <c r="K603" s="492"/>
      <c r="L603" s="153"/>
      <c r="M603" s="147" t="s">
        <v>326</v>
      </c>
      <c r="N603" s="183">
        <f>+'LEV. ESQUADRIA - TÉRREO'!J67</f>
        <v>35.36</v>
      </c>
      <c r="O603" s="185">
        <f>+'LEV. ESQUADRIA - 1º PAVIMENTO'!J67</f>
        <v>35.36</v>
      </c>
      <c r="P603" s="185">
        <f>+'LEV. ESQUADRIA - 2º PAVIMENTO'!J67</f>
        <v>35.36</v>
      </c>
      <c r="Q603" s="185"/>
      <c r="R603" s="633">
        <f t="shared" si="88"/>
        <v>106.08</v>
      </c>
      <c r="T603" s="599">
        <v>550</v>
      </c>
      <c r="U603" s="600">
        <v>0</v>
      </c>
      <c r="V603" s="600">
        <f t="shared" si="91"/>
        <v>550</v>
      </c>
      <c r="W603" s="588">
        <f t="shared" si="90"/>
        <v>58344</v>
      </c>
    </row>
    <row r="604" spans="1:23" s="443" customFormat="1" ht="18.95" customHeight="1" x14ac:dyDescent="0.25">
      <c r="A604" s="110"/>
      <c r="B604" s="146" t="s">
        <v>2267</v>
      </c>
      <c r="C604" s="804">
        <v>180314</v>
      </c>
      <c r="D604" s="152"/>
      <c r="E604" s="492"/>
      <c r="F604" s="492"/>
      <c r="G604" s="493" t="s">
        <v>424</v>
      </c>
      <c r="H604" s="492"/>
      <c r="I604" s="492"/>
      <c r="J604" s="492"/>
      <c r="K604" s="492"/>
      <c r="L604" s="153"/>
      <c r="M604" s="147" t="s">
        <v>326</v>
      </c>
      <c r="N604" s="183">
        <f>+'LEV. ESQUADRIA - TÉRREO'!J104</f>
        <v>43.533000000000008</v>
      </c>
      <c r="O604" s="185">
        <f>+'LEV. ESQUADRIA - 1º PAVIMENTO'!J104</f>
        <v>11.340000000000002</v>
      </c>
      <c r="P604" s="185">
        <f>+'LEV. ESQUADRIA - 2º PAVIMENTO'!J104</f>
        <v>14.385000000000002</v>
      </c>
      <c r="Q604" s="185"/>
      <c r="R604" s="633">
        <f t="shared" si="88"/>
        <v>69.25800000000001</v>
      </c>
      <c r="T604" s="547">
        <f>IF(C604&lt;&gt;0,VLOOKUP(C604,'base 2015'!$A$1:$L$2120,9,FALSE),0)</f>
        <v>133.22</v>
      </c>
      <c r="U604" s="548">
        <f>IF(C604&lt;&gt;0,VLOOKUP(C604,'base 2015'!$A$1:$L$2120,10,FALSE),0)</f>
        <v>12.17</v>
      </c>
      <c r="V604" s="548">
        <f t="shared" si="91"/>
        <v>145.38999999999999</v>
      </c>
      <c r="W604" s="588">
        <f t="shared" si="90"/>
        <v>10069.43</v>
      </c>
    </row>
    <row r="605" spans="1:23" s="443" customFormat="1" ht="18.95" customHeight="1" x14ac:dyDescent="0.25">
      <c r="A605" s="110"/>
      <c r="B605" s="146" t="s">
        <v>2268</v>
      </c>
      <c r="C605" s="804">
        <v>180316</v>
      </c>
      <c r="D605" s="152"/>
      <c r="E605" s="492"/>
      <c r="F605" s="492"/>
      <c r="G605" s="493" t="s">
        <v>425</v>
      </c>
      <c r="H605" s="492"/>
      <c r="I605" s="492"/>
      <c r="J605" s="492"/>
      <c r="K605" s="492"/>
      <c r="L605" s="153"/>
      <c r="M605" s="147" t="s">
        <v>327</v>
      </c>
      <c r="N605" s="183">
        <f>+'LEV. ESQUADRIA - TÉRREO'!J105</f>
        <v>107.94</v>
      </c>
      <c r="O605" s="185">
        <f>+'LEV. ESQUADRIA - 1º PAVIMENTO'!J105</f>
        <v>47.2</v>
      </c>
      <c r="P605" s="185">
        <f>+'LEV. ESQUADRIA - 2º PAVIMENTO'!J105</f>
        <v>47.2</v>
      </c>
      <c r="Q605" s="185"/>
      <c r="R605" s="633">
        <f t="shared" si="88"/>
        <v>202.33999999999997</v>
      </c>
      <c r="T605" s="547">
        <f>IF(C605&lt;&gt;0,VLOOKUP(C605,'base 2015'!$A$1:$L$2120,9,FALSE),0)</f>
        <v>19.850000000000001</v>
      </c>
      <c r="U605" s="548">
        <f>IF(C605&lt;&gt;0,VLOOKUP(C605,'base 2015'!$A$1:$L$2120,10,FALSE),0)</f>
        <v>12.17</v>
      </c>
      <c r="V605" s="548">
        <f t="shared" si="91"/>
        <v>32.020000000000003</v>
      </c>
      <c r="W605" s="588">
        <f t="shared" si="90"/>
        <v>6478.93</v>
      </c>
    </row>
    <row r="606" spans="1:23" s="443" customFormat="1" ht="18.75" customHeight="1" x14ac:dyDescent="0.25">
      <c r="A606" s="110"/>
      <c r="B606" s="146" t="s">
        <v>2269</v>
      </c>
      <c r="C606" s="804">
        <v>180405</v>
      </c>
      <c r="D606" s="152"/>
      <c r="E606" s="492"/>
      <c r="F606" s="492"/>
      <c r="G606" s="493" t="s">
        <v>426</v>
      </c>
      <c r="H606" s="492"/>
      <c r="I606" s="492"/>
      <c r="J606" s="492"/>
      <c r="K606" s="492"/>
      <c r="L606" s="153"/>
      <c r="M606" s="147" t="s">
        <v>326</v>
      </c>
      <c r="N606" s="183"/>
      <c r="O606" s="185"/>
      <c r="P606" s="185"/>
      <c r="Q606" s="185">
        <f>+'LEV. ESQUADRIA - COBERTURA'!J54</f>
        <v>4.32</v>
      </c>
      <c r="R606" s="633">
        <f t="shared" si="88"/>
        <v>4.32</v>
      </c>
      <c r="T606" s="547">
        <f>IF(C606&lt;&gt;0,VLOOKUP(C606,'base 2015'!$A$1:$L$2120,9,FALSE),0)</f>
        <v>160.03</v>
      </c>
      <c r="U606" s="548">
        <f>IF(C606&lt;&gt;0,VLOOKUP(C606,'base 2015'!$A$1:$L$2120,10,FALSE),0)</f>
        <v>26.19</v>
      </c>
      <c r="V606" s="548">
        <f t="shared" si="91"/>
        <v>186.22</v>
      </c>
      <c r="W606" s="588">
        <f t="shared" si="90"/>
        <v>804.48</v>
      </c>
    </row>
    <row r="607" spans="1:23" s="443" customFormat="1" ht="18.75" customHeight="1" x14ac:dyDescent="0.25">
      <c r="A607" s="110"/>
      <c r="B607" s="146" t="s">
        <v>2270</v>
      </c>
      <c r="C607" s="804">
        <v>180701</v>
      </c>
      <c r="D607" s="152"/>
      <c r="E607" s="492"/>
      <c r="F607" s="492"/>
      <c r="G607" s="493" t="s">
        <v>427</v>
      </c>
      <c r="H607" s="492"/>
      <c r="I607" s="492"/>
      <c r="J607" s="492"/>
      <c r="K607" s="492"/>
      <c r="L607" s="153"/>
      <c r="M607" s="147" t="s">
        <v>327</v>
      </c>
      <c r="N607" s="183"/>
      <c r="O607" s="185"/>
      <c r="P607" s="185">
        <f>+'LEV. ESQUADRIA - 2º PAVIMENTO'!J120</f>
        <v>3.4</v>
      </c>
      <c r="Q607" s="185">
        <f>+'LEV. ESQUADRIA - COBERTURA'!J91</f>
        <v>5.0999999999999996</v>
      </c>
      <c r="R607" s="633">
        <f t="shared" si="88"/>
        <v>8.5</v>
      </c>
      <c r="T607" s="547">
        <f>IF(C607&lt;&gt;0,VLOOKUP(C607,'base 2015'!$A$1:$L$2120,9,FALSE),0)</f>
        <v>242.71</v>
      </c>
      <c r="U607" s="548">
        <f>IF(C607&lt;&gt;0,VLOOKUP(C607,'base 2015'!$A$1:$L$2120,10,FALSE),0)</f>
        <v>5.7</v>
      </c>
      <c r="V607" s="548">
        <f t="shared" si="91"/>
        <v>248.41</v>
      </c>
      <c r="W607" s="588">
        <f t="shared" si="90"/>
        <v>2111.4900000000002</v>
      </c>
    </row>
    <row r="608" spans="1:23" s="443" customFormat="1" ht="18.75" customHeight="1" x14ac:dyDescent="0.25">
      <c r="A608" s="110"/>
      <c r="B608" s="146" t="s">
        <v>2271</v>
      </c>
      <c r="C608" s="804">
        <v>180710</v>
      </c>
      <c r="D608" s="152"/>
      <c r="E608" s="492"/>
      <c r="F608" s="492"/>
      <c r="G608" s="493" t="s">
        <v>428</v>
      </c>
      <c r="H608" s="492"/>
      <c r="I608" s="492"/>
      <c r="J608" s="492"/>
      <c r="K608" s="492"/>
      <c r="L608" s="153"/>
      <c r="M608" s="147" t="s">
        <v>326</v>
      </c>
      <c r="N608" s="183"/>
      <c r="O608" s="185"/>
      <c r="P608" s="185">
        <f>+'LEV. ESQUADRIA - 2º PAVIMENTO'!J121</f>
        <v>0</v>
      </c>
      <c r="Q608" s="185">
        <f>+'LEV. ESQUADRIA - COBERTURA'!J92</f>
        <v>0.72</v>
      </c>
      <c r="R608" s="633">
        <f t="shared" si="88"/>
        <v>0.72</v>
      </c>
      <c r="T608" s="547">
        <f>IF(C608&lt;&gt;0,VLOOKUP(C608,'base 2015'!$A$1:$L$2120,9,FALSE),0)</f>
        <v>217.59</v>
      </c>
      <c r="U608" s="548">
        <f>IF(C608&lt;&gt;0,VLOOKUP(C608,'base 2015'!$A$1:$L$2120,10,FALSE),0)</f>
        <v>4.38</v>
      </c>
      <c r="V608" s="548">
        <f t="shared" si="91"/>
        <v>221.97</v>
      </c>
      <c r="W608" s="588">
        <f t="shared" si="90"/>
        <v>159.82</v>
      </c>
    </row>
    <row r="609" spans="1:23" s="443" customFormat="1" ht="20.100000000000001" customHeight="1" x14ac:dyDescent="0.25">
      <c r="A609" s="112"/>
      <c r="B609" s="143">
        <v>0</v>
      </c>
      <c r="C609" s="532"/>
      <c r="D609" s="149"/>
      <c r="E609" s="491"/>
      <c r="F609" s="150"/>
      <c r="G609" s="491"/>
      <c r="H609" s="491"/>
      <c r="I609" s="491"/>
      <c r="J609" s="491"/>
      <c r="K609" s="150"/>
      <c r="L609" s="151"/>
      <c r="M609" s="144"/>
      <c r="N609" s="183"/>
      <c r="O609" s="183"/>
      <c r="P609" s="183"/>
      <c r="Q609" s="183"/>
      <c r="R609" s="633">
        <f t="shared" si="88"/>
        <v>0</v>
      </c>
      <c r="T609" s="925" t="s">
        <v>357</v>
      </c>
      <c r="U609" s="926"/>
      <c r="V609" s="927"/>
      <c r="W609" s="589">
        <f>ROUNDUP(SUM(W598:W608),2)</f>
        <v>236363.06</v>
      </c>
    </row>
    <row r="610" spans="1:23" s="443" customFormat="1" ht="18.95" customHeight="1" x14ac:dyDescent="0.25">
      <c r="A610" s="112"/>
      <c r="B610" s="143"/>
      <c r="C610" s="532"/>
      <c r="D610" s="149"/>
      <c r="E610" s="491"/>
      <c r="F610" s="150"/>
      <c r="G610" s="491"/>
      <c r="H610" s="491"/>
      <c r="I610" s="491"/>
      <c r="J610" s="491"/>
      <c r="K610" s="150"/>
      <c r="L610" s="151"/>
      <c r="M610" s="144"/>
      <c r="N610" s="183"/>
      <c r="O610" s="183"/>
      <c r="P610" s="183"/>
      <c r="Q610" s="183"/>
      <c r="R610" s="633"/>
      <c r="T610" s="547"/>
      <c r="U610" s="548"/>
      <c r="V610" s="545"/>
      <c r="W610" s="587"/>
    </row>
    <row r="611" spans="1:23" s="443" customFormat="1" ht="18.95" customHeight="1" x14ac:dyDescent="0.25">
      <c r="A611" s="112"/>
      <c r="B611" s="143" t="s">
        <v>1288</v>
      </c>
      <c r="C611" s="533"/>
      <c r="D611" s="149"/>
      <c r="E611" s="491" t="s">
        <v>61</v>
      </c>
      <c r="F611" s="491"/>
      <c r="G611" s="491"/>
      <c r="H611" s="491"/>
      <c r="I611" s="491"/>
      <c r="J611" s="491"/>
      <c r="K611" s="491"/>
      <c r="L611" s="151"/>
      <c r="M611" s="144"/>
      <c r="N611" s="183"/>
      <c r="O611" s="183"/>
      <c r="P611" s="183"/>
      <c r="Q611" s="183"/>
      <c r="R611" s="633">
        <f t="shared" ref="R611:R633" si="92">SUM(N611:Q611)</f>
        <v>0</v>
      </c>
      <c r="T611" s="547"/>
      <c r="U611" s="548"/>
      <c r="V611" s="545"/>
      <c r="W611" s="587"/>
    </row>
    <row r="612" spans="1:23" s="443" customFormat="1" ht="18.75" customHeight="1" x14ac:dyDescent="0.25">
      <c r="A612" s="110"/>
      <c r="B612" s="146" t="s">
        <v>1289</v>
      </c>
      <c r="C612" s="804">
        <v>190104</v>
      </c>
      <c r="D612" s="152"/>
      <c r="E612" s="492"/>
      <c r="F612" s="492"/>
      <c r="G612" s="493" t="s">
        <v>430</v>
      </c>
      <c r="H612" s="492"/>
      <c r="I612" s="492"/>
      <c r="J612" s="492"/>
      <c r="K612" s="492"/>
      <c r="L612" s="153"/>
      <c r="M612" s="147" t="s">
        <v>326</v>
      </c>
      <c r="N612" s="183">
        <f>+'LEV. ESQUADRIA - TÉRREO'!O114</f>
        <v>38.400000000000006</v>
      </c>
      <c r="O612" s="185">
        <f>+'LEV. ESQUADRIA - 1º PAVIMENTO'!O114</f>
        <v>59.7</v>
      </c>
      <c r="P612" s="185">
        <f>+'LEV. ESQUADRIA - 2º PAVIMENTO'!O114</f>
        <v>63.6</v>
      </c>
      <c r="Q612" s="185"/>
      <c r="R612" s="633">
        <f t="shared" si="92"/>
        <v>161.70000000000002</v>
      </c>
      <c r="T612" s="547">
        <f>IF(C612&lt;&gt;0,VLOOKUP(C612,'base 2015'!$A$1:$L$2120,9,FALSE),0)</f>
        <v>71.58</v>
      </c>
      <c r="U612" s="548">
        <f>IF(C612&lt;&gt;0,VLOOKUP(C612,'base 2015'!$A$1:$L$2120,10,FALSE),0)</f>
        <v>0</v>
      </c>
      <c r="V612" s="548">
        <f t="shared" ref="V612:V614" si="93">+T612+U612</f>
        <v>71.58</v>
      </c>
      <c r="W612" s="588">
        <f t="shared" ref="W612:W615" si="94">ROUNDUP((+V612*R612),2)</f>
        <v>11574.49</v>
      </c>
    </row>
    <row r="613" spans="1:23" s="443" customFormat="1" ht="18.95" customHeight="1" x14ac:dyDescent="0.25">
      <c r="A613" s="110"/>
      <c r="B613" s="146" t="s">
        <v>1290</v>
      </c>
      <c r="C613" s="804">
        <v>190109</v>
      </c>
      <c r="D613" s="152"/>
      <c r="E613" s="492"/>
      <c r="F613" s="492"/>
      <c r="G613" s="493" t="s">
        <v>431</v>
      </c>
      <c r="H613" s="492"/>
      <c r="I613" s="492"/>
      <c r="J613" s="492"/>
      <c r="K613" s="492"/>
      <c r="L613" s="153"/>
      <c r="M613" s="147" t="s">
        <v>326</v>
      </c>
      <c r="N613" s="183">
        <f>+'LEV. ESQUADRIA - TÉRREO'!O116</f>
        <v>24.96</v>
      </c>
      <c r="O613" s="185">
        <f>+'LEV. ESQUADRIA - 1º PAVIMENTO'!O116</f>
        <v>28.360000000000003</v>
      </c>
      <c r="P613" s="185">
        <f>+'LEV. ESQUADRIA - 2º PAVIMENTO'!O116</f>
        <v>26.720000000000002</v>
      </c>
      <c r="Q613" s="185"/>
      <c r="R613" s="633">
        <f t="shared" si="92"/>
        <v>80.040000000000006</v>
      </c>
      <c r="T613" s="547">
        <f>IF(C613&lt;&gt;0,VLOOKUP(C613,'base 2015'!$A$1:$L$2120,9,FALSE),0)</f>
        <v>52.69</v>
      </c>
      <c r="U613" s="548">
        <f>IF(C613&lt;&gt;0,VLOOKUP(C613,'base 2015'!$A$1:$L$2120,10,FALSE),0)</f>
        <v>0</v>
      </c>
      <c r="V613" s="548">
        <f t="shared" si="93"/>
        <v>52.69</v>
      </c>
      <c r="W613" s="588">
        <f t="shared" si="94"/>
        <v>4217.3100000000004</v>
      </c>
    </row>
    <row r="614" spans="1:23" s="443" customFormat="1" ht="18.95" customHeight="1" x14ac:dyDescent="0.25">
      <c r="A614" s="112"/>
      <c r="B614" s="146" t="s">
        <v>1291</v>
      </c>
      <c r="C614" s="804">
        <v>190201</v>
      </c>
      <c r="D614" s="149"/>
      <c r="E614" s="491"/>
      <c r="F614" s="150"/>
      <c r="G614" s="493" t="s">
        <v>432</v>
      </c>
      <c r="H614" s="491"/>
      <c r="I614" s="491"/>
      <c r="J614" s="491"/>
      <c r="K614" s="150"/>
      <c r="L614" s="151"/>
      <c r="M614" s="147" t="s">
        <v>326</v>
      </c>
      <c r="N614" s="183">
        <f>+'LEV. ESQUADRIA - TÉRREO'!O115</f>
        <v>24</v>
      </c>
      <c r="O614" s="185">
        <f>+'LEV. ESQUADRIA - 1º PAVIMENTO'!O115</f>
        <v>72</v>
      </c>
      <c r="P614" s="185">
        <f>+'LEV. ESQUADRIA - 2º PAVIMENTO'!O115</f>
        <v>70.8</v>
      </c>
      <c r="Q614" s="183"/>
      <c r="R614" s="633">
        <f t="shared" si="92"/>
        <v>166.8</v>
      </c>
      <c r="T614" s="547">
        <f>IF(C614&lt;&gt;0,VLOOKUP(C614,'base 2015'!$A$1:$L$2120,9,FALSE),0)</f>
        <v>153.22</v>
      </c>
      <c r="U614" s="548">
        <f>IF(C614&lt;&gt;0,VLOOKUP(C614,'base 2015'!$A$1:$L$2120,10,FALSE),0)</f>
        <v>0</v>
      </c>
      <c r="V614" s="548">
        <f t="shared" si="93"/>
        <v>153.22</v>
      </c>
      <c r="W614" s="588">
        <f t="shared" si="94"/>
        <v>25557.1</v>
      </c>
    </row>
    <row r="615" spans="1:23" s="598" customFormat="1" ht="18.95" customHeight="1" x14ac:dyDescent="0.25">
      <c r="A615" s="110"/>
      <c r="B615" s="146" t="s">
        <v>2274</v>
      </c>
      <c r="C615" s="534" t="s">
        <v>434</v>
      </c>
      <c r="D615" s="152"/>
      <c r="E615" s="492"/>
      <c r="F615" s="492"/>
      <c r="G615" s="493" t="s">
        <v>433</v>
      </c>
      <c r="H615" s="492"/>
      <c r="I615" s="492"/>
      <c r="J615" s="492"/>
      <c r="K615" s="492"/>
      <c r="L615" s="153"/>
      <c r="M615" s="147" t="s">
        <v>326</v>
      </c>
      <c r="N615" s="183">
        <f>+'LEV. ESQUADRIA - TÉRREO'!O117</f>
        <v>35.36</v>
      </c>
      <c r="O615" s="185">
        <f>+'LEV. ESQUADRIA - 1º PAVIMENTO'!O117</f>
        <v>35.36</v>
      </c>
      <c r="P615" s="185">
        <f>+'LEV. ESQUADRIA - 2º PAVIMENTO'!O117</f>
        <v>35.36</v>
      </c>
      <c r="Q615" s="185"/>
      <c r="R615" s="633">
        <f t="shared" si="92"/>
        <v>106.08</v>
      </c>
      <c r="T615" s="599">
        <v>221.76</v>
      </c>
      <c r="U615" s="600">
        <v>0</v>
      </c>
      <c r="V615" s="600">
        <f t="shared" ref="V615" si="95">+T615+U615</f>
        <v>221.76</v>
      </c>
      <c r="W615" s="588">
        <f t="shared" si="94"/>
        <v>23524.309999999998</v>
      </c>
    </row>
    <row r="616" spans="1:23" s="443" customFormat="1" ht="20.100000000000001" customHeight="1" x14ac:dyDescent="0.25">
      <c r="A616" s="112"/>
      <c r="B616" s="143">
        <v>0</v>
      </c>
      <c r="C616" s="532"/>
      <c r="D616" s="149"/>
      <c r="E616" s="491"/>
      <c r="F616" s="150"/>
      <c r="G616" s="491"/>
      <c r="H616" s="491"/>
      <c r="I616" s="491"/>
      <c r="J616" s="491"/>
      <c r="K616" s="150"/>
      <c r="L616" s="151"/>
      <c r="M616" s="144"/>
      <c r="N616" s="183"/>
      <c r="O616" s="183"/>
      <c r="P616" s="183"/>
      <c r="Q616" s="183"/>
      <c r="R616" s="633">
        <f t="shared" si="92"/>
        <v>0</v>
      </c>
      <c r="T616" s="925" t="s">
        <v>357</v>
      </c>
      <c r="U616" s="926"/>
      <c r="V616" s="927"/>
      <c r="W616" s="589">
        <f>ROUNDUP(SUM(W612:W615),2)</f>
        <v>64873.21</v>
      </c>
    </row>
    <row r="617" spans="1:23" s="443" customFormat="1" ht="18.95" customHeight="1" x14ac:dyDescent="0.25">
      <c r="A617" s="112"/>
      <c r="B617" s="143">
        <v>0</v>
      </c>
      <c r="C617" s="532"/>
      <c r="D617" s="149"/>
      <c r="E617" s="491"/>
      <c r="F617" s="150"/>
      <c r="G617" s="491"/>
      <c r="H617" s="491"/>
      <c r="I617" s="491"/>
      <c r="J617" s="491"/>
      <c r="K617" s="150"/>
      <c r="L617" s="151"/>
      <c r="M617" s="144"/>
      <c r="N617" s="183"/>
      <c r="O617" s="183"/>
      <c r="P617" s="183"/>
      <c r="Q617" s="183"/>
      <c r="R617" s="633">
        <f t="shared" si="92"/>
        <v>0</v>
      </c>
      <c r="T617" s="547"/>
      <c r="U617" s="548"/>
      <c r="V617" s="548"/>
      <c r="W617" s="588"/>
    </row>
    <row r="618" spans="1:23" s="443" customFormat="1" ht="18.75" customHeight="1" x14ac:dyDescent="0.25">
      <c r="A618" s="112"/>
      <c r="B618" s="143" t="s">
        <v>1292</v>
      </c>
      <c r="C618" s="533"/>
      <c r="D618" s="149"/>
      <c r="E618" s="491" t="s">
        <v>2275</v>
      </c>
      <c r="F618" s="491"/>
      <c r="G618" s="491"/>
      <c r="H618" s="491"/>
      <c r="I618" s="491"/>
      <c r="J618" s="491"/>
      <c r="K618" s="491"/>
      <c r="L618" s="151"/>
      <c r="M618" s="144"/>
      <c r="N618" s="183"/>
      <c r="O618" s="183"/>
      <c r="P618" s="183"/>
      <c r="Q618" s="183"/>
      <c r="R618" s="633">
        <f t="shared" si="92"/>
        <v>0</v>
      </c>
      <c r="T618" s="547"/>
      <c r="U618" s="548"/>
      <c r="V618" s="548"/>
      <c r="W618" s="588"/>
    </row>
    <row r="619" spans="1:23" s="443" customFormat="1" ht="18.95" customHeight="1" x14ac:dyDescent="0.25">
      <c r="A619" s="112"/>
      <c r="B619" s="145" t="s">
        <v>1293</v>
      </c>
      <c r="C619" s="533"/>
      <c r="D619" s="149"/>
      <c r="E619" s="491"/>
      <c r="F619" s="491" t="s">
        <v>2276</v>
      </c>
      <c r="G619" s="491"/>
      <c r="H619" s="491"/>
      <c r="I619" s="491"/>
      <c r="J619" s="491"/>
      <c r="K619" s="491"/>
      <c r="L619" s="151"/>
      <c r="M619" s="144">
        <v>0</v>
      </c>
      <c r="N619" s="183"/>
      <c r="O619" s="183"/>
      <c r="P619" s="183"/>
      <c r="Q619" s="183"/>
      <c r="R619" s="633">
        <f t="shared" si="92"/>
        <v>0</v>
      </c>
      <c r="T619" s="547"/>
      <c r="U619" s="548"/>
      <c r="V619" s="548"/>
      <c r="W619" s="588"/>
    </row>
    <row r="620" spans="1:23" s="443" customFormat="1" ht="18.95" customHeight="1" x14ac:dyDescent="0.25">
      <c r="A620" s="110"/>
      <c r="B620" s="146" t="s">
        <v>1294</v>
      </c>
      <c r="C620" s="804">
        <v>200101</v>
      </c>
      <c r="D620" s="152"/>
      <c r="E620" s="492"/>
      <c r="F620" s="492"/>
      <c r="G620" s="493" t="s">
        <v>539</v>
      </c>
      <c r="H620" s="492"/>
      <c r="I620" s="492"/>
      <c r="J620" s="492"/>
      <c r="K620" s="492"/>
      <c r="L620" s="153"/>
      <c r="M620" s="147" t="s">
        <v>326</v>
      </c>
      <c r="N620" s="183">
        <f>+'LEV. REV. INT. - TÉRREO'!AM35</f>
        <v>1506.4393999999998</v>
      </c>
      <c r="O620" s="185">
        <f>+'LEV. REV. INT. - 1º PAVIMENTO'!AR35</f>
        <v>1248.7405999999999</v>
      </c>
      <c r="P620" s="185">
        <f>+'LEV. REV. INT. - 2º PAVIMENTO'!AQ35</f>
        <v>1023.1036000000001</v>
      </c>
      <c r="Q620" s="185"/>
      <c r="R620" s="633">
        <f t="shared" si="92"/>
        <v>3778.2835999999998</v>
      </c>
      <c r="T620" s="547">
        <f>IF(C620&lt;&gt;0,VLOOKUP(C620,'base 2015'!$A$1:$L$2120,9,FALSE),0)</f>
        <v>1.34</v>
      </c>
      <c r="U620" s="548">
        <f>IF(C620&lt;&gt;0,VLOOKUP(C620,'base 2015'!$A$1:$L$2120,10,FALSE),0)</f>
        <v>2.38</v>
      </c>
      <c r="V620" s="548">
        <f t="shared" ref="V620:V622" si="96">+T620+U620</f>
        <v>3.7199999999999998</v>
      </c>
      <c r="W620" s="588">
        <f t="shared" ref="W620:W624" si="97">ROUNDUP((+V620*R620),2)</f>
        <v>14055.22</v>
      </c>
    </row>
    <row r="621" spans="1:23" s="443" customFormat="1" ht="18.95" customHeight="1" x14ac:dyDescent="0.25">
      <c r="A621" s="110"/>
      <c r="B621" s="146" t="s">
        <v>1295</v>
      </c>
      <c r="C621" s="804">
        <v>200201</v>
      </c>
      <c r="D621" s="152"/>
      <c r="E621" s="492"/>
      <c r="F621" s="492"/>
      <c r="G621" s="493" t="s">
        <v>540</v>
      </c>
      <c r="H621" s="492"/>
      <c r="I621" s="492"/>
      <c r="J621" s="492"/>
      <c r="K621" s="492"/>
      <c r="L621" s="153"/>
      <c r="M621" s="147" t="s">
        <v>326</v>
      </c>
      <c r="N621" s="183">
        <f>+'LEV. REV. INT. - TÉRREO'!AM36</f>
        <v>442.42560000000003</v>
      </c>
      <c r="O621" s="185">
        <f>+'LEV. REV. INT. - 1º PAVIMENTO'!AR36</f>
        <v>181.6952</v>
      </c>
      <c r="P621" s="185">
        <f>+'LEV. REV. INT. - 2º PAVIMENTO'!AQ36</f>
        <v>154.9408</v>
      </c>
      <c r="Q621" s="185"/>
      <c r="R621" s="633">
        <f t="shared" si="92"/>
        <v>779.0616</v>
      </c>
      <c r="T621" s="547">
        <f>IF(C621&lt;&gt;0,VLOOKUP(C621,'base 2015'!$A$1:$L$2120,9,FALSE),0)</f>
        <v>5.13</v>
      </c>
      <c r="U621" s="548">
        <f>IF(C621&lt;&gt;0,VLOOKUP(C621,'base 2015'!$A$1:$L$2120,10,FALSE),0)</f>
        <v>9.57</v>
      </c>
      <c r="V621" s="548">
        <f t="shared" si="96"/>
        <v>14.7</v>
      </c>
      <c r="W621" s="588">
        <f t="shared" si="97"/>
        <v>11452.210000000001</v>
      </c>
    </row>
    <row r="622" spans="1:23" s="443" customFormat="1" ht="18.95" customHeight="1" x14ac:dyDescent="0.25">
      <c r="A622" s="110"/>
      <c r="B622" s="146" t="s">
        <v>2277</v>
      </c>
      <c r="C622" s="804">
        <v>200499</v>
      </c>
      <c r="D622" s="152"/>
      <c r="E622" s="492"/>
      <c r="F622" s="492"/>
      <c r="G622" s="493" t="s">
        <v>541</v>
      </c>
      <c r="H622" s="492"/>
      <c r="I622" s="492"/>
      <c r="J622" s="492"/>
      <c r="K622" s="492"/>
      <c r="L622" s="153"/>
      <c r="M622" s="147" t="s">
        <v>326</v>
      </c>
      <c r="N622" s="183">
        <f>+'LEV. REV. INT. - TÉRREO'!AM37</f>
        <v>1064.0137999999997</v>
      </c>
      <c r="O622" s="185">
        <f>+'LEV. REV. INT. - 1º PAVIMENTO'!AR37</f>
        <v>1067.0454</v>
      </c>
      <c r="P622" s="185">
        <f>+'LEV. REV. INT. - 2º PAVIMENTO'!AQ37</f>
        <v>868.16280000000006</v>
      </c>
      <c r="Q622" s="185"/>
      <c r="R622" s="633">
        <f t="shared" si="92"/>
        <v>2999.2219999999998</v>
      </c>
      <c r="T622" s="547">
        <f>IF(C622&lt;&gt;0,VLOOKUP(C622,'base 2015'!$A$1:$L$2120,9,FALSE),0)</f>
        <v>4.7</v>
      </c>
      <c r="U622" s="548">
        <f>IF(C622&lt;&gt;0,VLOOKUP(C622,'base 2015'!$A$1:$L$2120,10,FALSE),0)</f>
        <v>13.17</v>
      </c>
      <c r="V622" s="548">
        <f t="shared" si="96"/>
        <v>17.87</v>
      </c>
      <c r="W622" s="588">
        <f t="shared" si="97"/>
        <v>53596.1</v>
      </c>
    </row>
    <row r="623" spans="1:23" s="443" customFormat="1" ht="18.95" customHeight="1" x14ac:dyDescent="0.25">
      <c r="A623" s="110"/>
      <c r="B623" s="146" t="s">
        <v>2278</v>
      </c>
      <c r="C623" s="534" t="s">
        <v>544</v>
      </c>
      <c r="D623" s="152"/>
      <c r="E623" s="492"/>
      <c r="F623" s="492"/>
      <c r="G623" s="493" t="s">
        <v>543</v>
      </c>
      <c r="H623" s="492"/>
      <c r="I623" s="492"/>
      <c r="J623" s="492"/>
      <c r="K623" s="492"/>
      <c r="L623" s="153"/>
      <c r="M623" s="147" t="s">
        <v>327</v>
      </c>
      <c r="N623" s="183">
        <f>+'LEV. ESQUADRIA - TÉRREO'!Q124</f>
        <v>340.8</v>
      </c>
      <c r="O623" s="185">
        <f>+'LEV. ESQUADRIA - 1º PAVIMENTO'!Q124</f>
        <v>460.40000000000003</v>
      </c>
      <c r="P623" s="185">
        <f>+'LEV. ESQUADRIA - 2º PAVIMENTO'!Q124</f>
        <v>439.8</v>
      </c>
      <c r="Q623" s="185"/>
      <c r="R623" s="633">
        <f t="shared" si="92"/>
        <v>1241</v>
      </c>
      <c r="T623" s="547">
        <v>1.54</v>
      </c>
      <c r="U623" s="548">
        <v>4.82</v>
      </c>
      <c r="V623" s="548">
        <f t="shared" ref="V623:V624" si="98">+T623+U623</f>
        <v>6.36</v>
      </c>
      <c r="W623" s="588">
        <f t="shared" si="97"/>
        <v>7892.76</v>
      </c>
    </row>
    <row r="624" spans="1:23" s="443" customFormat="1" ht="18.95" customHeight="1" x14ac:dyDescent="0.25">
      <c r="A624" s="110"/>
      <c r="B624" s="146" t="s">
        <v>2279</v>
      </c>
      <c r="C624" s="804">
        <v>201307</v>
      </c>
      <c r="D624" s="152"/>
      <c r="E624" s="492"/>
      <c r="F624" s="492"/>
      <c r="G624" s="493" t="s">
        <v>542</v>
      </c>
      <c r="H624" s="492"/>
      <c r="I624" s="492"/>
      <c r="J624" s="492"/>
      <c r="K624" s="492"/>
      <c r="L624" s="153"/>
      <c r="M624" s="147" t="s">
        <v>326</v>
      </c>
      <c r="N624" s="183">
        <f>+'LEV. REV. INT. - TÉRREO'!AM39</f>
        <v>442.42560000000003</v>
      </c>
      <c r="O624" s="185">
        <f>+'LEV. REV. INT. - 1º PAVIMENTO'!AR39</f>
        <v>181.6952</v>
      </c>
      <c r="P624" s="185">
        <f>+'LEV. REV. INT. - 2º PAVIMENTO'!AQ39</f>
        <v>154.9408</v>
      </c>
      <c r="Q624" s="185"/>
      <c r="R624" s="633">
        <f t="shared" si="92"/>
        <v>779.0616</v>
      </c>
      <c r="T624" s="547">
        <f>IF(C624&lt;&gt;0,VLOOKUP(C624,'base 2015'!$A$1:$L$2120,9,FALSE),0)</f>
        <v>28.69</v>
      </c>
      <c r="U624" s="548">
        <f>IF(C624&lt;&gt;0,VLOOKUP(C624,'base 2015'!$A$1:$L$2120,10,FALSE),0)</f>
        <v>19.649999999999999</v>
      </c>
      <c r="V624" s="548">
        <f t="shared" si="98"/>
        <v>48.34</v>
      </c>
      <c r="W624" s="588">
        <f t="shared" si="97"/>
        <v>37659.840000000004</v>
      </c>
    </row>
    <row r="625" spans="1:23" s="443" customFormat="1" ht="20.100000000000001" customHeight="1" x14ac:dyDescent="0.25">
      <c r="A625" s="112"/>
      <c r="B625" s="143">
        <v>0</v>
      </c>
      <c r="C625" s="532"/>
      <c r="D625" s="149"/>
      <c r="E625" s="491"/>
      <c r="F625" s="150"/>
      <c r="G625" s="491"/>
      <c r="H625" s="491"/>
      <c r="I625" s="491"/>
      <c r="J625" s="491"/>
      <c r="K625" s="150"/>
      <c r="L625" s="151"/>
      <c r="M625" s="147"/>
      <c r="N625" s="183"/>
      <c r="O625" s="183"/>
      <c r="P625" s="183"/>
      <c r="Q625" s="183"/>
      <c r="R625" s="633">
        <f t="shared" si="92"/>
        <v>0</v>
      </c>
      <c r="T625" s="925" t="s">
        <v>357</v>
      </c>
      <c r="U625" s="926"/>
      <c r="V625" s="927"/>
      <c r="W625" s="589">
        <f>ROUNDUP(SUM(W620:W624),2)</f>
        <v>124656.13</v>
      </c>
    </row>
    <row r="626" spans="1:23" s="443" customFormat="1" ht="18.95" customHeight="1" x14ac:dyDescent="0.25">
      <c r="A626" s="110"/>
      <c r="B626" s="145" t="s">
        <v>1296</v>
      </c>
      <c r="C626" s="533"/>
      <c r="D626" s="152"/>
      <c r="E626" s="492"/>
      <c r="F626" s="491" t="s">
        <v>2280</v>
      </c>
      <c r="G626" s="491"/>
      <c r="H626" s="492"/>
      <c r="I626" s="492"/>
      <c r="J626" s="492"/>
      <c r="K626" s="492"/>
      <c r="L626" s="153"/>
      <c r="M626" s="147"/>
      <c r="N626" s="183"/>
      <c r="O626" s="185"/>
      <c r="P626" s="185"/>
      <c r="Q626" s="185"/>
      <c r="R626" s="633">
        <f t="shared" si="92"/>
        <v>0</v>
      </c>
      <c r="T626" s="547"/>
      <c r="U626" s="548"/>
      <c r="V626" s="548"/>
      <c r="W626" s="588"/>
    </row>
    <row r="627" spans="1:23" s="443" customFormat="1" ht="18.95" customHeight="1" x14ac:dyDescent="0.25">
      <c r="A627" s="110"/>
      <c r="B627" s="146" t="s">
        <v>1297</v>
      </c>
      <c r="C627" s="804">
        <v>200101</v>
      </c>
      <c r="D627" s="152"/>
      <c r="E627" s="492"/>
      <c r="F627" s="492"/>
      <c r="G627" s="493" t="s">
        <v>539</v>
      </c>
      <c r="H627" s="492"/>
      <c r="I627" s="492"/>
      <c r="J627" s="492"/>
      <c r="K627" s="492"/>
      <c r="L627" s="153"/>
      <c r="M627" s="147" t="s">
        <v>326</v>
      </c>
      <c r="N627" s="183">
        <f>+'LEV. REVEST. PAREDE EXTERNA'!G18</f>
        <v>319.56399999999991</v>
      </c>
      <c r="O627" s="183">
        <f>+'LEV. REVEST. PAREDE EXTERNA'!H18</f>
        <v>327.4559999999999</v>
      </c>
      <c r="P627" s="183">
        <f>+'LEV. REVEST. PAREDE EXTERNA'!I18</f>
        <v>326.41599999999994</v>
      </c>
      <c r="Q627" s="183">
        <f>+'LEV. REVEST. PAREDE EXTERNA'!J18</f>
        <v>424.22399999999999</v>
      </c>
      <c r="R627" s="633">
        <f t="shared" si="92"/>
        <v>1397.6599999999996</v>
      </c>
      <c r="T627" s="547">
        <f>IF(C627&lt;&gt;0,VLOOKUP(C627,'base 2015'!$A$1:$L$2120,9,FALSE),0)</f>
        <v>1.34</v>
      </c>
      <c r="U627" s="548">
        <f>IF(C627&lt;&gt;0,VLOOKUP(C627,'base 2015'!$A$1:$L$2120,10,FALSE),0)</f>
        <v>2.38</v>
      </c>
      <c r="V627" s="548">
        <f t="shared" ref="V627:V630" si="99">+T627+U627</f>
        <v>3.7199999999999998</v>
      </c>
      <c r="W627" s="588">
        <f t="shared" ref="W627:W631" si="100">ROUNDUP((+V627*R627),2)</f>
        <v>5199.3</v>
      </c>
    </row>
    <row r="628" spans="1:23" s="443" customFormat="1" ht="18.95" customHeight="1" x14ac:dyDescent="0.25">
      <c r="A628" s="110"/>
      <c r="B628" s="146" t="s">
        <v>1298</v>
      </c>
      <c r="C628" s="804">
        <v>200201</v>
      </c>
      <c r="D628" s="152"/>
      <c r="E628" s="492"/>
      <c r="F628" s="492"/>
      <c r="G628" s="493" t="s">
        <v>540</v>
      </c>
      <c r="H628" s="492"/>
      <c r="I628" s="492"/>
      <c r="J628" s="492"/>
      <c r="K628" s="492"/>
      <c r="L628" s="153"/>
      <c r="M628" s="147" t="s">
        <v>326</v>
      </c>
      <c r="N628" s="183">
        <f>+'LEV. REVEST. PAREDE EXTERNA'!G19</f>
        <v>30.940000000000005</v>
      </c>
      <c r="O628" s="183">
        <f>+'LEV. REVEST. PAREDE EXTERNA'!H19</f>
        <v>32.620000000000005</v>
      </c>
      <c r="P628" s="183">
        <f>+'LEV. REVEST. PAREDE EXTERNA'!I19</f>
        <v>32.620000000000005</v>
      </c>
      <c r="Q628" s="183">
        <f>+'LEV. REVEST. PAREDE EXTERNA'!J19</f>
        <v>89.76</v>
      </c>
      <c r="R628" s="633">
        <f t="shared" si="92"/>
        <v>185.94</v>
      </c>
      <c r="T628" s="547">
        <f>IF(C628&lt;&gt;0,VLOOKUP(C628,'base 2015'!$A$1:$L$2120,9,FALSE),0)</f>
        <v>5.13</v>
      </c>
      <c r="U628" s="548">
        <f>IF(C628&lt;&gt;0,VLOOKUP(C628,'base 2015'!$A$1:$L$2120,10,FALSE),0)</f>
        <v>9.57</v>
      </c>
      <c r="V628" s="548">
        <f t="shared" si="99"/>
        <v>14.7</v>
      </c>
      <c r="W628" s="588">
        <f t="shared" si="100"/>
        <v>2733.32</v>
      </c>
    </row>
    <row r="629" spans="1:23" s="443" customFormat="1" ht="18.95" customHeight="1" x14ac:dyDescent="0.25">
      <c r="A629" s="110"/>
      <c r="B629" s="146" t="s">
        <v>2281</v>
      </c>
      <c r="C629" s="804">
        <v>200499</v>
      </c>
      <c r="D629" s="152"/>
      <c r="E629" s="492"/>
      <c r="F629" s="492"/>
      <c r="G629" s="493" t="s">
        <v>541</v>
      </c>
      <c r="H629" s="492"/>
      <c r="I629" s="492"/>
      <c r="J629" s="492"/>
      <c r="K629" s="492"/>
      <c r="L629" s="153"/>
      <c r="M629" s="147" t="s">
        <v>326</v>
      </c>
      <c r="N629" s="183">
        <f>+'LEV. REVEST. PAREDE EXTERNA'!G20</f>
        <v>288.62399999999991</v>
      </c>
      <c r="O629" s="183">
        <f>+'LEV. REVEST. PAREDE EXTERNA'!H20</f>
        <v>294.8359999999999</v>
      </c>
      <c r="P629" s="183">
        <f>+'LEV. REVEST. PAREDE EXTERNA'!I20</f>
        <v>293.79599999999994</v>
      </c>
      <c r="Q629" s="183">
        <f>+'LEV. REVEST. PAREDE EXTERNA'!J20</f>
        <v>334.464</v>
      </c>
      <c r="R629" s="633">
        <f t="shared" si="92"/>
        <v>1211.7199999999998</v>
      </c>
      <c r="T629" s="547">
        <f>IF(C629&lt;&gt;0,VLOOKUP(C629,'base 2015'!$A$1:$L$2120,9,FALSE),0)</f>
        <v>4.7</v>
      </c>
      <c r="U629" s="548">
        <f>IF(C629&lt;&gt;0,VLOOKUP(C629,'base 2015'!$A$1:$L$2120,10,FALSE),0)</f>
        <v>13.17</v>
      </c>
      <c r="V629" s="548">
        <f t="shared" si="99"/>
        <v>17.87</v>
      </c>
      <c r="W629" s="588">
        <f t="shared" si="100"/>
        <v>21653.439999999999</v>
      </c>
    </row>
    <row r="630" spans="1:23" s="443" customFormat="1" ht="18.95" customHeight="1" x14ac:dyDescent="0.25">
      <c r="A630" s="110"/>
      <c r="B630" s="146" t="s">
        <v>2282</v>
      </c>
      <c r="C630" s="804">
        <v>201003</v>
      </c>
      <c r="D630" s="152"/>
      <c r="E630" s="492"/>
      <c r="F630" s="492"/>
      <c r="G630" s="493" t="s">
        <v>559</v>
      </c>
      <c r="H630" s="492"/>
      <c r="I630" s="492"/>
      <c r="J630" s="492"/>
      <c r="K630" s="492"/>
      <c r="L630" s="153"/>
      <c r="M630" s="147" t="s">
        <v>326</v>
      </c>
      <c r="N630" s="183">
        <f>+'LEV. REVEST. PAREDE EXTERNA'!G22</f>
        <v>30.940000000000005</v>
      </c>
      <c r="O630" s="183">
        <f>+'LEV. REVEST. PAREDE EXTERNA'!H22</f>
        <v>32.620000000000005</v>
      </c>
      <c r="P630" s="183">
        <f>+'LEV. REVEST. PAREDE EXTERNA'!I22</f>
        <v>32.620000000000005</v>
      </c>
      <c r="Q630" s="183">
        <f>+'LEV. REVEST. PAREDE EXTERNA'!J22</f>
        <v>89.76</v>
      </c>
      <c r="R630" s="633">
        <f t="shared" si="92"/>
        <v>185.94</v>
      </c>
      <c r="T630" s="547">
        <f>IF(C630&lt;&gt;0,VLOOKUP(C630,'base 2015'!$A$1:$L$2120,9,FALSE),0)</f>
        <v>109.51</v>
      </c>
      <c r="U630" s="548">
        <f>IF(C630&lt;&gt;0,VLOOKUP(C630,'base 2015'!$A$1:$L$2120,10,FALSE),0)</f>
        <v>11.77</v>
      </c>
      <c r="V630" s="548">
        <f t="shared" si="99"/>
        <v>121.28</v>
      </c>
      <c r="W630" s="588">
        <f t="shared" si="100"/>
        <v>22550.809999999998</v>
      </c>
    </row>
    <row r="631" spans="1:23" s="598" customFormat="1" ht="18.95" customHeight="1" x14ac:dyDescent="0.25">
      <c r="A631" s="110"/>
      <c r="B631" s="146" t="s">
        <v>2283</v>
      </c>
      <c r="C631" s="534" t="s">
        <v>465</v>
      </c>
      <c r="D631" s="152"/>
      <c r="E631" s="492"/>
      <c r="F631" s="492"/>
      <c r="G631" s="493" t="s">
        <v>563</v>
      </c>
      <c r="H631" s="492"/>
      <c r="I631" s="492"/>
      <c r="J631" s="492"/>
      <c r="K631" s="492"/>
      <c r="L631" s="153"/>
      <c r="M631" s="147" t="s">
        <v>326</v>
      </c>
      <c r="N631" s="183">
        <f>+'LEV. REVEST. PAREDE EXTERNA'!G26</f>
        <v>0</v>
      </c>
      <c r="O631" s="183">
        <f>+'LEV. REVEST. PAREDE EXTERNA'!H26</f>
        <v>0</v>
      </c>
      <c r="P631" s="183">
        <f>+'LEV. REVEST. PAREDE EXTERNA'!I26</f>
        <v>0</v>
      </c>
      <c r="Q631" s="183">
        <f>+'LEV. REVEST. PAREDE EXTERNA'!J26</f>
        <v>31.21</v>
      </c>
      <c r="R631" s="633">
        <f t="shared" si="92"/>
        <v>31.21</v>
      </c>
      <c r="T631" s="599">
        <v>315</v>
      </c>
      <c r="U631" s="600">
        <v>0</v>
      </c>
      <c r="V631" s="600">
        <f t="shared" ref="V631" si="101">+T631+U631</f>
        <v>315</v>
      </c>
      <c r="W631" s="588">
        <f t="shared" si="100"/>
        <v>9831.15</v>
      </c>
    </row>
    <row r="632" spans="1:23" s="443" customFormat="1" ht="20.100000000000001" customHeight="1" x14ac:dyDescent="0.25">
      <c r="A632" s="112"/>
      <c r="B632" s="143">
        <v>0</v>
      </c>
      <c r="C632" s="532"/>
      <c r="D632" s="149"/>
      <c r="E632" s="491"/>
      <c r="F632" s="150"/>
      <c r="G632" s="491"/>
      <c r="H632" s="491"/>
      <c r="I632" s="491"/>
      <c r="J632" s="491"/>
      <c r="K632" s="150"/>
      <c r="L632" s="151"/>
      <c r="M632" s="147"/>
      <c r="N632" s="183"/>
      <c r="O632" s="183"/>
      <c r="P632" s="183"/>
      <c r="Q632" s="183"/>
      <c r="R632" s="633">
        <f t="shared" si="92"/>
        <v>0</v>
      </c>
      <c r="T632" s="925" t="s">
        <v>357</v>
      </c>
      <c r="U632" s="926"/>
      <c r="V632" s="927"/>
      <c r="W632" s="589">
        <f>ROUNDUP(SUM(W627:W631),2)</f>
        <v>61968.02</v>
      </c>
    </row>
    <row r="633" spans="1:23" s="443" customFormat="1" ht="18.75" customHeight="1" x14ac:dyDescent="0.25">
      <c r="A633" s="112"/>
      <c r="B633" s="143">
        <v>0</v>
      </c>
      <c r="C633" s="532"/>
      <c r="D633" s="149"/>
      <c r="E633" s="491"/>
      <c r="F633" s="150"/>
      <c r="G633" s="491"/>
      <c r="H633" s="491"/>
      <c r="I633" s="491"/>
      <c r="J633" s="491"/>
      <c r="K633" s="150"/>
      <c r="L633" s="151"/>
      <c r="M633" s="144"/>
      <c r="N633" s="183"/>
      <c r="O633" s="183"/>
      <c r="P633" s="183"/>
      <c r="Q633" s="183"/>
      <c r="R633" s="633">
        <f t="shared" si="92"/>
        <v>0</v>
      </c>
      <c r="T633" s="925" t="s">
        <v>2064</v>
      </c>
      <c r="U633" s="926"/>
      <c r="V633" s="927"/>
      <c r="W633" s="589">
        <f>ROUNDUP((+W625+W632),2)</f>
        <v>186624.15</v>
      </c>
    </row>
    <row r="634" spans="1:23" s="443" customFormat="1" ht="18.95" customHeight="1" x14ac:dyDescent="0.25">
      <c r="A634" s="112"/>
      <c r="B634" s="143"/>
      <c r="C634" s="532"/>
      <c r="D634" s="149"/>
      <c r="E634" s="491"/>
      <c r="F634" s="150"/>
      <c r="G634" s="491"/>
      <c r="H634" s="491"/>
      <c r="I634" s="491"/>
      <c r="J634" s="491"/>
      <c r="K634" s="150"/>
      <c r="L634" s="151"/>
      <c r="M634" s="144"/>
      <c r="N634" s="183"/>
      <c r="O634" s="183"/>
      <c r="P634" s="183"/>
      <c r="Q634" s="183"/>
      <c r="R634" s="633"/>
      <c r="T634" s="547"/>
      <c r="U634" s="548"/>
      <c r="V634" s="545"/>
      <c r="W634" s="587"/>
    </row>
    <row r="635" spans="1:23" s="443" customFormat="1" ht="18.95" customHeight="1" x14ac:dyDescent="0.25">
      <c r="A635" s="112"/>
      <c r="B635" s="143" t="s">
        <v>1300</v>
      </c>
      <c r="C635" s="533"/>
      <c r="D635" s="149"/>
      <c r="E635" s="491" t="s">
        <v>130</v>
      </c>
      <c r="F635" s="491"/>
      <c r="G635" s="491"/>
      <c r="H635" s="491"/>
      <c r="I635" s="491"/>
      <c r="J635" s="491"/>
      <c r="K635" s="491"/>
      <c r="L635" s="151"/>
      <c r="M635" s="144"/>
      <c r="N635" s="183"/>
      <c r="O635" s="183"/>
      <c r="P635" s="183"/>
      <c r="Q635" s="183"/>
      <c r="R635" s="633">
        <f t="shared" ref="R635:R680" si="102">SUM(N635:Q635)</f>
        <v>0</v>
      </c>
      <c r="T635" s="547"/>
      <c r="U635" s="548"/>
      <c r="V635" s="548"/>
      <c r="W635" s="588"/>
    </row>
    <row r="636" spans="1:23" s="443" customFormat="1" ht="18.95" customHeight="1" x14ac:dyDescent="0.25">
      <c r="A636" s="110"/>
      <c r="B636" s="146" t="s">
        <v>1301</v>
      </c>
      <c r="C636" s="804">
        <v>210501</v>
      </c>
      <c r="D636" s="152"/>
      <c r="E636" s="492"/>
      <c r="F636" s="492"/>
      <c r="G636" s="493" t="s">
        <v>472</v>
      </c>
      <c r="H636" s="492"/>
      <c r="I636" s="492"/>
      <c r="J636" s="492"/>
      <c r="K636" s="492"/>
      <c r="L636" s="153"/>
      <c r="M636" s="147" t="s">
        <v>326</v>
      </c>
      <c r="N636" s="183">
        <f>+'LEV. REV. INT. - TÉRREO'!AM53</f>
        <v>462.56099999999986</v>
      </c>
      <c r="O636" s="185">
        <f>+'LEV. REV. INT. - 1º PAVIMENTO'!AR53</f>
        <v>557.36939999999993</v>
      </c>
      <c r="P636" s="185">
        <f>+'LEV. REV. INT. - 2º PAVIMENTO'!AQ53</f>
        <v>592.51739999999995</v>
      </c>
      <c r="Q636" s="185"/>
      <c r="R636" s="633">
        <f t="shared" si="102"/>
        <v>1612.4477999999997</v>
      </c>
      <c r="T636" s="547">
        <f>IF(C636&lt;&gt;0,VLOOKUP(C636,'base 2015'!$A$1:$L$2120,9,FALSE),0)</f>
        <v>18</v>
      </c>
      <c r="U636" s="548">
        <f>IF(C636&lt;&gt;0,VLOOKUP(C636,'base 2015'!$A$1:$L$2120,10,FALSE),0)</f>
        <v>0</v>
      </c>
      <c r="V636" s="548">
        <f t="shared" ref="V636:V638" si="103">+T636+U636</f>
        <v>18</v>
      </c>
      <c r="W636" s="588">
        <f t="shared" ref="W636:W639" si="104">ROUNDUP((+V636*R636),2)</f>
        <v>29024.07</v>
      </c>
    </row>
    <row r="637" spans="1:23" s="443" customFormat="1" ht="18.95" customHeight="1" x14ac:dyDescent="0.25">
      <c r="A637" s="110"/>
      <c r="B637" s="146" t="s">
        <v>1304</v>
      </c>
      <c r="C637" s="804">
        <v>210506</v>
      </c>
      <c r="D637" s="152"/>
      <c r="E637" s="492"/>
      <c r="F637" s="492"/>
      <c r="G637" s="493" t="s">
        <v>473</v>
      </c>
      <c r="H637" s="492"/>
      <c r="I637" s="492"/>
      <c r="J637" s="492"/>
      <c r="K637" s="492"/>
      <c r="L637" s="153"/>
      <c r="M637" s="147" t="s">
        <v>327</v>
      </c>
      <c r="N637" s="183">
        <f>+'LEV. REV. INT. - TÉRREO'!AM54</f>
        <v>386.06000000000012</v>
      </c>
      <c r="O637" s="185">
        <f>+'LEV. REV. INT. - 1º PAVIMENTO'!AR54</f>
        <v>519.25</v>
      </c>
      <c r="P637" s="185">
        <f>+'LEV. REV. INT. - 2º PAVIMENTO'!AQ54</f>
        <v>532.34</v>
      </c>
      <c r="Q637" s="185"/>
      <c r="R637" s="633">
        <f t="shared" si="102"/>
        <v>1437.65</v>
      </c>
      <c r="T637" s="547">
        <f>IF(C637&lt;&gt;0,VLOOKUP(C637,'base 2015'!$A$1:$L$2120,9,FALSE),0)</f>
        <v>12</v>
      </c>
      <c r="U637" s="548">
        <f>IF(C637&lt;&gt;0,VLOOKUP(C637,'base 2015'!$A$1:$L$2120,10,FALSE),0)</f>
        <v>0</v>
      </c>
      <c r="V637" s="548">
        <f t="shared" si="103"/>
        <v>12</v>
      </c>
      <c r="W637" s="588">
        <f t="shared" si="104"/>
        <v>17251.8</v>
      </c>
    </row>
    <row r="638" spans="1:23" s="443" customFormat="1" ht="18.95" customHeight="1" x14ac:dyDescent="0.25">
      <c r="A638" s="110"/>
      <c r="B638" s="146" t="s">
        <v>1307</v>
      </c>
      <c r="C638" s="804">
        <v>210515</v>
      </c>
      <c r="D638" s="152"/>
      <c r="E638" s="492"/>
      <c r="F638" s="492"/>
      <c r="G638" s="493" t="s">
        <v>474</v>
      </c>
      <c r="H638" s="492"/>
      <c r="I638" s="492"/>
      <c r="J638" s="492"/>
      <c r="K638" s="492"/>
      <c r="L638" s="153"/>
      <c r="M638" s="147" t="s">
        <v>326</v>
      </c>
      <c r="N638" s="183">
        <f>+'LEV. REV. INT. - TÉRREO'!AM55</f>
        <v>37.498000000000005</v>
      </c>
      <c r="O638" s="185">
        <f>+'LEV. REV. INT. - 1º PAVIMENTO'!AR55</f>
        <v>37.498000000000005</v>
      </c>
      <c r="P638" s="185">
        <f>+'LEV. REV. INT. - 2º PAVIMENTO'!AQ55</f>
        <v>37.498000000000005</v>
      </c>
      <c r="Q638" s="185"/>
      <c r="R638" s="633">
        <f t="shared" si="102"/>
        <v>112.49400000000001</v>
      </c>
      <c r="T638" s="547">
        <f>IF(C638&lt;&gt;0,VLOOKUP(C638,'base 2015'!$A$1:$L$2120,9,FALSE),0)</f>
        <v>2.16</v>
      </c>
      <c r="U638" s="548">
        <f>IF(C638&lt;&gt;0,VLOOKUP(C638,'base 2015'!$A$1:$L$2120,10,FALSE),0)</f>
        <v>9</v>
      </c>
      <c r="V638" s="548">
        <f t="shared" si="103"/>
        <v>11.16</v>
      </c>
      <c r="W638" s="588">
        <f t="shared" si="104"/>
        <v>1255.44</v>
      </c>
    </row>
    <row r="639" spans="1:23" s="443" customFormat="1" ht="18.95" customHeight="1" x14ac:dyDescent="0.25">
      <c r="A639" s="110"/>
      <c r="B639" s="146" t="s">
        <v>1309</v>
      </c>
      <c r="C639" s="534" t="s">
        <v>2286</v>
      </c>
      <c r="D639" s="152"/>
      <c r="E639" s="492"/>
      <c r="F639" s="492"/>
      <c r="G639" s="493" t="s">
        <v>2287</v>
      </c>
      <c r="H639" s="492"/>
      <c r="I639" s="492"/>
      <c r="J639" s="492"/>
      <c r="K639" s="492"/>
      <c r="L639" s="153"/>
      <c r="M639" s="147" t="s">
        <v>326</v>
      </c>
      <c r="N639" s="183">
        <f>+'LEV. REV. INT. - TÉRREO'!AM56</f>
        <v>241.47</v>
      </c>
      <c r="O639" s="185">
        <f>+'LEV. REV. INT. - 1º PAVIMENTO'!AR56</f>
        <v>97.92</v>
      </c>
      <c r="P639" s="185">
        <f>+'LEV. REV. INT. - 2º PAVIMENTO'!AQ56</f>
        <v>78.73</v>
      </c>
      <c r="Q639" s="185"/>
      <c r="R639" s="633">
        <f t="shared" si="102"/>
        <v>418.12</v>
      </c>
      <c r="T639" s="547">
        <v>72.45</v>
      </c>
      <c r="U639" s="548">
        <v>0</v>
      </c>
      <c r="V639" s="548">
        <f t="shared" ref="V639" si="105">+T639+U639</f>
        <v>72.45</v>
      </c>
      <c r="W639" s="588">
        <f t="shared" si="104"/>
        <v>30292.799999999999</v>
      </c>
    </row>
    <row r="640" spans="1:23" s="443" customFormat="1" ht="20.100000000000001" customHeight="1" x14ac:dyDescent="0.25">
      <c r="A640" s="112"/>
      <c r="B640" s="143">
        <v>0</v>
      </c>
      <c r="C640" s="532"/>
      <c r="D640" s="149"/>
      <c r="E640" s="491"/>
      <c r="F640" s="150"/>
      <c r="G640" s="491"/>
      <c r="H640" s="491"/>
      <c r="I640" s="491"/>
      <c r="J640" s="491"/>
      <c r="K640" s="150"/>
      <c r="L640" s="151"/>
      <c r="M640" s="147"/>
      <c r="N640" s="183"/>
      <c r="O640" s="183"/>
      <c r="P640" s="183"/>
      <c r="Q640" s="183"/>
      <c r="R640" s="633">
        <f t="shared" si="102"/>
        <v>0</v>
      </c>
      <c r="T640" s="925" t="s">
        <v>357</v>
      </c>
      <c r="U640" s="926"/>
      <c r="V640" s="927"/>
      <c r="W640" s="589">
        <f>ROUNDUP(SUM(W636:W639),2)</f>
        <v>77824.11</v>
      </c>
    </row>
    <row r="641" spans="1:23" s="443" customFormat="1" ht="18.95" customHeight="1" x14ac:dyDescent="0.25">
      <c r="A641" s="112"/>
      <c r="B641" s="143">
        <v>0</v>
      </c>
      <c r="C641" s="532"/>
      <c r="D641" s="149"/>
      <c r="E641" s="491"/>
      <c r="F641" s="150"/>
      <c r="G641" s="491"/>
      <c r="H641" s="491"/>
      <c r="I641" s="491"/>
      <c r="J641" s="491"/>
      <c r="K641" s="150"/>
      <c r="L641" s="151"/>
      <c r="M641" s="144"/>
      <c r="N641" s="183"/>
      <c r="O641" s="183"/>
      <c r="P641" s="183"/>
      <c r="Q641" s="183"/>
      <c r="R641" s="633">
        <f t="shared" si="102"/>
        <v>0</v>
      </c>
      <c r="T641" s="547"/>
      <c r="U641" s="548"/>
      <c r="V641" s="548"/>
      <c r="W641" s="588"/>
    </row>
    <row r="642" spans="1:23" s="443" customFormat="1" ht="18.75" customHeight="1" x14ac:dyDescent="0.25">
      <c r="A642" s="112"/>
      <c r="B642" s="143" t="s">
        <v>1310</v>
      </c>
      <c r="C642" s="533"/>
      <c r="D642" s="149"/>
      <c r="E642" s="491" t="s">
        <v>2288</v>
      </c>
      <c r="F642" s="491"/>
      <c r="G642" s="491"/>
      <c r="H642" s="491"/>
      <c r="I642" s="491"/>
      <c r="J642" s="491"/>
      <c r="K642" s="491"/>
      <c r="L642" s="151"/>
      <c r="M642" s="144"/>
      <c r="N642" s="183"/>
      <c r="O642" s="183"/>
      <c r="P642" s="183"/>
      <c r="Q642" s="183"/>
      <c r="R642" s="633">
        <f t="shared" si="102"/>
        <v>0</v>
      </c>
      <c r="T642" s="547"/>
      <c r="U642" s="548"/>
      <c r="V642" s="548"/>
      <c r="W642" s="588"/>
    </row>
    <row r="643" spans="1:23" s="443" customFormat="1" ht="18.95" customHeight="1" x14ac:dyDescent="0.25">
      <c r="A643" s="110"/>
      <c r="B643" s="146" t="s">
        <v>1311</v>
      </c>
      <c r="C643" s="534" t="s">
        <v>550</v>
      </c>
      <c r="D643" s="152"/>
      <c r="E643" s="492"/>
      <c r="F643" s="492"/>
      <c r="G643" s="493" t="s">
        <v>457</v>
      </c>
      <c r="H643" s="492"/>
      <c r="I643" s="492"/>
      <c r="J643" s="492"/>
      <c r="K643" s="492"/>
      <c r="L643" s="153"/>
      <c r="M643" s="147" t="s">
        <v>326</v>
      </c>
      <c r="N643" s="183">
        <f>+'LEV. REV. INT. - TÉRREO'!AM18</f>
        <v>722.91750000000002</v>
      </c>
      <c r="O643" s="185">
        <f>+'LEV. REV. INT. - 1º PAVIMENTO'!AR18</f>
        <v>0</v>
      </c>
      <c r="P643" s="185">
        <f>+'LEV. REV. INT. - 2º PAVIMENTO'!AQ18</f>
        <v>0</v>
      </c>
      <c r="Q643" s="185"/>
      <c r="R643" s="633">
        <f t="shared" si="102"/>
        <v>722.91750000000002</v>
      </c>
      <c r="T643" s="547">
        <v>0.34</v>
      </c>
      <c r="U643" s="548">
        <v>0.91</v>
      </c>
      <c r="V643" s="548">
        <f t="shared" ref="V643:V647" si="106">+T643+U643</f>
        <v>1.25</v>
      </c>
      <c r="W643" s="588">
        <f t="shared" ref="W643:W647" si="107">ROUNDUP((+V643*R643),2)</f>
        <v>903.65</v>
      </c>
    </row>
    <row r="644" spans="1:23" s="443" customFormat="1" ht="18.95" customHeight="1" x14ac:dyDescent="0.25">
      <c r="A644" s="110"/>
      <c r="B644" s="146" t="s">
        <v>1312</v>
      </c>
      <c r="C644" s="804">
        <v>220050</v>
      </c>
      <c r="D644" s="152"/>
      <c r="E644" s="492"/>
      <c r="F644" s="492"/>
      <c r="G644" s="493" t="s">
        <v>545</v>
      </c>
      <c r="H644" s="492"/>
      <c r="I644" s="492"/>
      <c r="J644" s="492"/>
      <c r="K644" s="492"/>
      <c r="L644" s="153"/>
      <c r="M644" s="147" t="s">
        <v>326</v>
      </c>
      <c r="N644" s="183">
        <f>+'LEV. REV. INT. - TÉRREO'!AM19</f>
        <v>722.91750000000002</v>
      </c>
      <c r="O644" s="185">
        <f>+'LEV. REV. INT. - 1º PAVIMENTO'!AR19</f>
        <v>0</v>
      </c>
      <c r="P644" s="185">
        <f>+'LEV. REV. INT. - 2º PAVIMENTO'!AQ19</f>
        <v>0</v>
      </c>
      <c r="Q644" s="185"/>
      <c r="R644" s="633">
        <f t="shared" si="102"/>
        <v>722.91750000000002</v>
      </c>
      <c r="T644" s="547">
        <f>IF(C644&lt;&gt;0,VLOOKUP(C644,'base 2015'!$A$1:$L$2120,9,FALSE),0)</f>
        <v>10.45</v>
      </c>
      <c r="U644" s="548">
        <f>IF(C644&lt;&gt;0,VLOOKUP(C644,'base 2015'!$A$1:$L$2120,10,FALSE),0)</f>
        <v>7.33</v>
      </c>
      <c r="V644" s="548">
        <f t="shared" si="106"/>
        <v>17.78</v>
      </c>
      <c r="W644" s="588">
        <f t="shared" si="107"/>
        <v>12853.48</v>
      </c>
    </row>
    <row r="645" spans="1:23" s="443" customFormat="1" ht="18.95" customHeight="1" x14ac:dyDescent="0.25">
      <c r="A645" s="110"/>
      <c r="B645" s="146" t="s">
        <v>1313</v>
      </c>
      <c r="C645" s="534" t="s">
        <v>2290</v>
      </c>
      <c r="D645" s="152"/>
      <c r="E645" s="492"/>
      <c r="F645" s="492"/>
      <c r="G645" s="493" t="s">
        <v>2291</v>
      </c>
      <c r="H645" s="492"/>
      <c r="I645" s="492"/>
      <c r="J645" s="492"/>
      <c r="K645" s="492"/>
      <c r="L645" s="153"/>
      <c r="M645" s="147" t="s">
        <v>326</v>
      </c>
      <c r="N645" s="183">
        <f>+'LEV. REV. INT. - TÉRREO'!AM21</f>
        <v>760.41550000000007</v>
      </c>
      <c r="O645" s="185">
        <f>+'LEV. REV. INT. - 1º PAVIMENTO'!AR21</f>
        <v>692.78739999999982</v>
      </c>
      <c r="P645" s="185">
        <f>+'LEV. REV. INT. - 2º PAVIMENTO'!AQ21</f>
        <v>693.05539999999996</v>
      </c>
      <c r="Q645" s="185"/>
      <c r="R645" s="633">
        <f t="shared" si="102"/>
        <v>2146.2582999999995</v>
      </c>
      <c r="T645" s="547">
        <v>125.23</v>
      </c>
      <c r="U645" s="548">
        <v>23.08</v>
      </c>
      <c r="V645" s="548">
        <f t="shared" si="106"/>
        <v>148.31</v>
      </c>
      <c r="W645" s="588">
        <f t="shared" si="107"/>
        <v>318311.57</v>
      </c>
    </row>
    <row r="646" spans="1:23" s="598" customFormat="1" ht="18.95" customHeight="1" x14ac:dyDescent="0.25">
      <c r="A646" s="110"/>
      <c r="B646" s="146" t="s">
        <v>1314</v>
      </c>
      <c r="C646" s="534" t="s">
        <v>597</v>
      </c>
      <c r="D646" s="152"/>
      <c r="E646" s="492"/>
      <c r="F646" s="492"/>
      <c r="G646" s="493" t="s">
        <v>549</v>
      </c>
      <c r="H646" s="492"/>
      <c r="I646" s="492"/>
      <c r="J646" s="492"/>
      <c r="K646" s="492"/>
      <c r="L646" s="153"/>
      <c r="M646" s="147" t="s">
        <v>327</v>
      </c>
      <c r="N646" s="183">
        <f>+'LEV. REV. INT. - TÉRREO'!AM23</f>
        <v>58</v>
      </c>
      <c r="O646" s="185">
        <f>+'LEV. REV. INT. - 1º PAVIMENTO'!AR23</f>
        <v>58</v>
      </c>
      <c r="P646" s="185">
        <f>+'LEV. REV. INT. - 2º PAVIMENTO'!AQ23</f>
        <v>58</v>
      </c>
      <c r="Q646" s="185"/>
      <c r="R646" s="633">
        <f t="shared" si="102"/>
        <v>174</v>
      </c>
      <c r="T646" s="599">
        <v>7.12</v>
      </c>
      <c r="U646" s="600">
        <v>1.6400000000000001</v>
      </c>
      <c r="V646" s="600">
        <f t="shared" si="106"/>
        <v>8.76</v>
      </c>
      <c r="W646" s="588">
        <f t="shared" si="107"/>
        <v>1524.24</v>
      </c>
    </row>
    <row r="647" spans="1:23" s="443" customFormat="1" ht="18.95" customHeight="1" x14ac:dyDescent="0.25">
      <c r="A647" s="110"/>
      <c r="B647" s="146" t="s">
        <v>2302</v>
      </c>
      <c r="C647" s="534" t="s">
        <v>2298</v>
      </c>
      <c r="D647" s="152"/>
      <c r="E647" s="492"/>
      <c r="F647" s="492"/>
      <c r="G647" s="493" t="s">
        <v>2299</v>
      </c>
      <c r="H647" s="492"/>
      <c r="I647" s="492"/>
      <c r="J647" s="492"/>
      <c r="K647" s="492"/>
      <c r="L647" s="153"/>
      <c r="M647" s="147" t="s">
        <v>327</v>
      </c>
      <c r="N647" s="183">
        <f>+'LEV. REV. INT. - TÉRREO'!AM68</f>
        <v>329.52</v>
      </c>
      <c r="O647" s="185">
        <f>+'LEV. REV. INT. - 1º PAVIMENTO'!AR68</f>
        <v>333.56000000000006</v>
      </c>
      <c r="P647" s="185">
        <f>+'LEV. REV. INT. - 2º PAVIMENTO'!AQ68</f>
        <v>282.69</v>
      </c>
      <c r="Q647" s="185"/>
      <c r="R647" s="633">
        <f t="shared" si="102"/>
        <v>945.77</v>
      </c>
      <c r="T647" s="547">
        <v>8.56</v>
      </c>
      <c r="U647" s="548">
        <v>6.9</v>
      </c>
      <c r="V647" s="548">
        <f t="shared" si="106"/>
        <v>15.46</v>
      </c>
      <c r="W647" s="588">
        <f t="shared" si="107"/>
        <v>14621.61</v>
      </c>
    </row>
    <row r="648" spans="1:23" s="443" customFormat="1" ht="20.100000000000001" customHeight="1" x14ac:dyDescent="0.25">
      <c r="A648" s="112"/>
      <c r="B648" s="143">
        <v>0</v>
      </c>
      <c r="C648" s="532"/>
      <c r="D648" s="149"/>
      <c r="E648" s="491"/>
      <c r="F648" s="150"/>
      <c r="G648" s="491"/>
      <c r="H648" s="491"/>
      <c r="I648" s="491"/>
      <c r="J648" s="491"/>
      <c r="K648" s="150"/>
      <c r="L648" s="151"/>
      <c r="M648" s="147"/>
      <c r="N648" s="183"/>
      <c r="O648" s="183"/>
      <c r="P648" s="183"/>
      <c r="Q648" s="183"/>
      <c r="R648" s="633">
        <f t="shared" si="102"/>
        <v>0</v>
      </c>
      <c r="T648" s="925" t="s">
        <v>357</v>
      </c>
      <c r="U648" s="926"/>
      <c r="V648" s="927"/>
      <c r="W648" s="589">
        <f>ROUNDUP(SUM(W643:W647),2)</f>
        <v>348214.55</v>
      </c>
    </row>
    <row r="649" spans="1:23" s="443" customFormat="1" ht="18.75" customHeight="1" x14ac:dyDescent="0.25">
      <c r="A649" s="112"/>
      <c r="B649" s="143">
        <v>0</v>
      </c>
      <c r="C649" s="532"/>
      <c r="D649" s="149"/>
      <c r="E649" s="491"/>
      <c r="F649" s="150"/>
      <c r="G649" s="491"/>
      <c r="H649" s="491"/>
      <c r="I649" s="491"/>
      <c r="J649" s="491"/>
      <c r="K649" s="150"/>
      <c r="L649" s="151"/>
      <c r="M649" s="144"/>
      <c r="N649" s="183"/>
      <c r="O649" s="183"/>
      <c r="P649" s="183"/>
      <c r="Q649" s="183"/>
      <c r="R649" s="633">
        <f t="shared" si="102"/>
        <v>0</v>
      </c>
      <c r="T649" s="547"/>
      <c r="U649" s="548"/>
      <c r="V649" s="548"/>
      <c r="W649" s="588"/>
    </row>
    <row r="650" spans="1:23" s="443" customFormat="1" ht="18.95" customHeight="1" x14ac:dyDescent="0.25">
      <c r="A650" s="112"/>
      <c r="B650" s="143" t="s">
        <v>1315</v>
      </c>
      <c r="C650" s="533"/>
      <c r="D650" s="149"/>
      <c r="E650" s="491"/>
      <c r="F650" s="491" t="s">
        <v>76</v>
      </c>
      <c r="G650" s="491"/>
      <c r="H650" s="491"/>
      <c r="I650" s="491"/>
      <c r="J650" s="491"/>
      <c r="K650" s="491"/>
      <c r="L650" s="151"/>
      <c r="M650" s="144">
        <v>0</v>
      </c>
      <c r="N650" s="183"/>
      <c r="O650" s="183"/>
      <c r="P650" s="183"/>
      <c r="Q650" s="183"/>
      <c r="R650" s="633">
        <f t="shared" si="102"/>
        <v>0</v>
      </c>
      <c r="T650" s="547"/>
      <c r="U650" s="548"/>
      <c r="V650" s="548"/>
      <c r="W650" s="588"/>
    </row>
    <row r="651" spans="1:23" s="443" customFormat="1" ht="18.95" customHeight="1" x14ac:dyDescent="0.25">
      <c r="A651" s="110"/>
      <c r="B651" s="146" t="s">
        <v>1316</v>
      </c>
      <c r="C651" s="804">
        <v>230101</v>
      </c>
      <c r="D651" s="152"/>
      <c r="E651" s="492"/>
      <c r="F651" s="492"/>
      <c r="G651" s="493" t="s">
        <v>394</v>
      </c>
      <c r="H651" s="492"/>
      <c r="I651" s="492"/>
      <c r="J651" s="492"/>
      <c r="K651" s="492"/>
      <c r="L651" s="153"/>
      <c r="M651" s="147" t="s">
        <v>373</v>
      </c>
      <c r="N651" s="183">
        <f>+'LEV. ESQUADRIA - TÉRREO'!I19</f>
        <v>15</v>
      </c>
      <c r="O651" s="185">
        <f>+'LEV. ESQUADRIA - 1º PAVIMENTO'!I19</f>
        <v>23</v>
      </c>
      <c r="P651" s="185">
        <f>+'LEV. ESQUADRIA - 2º PAVIMENTO'!I19</f>
        <v>20</v>
      </c>
      <c r="Q651" s="185"/>
      <c r="R651" s="633">
        <f t="shared" si="102"/>
        <v>58</v>
      </c>
      <c r="T651" s="547">
        <f>IF(C651&lt;&gt;0,VLOOKUP(C651,'base 2015'!$A$1:$L$2120,9,FALSE),0)</f>
        <v>85.1</v>
      </c>
      <c r="U651" s="548">
        <f>IF(C651&lt;&gt;0,VLOOKUP(C651,'base 2015'!$A$1:$L$2120,10,FALSE),0)</f>
        <v>14.2</v>
      </c>
      <c r="V651" s="548">
        <f t="shared" ref="V651:V660" si="108">+T651+U651</f>
        <v>99.3</v>
      </c>
      <c r="W651" s="588">
        <f t="shared" ref="W651:W660" si="109">ROUNDUP((+V651*R651),2)</f>
        <v>5759.4</v>
      </c>
    </row>
    <row r="652" spans="1:23" s="443" customFormat="1" ht="18.95" customHeight="1" x14ac:dyDescent="0.25">
      <c r="A652" s="110"/>
      <c r="B652" s="146" t="s">
        <v>1317</v>
      </c>
      <c r="C652" s="804">
        <v>230105</v>
      </c>
      <c r="D652" s="152"/>
      <c r="E652" s="492"/>
      <c r="F652" s="492"/>
      <c r="G652" s="493" t="s">
        <v>397</v>
      </c>
      <c r="H652" s="492"/>
      <c r="I652" s="492"/>
      <c r="J652" s="492"/>
      <c r="K652" s="492"/>
      <c r="L652" s="153"/>
      <c r="M652" s="147" t="s">
        <v>373</v>
      </c>
      <c r="N652" s="183">
        <f>+'LEV. ESQUADRIA - TÉRREO'!I20</f>
        <v>10</v>
      </c>
      <c r="O652" s="185">
        <f>+'LEV. ESQUADRIA - 1º PAVIMENTO'!I20</f>
        <v>3</v>
      </c>
      <c r="P652" s="185">
        <f>+'LEV. ESQUADRIA - 2º PAVIMENTO'!I20</f>
        <v>2</v>
      </c>
      <c r="Q652" s="185"/>
      <c r="R652" s="633">
        <f t="shared" si="102"/>
        <v>15</v>
      </c>
      <c r="T652" s="547">
        <f>IF(C652&lt;&gt;0,VLOOKUP(C652,'base 2015'!$A$1:$L$2120,9,FALSE),0)</f>
        <v>72.2</v>
      </c>
      <c r="U652" s="548">
        <f>IF(C652&lt;&gt;0,VLOOKUP(C652,'base 2015'!$A$1:$L$2120,10,FALSE),0)</f>
        <v>14.2</v>
      </c>
      <c r="V652" s="548">
        <f t="shared" si="108"/>
        <v>86.4</v>
      </c>
      <c r="W652" s="588">
        <f t="shared" si="109"/>
        <v>1296</v>
      </c>
    </row>
    <row r="653" spans="1:23" s="443" customFormat="1" ht="18.95" customHeight="1" x14ac:dyDescent="0.25">
      <c r="A653" s="110"/>
      <c r="B653" s="146" t="s">
        <v>1318</v>
      </c>
      <c r="C653" s="804">
        <v>100403</v>
      </c>
      <c r="D653" s="152"/>
      <c r="E653" s="492"/>
      <c r="F653" s="492"/>
      <c r="G653" s="493" t="s">
        <v>395</v>
      </c>
      <c r="H653" s="492"/>
      <c r="I653" s="492"/>
      <c r="J653" s="492"/>
      <c r="K653" s="492"/>
      <c r="L653" s="153"/>
      <c r="M653" s="147" t="s">
        <v>373</v>
      </c>
      <c r="N653" s="183">
        <f>+'LEV. ESQUADRIA - TÉRREO'!I21</f>
        <v>3</v>
      </c>
      <c r="O653" s="185">
        <f>+'LEV. ESQUADRIA - 1º PAVIMENTO'!I21</f>
        <v>6</v>
      </c>
      <c r="P653" s="185">
        <f>+'LEV. ESQUADRIA - 2º PAVIMENTO'!I21</f>
        <v>15</v>
      </c>
      <c r="Q653" s="185"/>
      <c r="R653" s="633">
        <f t="shared" si="102"/>
        <v>24</v>
      </c>
      <c r="T653" s="547">
        <f>IF(C653&lt;&gt;0,VLOOKUP(C653,'base 2015'!$A$1:$L$2120,9,FALSE),0)</f>
        <v>195</v>
      </c>
      <c r="U653" s="548">
        <f>IF(C653&lt;&gt;0,VLOOKUP(C653,'base 2015'!$A$1:$L$2120,10,FALSE),0)</f>
        <v>0</v>
      </c>
      <c r="V653" s="548">
        <f t="shared" si="108"/>
        <v>195</v>
      </c>
      <c r="W653" s="588">
        <f t="shared" si="109"/>
        <v>4680</v>
      </c>
    </row>
    <row r="654" spans="1:23" s="443" customFormat="1" ht="18.95" customHeight="1" x14ac:dyDescent="0.25">
      <c r="A654" s="110"/>
      <c r="B654" s="146" t="s">
        <v>1319</v>
      </c>
      <c r="C654" s="804">
        <v>230103</v>
      </c>
      <c r="D654" s="152"/>
      <c r="E654" s="492"/>
      <c r="F654" s="492"/>
      <c r="G654" s="493" t="s">
        <v>398</v>
      </c>
      <c r="H654" s="492"/>
      <c r="I654" s="492"/>
      <c r="J654" s="492"/>
      <c r="K654" s="492"/>
      <c r="L654" s="153"/>
      <c r="M654" s="147" t="s">
        <v>373</v>
      </c>
      <c r="N654" s="183">
        <f>+'LEV. ESQUADRIA - TÉRREO'!I22</f>
        <v>20</v>
      </c>
      <c r="O654" s="185">
        <f>+'LEV. ESQUADRIA - 1º PAVIMENTO'!I22</f>
        <v>2</v>
      </c>
      <c r="P654" s="185">
        <f>+'LEV. ESQUADRIA - 2º PAVIMENTO'!I22</f>
        <v>2</v>
      </c>
      <c r="Q654" s="185"/>
      <c r="R654" s="633">
        <f t="shared" si="102"/>
        <v>24</v>
      </c>
      <c r="T654" s="547">
        <f>IF(C654&lt;&gt;0,VLOOKUP(C654,'base 2015'!$A$1:$L$2120,9,FALSE),0)</f>
        <v>42.95</v>
      </c>
      <c r="U654" s="548">
        <f>IF(C654&lt;&gt;0,VLOOKUP(C654,'base 2015'!$A$1:$L$2120,10,FALSE),0)</f>
        <v>14.2</v>
      </c>
      <c r="V654" s="548">
        <f t="shared" si="108"/>
        <v>57.150000000000006</v>
      </c>
      <c r="W654" s="588">
        <f t="shared" si="109"/>
        <v>1371.6</v>
      </c>
    </row>
    <row r="655" spans="1:23" s="443" customFormat="1" ht="18.95" customHeight="1" x14ac:dyDescent="0.25">
      <c r="A655" s="110"/>
      <c r="B655" s="146" t="s">
        <v>1320</v>
      </c>
      <c r="C655" s="804">
        <v>230209</v>
      </c>
      <c r="D655" s="152"/>
      <c r="E655" s="492"/>
      <c r="F655" s="492"/>
      <c r="G655" s="493" t="s">
        <v>399</v>
      </c>
      <c r="H655" s="492"/>
      <c r="I655" s="492"/>
      <c r="J655" s="492"/>
      <c r="K655" s="492"/>
      <c r="L655" s="153"/>
      <c r="M655" s="147" t="s">
        <v>373</v>
      </c>
      <c r="N655" s="183">
        <f>+'LEV. ESQUADRIA - TÉRREO'!I23</f>
        <v>40</v>
      </c>
      <c r="O655" s="185">
        <f>+'LEV. ESQUADRIA - 1º PAVIMENTO'!I23</f>
        <v>4</v>
      </c>
      <c r="P655" s="185">
        <f>+'LEV. ESQUADRIA - 2º PAVIMENTO'!I23</f>
        <v>4</v>
      </c>
      <c r="Q655" s="185"/>
      <c r="R655" s="633">
        <f t="shared" si="102"/>
        <v>48</v>
      </c>
      <c r="T655" s="547">
        <f>IF(C655&lt;&gt;0,VLOOKUP(C655,'base 2015'!$A$1:$L$2120,9,FALSE),0)</f>
        <v>25.8</v>
      </c>
      <c r="U655" s="548">
        <f>IF(C655&lt;&gt;0,VLOOKUP(C655,'base 2015'!$A$1:$L$2120,10,FALSE),0)</f>
        <v>0</v>
      </c>
      <c r="V655" s="548">
        <f t="shared" si="108"/>
        <v>25.8</v>
      </c>
      <c r="W655" s="588">
        <f t="shared" si="109"/>
        <v>1238.4000000000001</v>
      </c>
    </row>
    <row r="656" spans="1:23" s="443" customFormat="1" ht="18.75" customHeight="1" x14ac:dyDescent="0.25">
      <c r="A656" s="110"/>
      <c r="B656" s="146" t="s">
        <v>1321</v>
      </c>
      <c r="C656" s="804">
        <v>230210</v>
      </c>
      <c r="D656" s="152"/>
      <c r="E656" s="492"/>
      <c r="F656" s="492"/>
      <c r="G656" s="493" t="s">
        <v>400</v>
      </c>
      <c r="H656" s="492"/>
      <c r="I656" s="492"/>
      <c r="J656" s="492"/>
      <c r="K656" s="492"/>
      <c r="L656" s="153"/>
      <c r="M656" s="147" t="s">
        <v>373</v>
      </c>
      <c r="N656" s="183">
        <f>+'LEV. ESQUADRIA - TÉRREO'!I24</f>
        <v>40</v>
      </c>
      <c r="O656" s="185">
        <f>+'LEV. ESQUADRIA - 1º PAVIMENTO'!I24</f>
        <v>4</v>
      </c>
      <c r="P656" s="185">
        <f>+'LEV. ESQUADRIA - 2º PAVIMENTO'!I24</f>
        <v>4</v>
      </c>
      <c r="Q656" s="185"/>
      <c r="R656" s="633">
        <f t="shared" si="102"/>
        <v>48</v>
      </c>
      <c r="T656" s="547">
        <f>IF(C656&lt;&gt;0,VLOOKUP(C656,'base 2015'!$A$1:$L$2120,9,FALSE),0)</f>
        <v>54.65</v>
      </c>
      <c r="U656" s="548">
        <f>IF(C656&lt;&gt;0,VLOOKUP(C656,'base 2015'!$A$1:$L$2120,10,FALSE),0)</f>
        <v>0</v>
      </c>
      <c r="V656" s="548">
        <f t="shared" si="108"/>
        <v>54.65</v>
      </c>
      <c r="W656" s="588">
        <f t="shared" si="109"/>
        <v>2623.2</v>
      </c>
    </row>
    <row r="657" spans="1:23" s="443" customFormat="1" ht="18.95" customHeight="1" x14ac:dyDescent="0.25">
      <c r="A657" s="110"/>
      <c r="B657" s="146" t="s">
        <v>1322</v>
      </c>
      <c r="C657" s="804">
        <v>230208</v>
      </c>
      <c r="D657" s="152"/>
      <c r="E657" s="492"/>
      <c r="F657" s="492"/>
      <c r="G657" s="493" t="s">
        <v>401</v>
      </c>
      <c r="H657" s="492"/>
      <c r="I657" s="492"/>
      <c r="J657" s="492"/>
      <c r="K657" s="492"/>
      <c r="L657" s="153"/>
      <c r="M657" s="147" t="s">
        <v>373</v>
      </c>
      <c r="N657" s="183">
        <f>+'LEV. ESQUADRIA - TÉRREO'!I25</f>
        <v>40</v>
      </c>
      <c r="O657" s="185">
        <f>+'LEV. ESQUADRIA - 1º PAVIMENTO'!I25</f>
        <v>4</v>
      </c>
      <c r="P657" s="185">
        <f>+'LEV. ESQUADRIA - 2º PAVIMENTO'!I25</f>
        <v>4</v>
      </c>
      <c r="Q657" s="185"/>
      <c r="R657" s="633">
        <f t="shared" si="102"/>
        <v>48</v>
      </c>
      <c r="T657" s="547">
        <f>IF(C657&lt;&gt;0,VLOOKUP(C657,'base 2015'!$A$1:$L$2120,9,FALSE),0)</f>
        <v>20.190000000000001</v>
      </c>
      <c r="U657" s="548">
        <f>IF(C657&lt;&gt;0,VLOOKUP(C657,'base 2015'!$A$1:$L$2120,10,FALSE),0)</f>
        <v>0</v>
      </c>
      <c r="V657" s="548">
        <f t="shared" si="108"/>
        <v>20.190000000000001</v>
      </c>
      <c r="W657" s="588">
        <f t="shared" si="109"/>
        <v>969.12</v>
      </c>
    </row>
    <row r="658" spans="1:23" s="443" customFormat="1" ht="18.95" customHeight="1" x14ac:dyDescent="0.25">
      <c r="A658" s="110"/>
      <c r="B658" s="146" t="s">
        <v>1323</v>
      </c>
      <c r="C658" s="804">
        <v>230206</v>
      </c>
      <c r="D658" s="152"/>
      <c r="E658" s="492"/>
      <c r="F658" s="492"/>
      <c r="G658" s="493" t="s">
        <v>402</v>
      </c>
      <c r="H658" s="492"/>
      <c r="I658" s="492"/>
      <c r="J658" s="492"/>
      <c r="K658" s="492"/>
      <c r="L658" s="153"/>
      <c r="M658" s="147" t="s">
        <v>373</v>
      </c>
      <c r="N658" s="183">
        <f>+'LEV. ESQUADRIA - TÉRREO'!I26</f>
        <v>120</v>
      </c>
      <c r="O658" s="185">
        <f>+'LEV. ESQUADRIA - 1º PAVIMENTO'!I26</f>
        <v>12</v>
      </c>
      <c r="P658" s="185">
        <f>+'LEV. ESQUADRIA - 2º PAVIMENTO'!I26</f>
        <v>12</v>
      </c>
      <c r="Q658" s="185"/>
      <c r="R658" s="633">
        <f t="shared" si="102"/>
        <v>144</v>
      </c>
      <c r="T658" s="547">
        <f>IF(C658&lt;&gt;0,VLOOKUP(C658,'base 2015'!$A$1:$L$2120,9,FALSE),0)</f>
        <v>14.58</v>
      </c>
      <c r="U658" s="548">
        <f>IF(C658&lt;&gt;0,VLOOKUP(C658,'base 2015'!$A$1:$L$2120,10,FALSE),0)</f>
        <v>0</v>
      </c>
      <c r="V658" s="548">
        <f t="shared" si="108"/>
        <v>14.58</v>
      </c>
      <c r="W658" s="588">
        <f t="shared" si="109"/>
        <v>2099.52</v>
      </c>
    </row>
    <row r="659" spans="1:23" s="443" customFormat="1" ht="18.95" customHeight="1" x14ac:dyDescent="0.25">
      <c r="A659" s="110"/>
      <c r="B659" s="146" t="s">
        <v>1324</v>
      </c>
      <c r="C659" s="804">
        <v>230211</v>
      </c>
      <c r="D659" s="152"/>
      <c r="E659" s="492"/>
      <c r="F659" s="492"/>
      <c r="G659" s="493" t="s">
        <v>403</v>
      </c>
      <c r="H659" s="492"/>
      <c r="I659" s="492"/>
      <c r="J659" s="492"/>
      <c r="K659" s="492"/>
      <c r="L659" s="153"/>
      <c r="M659" s="147" t="s">
        <v>373</v>
      </c>
      <c r="N659" s="183">
        <f>+'LEV. ESQUADRIA - TÉRREO'!I27</f>
        <v>360</v>
      </c>
      <c r="O659" s="185">
        <f>+'LEV. ESQUADRIA - 1º PAVIMENTO'!I27</f>
        <v>36</v>
      </c>
      <c r="P659" s="185">
        <f>+'LEV. ESQUADRIA - 2º PAVIMENTO'!I27</f>
        <v>36</v>
      </c>
      <c r="Q659" s="185"/>
      <c r="R659" s="633">
        <f t="shared" si="102"/>
        <v>432</v>
      </c>
      <c r="T659" s="547">
        <f>IF(C659&lt;&gt;0,VLOOKUP(C659,'base 2015'!$A$1:$L$2120,9,FALSE),0)</f>
        <v>3.93</v>
      </c>
      <c r="U659" s="548">
        <f>IF(C659&lt;&gt;0,VLOOKUP(C659,'base 2015'!$A$1:$L$2120,10,FALSE),0)</f>
        <v>0</v>
      </c>
      <c r="V659" s="548">
        <f t="shared" si="108"/>
        <v>3.93</v>
      </c>
      <c r="W659" s="588">
        <f t="shared" si="109"/>
        <v>1697.76</v>
      </c>
    </row>
    <row r="660" spans="1:23" s="443" customFormat="1" ht="18.75" customHeight="1" x14ac:dyDescent="0.25">
      <c r="A660" s="110"/>
      <c r="B660" s="146" t="s">
        <v>1325</v>
      </c>
      <c r="C660" s="804">
        <v>230202</v>
      </c>
      <c r="D660" s="152"/>
      <c r="E660" s="492"/>
      <c r="F660" s="492"/>
      <c r="G660" s="493" t="s">
        <v>404</v>
      </c>
      <c r="H660" s="492"/>
      <c r="I660" s="492"/>
      <c r="J660" s="492"/>
      <c r="K660" s="492"/>
      <c r="L660" s="153"/>
      <c r="M660" s="147" t="s">
        <v>373</v>
      </c>
      <c r="N660" s="183">
        <f>+N590*3+N591*3+N592*6</f>
        <v>78</v>
      </c>
      <c r="O660" s="183">
        <f>+O590*3+O591*3+O592*6</f>
        <v>78</v>
      </c>
      <c r="P660" s="183">
        <f>+P590*3+P591*3+P592*6</f>
        <v>66</v>
      </c>
      <c r="Q660" s="183">
        <f>+Q590*3+Q591*3+Q592*6</f>
        <v>0</v>
      </c>
      <c r="R660" s="633">
        <f t="shared" si="102"/>
        <v>222</v>
      </c>
      <c r="T660" s="547">
        <f>IF(C660&lt;&gt;0,VLOOKUP(C660,'base 2015'!$A$1:$L$2120,9,FALSE),0)</f>
        <v>5.35</v>
      </c>
      <c r="U660" s="548">
        <f>IF(C660&lt;&gt;0,VLOOKUP(C660,'base 2015'!$A$1:$L$2120,10,FALSE),0)</f>
        <v>6.08</v>
      </c>
      <c r="V660" s="548">
        <f t="shared" si="108"/>
        <v>11.43</v>
      </c>
      <c r="W660" s="588">
        <f t="shared" si="109"/>
        <v>2537.46</v>
      </c>
    </row>
    <row r="661" spans="1:23" s="443" customFormat="1" ht="20.100000000000001" customHeight="1" x14ac:dyDescent="0.25">
      <c r="A661" s="112"/>
      <c r="B661" s="143">
        <v>0</v>
      </c>
      <c r="C661" s="532"/>
      <c r="D661" s="149"/>
      <c r="E661" s="491"/>
      <c r="F661" s="150"/>
      <c r="G661" s="491"/>
      <c r="H661" s="491"/>
      <c r="I661" s="491"/>
      <c r="J661" s="491"/>
      <c r="K661" s="150"/>
      <c r="L661" s="151"/>
      <c r="M661" s="144"/>
      <c r="N661" s="183"/>
      <c r="O661" s="183"/>
      <c r="P661" s="183"/>
      <c r="Q661" s="183"/>
      <c r="R661" s="633">
        <f t="shared" si="102"/>
        <v>0</v>
      </c>
      <c r="T661" s="925" t="s">
        <v>357</v>
      </c>
      <c r="U661" s="926"/>
      <c r="V661" s="927"/>
      <c r="W661" s="589">
        <f>ROUNDUP(SUM(W651:W660),2)</f>
        <v>24272.46</v>
      </c>
    </row>
    <row r="662" spans="1:23" s="443" customFormat="1" ht="18.95" customHeight="1" x14ac:dyDescent="0.25">
      <c r="A662" s="112"/>
      <c r="B662" s="143">
        <v>0</v>
      </c>
      <c r="C662" s="532"/>
      <c r="D662" s="149"/>
      <c r="E662" s="491"/>
      <c r="F662" s="150"/>
      <c r="G662" s="491"/>
      <c r="H662" s="491"/>
      <c r="I662" s="491"/>
      <c r="J662" s="491"/>
      <c r="K662" s="150"/>
      <c r="L662" s="151"/>
      <c r="M662" s="144"/>
      <c r="N662" s="183"/>
      <c r="O662" s="183"/>
      <c r="P662" s="183"/>
      <c r="Q662" s="183"/>
      <c r="R662" s="633">
        <f t="shared" si="102"/>
        <v>0</v>
      </c>
      <c r="T662" s="547"/>
      <c r="U662" s="548"/>
      <c r="V662" s="545"/>
      <c r="W662" s="587"/>
    </row>
    <row r="663" spans="1:23" s="443" customFormat="1" ht="18.95" customHeight="1" x14ac:dyDescent="0.25">
      <c r="A663" s="112"/>
      <c r="B663" s="143" t="s">
        <v>1332</v>
      </c>
      <c r="C663" s="533"/>
      <c r="D663" s="149"/>
      <c r="E663" s="491" t="s">
        <v>62</v>
      </c>
      <c r="F663" s="491"/>
      <c r="G663" s="491"/>
      <c r="H663" s="491"/>
      <c r="I663" s="491"/>
      <c r="J663" s="491"/>
      <c r="K663" s="491"/>
      <c r="L663" s="151"/>
      <c r="M663" s="144"/>
      <c r="N663" s="183"/>
      <c r="O663" s="183"/>
      <c r="P663" s="183"/>
      <c r="Q663" s="183"/>
      <c r="R663" s="633">
        <f t="shared" si="102"/>
        <v>0</v>
      </c>
      <c r="T663" s="547"/>
      <c r="U663" s="548"/>
      <c r="V663" s="548"/>
      <c r="W663" s="588"/>
    </row>
    <row r="664" spans="1:23" s="443" customFormat="1" ht="18.95" customHeight="1" x14ac:dyDescent="0.25">
      <c r="A664" s="112"/>
      <c r="B664" s="145" t="s">
        <v>1333</v>
      </c>
      <c r="C664" s="533"/>
      <c r="D664" s="149"/>
      <c r="E664" s="491"/>
      <c r="F664" s="491" t="s">
        <v>604</v>
      </c>
      <c r="G664" s="491"/>
      <c r="H664" s="491"/>
      <c r="I664" s="491"/>
      <c r="J664" s="491"/>
      <c r="K664" s="491"/>
      <c r="L664" s="151"/>
      <c r="M664" s="144">
        <v>0</v>
      </c>
      <c r="N664" s="183"/>
      <c r="O664" s="183"/>
      <c r="P664" s="183"/>
      <c r="Q664" s="183"/>
      <c r="R664" s="633">
        <f t="shared" si="102"/>
        <v>0</v>
      </c>
      <c r="T664" s="547"/>
      <c r="U664" s="548"/>
      <c r="V664" s="548"/>
      <c r="W664" s="588"/>
    </row>
    <row r="665" spans="1:23" s="443" customFormat="1" ht="18.95" customHeight="1" x14ac:dyDescent="0.25">
      <c r="A665" s="110"/>
      <c r="B665" s="146" t="s">
        <v>2328</v>
      </c>
      <c r="C665" s="804">
        <v>261300</v>
      </c>
      <c r="D665" s="152"/>
      <c r="E665" s="492"/>
      <c r="F665" s="492"/>
      <c r="G665" s="493" t="s">
        <v>601</v>
      </c>
      <c r="H665" s="492"/>
      <c r="I665" s="492"/>
      <c r="J665" s="492"/>
      <c r="K665" s="492"/>
      <c r="L665" s="153"/>
      <c r="M665" s="147" t="s">
        <v>326</v>
      </c>
      <c r="N665" s="183">
        <f>+'LEV. REV. INT. - TÉRREO'!AM45</f>
        <v>1020.2467999999997</v>
      </c>
      <c r="O665" s="185">
        <f>+'LEV. REV. INT. - 1º PAVIMENTO'!AR45</f>
        <v>1047.8783999999998</v>
      </c>
      <c r="P665" s="185">
        <f>+'LEV. REV. INT. - 2º PAVIMENTO'!AQ45</f>
        <v>848.99579999999992</v>
      </c>
      <c r="Q665" s="185"/>
      <c r="R665" s="633">
        <f t="shared" si="102"/>
        <v>2917.1209999999992</v>
      </c>
      <c r="T665" s="547">
        <f>IF(C665&lt;&gt;0,VLOOKUP(C665,'base 2015'!$A$1:$L$2120,9,FALSE),0)</f>
        <v>1.67</v>
      </c>
      <c r="U665" s="548">
        <f>IF(C665&lt;&gt;0,VLOOKUP(C665,'base 2015'!$A$1:$L$2120,10,FALSE),0)</f>
        <v>6.29</v>
      </c>
      <c r="V665" s="548">
        <f t="shared" ref="V665:V667" si="110">+T665+U665</f>
        <v>7.96</v>
      </c>
      <c r="W665" s="588">
        <f t="shared" ref="W665:W667" si="111">ROUNDUP((+V665*R665),2)</f>
        <v>23220.289999999997</v>
      </c>
    </row>
    <row r="666" spans="1:23" s="443" customFormat="1" ht="18.95" customHeight="1" x14ac:dyDescent="0.25">
      <c r="A666" s="110"/>
      <c r="B666" s="146" t="s">
        <v>2329</v>
      </c>
      <c r="C666" s="804">
        <v>261303</v>
      </c>
      <c r="D666" s="152"/>
      <c r="E666" s="492"/>
      <c r="F666" s="492"/>
      <c r="G666" s="493" t="s">
        <v>602</v>
      </c>
      <c r="H666" s="492"/>
      <c r="I666" s="492"/>
      <c r="J666" s="492"/>
      <c r="K666" s="492"/>
      <c r="L666" s="153"/>
      <c r="M666" s="147" t="s">
        <v>326</v>
      </c>
      <c r="N666" s="183">
        <f>+'LEV. REV. INT. - TÉRREO'!AM46</f>
        <v>1020.2467999999997</v>
      </c>
      <c r="O666" s="185">
        <f>+'LEV. REV. INT. - 1º PAVIMENTO'!AR46</f>
        <v>1047.8783999999998</v>
      </c>
      <c r="P666" s="185">
        <f>+'LEV. REV. INT. - 2º PAVIMENTO'!AQ46</f>
        <v>848.99579999999992</v>
      </c>
      <c r="Q666" s="185"/>
      <c r="R666" s="633">
        <f t="shared" si="102"/>
        <v>2917.1209999999992</v>
      </c>
      <c r="T666" s="547">
        <f>IF(C666&lt;&gt;0,VLOOKUP(C666,'base 2015'!$A$1:$L$2120,9,FALSE),0)</f>
        <v>3.44</v>
      </c>
      <c r="U666" s="548">
        <f>IF(C666&lt;&gt;0,VLOOKUP(C666,'base 2015'!$A$1:$L$2120,10,FALSE),0)</f>
        <v>5.09</v>
      </c>
      <c r="V666" s="548">
        <f t="shared" si="110"/>
        <v>8.5299999999999994</v>
      </c>
      <c r="W666" s="588">
        <f t="shared" si="111"/>
        <v>24883.05</v>
      </c>
    </row>
    <row r="667" spans="1:23" s="443" customFormat="1" ht="18.95" customHeight="1" x14ac:dyDescent="0.25">
      <c r="A667" s="110"/>
      <c r="B667" s="146" t="s">
        <v>2330</v>
      </c>
      <c r="C667" s="804">
        <v>260202</v>
      </c>
      <c r="D667" s="152"/>
      <c r="E667" s="492"/>
      <c r="F667" s="492"/>
      <c r="G667" s="493" t="s">
        <v>603</v>
      </c>
      <c r="H667" s="492"/>
      <c r="I667" s="492"/>
      <c r="J667" s="492"/>
      <c r="K667" s="492"/>
      <c r="L667" s="153"/>
      <c r="M667" s="147" t="s">
        <v>326</v>
      </c>
      <c r="N667" s="183">
        <f>+'LEV. REV. INT. - TÉRREO'!AM47</f>
        <v>43.766999999999996</v>
      </c>
      <c r="O667" s="185">
        <f>+'LEV. REV. INT. - 1º PAVIMENTO'!AR47</f>
        <v>19.166999999999998</v>
      </c>
      <c r="P667" s="185">
        <f>+'LEV. REV. INT. - 2º PAVIMENTO'!AQ47</f>
        <v>19.166999999999998</v>
      </c>
      <c r="Q667" s="185"/>
      <c r="R667" s="633">
        <f t="shared" si="102"/>
        <v>82.100999999999999</v>
      </c>
      <c r="T667" s="547">
        <f>IF(C667&lt;&gt;0,VLOOKUP(C667,'base 2015'!$A$1:$L$2120,9,FALSE),0)</f>
        <v>0.41</v>
      </c>
      <c r="U667" s="548">
        <f>IF(C667&lt;&gt;0,VLOOKUP(C667,'base 2015'!$A$1:$L$2120,10,FALSE),0)</f>
        <v>0.95</v>
      </c>
      <c r="V667" s="548">
        <f t="shared" si="110"/>
        <v>1.3599999999999999</v>
      </c>
      <c r="W667" s="588">
        <f t="shared" si="111"/>
        <v>111.66000000000001</v>
      </c>
    </row>
    <row r="668" spans="1:23" s="443" customFormat="1" ht="20.100000000000001" customHeight="1" x14ac:dyDescent="0.25">
      <c r="A668" s="112"/>
      <c r="B668" s="143">
        <v>0</v>
      </c>
      <c r="C668" s="532"/>
      <c r="D668" s="149"/>
      <c r="E668" s="491"/>
      <c r="F668" s="150"/>
      <c r="G668" s="491"/>
      <c r="H668" s="491"/>
      <c r="I668" s="491"/>
      <c r="J668" s="491"/>
      <c r="K668" s="150"/>
      <c r="L668" s="151"/>
      <c r="M668" s="147"/>
      <c r="N668" s="183"/>
      <c r="O668" s="183"/>
      <c r="P668" s="183"/>
      <c r="Q668" s="183"/>
      <c r="R668" s="633">
        <f t="shared" si="102"/>
        <v>0</v>
      </c>
      <c r="T668" s="925" t="s">
        <v>357</v>
      </c>
      <c r="U668" s="926"/>
      <c r="V668" s="927"/>
      <c r="W668" s="589">
        <f>ROUNDUP(SUM(W665:W667),2)</f>
        <v>48215</v>
      </c>
    </row>
    <row r="669" spans="1:23" s="443" customFormat="1" ht="18.95" customHeight="1" x14ac:dyDescent="0.25">
      <c r="A669" s="112"/>
      <c r="B669" s="145" t="s">
        <v>1334</v>
      </c>
      <c r="C669" s="533"/>
      <c r="D669" s="149"/>
      <c r="E669" s="491"/>
      <c r="F669" s="491" t="s">
        <v>605</v>
      </c>
      <c r="G669" s="491"/>
      <c r="H669" s="491"/>
      <c r="I669" s="491"/>
      <c r="J669" s="491"/>
      <c r="K669" s="491"/>
      <c r="L669" s="151"/>
      <c r="M669" s="144">
        <v>0</v>
      </c>
      <c r="N669" s="183"/>
      <c r="O669" s="183"/>
      <c r="P669" s="183"/>
      <c r="Q669" s="183"/>
      <c r="R669" s="633">
        <f t="shared" si="102"/>
        <v>0</v>
      </c>
      <c r="T669" s="547"/>
      <c r="U669" s="548"/>
      <c r="V669" s="548"/>
      <c r="W669" s="588"/>
    </row>
    <row r="670" spans="1:23" s="443" customFormat="1" ht="18.95" customHeight="1" x14ac:dyDescent="0.25">
      <c r="A670" s="110"/>
      <c r="B670" s="146" t="s">
        <v>2331</v>
      </c>
      <c r="C670" s="804">
        <v>261300</v>
      </c>
      <c r="D670" s="152"/>
      <c r="E670" s="492"/>
      <c r="F670" s="492"/>
      <c r="G670" s="493" t="s">
        <v>601</v>
      </c>
      <c r="H670" s="492"/>
      <c r="I670" s="492"/>
      <c r="J670" s="492"/>
      <c r="K670" s="492"/>
      <c r="L670" s="153"/>
      <c r="M670" s="147" t="s">
        <v>326</v>
      </c>
      <c r="N670" s="183">
        <f>+'LEV. REV. INT. - TÉRREO'!AM58</f>
        <v>500.05899999999991</v>
      </c>
      <c r="O670" s="185">
        <f>+'LEV. REV. INT. - 1º PAVIMENTO'!AR58</f>
        <v>594.86739999999986</v>
      </c>
      <c r="P670" s="185">
        <f>+'LEV. REV. INT. - 2º PAVIMENTO'!AQ58</f>
        <v>630.01539999999989</v>
      </c>
      <c r="Q670" s="185"/>
      <c r="R670" s="633">
        <f t="shared" si="102"/>
        <v>1724.9417999999996</v>
      </c>
      <c r="T670" s="547">
        <f>IF(C670&lt;&gt;0,VLOOKUP(C670,'base 2015'!$A$1:$L$2120,9,FALSE),0)</f>
        <v>1.67</v>
      </c>
      <c r="U670" s="548">
        <f>IF(C670&lt;&gt;0,VLOOKUP(C670,'base 2015'!$A$1:$L$2120,10,FALSE),0)</f>
        <v>6.29</v>
      </c>
      <c r="V670" s="548">
        <f t="shared" ref="V670:V671" si="112">+T670+U670</f>
        <v>7.96</v>
      </c>
      <c r="W670" s="588">
        <f t="shared" ref="W670:W671" si="113">ROUNDUP((+V670*R670),2)</f>
        <v>13730.54</v>
      </c>
    </row>
    <row r="671" spans="1:23" s="443" customFormat="1" ht="18.95" customHeight="1" x14ac:dyDescent="0.25">
      <c r="A671" s="110"/>
      <c r="B671" s="146" t="s">
        <v>2332</v>
      </c>
      <c r="C671" s="804">
        <v>261308</v>
      </c>
      <c r="D671" s="152"/>
      <c r="E671" s="492"/>
      <c r="F671" s="492"/>
      <c r="G671" s="493" t="s">
        <v>606</v>
      </c>
      <c r="H671" s="492"/>
      <c r="I671" s="492"/>
      <c r="J671" s="492"/>
      <c r="K671" s="492"/>
      <c r="L671" s="153"/>
      <c r="M671" s="147" t="s">
        <v>326</v>
      </c>
      <c r="N671" s="183">
        <f>+'LEV. REV. INT. - TÉRREO'!AM59</f>
        <v>500.05899999999991</v>
      </c>
      <c r="O671" s="185">
        <f>+'LEV. REV. INT. - 1º PAVIMENTO'!AR59</f>
        <v>594.86739999999986</v>
      </c>
      <c r="P671" s="185">
        <f>+'LEV. REV. INT. - 2º PAVIMENTO'!AQ59</f>
        <v>630.01539999999989</v>
      </c>
      <c r="Q671" s="185"/>
      <c r="R671" s="633">
        <f t="shared" si="102"/>
        <v>1724.9417999999996</v>
      </c>
      <c r="T671" s="547">
        <f>IF(C671&lt;&gt;0,VLOOKUP(C671,'base 2015'!$A$1:$L$2120,9,FALSE),0)</f>
        <v>2.71</v>
      </c>
      <c r="U671" s="548">
        <f>IF(C671&lt;&gt;0,VLOOKUP(C671,'base 2015'!$A$1:$L$2120,10,FALSE),0)</f>
        <v>4.38</v>
      </c>
      <c r="V671" s="548">
        <f t="shared" si="112"/>
        <v>7.09</v>
      </c>
      <c r="W671" s="588">
        <f t="shared" si="113"/>
        <v>12229.84</v>
      </c>
    </row>
    <row r="672" spans="1:23" s="443" customFormat="1" ht="20.100000000000001" customHeight="1" x14ac:dyDescent="0.25">
      <c r="A672" s="112"/>
      <c r="B672" s="143">
        <v>0</v>
      </c>
      <c r="C672" s="532"/>
      <c r="D672" s="149"/>
      <c r="E672" s="491"/>
      <c r="F672" s="150"/>
      <c r="G672" s="491"/>
      <c r="H672" s="491"/>
      <c r="I672" s="491"/>
      <c r="J672" s="491"/>
      <c r="K672" s="150"/>
      <c r="L672" s="151"/>
      <c r="M672" s="147"/>
      <c r="N672" s="183"/>
      <c r="O672" s="183"/>
      <c r="P672" s="183"/>
      <c r="Q672" s="183"/>
      <c r="R672" s="633">
        <f t="shared" si="102"/>
        <v>0</v>
      </c>
      <c r="T672" s="925" t="s">
        <v>357</v>
      </c>
      <c r="U672" s="926"/>
      <c r="V672" s="927"/>
      <c r="W672" s="589">
        <f>ROUNDUP(SUM(W670:W671),2)</f>
        <v>25960.38</v>
      </c>
    </row>
    <row r="673" spans="1:23" s="443" customFormat="1" ht="18.95" customHeight="1" x14ac:dyDescent="0.25">
      <c r="A673" s="112"/>
      <c r="B673" s="145" t="s">
        <v>1335</v>
      </c>
      <c r="C673" s="533"/>
      <c r="D673" s="149"/>
      <c r="E673" s="491"/>
      <c r="F673" s="491" t="s">
        <v>211</v>
      </c>
      <c r="G673" s="491"/>
      <c r="H673" s="491"/>
      <c r="I673" s="491"/>
      <c r="J673" s="491"/>
      <c r="K673" s="491"/>
      <c r="L673" s="151"/>
      <c r="M673" s="144">
        <v>0</v>
      </c>
      <c r="N673" s="183"/>
      <c r="O673" s="183"/>
      <c r="P673" s="183"/>
      <c r="Q673" s="183"/>
      <c r="R673" s="633">
        <f t="shared" si="102"/>
        <v>0</v>
      </c>
      <c r="T673" s="547"/>
      <c r="U673" s="548"/>
      <c r="V673" s="548"/>
      <c r="W673" s="588"/>
    </row>
    <row r="674" spans="1:23" s="443" customFormat="1" ht="18.95" customHeight="1" x14ac:dyDescent="0.25">
      <c r="A674" s="110"/>
      <c r="B674" s="146" t="s">
        <v>2333</v>
      </c>
      <c r="C674" s="804">
        <v>260601</v>
      </c>
      <c r="D674" s="152"/>
      <c r="E674" s="492"/>
      <c r="F674" s="492"/>
      <c r="G674" s="493" t="s">
        <v>607</v>
      </c>
      <c r="H674" s="492"/>
      <c r="I674" s="492"/>
      <c r="J674" s="492"/>
      <c r="K674" s="492"/>
      <c r="L674" s="153"/>
      <c r="M674" s="147" t="s">
        <v>326</v>
      </c>
      <c r="N674" s="183">
        <f>+'LEV. REVEST. PAREDE EXTERNA'!G29</f>
        <v>288.62399999999991</v>
      </c>
      <c r="O674" s="183">
        <f>+'LEV. REVEST. PAREDE EXTERNA'!H29</f>
        <v>294.8359999999999</v>
      </c>
      <c r="P674" s="183">
        <f>+'LEV. REVEST. PAREDE EXTERNA'!I29</f>
        <v>293.79599999999994</v>
      </c>
      <c r="Q674" s="183">
        <f>+'LEV. REVEST. PAREDE EXTERNA'!J29</f>
        <v>334.464</v>
      </c>
      <c r="R674" s="633">
        <f t="shared" si="102"/>
        <v>1211.7199999999998</v>
      </c>
      <c r="T674" s="547">
        <f>IF(C674&lt;&gt;0,VLOOKUP(C674,'base 2015'!$A$1:$L$2120,9,FALSE),0)</f>
        <v>3.92</v>
      </c>
      <c r="U674" s="548">
        <f>IF(C674&lt;&gt;0,VLOOKUP(C674,'base 2015'!$A$1:$L$2120,10,FALSE),0)</f>
        <v>4.63</v>
      </c>
      <c r="V674" s="548">
        <f t="shared" ref="V674" si="114">+T674+U674</f>
        <v>8.5500000000000007</v>
      </c>
      <c r="W674" s="588">
        <f t="shared" ref="W674" si="115">ROUNDUP((+V674*R674),2)</f>
        <v>10360.210000000001</v>
      </c>
    </row>
    <row r="675" spans="1:23" s="443" customFormat="1" ht="20.100000000000001" customHeight="1" x14ac:dyDescent="0.25">
      <c r="A675" s="112"/>
      <c r="B675" s="143">
        <v>0</v>
      </c>
      <c r="C675" s="532"/>
      <c r="D675" s="149"/>
      <c r="E675" s="491"/>
      <c r="F675" s="150"/>
      <c r="G675" s="491"/>
      <c r="H675" s="491"/>
      <c r="I675" s="491"/>
      <c r="J675" s="491"/>
      <c r="K675" s="150"/>
      <c r="L675" s="151"/>
      <c r="M675" s="147"/>
      <c r="N675" s="183"/>
      <c r="O675" s="183"/>
      <c r="P675" s="183"/>
      <c r="Q675" s="183"/>
      <c r="R675" s="633">
        <f t="shared" si="102"/>
        <v>0</v>
      </c>
      <c r="T675" s="925" t="s">
        <v>357</v>
      </c>
      <c r="U675" s="926"/>
      <c r="V675" s="927"/>
      <c r="W675" s="589">
        <f>ROUNDUP(SUM(W674),2)</f>
        <v>10360.209999999999</v>
      </c>
    </row>
    <row r="676" spans="1:23" s="443" customFormat="1" ht="18.95" customHeight="1" x14ac:dyDescent="0.25">
      <c r="A676" s="112"/>
      <c r="B676" s="145" t="s">
        <v>1336</v>
      </c>
      <c r="C676" s="533"/>
      <c r="D676" s="149"/>
      <c r="E676" s="491"/>
      <c r="F676" s="491" t="s">
        <v>134</v>
      </c>
      <c r="G676" s="491"/>
      <c r="H676" s="491"/>
      <c r="I676" s="491"/>
      <c r="J676" s="491"/>
      <c r="K676" s="491"/>
      <c r="L676" s="151"/>
      <c r="M676" s="144">
        <v>0</v>
      </c>
      <c r="N676" s="183"/>
      <c r="O676" s="183"/>
      <c r="P676" s="183"/>
      <c r="Q676" s="183"/>
      <c r="R676" s="633">
        <f t="shared" si="102"/>
        <v>0</v>
      </c>
      <c r="T676" s="547"/>
      <c r="U676" s="548"/>
      <c r="V676" s="548"/>
      <c r="W676" s="588"/>
    </row>
    <row r="677" spans="1:23" s="443" customFormat="1" ht="18.95" customHeight="1" x14ac:dyDescent="0.25">
      <c r="A677" s="110"/>
      <c r="B677" s="146" t="s">
        <v>2334</v>
      </c>
      <c r="C677" s="804">
        <v>261602</v>
      </c>
      <c r="D677" s="152"/>
      <c r="E677" s="492"/>
      <c r="F677" s="492"/>
      <c r="G677" s="493" t="s">
        <v>609</v>
      </c>
      <c r="H677" s="492"/>
      <c r="I677" s="492"/>
      <c r="J677" s="492"/>
      <c r="K677" s="492"/>
      <c r="L677" s="153"/>
      <c r="M677" s="147" t="s">
        <v>326</v>
      </c>
      <c r="N677" s="183">
        <f>+'LEV. ESQUADRIA - TÉRREO'!L124</f>
        <v>308.70000000000005</v>
      </c>
      <c r="O677" s="185">
        <f>+'LEV. ESQUADRIA - 1º PAVIMENTO'!L124</f>
        <v>111.9</v>
      </c>
      <c r="P677" s="185">
        <f>+'LEV. ESQUADRIA - 2º PAVIMENTO'!L124</f>
        <v>127.83499999999999</v>
      </c>
      <c r="Q677" s="185">
        <f>+'LEV. ESQUADRIA - COBERTURA'!L95</f>
        <v>25.32</v>
      </c>
      <c r="R677" s="633">
        <f t="shared" si="102"/>
        <v>573.75500000000011</v>
      </c>
      <c r="T677" s="547">
        <f>IF(C677&lt;&gt;0,VLOOKUP(C677,'base 2015'!$A$1:$L$2120,9,FALSE),0)</f>
        <v>3.77</v>
      </c>
      <c r="U677" s="548">
        <f>IF(C677&lt;&gt;0,VLOOKUP(C677,'base 2015'!$A$1:$L$2120,10,FALSE),0)</f>
        <v>9.6199999999999992</v>
      </c>
      <c r="V677" s="548">
        <f t="shared" ref="V677:V678" si="116">+T677+U677</f>
        <v>13.389999999999999</v>
      </c>
      <c r="W677" s="588">
        <f t="shared" ref="W677:W678" si="117">ROUNDUP((+V677*R677),2)</f>
        <v>7682.58</v>
      </c>
    </row>
    <row r="678" spans="1:23" s="443" customFormat="1" ht="18.95" customHeight="1" x14ac:dyDescent="0.25">
      <c r="A678" s="110"/>
      <c r="B678" s="146" t="s">
        <v>2335</v>
      </c>
      <c r="C678" s="804">
        <v>261560</v>
      </c>
      <c r="D678" s="152"/>
      <c r="E678" s="492"/>
      <c r="F678" s="492"/>
      <c r="G678" s="493" t="s">
        <v>608</v>
      </c>
      <c r="H678" s="492"/>
      <c r="I678" s="492"/>
      <c r="J678" s="492"/>
      <c r="K678" s="492"/>
      <c r="L678" s="153"/>
      <c r="M678" s="147" t="s">
        <v>326</v>
      </c>
      <c r="N678" s="183">
        <f>+'LEV. ESQUADRIA - TÉRREO'!K124</f>
        <v>144.9</v>
      </c>
      <c r="O678" s="185">
        <f>+'LEV. ESQUADRIA - 1º PAVIMENTO'!K124</f>
        <v>157.5</v>
      </c>
      <c r="P678" s="185">
        <f>+'LEV. ESQUADRIA - 2º PAVIMENTO'!L125</f>
        <v>0</v>
      </c>
      <c r="Q678" s="185">
        <f>+'LEV. ESQUADRIA - COBERTURA'!L96</f>
        <v>0</v>
      </c>
      <c r="R678" s="633">
        <f t="shared" si="102"/>
        <v>302.39999999999998</v>
      </c>
      <c r="T678" s="547">
        <f>IF(C678&lt;&gt;0,VLOOKUP(C678,'base 2015'!$A$1:$L$2120,9,FALSE),0)</f>
        <v>5.34</v>
      </c>
      <c r="U678" s="548">
        <f>IF(C678&lt;&gt;0,VLOOKUP(C678,'base 2015'!$A$1:$L$2120,10,FALSE),0)</f>
        <v>9.6199999999999992</v>
      </c>
      <c r="V678" s="548">
        <f t="shared" si="116"/>
        <v>14.959999999999999</v>
      </c>
      <c r="W678" s="588">
        <f t="shared" si="117"/>
        <v>4523.91</v>
      </c>
    </row>
    <row r="679" spans="1:23" s="443" customFormat="1" ht="20.100000000000001" customHeight="1" x14ac:dyDescent="0.25">
      <c r="A679" s="112"/>
      <c r="B679" s="143">
        <v>0</v>
      </c>
      <c r="C679" s="532"/>
      <c r="D679" s="149"/>
      <c r="E679" s="491"/>
      <c r="F679" s="150"/>
      <c r="G679" s="491"/>
      <c r="H679" s="491"/>
      <c r="I679" s="491"/>
      <c r="J679" s="491"/>
      <c r="K679" s="150"/>
      <c r="L679" s="151"/>
      <c r="M679" s="147"/>
      <c r="N679" s="183"/>
      <c r="O679" s="183"/>
      <c r="P679" s="183"/>
      <c r="Q679" s="183"/>
      <c r="R679" s="633">
        <f t="shared" si="102"/>
        <v>0</v>
      </c>
      <c r="T679" s="925" t="s">
        <v>357</v>
      </c>
      <c r="U679" s="926"/>
      <c r="V679" s="927"/>
      <c r="W679" s="589">
        <f>ROUNDUP(SUM(W677:W678),2)</f>
        <v>12206.49</v>
      </c>
    </row>
    <row r="680" spans="1:23" s="443" customFormat="1" ht="18.95" customHeight="1" x14ac:dyDescent="0.25">
      <c r="A680" s="112"/>
      <c r="B680" s="143">
        <v>0</v>
      </c>
      <c r="C680" s="532"/>
      <c r="D680" s="149"/>
      <c r="E680" s="491"/>
      <c r="F680" s="150"/>
      <c r="G680" s="491"/>
      <c r="H680" s="491"/>
      <c r="I680" s="491"/>
      <c r="J680" s="491"/>
      <c r="K680" s="150"/>
      <c r="L680" s="151"/>
      <c r="M680" s="144"/>
      <c r="N680" s="183"/>
      <c r="O680" s="183"/>
      <c r="P680" s="183"/>
      <c r="Q680" s="183"/>
      <c r="R680" s="633">
        <f t="shared" si="102"/>
        <v>0</v>
      </c>
      <c r="T680" s="925" t="s">
        <v>2064</v>
      </c>
      <c r="U680" s="926"/>
      <c r="V680" s="927"/>
      <c r="W680" s="589">
        <f>ROUNDUP((+W668+W672+W675+W679),2)</f>
        <v>96742.080000000002</v>
      </c>
    </row>
    <row r="681" spans="1:23" s="443" customFormat="1" ht="18.95" customHeight="1" x14ac:dyDescent="0.25">
      <c r="A681" s="112"/>
      <c r="B681" s="143"/>
      <c r="C681" s="532"/>
      <c r="D681" s="149"/>
      <c r="E681" s="491"/>
      <c r="F681" s="150"/>
      <c r="G681" s="491"/>
      <c r="H681" s="491"/>
      <c r="I681" s="491"/>
      <c r="J681" s="491"/>
      <c r="K681" s="150"/>
      <c r="L681" s="151"/>
      <c r="M681" s="144"/>
      <c r="N681" s="183"/>
      <c r="O681" s="183"/>
      <c r="P681" s="183"/>
      <c r="Q681" s="183"/>
      <c r="R681" s="633"/>
      <c r="T681" s="547"/>
      <c r="U681" s="548"/>
      <c r="V681" s="545"/>
      <c r="W681" s="587"/>
    </row>
    <row r="682" spans="1:23" s="443" customFormat="1" ht="18.95" customHeight="1" x14ac:dyDescent="0.25">
      <c r="A682" s="112"/>
      <c r="B682" s="143" t="s">
        <v>1441</v>
      </c>
      <c r="C682" s="533"/>
      <c r="D682" s="149"/>
      <c r="E682" s="491" t="s">
        <v>88</v>
      </c>
      <c r="F682" s="491"/>
      <c r="G682" s="491"/>
      <c r="H682" s="491"/>
      <c r="I682" s="491"/>
      <c r="J682" s="491"/>
      <c r="K682" s="491"/>
      <c r="L682" s="151"/>
      <c r="M682" s="144">
        <v>0</v>
      </c>
      <c r="N682" s="183"/>
      <c r="O682" s="183"/>
      <c r="P682" s="183"/>
      <c r="Q682" s="183"/>
      <c r="R682" s="633">
        <f>+SUM(N682:Q682)</f>
        <v>0</v>
      </c>
      <c r="T682" s="547"/>
      <c r="U682" s="548"/>
      <c r="V682" s="548"/>
      <c r="W682" s="588"/>
    </row>
    <row r="683" spans="1:23" s="443" customFormat="1" ht="18.95" customHeight="1" x14ac:dyDescent="0.25">
      <c r="A683" s="110"/>
      <c r="B683" s="146" t="s">
        <v>1442</v>
      </c>
      <c r="C683" s="804">
        <v>271608</v>
      </c>
      <c r="D683" s="152"/>
      <c r="E683" s="492"/>
      <c r="F683" s="492"/>
      <c r="G683" s="493" t="s">
        <v>656</v>
      </c>
      <c r="H683" s="492"/>
      <c r="I683" s="492"/>
      <c r="J683" s="492"/>
      <c r="K683" s="492"/>
      <c r="L683" s="153"/>
      <c r="M683" s="147" t="s">
        <v>326</v>
      </c>
      <c r="N683" s="183">
        <f>+'LEV. BANCADAS - TÉRREO'!P56</f>
        <v>22.39</v>
      </c>
      <c r="O683" s="185">
        <f>+'LEV. BANCADAS - 1º PAVIMENTO'!P36</f>
        <v>7.9919999999999991</v>
      </c>
      <c r="P683" s="183">
        <f>+'LEV. BANCADAS - 2º PAVIMENTO'!P32</f>
        <v>7.7914999999999992</v>
      </c>
      <c r="Q683" s="185"/>
      <c r="R683" s="633">
        <f>SUM(N683:Q683)</f>
        <v>38.173499999999997</v>
      </c>
      <c r="T683" s="547">
        <f>IF(C683&lt;&gt;0,VLOOKUP(C683,'base 2015'!$A$1:$L$2120,9,FALSE),0)</f>
        <v>278.69</v>
      </c>
      <c r="U683" s="548">
        <f>IF(C683&lt;&gt;0,VLOOKUP(C683,'base 2015'!$A$1:$L$2120,10,FALSE),0)</f>
        <v>34.840000000000003</v>
      </c>
      <c r="V683" s="548">
        <f t="shared" ref="V683:V685" si="118">+T683+U683</f>
        <v>313.52999999999997</v>
      </c>
      <c r="W683" s="588">
        <f t="shared" ref="W683:W685" si="119">ROUNDUP((+V683*R683),2)</f>
        <v>11968.54</v>
      </c>
    </row>
    <row r="684" spans="1:23" s="443" customFormat="1" ht="18.95" customHeight="1" x14ac:dyDescent="0.25">
      <c r="A684" s="110"/>
      <c r="B684" s="146" t="s">
        <v>1443</v>
      </c>
      <c r="C684" s="804">
        <v>271605</v>
      </c>
      <c r="D684" s="152"/>
      <c r="E684" s="492"/>
      <c r="F684" s="492"/>
      <c r="G684" s="493" t="s">
        <v>657</v>
      </c>
      <c r="H684" s="492"/>
      <c r="I684" s="492"/>
      <c r="J684" s="492"/>
      <c r="K684" s="492"/>
      <c r="L684" s="153"/>
      <c r="M684" s="147" t="s">
        <v>373</v>
      </c>
      <c r="N684" s="183">
        <f>+'LEV. BANCADAS - TÉRREO'!P61</f>
        <v>30</v>
      </c>
      <c r="O684" s="185">
        <f>+'LEV. BANCADAS - 1º PAVIMENTO'!P41</f>
        <v>16</v>
      </c>
      <c r="P684" s="183">
        <f>+'LEV. BANCADAS - 2º PAVIMENTO'!P37</f>
        <v>14</v>
      </c>
      <c r="Q684" s="185"/>
      <c r="R684" s="633">
        <f>SUM(N684:Q684)</f>
        <v>60</v>
      </c>
      <c r="T684" s="547">
        <f>IF(C684&lt;&gt;0,VLOOKUP(C684,'base 2015'!$A$1:$L$2120,9,FALSE),0)</f>
        <v>6.74</v>
      </c>
      <c r="U684" s="548">
        <f>IF(C684&lt;&gt;0,VLOOKUP(C684,'base 2015'!$A$1:$L$2120,10,FALSE),0)</f>
        <v>6.08</v>
      </c>
      <c r="V684" s="548">
        <f t="shared" si="118"/>
        <v>12.82</v>
      </c>
      <c r="W684" s="588">
        <f t="shared" si="119"/>
        <v>769.2</v>
      </c>
    </row>
    <row r="685" spans="1:23" s="443" customFormat="1" ht="18.95" customHeight="1" x14ac:dyDescent="0.25">
      <c r="A685" s="110"/>
      <c r="B685" s="146" t="s">
        <v>1444</v>
      </c>
      <c r="C685" s="804">
        <v>270501</v>
      </c>
      <c r="D685" s="152"/>
      <c r="E685" s="492"/>
      <c r="F685" s="492"/>
      <c r="G685" s="493" t="s">
        <v>671</v>
      </c>
      <c r="H685" s="492"/>
      <c r="I685" s="492"/>
      <c r="J685" s="492"/>
      <c r="K685" s="492"/>
      <c r="L685" s="153"/>
      <c r="M685" s="147" t="s">
        <v>3</v>
      </c>
      <c r="N685" s="183">
        <f>+'LEV. COMPLEMENTARES'!H15</f>
        <v>799.67</v>
      </c>
      <c r="O685" s="183">
        <f>+'LEV. COMPLEMENTARES'!I15</f>
        <v>734.2</v>
      </c>
      <c r="P685" s="183">
        <f>+'LEV. COMPLEMENTARES'!J15</f>
        <v>734.2</v>
      </c>
      <c r="Q685" s="185"/>
      <c r="R685" s="633">
        <f>SUM(N685:Q685)</f>
        <v>2268.0699999999997</v>
      </c>
      <c r="T685" s="547">
        <f>IF(C685&lt;&gt;0,VLOOKUP(C685,'base 2015'!$A$1:$L$2120,9,FALSE),0)</f>
        <v>0.42</v>
      </c>
      <c r="U685" s="548">
        <f>IF(C685&lt;&gt;0,VLOOKUP(C685,'base 2015'!$A$1:$L$2120,10,FALSE),0)</f>
        <v>1.52</v>
      </c>
      <c r="V685" s="548">
        <f t="shared" si="118"/>
        <v>1.94</v>
      </c>
      <c r="W685" s="588">
        <f t="shared" si="119"/>
        <v>4400.0600000000004</v>
      </c>
    </row>
    <row r="686" spans="1:23" s="443" customFormat="1" ht="20.100000000000001" customHeight="1" x14ac:dyDescent="0.25">
      <c r="A686" s="112"/>
      <c r="B686" s="143">
        <v>0</v>
      </c>
      <c r="C686" s="532"/>
      <c r="D686" s="149"/>
      <c r="E686" s="491"/>
      <c r="F686" s="150"/>
      <c r="G686" s="491"/>
      <c r="H686" s="491"/>
      <c r="I686" s="491"/>
      <c r="J686" s="491"/>
      <c r="K686" s="150"/>
      <c r="L686" s="151"/>
      <c r="M686" s="144"/>
      <c r="N686" s="183"/>
      <c r="O686" s="183"/>
      <c r="P686" s="183"/>
      <c r="Q686" s="183"/>
      <c r="R686" s="633">
        <f>SUM(N686:Q686)</f>
        <v>0</v>
      </c>
      <c r="T686" s="925" t="s">
        <v>357</v>
      </c>
      <c r="U686" s="926"/>
      <c r="V686" s="927"/>
      <c r="W686" s="589">
        <f>ROUNDUP(SUM(W683:W685),2)</f>
        <v>17137.8</v>
      </c>
    </row>
    <row r="687" spans="1:23" s="443" customFormat="1" ht="18.95" customHeight="1" x14ac:dyDescent="0.25">
      <c r="A687" s="112"/>
      <c r="B687" s="143"/>
      <c r="C687" s="532"/>
      <c r="D687" s="149"/>
      <c r="E687" s="491"/>
      <c r="F687" s="150"/>
      <c r="G687" s="491"/>
      <c r="H687" s="491"/>
      <c r="I687" s="491"/>
      <c r="J687" s="491"/>
      <c r="K687" s="150"/>
      <c r="L687" s="151"/>
      <c r="M687" s="144"/>
      <c r="N687" s="183"/>
      <c r="O687" s="183"/>
      <c r="P687" s="183"/>
      <c r="Q687" s="183"/>
      <c r="R687" s="633"/>
      <c r="T687" s="547"/>
      <c r="U687" s="548"/>
      <c r="V687" s="545"/>
      <c r="W687" s="587"/>
    </row>
    <row r="688" spans="1:23" s="443" customFormat="1" ht="18.95" customHeight="1" thickBot="1" x14ac:dyDescent="0.3">
      <c r="A688" s="110"/>
      <c r="B688" s="494"/>
      <c r="C688" s="535"/>
      <c r="D688" s="495"/>
      <c r="E688" s="496"/>
      <c r="F688" s="496"/>
      <c r="G688" s="497"/>
      <c r="H688" s="496"/>
      <c r="I688" s="496"/>
      <c r="J688" s="496"/>
      <c r="K688" s="496"/>
      <c r="L688" s="498"/>
      <c r="M688" s="499"/>
      <c r="N688" s="500"/>
      <c r="O688" s="501"/>
      <c r="P688" s="500"/>
      <c r="Q688" s="501"/>
      <c r="R688" s="665"/>
      <c r="T688" s="593"/>
      <c r="U688" s="594"/>
      <c r="V688" s="594"/>
      <c r="W688" s="595"/>
    </row>
    <row r="689" spans="1:23" s="639" customFormat="1" ht="30" customHeight="1" thickBot="1" x14ac:dyDescent="0.3">
      <c r="C689" s="640"/>
      <c r="N689" s="641"/>
      <c r="O689" s="642"/>
      <c r="P689" s="642"/>
      <c r="Q689" s="642"/>
      <c r="R689" s="641"/>
      <c r="T689" s="643"/>
      <c r="U689" s="643"/>
    </row>
    <row r="690" spans="1:23" s="639" customFormat="1" ht="30" customHeight="1" x14ac:dyDescent="0.25">
      <c r="B690" s="644"/>
      <c r="C690" s="645"/>
      <c r="D690" s="646"/>
      <c r="E690" s="646"/>
      <c r="F690" s="646"/>
      <c r="G690" s="646"/>
      <c r="H690" s="646"/>
      <c r="I690" s="646"/>
      <c r="J690" s="646"/>
      <c r="K690" s="646"/>
      <c r="L690" s="646"/>
      <c r="M690" s="646"/>
      <c r="N690" s="647"/>
      <c r="O690" s="648"/>
      <c r="P690" s="648"/>
      <c r="Q690" s="648"/>
      <c r="R690" s="647"/>
      <c r="S690" s="646"/>
      <c r="T690" s="649"/>
      <c r="U690" s="649"/>
      <c r="V690" s="676" t="s">
        <v>1705</v>
      </c>
      <c r="W690" s="656">
        <f>W16+W20+W25+W47+W68+W344+W516+W557+W567+W576+W580+W587+W595+W609+W616+W633+W640+W648+W661+W680+W686</f>
        <v>3926757.3999999994</v>
      </c>
    </row>
    <row r="691" spans="1:23" s="639" customFormat="1" ht="30" customHeight="1" x14ac:dyDescent="0.25">
      <c r="B691" s="650"/>
      <c r="C691" s="651"/>
      <c r="D691" s="652"/>
      <c r="E691" s="652"/>
      <c r="F691" s="652"/>
      <c r="G691" s="652"/>
      <c r="H691" s="652"/>
      <c r="I691" s="652"/>
      <c r="J691" s="652"/>
      <c r="K691" s="652"/>
      <c r="L691" s="652"/>
      <c r="M691" s="652"/>
      <c r="N691" s="653"/>
      <c r="O691" s="654"/>
      <c r="P691" s="654"/>
      <c r="Q691" s="654"/>
      <c r="R691" s="653"/>
      <c r="S691" s="652"/>
      <c r="T691" s="655"/>
      <c r="U691" s="658" t="s">
        <v>1706</v>
      </c>
      <c r="V691" s="677">
        <v>0.24160000000000001</v>
      </c>
      <c r="W691" s="657">
        <f>ROUNDUP(((W690-W556-W553)*V691),2)</f>
        <v>831753.22</v>
      </c>
    </row>
    <row r="692" spans="1:23" s="639" customFormat="1" ht="30" customHeight="1" x14ac:dyDescent="0.25">
      <c r="B692" s="650"/>
      <c r="C692" s="651"/>
      <c r="D692" s="652"/>
      <c r="E692" s="652"/>
      <c r="F692" s="652"/>
      <c r="G692" s="652"/>
      <c r="H692" s="652"/>
      <c r="I692" s="652"/>
      <c r="J692" s="652"/>
      <c r="K692" s="652"/>
      <c r="L692" s="652"/>
      <c r="M692" s="652"/>
      <c r="N692" s="653"/>
      <c r="O692" s="654"/>
      <c r="P692" s="654"/>
      <c r="Q692" s="654"/>
      <c r="R692" s="653"/>
      <c r="S692" s="652"/>
      <c r="T692" s="655"/>
      <c r="U692" s="658" t="s">
        <v>2409</v>
      </c>
      <c r="V692" s="677">
        <v>0.1638</v>
      </c>
      <c r="W692" s="657">
        <f>ROUNDUP((V692*(W553+W556)),2)</f>
        <v>79290.720000000001</v>
      </c>
    </row>
    <row r="693" spans="1:23" s="639" customFormat="1" ht="30" customHeight="1" thickBot="1" x14ac:dyDescent="0.3">
      <c r="B693" s="659"/>
      <c r="C693" s="660"/>
      <c r="D693" s="661"/>
      <c r="E693" s="661"/>
      <c r="F693" s="661"/>
      <c r="G693" s="661"/>
      <c r="H693" s="661"/>
      <c r="I693" s="661"/>
      <c r="J693" s="661"/>
      <c r="K693" s="661"/>
      <c r="L693" s="661"/>
      <c r="M693" s="661"/>
      <c r="N693" s="662"/>
      <c r="O693" s="662"/>
      <c r="P693" s="662"/>
      <c r="Q693" s="662"/>
      <c r="R693" s="662"/>
      <c r="S693" s="661"/>
      <c r="T693" s="663"/>
      <c r="U693" s="663"/>
      <c r="V693" s="678" t="s">
        <v>1707</v>
      </c>
      <c r="W693" s="664">
        <f>+W690+W691+W692</f>
        <v>4837801.3399999989</v>
      </c>
    </row>
    <row r="694" spans="1:23" x14ac:dyDescent="0.25">
      <c r="A694" s="116" t="s">
        <v>2408</v>
      </c>
    </row>
  </sheetData>
  <mergeCells count="204">
    <mergeCell ref="G15:L15"/>
    <mergeCell ref="T16:V16"/>
    <mergeCell ref="T20:V20"/>
    <mergeCell ref="R9:R10"/>
    <mergeCell ref="T9:V9"/>
    <mergeCell ref="W9:W10"/>
    <mergeCell ref="B1:W2"/>
    <mergeCell ref="B9:B10"/>
    <mergeCell ref="C9:C10"/>
    <mergeCell ref="D9:L10"/>
    <mergeCell ref="M9:M10"/>
    <mergeCell ref="N9:N10"/>
    <mergeCell ref="O9:O10"/>
    <mergeCell ref="P9:P10"/>
    <mergeCell ref="Q9:Q10"/>
    <mergeCell ref="T110:V110"/>
    <mergeCell ref="T180:V180"/>
    <mergeCell ref="T208:V208"/>
    <mergeCell ref="G211:L211"/>
    <mergeCell ref="G212:L212"/>
    <mergeCell ref="G213:L213"/>
    <mergeCell ref="T25:V25"/>
    <mergeCell ref="T47:V47"/>
    <mergeCell ref="T68:V68"/>
    <mergeCell ref="G91:L91"/>
    <mergeCell ref="G102:L102"/>
    <mergeCell ref="G103:L103"/>
    <mergeCell ref="G220:L220"/>
    <mergeCell ref="G221:L221"/>
    <mergeCell ref="G222:L222"/>
    <mergeCell ref="G223:L223"/>
    <mergeCell ref="G224:L224"/>
    <mergeCell ref="G225:L225"/>
    <mergeCell ref="G214:L214"/>
    <mergeCell ref="G215:L215"/>
    <mergeCell ref="G216:L216"/>
    <mergeCell ref="G217:L217"/>
    <mergeCell ref="G218:L218"/>
    <mergeCell ref="G219:L219"/>
    <mergeCell ref="G232:L232"/>
    <mergeCell ref="G233:L233"/>
    <mergeCell ref="G234:L234"/>
    <mergeCell ref="G235:L235"/>
    <mergeCell ref="G236:L236"/>
    <mergeCell ref="G237:L237"/>
    <mergeCell ref="G226:L226"/>
    <mergeCell ref="G227:L227"/>
    <mergeCell ref="G228:L228"/>
    <mergeCell ref="G229:L229"/>
    <mergeCell ref="G230:L230"/>
    <mergeCell ref="G231:L231"/>
    <mergeCell ref="G244:L244"/>
    <mergeCell ref="G245:L245"/>
    <mergeCell ref="G246:L246"/>
    <mergeCell ref="G247:L247"/>
    <mergeCell ref="G248:L248"/>
    <mergeCell ref="G249:L249"/>
    <mergeCell ref="G238:L238"/>
    <mergeCell ref="G239:L239"/>
    <mergeCell ref="G240:L240"/>
    <mergeCell ref="G241:L241"/>
    <mergeCell ref="G242:L242"/>
    <mergeCell ref="G243:L243"/>
    <mergeCell ref="G256:L256"/>
    <mergeCell ref="G257:L257"/>
    <mergeCell ref="G258:L258"/>
    <mergeCell ref="G259:L259"/>
    <mergeCell ref="G260:L260"/>
    <mergeCell ref="G261:L261"/>
    <mergeCell ref="G250:L250"/>
    <mergeCell ref="G251:L251"/>
    <mergeCell ref="G252:L252"/>
    <mergeCell ref="G253:L253"/>
    <mergeCell ref="G254:L254"/>
    <mergeCell ref="G255:L255"/>
    <mergeCell ref="G268:L268"/>
    <mergeCell ref="G269:L269"/>
    <mergeCell ref="G270:L270"/>
    <mergeCell ref="G271:L271"/>
    <mergeCell ref="G272:L272"/>
    <mergeCell ref="G273:L273"/>
    <mergeCell ref="G262:L262"/>
    <mergeCell ref="G263:L263"/>
    <mergeCell ref="G264:L264"/>
    <mergeCell ref="G265:L265"/>
    <mergeCell ref="G266:L266"/>
    <mergeCell ref="G267:L267"/>
    <mergeCell ref="G280:L280"/>
    <mergeCell ref="G281:L281"/>
    <mergeCell ref="G282:L282"/>
    <mergeCell ref="G283:L283"/>
    <mergeCell ref="G284:L284"/>
    <mergeCell ref="G285:L285"/>
    <mergeCell ref="G274:L274"/>
    <mergeCell ref="G275:L275"/>
    <mergeCell ref="G276:L276"/>
    <mergeCell ref="G277:L277"/>
    <mergeCell ref="G278:L278"/>
    <mergeCell ref="G279:L279"/>
    <mergeCell ref="G292:L292"/>
    <mergeCell ref="G293:L293"/>
    <mergeCell ref="G294:L294"/>
    <mergeCell ref="G295:L295"/>
    <mergeCell ref="G296:L296"/>
    <mergeCell ref="G297:L297"/>
    <mergeCell ref="G286:L286"/>
    <mergeCell ref="G287:L287"/>
    <mergeCell ref="G288:L288"/>
    <mergeCell ref="G289:L289"/>
    <mergeCell ref="G290:L290"/>
    <mergeCell ref="G291:L291"/>
    <mergeCell ref="G304:L304"/>
    <mergeCell ref="G305:L305"/>
    <mergeCell ref="G306:L306"/>
    <mergeCell ref="G307:L307"/>
    <mergeCell ref="G308:L308"/>
    <mergeCell ref="G309:L309"/>
    <mergeCell ref="G298:L298"/>
    <mergeCell ref="G299:L299"/>
    <mergeCell ref="G300:L300"/>
    <mergeCell ref="G301:L301"/>
    <mergeCell ref="G302:L302"/>
    <mergeCell ref="G303:L303"/>
    <mergeCell ref="G316:L316"/>
    <mergeCell ref="G317:L317"/>
    <mergeCell ref="G318:L318"/>
    <mergeCell ref="G319:L319"/>
    <mergeCell ref="G320:L320"/>
    <mergeCell ref="G321:L321"/>
    <mergeCell ref="G310:L310"/>
    <mergeCell ref="G311:L311"/>
    <mergeCell ref="G312:L312"/>
    <mergeCell ref="G313:L313"/>
    <mergeCell ref="G314:L314"/>
    <mergeCell ref="G315:L315"/>
    <mergeCell ref="G328:L328"/>
    <mergeCell ref="G329:L329"/>
    <mergeCell ref="G330:L330"/>
    <mergeCell ref="G331:L331"/>
    <mergeCell ref="G332:L332"/>
    <mergeCell ref="G333:L333"/>
    <mergeCell ref="G322:L322"/>
    <mergeCell ref="G323:L323"/>
    <mergeCell ref="G324:L324"/>
    <mergeCell ref="G325:L325"/>
    <mergeCell ref="G326:L326"/>
    <mergeCell ref="G327:L327"/>
    <mergeCell ref="G340:L340"/>
    <mergeCell ref="G341:L341"/>
    <mergeCell ref="G342:L342"/>
    <mergeCell ref="T343:V343"/>
    <mergeCell ref="T344:V344"/>
    <mergeCell ref="T353:V353"/>
    <mergeCell ref="G334:L334"/>
    <mergeCell ref="G335:L335"/>
    <mergeCell ref="G336:L336"/>
    <mergeCell ref="G337:L337"/>
    <mergeCell ref="G338:L338"/>
    <mergeCell ref="G339:L339"/>
    <mergeCell ref="G489:L489"/>
    <mergeCell ref="T515:V515"/>
    <mergeCell ref="T516:V516"/>
    <mergeCell ref="T538:V538"/>
    <mergeCell ref="G540:L540"/>
    <mergeCell ref="G541:L541"/>
    <mergeCell ref="T361:V361"/>
    <mergeCell ref="T377:V377"/>
    <mergeCell ref="T421:V421"/>
    <mergeCell ref="T459:V459"/>
    <mergeCell ref="T468:V468"/>
    <mergeCell ref="G479:L479"/>
    <mergeCell ref="G548:L548"/>
    <mergeCell ref="G549:L549"/>
    <mergeCell ref="G550:L550"/>
    <mergeCell ref="G551:L551"/>
    <mergeCell ref="G552:L552"/>
    <mergeCell ref="T553:V553"/>
    <mergeCell ref="G542:L542"/>
    <mergeCell ref="G543:L543"/>
    <mergeCell ref="G544:L544"/>
    <mergeCell ref="G545:L545"/>
    <mergeCell ref="G546:L546"/>
    <mergeCell ref="G547:L547"/>
    <mergeCell ref="T595:V595"/>
    <mergeCell ref="T609:V609"/>
    <mergeCell ref="T616:V616"/>
    <mergeCell ref="T625:V625"/>
    <mergeCell ref="T632:V632"/>
    <mergeCell ref="T633:V633"/>
    <mergeCell ref="T556:V556"/>
    <mergeCell ref="T557:V557"/>
    <mergeCell ref="T567:V567"/>
    <mergeCell ref="T576:V576"/>
    <mergeCell ref="T580:V580"/>
    <mergeCell ref="T587:V587"/>
    <mergeCell ref="T675:V675"/>
    <mergeCell ref="T679:V679"/>
    <mergeCell ref="T680:V680"/>
    <mergeCell ref="T686:V686"/>
    <mergeCell ref="T640:V640"/>
    <mergeCell ref="T648:V648"/>
    <mergeCell ref="T661:V661"/>
    <mergeCell ref="T668:V668"/>
    <mergeCell ref="T672:V672"/>
  </mergeCells>
  <printOptions horizontalCentered="1"/>
  <pageMargins left="0.39370078740157483" right="0.39370078740157483" top="0.78740157480314965" bottom="0.98425196850393704" header="0.31496062992125984" footer="0.31496062992125984"/>
  <pageSetup paperSize="9" scale="48" orientation="portrait" r:id="rId1"/>
  <headerFooter>
    <oddFooter>&amp;C&amp;10ENGº CARLOS EDUARDO DANTAS DE OLIVEIRACREA: 3869/D - GO&amp;11&amp;R&amp;10Página 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8"/>
  <sheetViews>
    <sheetView showGridLines="0" showZeros="0" view="pageBreakPreview" zoomScale="85" zoomScaleNormal="70" zoomScaleSheetLayoutView="85" workbookViewId="0">
      <pane xSplit="13" ySplit="10" topLeftCell="O11" activePane="bottomRight" state="frozen"/>
      <selection activeCell="I772" sqref="I772"/>
      <selection pane="topRight" activeCell="I772" sqref="I772"/>
      <selection pane="bottomLeft" activeCell="I772" sqref="I772"/>
      <selection pane="bottomRight" activeCell="C7" sqref="C7"/>
    </sheetView>
  </sheetViews>
  <sheetFormatPr defaultRowHeight="19.5" outlineLevelCol="1" x14ac:dyDescent="0.25"/>
  <cols>
    <col min="1" max="1" width="1.140625" style="116" customWidth="1"/>
    <col min="2" max="2" width="16.28515625" style="116" customWidth="1"/>
    <col min="3" max="3" width="11.140625" style="590" customWidth="1"/>
    <col min="4" max="7" width="1.7109375" style="116" customWidth="1"/>
    <col min="8" max="11" width="16.7109375" style="116" customWidth="1"/>
    <col min="12" max="12" width="14" style="116" customWidth="1"/>
    <col min="13" max="13" width="6.5703125" style="116" customWidth="1"/>
    <col min="14" max="14" width="14.7109375" style="592" hidden="1" customWidth="1" outlineLevel="1"/>
    <col min="15" max="15" width="16.28515625" style="666" customWidth="1" collapsed="1"/>
    <col min="16" max="16" width="1.5703125" style="116" customWidth="1"/>
    <col min="17" max="18" width="12.7109375" style="601" customWidth="1"/>
    <col min="19" max="19" width="12.7109375" style="118" customWidth="1"/>
    <col min="20" max="20" width="15.7109375" style="118" customWidth="1"/>
    <col min="21" max="16384" width="9.140625" style="116"/>
  </cols>
  <sheetData>
    <row r="1" spans="1:20" ht="24.95" customHeight="1" x14ac:dyDescent="0.25">
      <c r="A1" s="139"/>
      <c r="B1" s="910" t="s">
        <v>2374</v>
      </c>
      <c r="C1" s="911"/>
      <c r="D1" s="911"/>
      <c r="E1" s="911"/>
      <c r="F1" s="911"/>
      <c r="G1" s="911"/>
      <c r="H1" s="911"/>
      <c r="I1" s="911"/>
      <c r="J1" s="911"/>
      <c r="K1" s="911"/>
      <c r="L1" s="911"/>
      <c r="M1" s="911"/>
      <c r="N1" s="911"/>
      <c r="O1" s="911"/>
      <c r="P1" s="911"/>
      <c r="Q1" s="911"/>
      <c r="R1" s="911"/>
      <c r="S1" s="911"/>
      <c r="T1" s="912"/>
    </row>
    <row r="2" spans="1:20" ht="24.95" customHeight="1" thickBot="1" x14ac:dyDescent="0.3">
      <c r="A2" s="139"/>
      <c r="B2" s="913"/>
      <c r="C2" s="915"/>
      <c r="D2" s="915"/>
      <c r="E2" s="915"/>
      <c r="F2" s="915"/>
      <c r="G2" s="915"/>
      <c r="H2" s="915"/>
      <c r="I2" s="915"/>
      <c r="J2" s="915"/>
      <c r="K2" s="915"/>
      <c r="L2" s="915"/>
      <c r="M2" s="915"/>
      <c r="N2" s="915"/>
      <c r="O2" s="915"/>
      <c r="P2" s="915"/>
      <c r="Q2" s="915"/>
      <c r="R2" s="915"/>
      <c r="S2" s="915"/>
      <c r="T2" s="932"/>
    </row>
    <row r="3" spans="1:20" ht="5.0999999999999996" customHeight="1" thickBot="1" x14ac:dyDescent="0.3">
      <c r="A3" s="140"/>
      <c r="B3" s="80"/>
      <c r="C3" s="530"/>
      <c r="D3" s="80"/>
      <c r="E3" s="80"/>
      <c r="F3" s="80"/>
      <c r="G3" s="80"/>
      <c r="H3" s="80"/>
      <c r="I3" s="80"/>
      <c r="J3" s="80"/>
      <c r="K3" s="80"/>
      <c r="L3" s="80"/>
      <c r="M3" s="80"/>
      <c r="N3" s="172"/>
      <c r="O3" s="539"/>
    </row>
    <row r="4" spans="1:20" ht="24.95" customHeight="1" x14ac:dyDescent="0.25">
      <c r="A4" s="141"/>
      <c r="B4" s="136" t="s">
        <v>5</v>
      </c>
      <c r="C4" s="528" t="str">
        <f>+'RELAÇÃO DE PROJETOS'!C4</f>
        <v>Corpo de Bombeiros Militar do Estado de Goiás</v>
      </c>
      <c r="D4" s="85"/>
      <c r="E4" s="88"/>
      <c r="F4" s="88"/>
      <c r="G4" s="88"/>
      <c r="H4" s="88"/>
      <c r="I4" s="89"/>
      <c r="J4" s="89"/>
      <c r="K4" s="87"/>
      <c r="L4" s="90"/>
      <c r="M4" s="90"/>
      <c r="N4" s="579"/>
      <c r="O4" s="536"/>
      <c r="P4" s="159"/>
      <c r="Q4" s="175" t="s">
        <v>6</v>
      </c>
      <c r="R4" s="457">
        <f>+'RELAÇÃO DE PROJETOS'!F4</f>
        <v>2473.67</v>
      </c>
      <c r="S4" s="540"/>
      <c r="T4" s="580"/>
    </row>
    <row r="5" spans="1:20" ht="24.95" customHeight="1" x14ac:dyDescent="0.25">
      <c r="A5" s="141"/>
      <c r="B5" s="137" t="s">
        <v>9</v>
      </c>
      <c r="C5" s="529" t="str">
        <f>+'RELAÇÃO DE PROJETOS'!C5</f>
        <v>Construção do Comando Geral do CBM-GO</v>
      </c>
      <c r="D5" s="94"/>
      <c r="E5" s="97"/>
      <c r="F5" s="97"/>
      <c r="G5" s="97"/>
      <c r="H5" s="97"/>
      <c r="I5" s="98"/>
      <c r="J5" s="98"/>
      <c r="K5" s="96"/>
      <c r="L5" s="99"/>
      <c r="M5" s="99"/>
      <c r="N5" s="581"/>
      <c r="O5" s="537"/>
      <c r="P5" s="160"/>
      <c r="Q5" s="177" t="s">
        <v>10</v>
      </c>
      <c r="R5" s="178">
        <f>+'RELAÇÃO DE PROJETOS'!F5</f>
        <v>12</v>
      </c>
      <c r="S5" s="541"/>
      <c r="T5" s="582"/>
    </row>
    <row r="6" spans="1:20" ht="24.95" customHeight="1" x14ac:dyDescent="0.25">
      <c r="A6" s="141"/>
      <c r="B6" s="137" t="s">
        <v>12</v>
      </c>
      <c r="C6" s="824" t="s">
        <v>1738</v>
      </c>
      <c r="D6" s="689"/>
      <c r="E6" s="690"/>
      <c r="F6" s="690"/>
      <c r="G6" s="690"/>
      <c r="H6" s="690"/>
      <c r="I6" s="690"/>
      <c r="J6" s="690"/>
      <c r="K6" s="690"/>
      <c r="L6" s="99"/>
      <c r="M6" s="99"/>
      <c r="N6" s="581"/>
      <c r="O6" s="537"/>
      <c r="P6" s="160"/>
      <c r="Q6" s="177"/>
      <c r="R6" s="177" t="s">
        <v>19</v>
      </c>
      <c r="S6" s="822">
        <v>42258</v>
      </c>
      <c r="T6" s="582"/>
    </row>
    <row r="7" spans="1:20" ht="24.95" customHeight="1" thickBot="1" x14ac:dyDescent="0.3">
      <c r="A7" s="141"/>
      <c r="B7" s="138" t="s">
        <v>4302</v>
      </c>
      <c r="C7" s="671" t="s">
        <v>4304</v>
      </c>
      <c r="D7" s="506"/>
      <c r="E7" s="507"/>
      <c r="F7" s="507"/>
      <c r="G7" s="507"/>
      <c r="H7" s="507"/>
      <c r="I7" s="507"/>
      <c r="J7" s="507"/>
      <c r="K7" s="507"/>
      <c r="L7" s="507"/>
      <c r="M7" s="507"/>
      <c r="N7" s="583"/>
      <c r="O7" s="538"/>
      <c r="P7" s="584"/>
      <c r="Q7" s="521"/>
      <c r="R7" s="508" t="s">
        <v>4300</v>
      </c>
      <c r="S7" s="795">
        <v>42248</v>
      </c>
      <c r="T7" s="585"/>
    </row>
    <row r="8" spans="1:20" ht="4.5" customHeight="1" thickBot="1" x14ac:dyDescent="0.3">
      <c r="A8" s="140"/>
      <c r="B8" s="80"/>
      <c r="C8" s="530"/>
      <c r="D8" s="80"/>
      <c r="E8" s="80"/>
      <c r="F8" s="80"/>
      <c r="G8" s="80"/>
      <c r="H8" s="80"/>
      <c r="I8" s="80"/>
      <c r="J8" s="80"/>
      <c r="K8" s="80"/>
      <c r="L8" s="80"/>
      <c r="M8" s="80"/>
      <c r="N8" s="172"/>
      <c r="O8" s="174"/>
    </row>
    <row r="9" spans="1:20" ht="24.75" customHeight="1" x14ac:dyDescent="0.25">
      <c r="A9" s="142"/>
      <c r="B9" s="917" t="s">
        <v>20</v>
      </c>
      <c r="C9" s="944" t="s">
        <v>314</v>
      </c>
      <c r="D9" s="939" t="s">
        <v>21</v>
      </c>
      <c r="E9" s="939"/>
      <c r="F9" s="939"/>
      <c r="G9" s="939"/>
      <c r="H9" s="939"/>
      <c r="I9" s="939"/>
      <c r="J9" s="939"/>
      <c r="K9" s="939"/>
      <c r="L9" s="940"/>
      <c r="M9" s="918" t="s">
        <v>13</v>
      </c>
      <c r="N9" s="937" t="s">
        <v>311</v>
      </c>
      <c r="O9" s="933" t="s">
        <v>15</v>
      </c>
      <c r="Q9" s="946" t="s">
        <v>322</v>
      </c>
      <c r="R9" s="947"/>
      <c r="S9" s="948"/>
      <c r="T9" s="930" t="s">
        <v>323</v>
      </c>
    </row>
    <row r="10" spans="1:20" ht="24.75" customHeight="1" thickBot="1" x14ac:dyDescent="0.3">
      <c r="A10" s="142"/>
      <c r="B10" s="919"/>
      <c r="C10" s="945"/>
      <c r="D10" s="941"/>
      <c r="E10" s="941"/>
      <c r="F10" s="941"/>
      <c r="G10" s="941"/>
      <c r="H10" s="941"/>
      <c r="I10" s="941"/>
      <c r="J10" s="941"/>
      <c r="K10" s="941"/>
      <c r="L10" s="942"/>
      <c r="M10" s="943"/>
      <c r="N10" s="938"/>
      <c r="O10" s="934"/>
      <c r="Q10" s="602" t="s">
        <v>324</v>
      </c>
      <c r="R10" s="603" t="s">
        <v>325</v>
      </c>
      <c r="S10" s="546" t="s">
        <v>15</v>
      </c>
      <c r="T10" s="931"/>
    </row>
    <row r="11" spans="1:20" s="443" customFormat="1" ht="4.5" customHeight="1" thickBot="1" x14ac:dyDescent="0.3">
      <c r="A11" s="111"/>
      <c r="B11" s="108"/>
      <c r="C11" s="531"/>
      <c r="D11" s="108"/>
      <c r="E11" s="107"/>
      <c r="F11" s="109"/>
      <c r="G11" s="109"/>
      <c r="H11" s="109"/>
      <c r="I11" s="109"/>
      <c r="J11" s="109"/>
      <c r="K11" s="109"/>
      <c r="L11" s="109"/>
      <c r="M11" s="109"/>
      <c r="N11" s="180"/>
      <c r="O11" s="182"/>
      <c r="Q11" s="604"/>
      <c r="R11" s="604"/>
      <c r="S11" s="543"/>
      <c r="T11" s="543"/>
    </row>
    <row r="12" spans="1:20" s="443" customFormat="1" ht="18.95" customHeight="1" x14ac:dyDescent="0.25">
      <c r="A12" s="112"/>
      <c r="B12" s="143" t="s">
        <v>17</v>
      </c>
      <c r="C12" s="533"/>
      <c r="D12" s="149"/>
      <c r="E12" s="491" t="s">
        <v>1107</v>
      </c>
      <c r="F12" s="491"/>
      <c r="G12" s="491"/>
      <c r="H12" s="491"/>
      <c r="I12" s="491"/>
      <c r="J12" s="491"/>
      <c r="K12" s="491"/>
      <c r="L12" s="151"/>
      <c r="M12" s="144"/>
      <c r="N12" s="183"/>
      <c r="O12" s="633"/>
      <c r="Q12" s="605"/>
      <c r="R12" s="606"/>
      <c r="S12" s="544"/>
      <c r="T12" s="586"/>
    </row>
    <row r="13" spans="1:20" s="443" customFormat="1" ht="18.95" customHeight="1" x14ac:dyDescent="0.25">
      <c r="A13" s="110"/>
      <c r="B13" s="146" t="s">
        <v>18</v>
      </c>
      <c r="C13" s="804">
        <v>20200</v>
      </c>
      <c r="D13" s="152"/>
      <c r="E13" s="492"/>
      <c r="F13" s="492"/>
      <c r="G13" s="493" t="s">
        <v>1128</v>
      </c>
      <c r="H13" s="492"/>
      <c r="I13" s="492"/>
      <c r="J13" s="492"/>
      <c r="K13" s="492"/>
      <c r="L13" s="153"/>
      <c r="M13" s="147" t="s">
        <v>326</v>
      </c>
      <c r="N13" s="185">
        <v>205.6</v>
      </c>
      <c r="O13" s="633">
        <f>+SUM(N13:N13)</f>
        <v>205.6</v>
      </c>
      <c r="Q13" s="547">
        <f>IF(C13&lt;&gt;0,VLOOKUP(C13,'base 2015'!$A$1:$L$2120,9,FALSE),0)</f>
        <v>1.83</v>
      </c>
      <c r="R13" s="548">
        <f>IF(C13&lt;&gt;0,VLOOKUP(C13,'base 2015'!$A$1:$L$2120,10,FALSE),0)</f>
        <v>0</v>
      </c>
      <c r="S13" s="548">
        <f>+Q13+R13</f>
        <v>1.83</v>
      </c>
      <c r="T13" s="588">
        <f>ROUNDUP((+S13*O13),2)</f>
        <v>376.25</v>
      </c>
    </row>
    <row r="14" spans="1:20" s="443" customFormat="1" ht="18.95" customHeight="1" x14ac:dyDescent="0.25">
      <c r="A14" s="110"/>
      <c r="B14" s="146" t="s">
        <v>26</v>
      </c>
      <c r="C14" s="804">
        <v>20701</v>
      </c>
      <c r="D14" s="152"/>
      <c r="E14" s="492"/>
      <c r="F14" s="492"/>
      <c r="G14" s="493" t="s">
        <v>1133</v>
      </c>
      <c r="H14" s="492"/>
      <c r="I14" s="492"/>
      <c r="J14" s="492"/>
      <c r="K14" s="492"/>
      <c r="L14" s="153"/>
      <c r="M14" s="147" t="s">
        <v>326</v>
      </c>
      <c r="N14" s="185">
        <f>+N13</f>
        <v>205.6</v>
      </c>
      <c r="O14" s="633">
        <f>SUM(N14:N14)</f>
        <v>205.6</v>
      </c>
      <c r="Q14" s="547">
        <f>IF(C14&lt;&gt;0,VLOOKUP(C14,'base 2015'!$A$1:$L$2120,9,FALSE),0)</f>
        <v>2.69</v>
      </c>
      <c r="R14" s="548">
        <f>IF(C14&lt;&gt;0,VLOOKUP(C14,'base 2015'!$A$1:$L$2120,10,FALSE),0)</f>
        <v>2.67</v>
      </c>
      <c r="S14" s="548">
        <f t="shared" ref="S14:S15" si="0">+Q14+R14</f>
        <v>5.3599999999999994</v>
      </c>
      <c r="T14" s="588">
        <f t="shared" ref="T14:T15" si="1">ROUNDUP((+S14*O14),2)</f>
        <v>1102.02</v>
      </c>
    </row>
    <row r="15" spans="1:20" s="443" customFormat="1" ht="31.5" customHeight="1" x14ac:dyDescent="0.25">
      <c r="A15" s="110"/>
      <c r="B15" s="146" t="s">
        <v>32</v>
      </c>
      <c r="C15" s="804">
        <v>21602</v>
      </c>
      <c r="D15" s="152"/>
      <c r="E15" s="492"/>
      <c r="F15" s="492"/>
      <c r="G15" s="928" t="s">
        <v>1129</v>
      </c>
      <c r="H15" s="928"/>
      <c r="I15" s="928"/>
      <c r="J15" s="928"/>
      <c r="K15" s="928"/>
      <c r="L15" s="929"/>
      <c r="M15" s="147" t="s">
        <v>326</v>
      </c>
      <c r="N15" s="185">
        <f>+N13</f>
        <v>205.6</v>
      </c>
      <c r="O15" s="633">
        <f>+SUM(N15:N15)</f>
        <v>205.6</v>
      </c>
      <c r="Q15" s="547">
        <f>IF(C15&lt;&gt;0,VLOOKUP(C15,'base 2015'!$A$1:$L$2120,9,FALSE),0)</f>
        <v>12.98</v>
      </c>
      <c r="R15" s="548">
        <f>IF(C15&lt;&gt;0,VLOOKUP(C15,'base 2015'!$A$1:$L$2120,10,FALSE),0)</f>
        <v>0</v>
      </c>
      <c r="S15" s="548">
        <f t="shared" si="0"/>
        <v>12.98</v>
      </c>
      <c r="T15" s="588">
        <f t="shared" si="1"/>
        <v>2668.69</v>
      </c>
    </row>
    <row r="16" spans="1:20" s="443" customFormat="1" ht="20.100000000000001" customHeight="1" x14ac:dyDescent="0.25">
      <c r="A16" s="112"/>
      <c r="B16" s="143">
        <v>0</v>
      </c>
      <c r="C16" s="532"/>
      <c r="D16" s="149"/>
      <c r="E16" s="491"/>
      <c r="F16" s="150"/>
      <c r="G16" s="491"/>
      <c r="H16" s="491"/>
      <c r="I16" s="491"/>
      <c r="J16" s="491"/>
      <c r="K16" s="150"/>
      <c r="L16" s="151"/>
      <c r="M16" s="144"/>
      <c r="N16" s="183"/>
      <c r="O16" s="633">
        <f>SUM(N16:N16)</f>
        <v>0</v>
      </c>
      <c r="Q16" s="925" t="s">
        <v>357</v>
      </c>
      <c r="R16" s="926"/>
      <c r="S16" s="927"/>
      <c r="T16" s="589">
        <f>ROUNDUP(SUM(T13:T15),2)</f>
        <v>4146.96</v>
      </c>
    </row>
    <row r="17" spans="1:20" s="443" customFormat="1" ht="18.95" customHeight="1" x14ac:dyDescent="0.25">
      <c r="A17" s="112"/>
      <c r="B17" s="143">
        <v>0</v>
      </c>
      <c r="C17" s="532"/>
      <c r="D17" s="149"/>
      <c r="E17" s="491"/>
      <c r="F17" s="150"/>
      <c r="G17" s="491"/>
      <c r="H17" s="491"/>
      <c r="I17" s="491"/>
      <c r="J17" s="491"/>
      <c r="K17" s="150"/>
      <c r="L17" s="151"/>
      <c r="M17" s="144"/>
      <c r="N17" s="183"/>
      <c r="O17" s="633">
        <f>SUM(N17:N17)</f>
        <v>0</v>
      </c>
      <c r="Q17" s="547"/>
      <c r="R17" s="548"/>
      <c r="S17" s="545"/>
      <c r="T17" s="587"/>
    </row>
    <row r="18" spans="1:20" s="443" customFormat="1" ht="18.95" customHeight="1" x14ac:dyDescent="0.25">
      <c r="A18" s="112"/>
      <c r="B18" s="143" t="s">
        <v>40</v>
      </c>
      <c r="C18" s="533"/>
      <c r="D18" s="149"/>
      <c r="E18" s="491" t="s">
        <v>1751</v>
      </c>
      <c r="F18" s="491"/>
      <c r="G18" s="491"/>
      <c r="H18" s="491"/>
      <c r="I18" s="491"/>
      <c r="J18" s="491"/>
      <c r="K18" s="491"/>
      <c r="L18" s="151"/>
      <c r="M18" s="144">
        <v>0</v>
      </c>
      <c r="N18" s="183"/>
      <c r="O18" s="633">
        <f>+SUM(N18:N18)</f>
        <v>0</v>
      </c>
      <c r="Q18" s="547"/>
      <c r="R18" s="548"/>
      <c r="S18" s="548"/>
      <c r="T18" s="588"/>
    </row>
    <row r="19" spans="1:20" s="443" customFormat="1" ht="18.95" customHeight="1" x14ac:dyDescent="0.25">
      <c r="A19" s="110"/>
      <c r="B19" s="146" t="s">
        <v>41</v>
      </c>
      <c r="C19" s="804">
        <v>30105</v>
      </c>
      <c r="D19" s="152"/>
      <c r="E19" s="492"/>
      <c r="F19" s="492"/>
      <c r="G19" s="493" t="s">
        <v>1130</v>
      </c>
      <c r="H19" s="492"/>
      <c r="I19" s="492"/>
      <c r="J19" s="492"/>
      <c r="K19" s="492"/>
      <c r="L19" s="153"/>
      <c r="M19" s="147" t="s">
        <v>575</v>
      </c>
      <c r="N19" s="185">
        <f>+N15*0.07</f>
        <v>14.392000000000001</v>
      </c>
      <c r="O19" s="633">
        <f>+SUM(N19:N19)</f>
        <v>14.392000000000001</v>
      </c>
      <c r="Q19" s="547">
        <f>IF(C19&lt;&gt;0,VLOOKUP(C19,'base 2015'!$A$1:$L$2120,9,FALSE),0)</f>
        <v>40.83</v>
      </c>
      <c r="R19" s="548">
        <f>IF(C19&lt;&gt;0,VLOOKUP(C19,'base 2015'!$A$1:$L$2120,10,FALSE),0)</f>
        <v>6.58</v>
      </c>
      <c r="S19" s="548">
        <f t="shared" ref="S19" si="2">+Q19+R19</f>
        <v>47.41</v>
      </c>
      <c r="T19" s="588">
        <f t="shared" ref="T19" si="3">ROUNDUP((+S19*O19),2)</f>
        <v>682.33</v>
      </c>
    </row>
    <row r="20" spans="1:20" s="443" customFormat="1" ht="20.100000000000001" customHeight="1" x14ac:dyDescent="0.25">
      <c r="A20" s="112"/>
      <c r="B20" s="143">
        <v>0</v>
      </c>
      <c r="C20" s="532"/>
      <c r="D20" s="149"/>
      <c r="E20" s="491"/>
      <c r="F20" s="150"/>
      <c r="G20" s="491"/>
      <c r="H20" s="491"/>
      <c r="I20" s="491"/>
      <c r="J20" s="491"/>
      <c r="K20" s="150"/>
      <c r="L20" s="151"/>
      <c r="M20" s="144"/>
      <c r="N20" s="183"/>
      <c r="O20" s="633">
        <f t="shared" ref="O20:O51" si="4">SUM(N20:N20)</f>
        <v>0</v>
      </c>
      <c r="Q20" s="925" t="s">
        <v>357</v>
      </c>
      <c r="R20" s="926"/>
      <c r="S20" s="927"/>
      <c r="T20" s="589">
        <f>ROUNDUP(SUM(T19),2)</f>
        <v>682.33</v>
      </c>
    </row>
    <row r="21" spans="1:20" s="443" customFormat="1" ht="18.95" customHeight="1" x14ac:dyDescent="0.25">
      <c r="A21" s="112"/>
      <c r="B21" s="143">
        <v>0</v>
      </c>
      <c r="C21" s="532"/>
      <c r="D21" s="149"/>
      <c r="E21" s="491"/>
      <c r="F21" s="150"/>
      <c r="G21" s="491"/>
      <c r="H21" s="491"/>
      <c r="I21" s="491"/>
      <c r="J21" s="491"/>
      <c r="K21" s="150"/>
      <c r="L21" s="151"/>
      <c r="M21" s="144"/>
      <c r="N21" s="183"/>
      <c r="O21" s="633">
        <f t="shared" si="4"/>
        <v>0</v>
      </c>
      <c r="Q21" s="547"/>
      <c r="R21" s="548"/>
      <c r="S21" s="545"/>
      <c r="T21" s="587"/>
    </row>
    <row r="22" spans="1:20" s="443" customFormat="1" ht="18.75" customHeight="1" x14ac:dyDescent="0.25">
      <c r="A22" s="112"/>
      <c r="B22" s="143" t="s">
        <v>205</v>
      </c>
      <c r="C22" s="533"/>
      <c r="D22" s="149"/>
      <c r="E22" s="491" t="s">
        <v>1753</v>
      </c>
      <c r="F22" s="491"/>
      <c r="G22" s="491"/>
      <c r="H22" s="491"/>
      <c r="I22" s="491"/>
      <c r="J22" s="491"/>
      <c r="K22" s="491"/>
      <c r="L22" s="151"/>
      <c r="M22" s="144"/>
      <c r="N22" s="183"/>
      <c r="O22" s="633">
        <f t="shared" si="4"/>
        <v>0</v>
      </c>
      <c r="Q22" s="547"/>
      <c r="R22" s="548"/>
      <c r="S22" s="548"/>
      <c r="T22" s="588"/>
    </row>
    <row r="23" spans="1:20" s="443" customFormat="1" ht="18.95" customHeight="1" x14ac:dyDescent="0.25">
      <c r="A23" s="112"/>
      <c r="B23" s="146" t="s">
        <v>1189</v>
      </c>
      <c r="C23" s="534" t="s">
        <v>688</v>
      </c>
      <c r="D23" s="149"/>
      <c r="E23" s="491"/>
      <c r="F23" s="491"/>
      <c r="G23" s="493" t="s">
        <v>672</v>
      </c>
      <c r="H23" s="491"/>
      <c r="I23" s="491"/>
      <c r="J23" s="491"/>
      <c r="K23" s="491"/>
      <c r="L23" s="151"/>
      <c r="M23" s="147" t="s">
        <v>327</v>
      </c>
      <c r="N23" s="183">
        <v>89</v>
      </c>
      <c r="O23" s="633">
        <f t="shared" si="4"/>
        <v>89</v>
      </c>
      <c r="Q23" s="547">
        <v>28.5</v>
      </c>
      <c r="R23" s="548">
        <v>0</v>
      </c>
      <c r="S23" s="548">
        <f t="shared" ref="S23:S38" si="5">+Q23+R23</f>
        <v>28.5</v>
      </c>
      <c r="T23" s="588">
        <f t="shared" ref="T23:T38" si="6">ROUNDUP((+S23*O23),2)</f>
        <v>2536.5</v>
      </c>
    </row>
    <row r="24" spans="1:20" s="443" customFormat="1" ht="18.95" customHeight="1" x14ac:dyDescent="0.25">
      <c r="A24" s="110"/>
      <c r="B24" s="146" t="s">
        <v>1190</v>
      </c>
      <c r="C24" s="804">
        <v>50251</v>
      </c>
      <c r="D24" s="152"/>
      <c r="E24" s="492"/>
      <c r="F24" s="492"/>
      <c r="G24" s="493" t="s">
        <v>675</v>
      </c>
      <c r="H24" s="492"/>
      <c r="I24" s="492"/>
      <c r="J24" s="492"/>
      <c r="K24" s="492"/>
      <c r="L24" s="153"/>
      <c r="M24" s="147" t="s">
        <v>373</v>
      </c>
      <c r="N24" s="183">
        <f>+ROUND(((N38/7*2*2)),0)</f>
        <v>8</v>
      </c>
      <c r="O24" s="633">
        <f t="shared" si="4"/>
        <v>8</v>
      </c>
      <c r="Q24" s="547">
        <f>IF(C24&lt;&gt;0,VLOOKUP(C24,'base 2015'!$A$1:$L$2120,9,FALSE),0)</f>
        <v>13.5</v>
      </c>
      <c r="R24" s="548">
        <f>IF(C24&lt;&gt;0,VLOOKUP(C24,'base 2015'!$A$1:$L$2120,10,FALSE),0)</f>
        <v>0</v>
      </c>
      <c r="S24" s="548">
        <f t="shared" si="5"/>
        <v>13.5</v>
      </c>
      <c r="T24" s="588">
        <f t="shared" si="6"/>
        <v>108</v>
      </c>
    </row>
    <row r="25" spans="1:20" s="443" customFormat="1" ht="18.95" customHeight="1" x14ac:dyDescent="0.25">
      <c r="A25" s="110"/>
      <c r="B25" s="146" t="s">
        <v>2336</v>
      </c>
      <c r="C25" s="804">
        <v>50302</v>
      </c>
      <c r="D25" s="152"/>
      <c r="E25" s="492"/>
      <c r="F25" s="492"/>
      <c r="G25" s="493" t="s">
        <v>697</v>
      </c>
      <c r="H25" s="492"/>
      <c r="I25" s="492"/>
      <c r="J25" s="492"/>
      <c r="K25" s="492"/>
      <c r="L25" s="153"/>
      <c r="M25" s="147" t="s">
        <v>327</v>
      </c>
      <c r="N25" s="185">
        <v>51</v>
      </c>
      <c r="O25" s="633">
        <f t="shared" si="4"/>
        <v>51</v>
      </c>
      <c r="Q25" s="547">
        <f>IF(C25&lt;&gt;0,VLOOKUP(C25,'base 2015'!$A$1:$L$2120,9,FALSE),0)</f>
        <v>17.510000000000002</v>
      </c>
      <c r="R25" s="548">
        <f>IF(C25&lt;&gt;0,VLOOKUP(C25,'base 2015'!$A$1:$L$2120,10,FALSE),0)</f>
        <v>27.7</v>
      </c>
      <c r="S25" s="548">
        <f t="shared" si="5"/>
        <v>45.21</v>
      </c>
      <c r="T25" s="588">
        <f t="shared" si="6"/>
        <v>2305.71</v>
      </c>
    </row>
    <row r="26" spans="1:20" s="443" customFormat="1" ht="18.95" customHeight="1" x14ac:dyDescent="0.25">
      <c r="A26" s="110"/>
      <c r="B26" s="146" t="s">
        <v>2337</v>
      </c>
      <c r="C26" s="804">
        <v>50901</v>
      </c>
      <c r="D26" s="152"/>
      <c r="E26" s="492"/>
      <c r="F26" s="492"/>
      <c r="G26" s="493" t="s">
        <v>676</v>
      </c>
      <c r="H26" s="492"/>
      <c r="I26" s="492"/>
      <c r="J26" s="492"/>
      <c r="K26" s="492"/>
      <c r="L26" s="153"/>
      <c r="M26" s="147" t="s">
        <v>575</v>
      </c>
      <c r="N26" s="185">
        <v>4.12</v>
      </c>
      <c r="O26" s="633">
        <f t="shared" si="4"/>
        <v>4.12</v>
      </c>
      <c r="Q26" s="547">
        <f>IF(C26&lt;&gt;0,VLOOKUP(C26,'base 2015'!$A$1:$L$2120,9,FALSE),0)</f>
        <v>0</v>
      </c>
      <c r="R26" s="548">
        <f>IF(C26&lt;&gt;0,VLOOKUP(C26,'base 2015'!$A$1:$L$2120,10,FALSE),0)</f>
        <v>32.909999999999997</v>
      </c>
      <c r="S26" s="548">
        <f t="shared" si="5"/>
        <v>32.909999999999997</v>
      </c>
      <c r="T26" s="588">
        <f t="shared" si="6"/>
        <v>135.59</v>
      </c>
    </row>
    <row r="27" spans="1:20" s="443" customFormat="1" ht="18.95" customHeight="1" x14ac:dyDescent="0.25">
      <c r="A27" s="110"/>
      <c r="B27" s="146" t="s">
        <v>2338</v>
      </c>
      <c r="C27" s="804">
        <v>50902</v>
      </c>
      <c r="D27" s="152"/>
      <c r="E27" s="492"/>
      <c r="F27" s="492"/>
      <c r="G27" s="493" t="s">
        <v>677</v>
      </c>
      <c r="H27" s="492"/>
      <c r="I27" s="492"/>
      <c r="J27" s="492"/>
      <c r="K27" s="492"/>
      <c r="L27" s="153"/>
      <c r="M27" s="147" t="s">
        <v>326</v>
      </c>
      <c r="N27" s="185">
        <v>6.95</v>
      </c>
      <c r="O27" s="633">
        <f t="shared" si="4"/>
        <v>6.95</v>
      </c>
      <c r="Q27" s="547">
        <f>IF(C27&lt;&gt;0,VLOOKUP(C27,'base 2015'!$A$1:$L$2120,9,FALSE),0)</f>
        <v>0</v>
      </c>
      <c r="R27" s="548">
        <f>IF(C27&lt;&gt;0,VLOOKUP(C27,'base 2015'!$A$1:$L$2120,10,FALSE),0)</f>
        <v>4.05</v>
      </c>
      <c r="S27" s="548">
        <f t="shared" si="5"/>
        <v>4.05</v>
      </c>
      <c r="T27" s="588">
        <f t="shared" si="6"/>
        <v>28.150000000000002</v>
      </c>
    </row>
    <row r="28" spans="1:20" s="443" customFormat="1" ht="18.95" customHeight="1" x14ac:dyDescent="0.25">
      <c r="A28" s="110"/>
      <c r="B28" s="146" t="s">
        <v>2339</v>
      </c>
      <c r="C28" s="804">
        <v>50903</v>
      </c>
      <c r="D28" s="152"/>
      <c r="E28" s="492"/>
      <c r="F28" s="492"/>
      <c r="G28" s="493" t="s">
        <v>678</v>
      </c>
      <c r="H28" s="492"/>
      <c r="I28" s="492"/>
      <c r="J28" s="492"/>
      <c r="K28" s="492"/>
      <c r="L28" s="153"/>
      <c r="M28" s="147" t="s">
        <v>575</v>
      </c>
      <c r="N28" s="185">
        <v>0.65</v>
      </c>
      <c r="O28" s="633">
        <f t="shared" si="4"/>
        <v>0.65</v>
      </c>
      <c r="Q28" s="547">
        <f>IF(C28&lt;&gt;0,VLOOKUP(C28,'base 2015'!$A$1:$L$2120,9,FALSE),0)</f>
        <v>0</v>
      </c>
      <c r="R28" s="548">
        <f>IF(C28&lt;&gt;0,VLOOKUP(C28,'base 2015'!$A$1:$L$2120,10,FALSE),0)</f>
        <v>17.22</v>
      </c>
      <c r="S28" s="548">
        <f t="shared" si="5"/>
        <v>17.22</v>
      </c>
      <c r="T28" s="588">
        <f t="shared" si="6"/>
        <v>11.2</v>
      </c>
    </row>
    <row r="29" spans="1:20" s="443" customFormat="1" ht="18.95" customHeight="1" x14ac:dyDescent="0.25">
      <c r="A29" s="110"/>
      <c r="B29" s="146" t="s">
        <v>2340</v>
      </c>
      <c r="C29" s="804">
        <v>51009</v>
      </c>
      <c r="D29" s="152"/>
      <c r="E29" s="492"/>
      <c r="F29" s="492"/>
      <c r="G29" s="493" t="s">
        <v>679</v>
      </c>
      <c r="H29" s="492"/>
      <c r="I29" s="492"/>
      <c r="J29" s="492"/>
      <c r="K29" s="492"/>
      <c r="L29" s="153"/>
      <c r="M29" s="147" t="s">
        <v>326</v>
      </c>
      <c r="N29" s="185">
        <v>23.88</v>
      </c>
      <c r="O29" s="633">
        <f t="shared" si="4"/>
        <v>23.88</v>
      </c>
      <c r="Q29" s="547">
        <f>IF(C29&lt;&gt;0,VLOOKUP(C29,'base 2015'!$A$1:$L$2120,9,FALSE),0)</f>
        <v>14.27</v>
      </c>
      <c r="R29" s="548">
        <f>IF(C29&lt;&gt;0,VLOOKUP(C29,'base 2015'!$A$1:$L$2120,10,FALSE),0)</f>
        <v>31.63</v>
      </c>
      <c r="S29" s="548">
        <f t="shared" si="5"/>
        <v>45.9</v>
      </c>
      <c r="T29" s="588">
        <f t="shared" si="6"/>
        <v>1096.0999999999999</v>
      </c>
    </row>
    <row r="30" spans="1:20" s="443" customFormat="1" ht="18.95" customHeight="1" x14ac:dyDescent="0.25">
      <c r="A30" s="110"/>
      <c r="B30" s="146" t="s">
        <v>2341</v>
      </c>
      <c r="C30" s="804">
        <v>51028</v>
      </c>
      <c r="D30" s="152"/>
      <c r="E30" s="492"/>
      <c r="F30" s="492"/>
      <c r="G30" s="493" t="s">
        <v>680</v>
      </c>
      <c r="H30" s="492"/>
      <c r="I30" s="492"/>
      <c r="J30" s="492"/>
      <c r="K30" s="492"/>
      <c r="L30" s="153"/>
      <c r="M30" s="147" t="s">
        <v>575</v>
      </c>
      <c r="N30" s="185">
        <f>+N27*0.05</f>
        <v>0.34750000000000003</v>
      </c>
      <c r="O30" s="633">
        <f t="shared" si="4"/>
        <v>0.34750000000000003</v>
      </c>
      <c r="Q30" s="547">
        <f>IF(C30&lt;&gt;0,VLOOKUP(C30,'base 2015'!$A$1:$L$2120,9,FALSE),0)</f>
        <v>202.26</v>
      </c>
      <c r="R30" s="548">
        <f>IF(C30&lt;&gt;0,VLOOKUP(C30,'base 2015'!$A$1:$L$2120,10,FALSE),0)</f>
        <v>60.1</v>
      </c>
      <c r="S30" s="548">
        <f t="shared" si="5"/>
        <v>262.36</v>
      </c>
      <c r="T30" s="588">
        <f t="shared" si="6"/>
        <v>91.18</v>
      </c>
    </row>
    <row r="31" spans="1:20" s="443" customFormat="1" ht="18.95" customHeight="1" x14ac:dyDescent="0.25">
      <c r="A31" s="110"/>
      <c r="B31" s="146" t="s">
        <v>2342</v>
      </c>
      <c r="C31" s="804">
        <v>52003</v>
      </c>
      <c r="D31" s="152"/>
      <c r="E31" s="492"/>
      <c r="F31" s="492"/>
      <c r="G31" s="493" t="s">
        <v>681</v>
      </c>
      <c r="H31" s="492"/>
      <c r="I31" s="492"/>
      <c r="J31" s="492"/>
      <c r="K31" s="492"/>
      <c r="L31" s="153"/>
      <c r="M31" s="147" t="s">
        <v>595</v>
      </c>
      <c r="N31" s="185">
        <v>96.55</v>
      </c>
      <c r="O31" s="633">
        <f t="shared" si="4"/>
        <v>96.55</v>
      </c>
      <c r="Q31" s="547">
        <f>IF(C31&lt;&gt;0,VLOOKUP(C31,'base 2015'!$A$1:$L$2120,9,FALSE),0)</f>
        <v>4.21</v>
      </c>
      <c r="R31" s="548">
        <f>IF(C31&lt;&gt;0,VLOOKUP(C31,'base 2015'!$A$1:$L$2120,10,FALSE),0)</f>
        <v>1.95</v>
      </c>
      <c r="S31" s="548">
        <f t="shared" si="5"/>
        <v>6.16</v>
      </c>
      <c r="T31" s="588">
        <f t="shared" si="6"/>
        <v>594.75</v>
      </c>
    </row>
    <row r="32" spans="1:20" s="443" customFormat="1" ht="18.95" customHeight="1" x14ac:dyDescent="0.25">
      <c r="A32" s="110"/>
      <c r="B32" s="146" t="s">
        <v>2343</v>
      </c>
      <c r="C32" s="804">
        <v>52004</v>
      </c>
      <c r="D32" s="152"/>
      <c r="E32" s="492"/>
      <c r="F32" s="492"/>
      <c r="G32" s="493" t="s">
        <v>682</v>
      </c>
      <c r="H32" s="492"/>
      <c r="I32" s="492"/>
      <c r="J32" s="492"/>
      <c r="K32" s="492"/>
      <c r="L32" s="153"/>
      <c r="M32" s="147" t="s">
        <v>595</v>
      </c>
      <c r="N32" s="185">
        <v>12.27</v>
      </c>
      <c r="O32" s="633">
        <f t="shared" si="4"/>
        <v>12.27</v>
      </c>
      <c r="Q32" s="547">
        <f>IF(C32&lt;&gt;0,VLOOKUP(C32,'base 2015'!$A$1:$L$2120,9,FALSE),0)</f>
        <v>4.18</v>
      </c>
      <c r="R32" s="548">
        <f>IF(C32&lt;&gt;0,VLOOKUP(C32,'base 2015'!$A$1:$L$2120,10,FALSE),0)</f>
        <v>1.95</v>
      </c>
      <c r="S32" s="548">
        <f t="shared" si="5"/>
        <v>6.13</v>
      </c>
      <c r="T32" s="588">
        <f t="shared" si="6"/>
        <v>75.22</v>
      </c>
    </row>
    <row r="33" spans="1:20" s="443" customFormat="1" ht="18.95" customHeight="1" x14ac:dyDescent="0.25">
      <c r="A33" s="110"/>
      <c r="B33" s="146" t="s">
        <v>2344</v>
      </c>
      <c r="C33" s="804">
        <v>52005</v>
      </c>
      <c r="D33" s="152"/>
      <c r="E33" s="492"/>
      <c r="F33" s="492"/>
      <c r="G33" s="493" t="s">
        <v>683</v>
      </c>
      <c r="H33" s="492"/>
      <c r="I33" s="492"/>
      <c r="J33" s="492"/>
      <c r="K33" s="492"/>
      <c r="L33" s="153"/>
      <c r="M33" s="147" t="s">
        <v>595</v>
      </c>
      <c r="N33" s="185">
        <v>120.91</v>
      </c>
      <c r="O33" s="633">
        <f t="shared" si="4"/>
        <v>120.91</v>
      </c>
      <c r="Q33" s="547">
        <f>IF(C33&lt;&gt;0,VLOOKUP(C33,'base 2015'!$A$1:$L$2120,9,FALSE),0)</f>
        <v>3.99</v>
      </c>
      <c r="R33" s="548">
        <f>IF(C33&lt;&gt;0,VLOOKUP(C33,'base 2015'!$A$1:$L$2120,10,FALSE),0)</f>
        <v>1.95</v>
      </c>
      <c r="S33" s="548">
        <f t="shared" si="5"/>
        <v>5.94</v>
      </c>
      <c r="T33" s="588">
        <f t="shared" si="6"/>
        <v>718.21</v>
      </c>
    </row>
    <row r="34" spans="1:20" s="443" customFormat="1" ht="18.95" customHeight="1" x14ac:dyDescent="0.25">
      <c r="A34" s="110"/>
      <c r="B34" s="146" t="s">
        <v>2345</v>
      </c>
      <c r="C34" s="804">
        <v>52014</v>
      </c>
      <c r="D34" s="152"/>
      <c r="E34" s="492"/>
      <c r="F34" s="492"/>
      <c r="G34" s="493" t="s">
        <v>698</v>
      </c>
      <c r="H34" s="492"/>
      <c r="I34" s="492"/>
      <c r="J34" s="492"/>
      <c r="K34" s="492"/>
      <c r="L34" s="153"/>
      <c r="M34" s="147" t="s">
        <v>595</v>
      </c>
      <c r="N34" s="185">
        <v>8.73</v>
      </c>
      <c r="O34" s="633">
        <f t="shared" si="4"/>
        <v>8.73</v>
      </c>
      <c r="Q34" s="547">
        <f>IF(C34&lt;&gt;0,VLOOKUP(C34,'base 2015'!$A$1:$L$2120,9,FALSE),0)</f>
        <v>3.96</v>
      </c>
      <c r="R34" s="548">
        <f>IF(C34&lt;&gt;0,VLOOKUP(C34,'base 2015'!$A$1:$L$2120,10,FALSE),0)</f>
        <v>1.7</v>
      </c>
      <c r="S34" s="548">
        <f t="shared" si="5"/>
        <v>5.66</v>
      </c>
      <c r="T34" s="588">
        <f t="shared" si="6"/>
        <v>49.419999999999995</v>
      </c>
    </row>
    <row r="35" spans="1:20" s="443" customFormat="1" ht="18.95" customHeight="1" x14ac:dyDescent="0.25">
      <c r="A35" s="110"/>
      <c r="B35" s="146" t="s">
        <v>2346</v>
      </c>
      <c r="C35" s="804">
        <v>51035</v>
      </c>
      <c r="D35" s="152"/>
      <c r="E35" s="492"/>
      <c r="F35" s="492"/>
      <c r="G35" s="493" t="s">
        <v>685</v>
      </c>
      <c r="H35" s="492"/>
      <c r="I35" s="492"/>
      <c r="J35" s="492"/>
      <c r="K35" s="492"/>
      <c r="L35" s="153"/>
      <c r="M35" s="147" t="s">
        <v>575</v>
      </c>
      <c r="N35" s="185">
        <v>10.76</v>
      </c>
      <c r="O35" s="633">
        <f t="shared" si="4"/>
        <v>10.76</v>
      </c>
      <c r="Q35" s="547">
        <f>IF(C35&lt;&gt;0,VLOOKUP(C35,'base 2015'!$A$1:$L$2120,9,FALSE),0)</f>
        <v>270.3</v>
      </c>
      <c r="R35" s="548">
        <f>IF(C35&lt;&gt;0,VLOOKUP(C35,'base 2015'!$A$1:$L$2120,10,FALSE),0)</f>
        <v>0</v>
      </c>
      <c r="S35" s="548">
        <f t="shared" si="5"/>
        <v>270.3</v>
      </c>
      <c r="T35" s="588">
        <f t="shared" si="6"/>
        <v>2908.4300000000003</v>
      </c>
    </row>
    <row r="36" spans="1:20" s="443" customFormat="1" ht="18.95" customHeight="1" x14ac:dyDescent="0.25">
      <c r="A36" s="110"/>
      <c r="B36" s="146" t="s">
        <v>2347</v>
      </c>
      <c r="C36" s="804">
        <v>51036</v>
      </c>
      <c r="D36" s="152"/>
      <c r="E36" s="492"/>
      <c r="F36" s="492"/>
      <c r="G36" s="493" t="s">
        <v>1773</v>
      </c>
      <c r="H36" s="492"/>
      <c r="I36" s="492"/>
      <c r="J36" s="492"/>
      <c r="K36" s="492"/>
      <c r="L36" s="153"/>
      <c r="M36" s="147" t="s">
        <v>575</v>
      </c>
      <c r="N36" s="185">
        <v>3.47</v>
      </c>
      <c r="O36" s="633">
        <f t="shared" si="4"/>
        <v>3.47</v>
      </c>
      <c r="Q36" s="547">
        <f>IF(C36&lt;&gt;0,VLOOKUP(C36,'base 2015'!$A$1:$L$2120,9,FALSE),0)</f>
        <v>280.5</v>
      </c>
      <c r="R36" s="548">
        <f>IF(C36&lt;&gt;0,VLOOKUP(C36,'base 2015'!$A$1:$L$2120,10,FALSE),0)</f>
        <v>0</v>
      </c>
      <c r="S36" s="548">
        <f t="shared" si="5"/>
        <v>280.5</v>
      </c>
      <c r="T36" s="588">
        <f t="shared" si="6"/>
        <v>973.34</v>
      </c>
    </row>
    <row r="37" spans="1:20" s="443" customFormat="1" ht="18.95" customHeight="1" x14ac:dyDescent="0.25">
      <c r="A37" s="110"/>
      <c r="B37" s="146" t="s">
        <v>2348</v>
      </c>
      <c r="C37" s="804">
        <v>51045</v>
      </c>
      <c r="D37" s="152"/>
      <c r="E37" s="492"/>
      <c r="F37" s="492"/>
      <c r="G37" s="493" t="s">
        <v>686</v>
      </c>
      <c r="H37" s="492"/>
      <c r="I37" s="492"/>
      <c r="J37" s="492"/>
      <c r="K37" s="492"/>
      <c r="L37" s="153"/>
      <c r="M37" s="147" t="s">
        <v>575</v>
      </c>
      <c r="N37" s="185">
        <f>SUM(N35:N36)</f>
        <v>14.23</v>
      </c>
      <c r="O37" s="633">
        <f t="shared" si="4"/>
        <v>14.23</v>
      </c>
      <c r="Q37" s="547">
        <f>IF(C37&lt;&gt;0,VLOOKUP(C37,'base 2015'!$A$1:$L$2120,9,FALSE),0)</f>
        <v>22</v>
      </c>
      <c r="R37" s="548">
        <f>IF(C37&lt;&gt;0,VLOOKUP(C37,'base 2015'!$A$1:$L$2120,10,FALSE),0)</f>
        <v>0</v>
      </c>
      <c r="S37" s="548">
        <f t="shared" si="5"/>
        <v>22</v>
      </c>
      <c r="T37" s="588">
        <f t="shared" si="6"/>
        <v>313.06</v>
      </c>
    </row>
    <row r="38" spans="1:20" s="443" customFormat="1" ht="18.95" customHeight="1" x14ac:dyDescent="0.25">
      <c r="A38" s="110"/>
      <c r="B38" s="146" t="s">
        <v>2349</v>
      </c>
      <c r="C38" s="804">
        <v>51060</v>
      </c>
      <c r="D38" s="152"/>
      <c r="E38" s="492"/>
      <c r="F38" s="492"/>
      <c r="G38" s="493" t="s">
        <v>687</v>
      </c>
      <c r="H38" s="492"/>
      <c r="I38" s="492"/>
      <c r="J38" s="492"/>
      <c r="K38" s="492"/>
      <c r="L38" s="153"/>
      <c r="M38" s="147" t="s">
        <v>575</v>
      </c>
      <c r="N38" s="185">
        <f>+N37</f>
        <v>14.23</v>
      </c>
      <c r="O38" s="633">
        <f t="shared" si="4"/>
        <v>14.23</v>
      </c>
      <c r="Q38" s="547">
        <f>IF(C38&lt;&gt;0,VLOOKUP(C38,'base 2015'!$A$1:$L$2120,9,FALSE),0)</f>
        <v>7.0000000000000007E-2</v>
      </c>
      <c r="R38" s="548">
        <f>IF(C38&lt;&gt;0,VLOOKUP(C38,'base 2015'!$A$1:$L$2120,10,FALSE),0)</f>
        <v>28.75</v>
      </c>
      <c r="S38" s="548">
        <f t="shared" si="5"/>
        <v>28.82</v>
      </c>
      <c r="T38" s="588">
        <f t="shared" si="6"/>
        <v>410.11</v>
      </c>
    </row>
    <row r="39" spans="1:20" s="443" customFormat="1" ht="20.100000000000001" customHeight="1" x14ac:dyDescent="0.25">
      <c r="A39" s="112"/>
      <c r="B39" s="143">
        <v>0</v>
      </c>
      <c r="C39" s="532"/>
      <c r="D39" s="149"/>
      <c r="E39" s="491"/>
      <c r="F39" s="150"/>
      <c r="G39" s="491"/>
      <c r="H39" s="491"/>
      <c r="I39" s="491"/>
      <c r="J39" s="491"/>
      <c r="K39" s="150"/>
      <c r="L39" s="151"/>
      <c r="M39" s="144"/>
      <c r="N39" s="183"/>
      <c r="O39" s="633">
        <f t="shared" si="4"/>
        <v>0</v>
      </c>
      <c r="Q39" s="925" t="s">
        <v>357</v>
      </c>
      <c r="R39" s="926"/>
      <c r="S39" s="927"/>
      <c r="T39" s="589">
        <f>ROUNDUP(SUM(T22:T38),2)</f>
        <v>12354.97</v>
      </c>
    </row>
    <row r="40" spans="1:20" s="443" customFormat="1" ht="18.95" customHeight="1" x14ac:dyDescent="0.25">
      <c r="A40" s="112"/>
      <c r="B40" s="143">
        <v>0</v>
      </c>
      <c r="C40" s="532"/>
      <c r="D40" s="149"/>
      <c r="E40" s="491"/>
      <c r="F40" s="150"/>
      <c r="G40" s="491"/>
      <c r="H40" s="491"/>
      <c r="I40" s="491"/>
      <c r="J40" s="491"/>
      <c r="K40" s="150"/>
      <c r="L40" s="151"/>
      <c r="M40" s="144"/>
      <c r="N40" s="183"/>
      <c r="O40" s="633">
        <f t="shared" si="4"/>
        <v>0</v>
      </c>
      <c r="Q40" s="547"/>
      <c r="R40" s="548"/>
      <c r="S40" s="545"/>
      <c r="T40" s="587"/>
    </row>
    <row r="41" spans="1:20" s="443" customFormat="1" ht="18.95" customHeight="1" x14ac:dyDescent="0.25">
      <c r="A41" s="112"/>
      <c r="B41" s="143" t="s">
        <v>206</v>
      </c>
      <c r="C41" s="533"/>
      <c r="D41" s="149"/>
      <c r="E41" s="491" t="s">
        <v>1774</v>
      </c>
      <c r="F41" s="491"/>
      <c r="G41" s="491"/>
      <c r="H41" s="491"/>
      <c r="I41" s="491"/>
      <c r="J41" s="491"/>
      <c r="K41" s="491"/>
      <c r="L41" s="151"/>
      <c r="M41" s="144"/>
      <c r="N41" s="183"/>
      <c r="O41" s="633">
        <f t="shared" si="4"/>
        <v>0</v>
      </c>
      <c r="Q41" s="547"/>
      <c r="R41" s="548"/>
      <c r="S41" s="545"/>
      <c r="T41" s="587"/>
    </row>
    <row r="42" spans="1:20" s="443" customFormat="1" ht="18.95" customHeight="1" x14ac:dyDescent="0.25">
      <c r="A42" s="110"/>
      <c r="B42" s="146" t="s">
        <v>1191</v>
      </c>
      <c r="C42" s="804">
        <v>60103</v>
      </c>
      <c r="D42" s="152"/>
      <c r="E42" s="492"/>
      <c r="F42" s="492"/>
      <c r="G42" s="493" t="s">
        <v>699</v>
      </c>
      <c r="H42" s="492"/>
      <c r="I42" s="492"/>
      <c r="J42" s="492"/>
      <c r="K42" s="492"/>
      <c r="L42" s="153"/>
      <c r="M42" s="147" t="s">
        <v>326</v>
      </c>
      <c r="N42" s="185">
        <v>148.74</v>
      </c>
      <c r="O42" s="633">
        <f t="shared" si="4"/>
        <v>148.74</v>
      </c>
      <c r="Q42" s="547">
        <f>IF(C42&lt;&gt;0,VLOOKUP(C42,'base 2015'!$A$1:$L$2120,9,FALSE),0)</f>
        <v>5</v>
      </c>
      <c r="R42" s="548">
        <f>IF(C42&lt;&gt;0,VLOOKUP(C42,'base 2015'!$A$1:$L$2120,10,FALSE),0)</f>
        <v>1.01</v>
      </c>
      <c r="S42" s="548">
        <f t="shared" ref="S42:S50" si="7">+Q42+R42</f>
        <v>6.01</v>
      </c>
      <c r="T42" s="588">
        <f t="shared" ref="T42:T56" si="8">ROUNDUP((+S42*O42),2)</f>
        <v>893.93</v>
      </c>
    </row>
    <row r="43" spans="1:20" s="443" customFormat="1" ht="18.95" customHeight="1" x14ac:dyDescent="0.25">
      <c r="A43" s="110"/>
      <c r="B43" s="146" t="s">
        <v>1754</v>
      </c>
      <c r="C43" s="804">
        <v>60104</v>
      </c>
      <c r="D43" s="152"/>
      <c r="E43" s="492"/>
      <c r="F43" s="492"/>
      <c r="G43" s="493" t="s">
        <v>700</v>
      </c>
      <c r="H43" s="492"/>
      <c r="I43" s="492"/>
      <c r="J43" s="492"/>
      <c r="K43" s="492"/>
      <c r="L43" s="153"/>
      <c r="M43" s="147" t="s">
        <v>327</v>
      </c>
      <c r="N43" s="185">
        <v>200</v>
      </c>
      <c r="O43" s="633">
        <f t="shared" si="4"/>
        <v>200</v>
      </c>
      <c r="Q43" s="547">
        <f>IF(C43&lt;&gt;0,VLOOKUP(C43,'base 2015'!$A$1:$L$2120,9,FALSE),0)</f>
        <v>10</v>
      </c>
      <c r="R43" s="548">
        <f>IF(C43&lt;&gt;0,VLOOKUP(C43,'base 2015'!$A$1:$L$2120,10,FALSE),0)</f>
        <v>2.15</v>
      </c>
      <c r="S43" s="548">
        <f t="shared" si="7"/>
        <v>12.15</v>
      </c>
      <c r="T43" s="588">
        <f t="shared" si="8"/>
        <v>2430</v>
      </c>
    </row>
    <row r="44" spans="1:20" s="443" customFormat="1" ht="18.95" customHeight="1" x14ac:dyDescent="0.25">
      <c r="A44" s="110"/>
      <c r="B44" s="146" t="s">
        <v>1755</v>
      </c>
      <c r="C44" s="804">
        <v>60105</v>
      </c>
      <c r="D44" s="152"/>
      <c r="E44" s="492"/>
      <c r="F44" s="492"/>
      <c r="G44" s="493" t="s">
        <v>701</v>
      </c>
      <c r="H44" s="492"/>
      <c r="I44" s="492"/>
      <c r="J44" s="492"/>
      <c r="K44" s="492"/>
      <c r="L44" s="153"/>
      <c r="M44" s="147" t="s">
        <v>326</v>
      </c>
      <c r="N44" s="185">
        <v>892.44</v>
      </c>
      <c r="O44" s="633">
        <f t="shared" si="4"/>
        <v>892.44</v>
      </c>
      <c r="Q44" s="547">
        <f>IF(C44&lt;&gt;0,VLOOKUP(C44,'base 2015'!$A$1:$L$2120,9,FALSE),0)</f>
        <v>5.15</v>
      </c>
      <c r="R44" s="548">
        <f>IF(C44&lt;&gt;0,VLOOKUP(C44,'base 2015'!$A$1:$L$2120,10,FALSE),0)</f>
        <v>2.76</v>
      </c>
      <c r="S44" s="548">
        <f t="shared" si="7"/>
        <v>7.91</v>
      </c>
      <c r="T44" s="588">
        <f t="shared" si="8"/>
        <v>7059.21</v>
      </c>
    </row>
    <row r="45" spans="1:20" s="443" customFormat="1" ht="18.95" customHeight="1" x14ac:dyDescent="0.25">
      <c r="A45" s="110"/>
      <c r="B45" s="146" t="s">
        <v>1756</v>
      </c>
      <c r="C45" s="804">
        <v>60213</v>
      </c>
      <c r="D45" s="152"/>
      <c r="E45" s="492"/>
      <c r="F45" s="492"/>
      <c r="G45" s="493" t="s">
        <v>702</v>
      </c>
      <c r="H45" s="492"/>
      <c r="I45" s="492"/>
      <c r="J45" s="492"/>
      <c r="K45" s="492"/>
      <c r="L45" s="153"/>
      <c r="M45" s="147" t="s">
        <v>326</v>
      </c>
      <c r="N45" s="185">
        <v>323.29000000000002</v>
      </c>
      <c r="O45" s="633">
        <f t="shared" si="4"/>
        <v>323.29000000000002</v>
      </c>
      <c r="Q45" s="547">
        <f>IF(C45&lt;&gt;0,VLOOKUP(C45,'base 2015'!$A$1:$L$2120,9,FALSE),0)</f>
        <v>37.53</v>
      </c>
      <c r="R45" s="548">
        <f>IF(C45&lt;&gt;0,VLOOKUP(C45,'base 2015'!$A$1:$L$2120,10,FALSE),0)</f>
        <v>33.99</v>
      </c>
      <c r="S45" s="548">
        <f t="shared" si="7"/>
        <v>71.52000000000001</v>
      </c>
      <c r="T45" s="588">
        <f t="shared" si="8"/>
        <v>23121.71</v>
      </c>
    </row>
    <row r="46" spans="1:20" s="443" customFormat="1" ht="18.95" customHeight="1" x14ac:dyDescent="0.25">
      <c r="A46" s="110"/>
      <c r="B46" s="146" t="s">
        <v>1757</v>
      </c>
      <c r="C46" s="804">
        <v>60303</v>
      </c>
      <c r="D46" s="152"/>
      <c r="E46" s="492"/>
      <c r="F46" s="492"/>
      <c r="G46" s="493" t="s">
        <v>681</v>
      </c>
      <c r="H46" s="492"/>
      <c r="I46" s="492"/>
      <c r="J46" s="492"/>
      <c r="K46" s="492"/>
      <c r="L46" s="153"/>
      <c r="M46" s="147" t="s">
        <v>595</v>
      </c>
      <c r="N46" s="185">
        <v>6.82</v>
      </c>
      <c r="O46" s="633">
        <f t="shared" si="4"/>
        <v>6.82</v>
      </c>
      <c r="Q46" s="547">
        <f>IF(C46&lt;&gt;0,VLOOKUP(C46,'base 2015'!$A$1:$L$2120,9,FALSE),0)</f>
        <v>4.21</v>
      </c>
      <c r="R46" s="548">
        <f>IF(C46&lt;&gt;0,VLOOKUP(C46,'base 2015'!$A$1:$L$2120,10,FALSE),0)</f>
        <v>1.95</v>
      </c>
      <c r="S46" s="548">
        <f t="shared" si="7"/>
        <v>6.16</v>
      </c>
      <c r="T46" s="588">
        <f t="shared" si="8"/>
        <v>42.019999999999996</v>
      </c>
    </row>
    <row r="47" spans="1:20" s="443" customFormat="1" ht="18.95" customHeight="1" x14ac:dyDescent="0.25">
      <c r="A47" s="110"/>
      <c r="B47" s="146" t="s">
        <v>1758</v>
      </c>
      <c r="C47" s="804">
        <v>60304</v>
      </c>
      <c r="D47" s="152"/>
      <c r="E47" s="492"/>
      <c r="F47" s="492"/>
      <c r="G47" s="493" t="s">
        <v>682</v>
      </c>
      <c r="H47" s="492"/>
      <c r="I47" s="492"/>
      <c r="J47" s="492"/>
      <c r="K47" s="492"/>
      <c r="L47" s="153"/>
      <c r="M47" s="147" t="s">
        <v>595</v>
      </c>
      <c r="N47" s="185">
        <v>261.55</v>
      </c>
      <c r="O47" s="633">
        <f t="shared" si="4"/>
        <v>261.55</v>
      </c>
      <c r="Q47" s="547">
        <f>IF(C47&lt;&gt;0,VLOOKUP(C47,'base 2015'!$A$1:$L$2120,9,FALSE),0)</f>
        <v>4.18</v>
      </c>
      <c r="R47" s="548">
        <f>IF(C47&lt;&gt;0,VLOOKUP(C47,'base 2015'!$A$1:$L$2120,10,FALSE),0)</f>
        <v>1.95</v>
      </c>
      <c r="S47" s="548">
        <f t="shared" si="7"/>
        <v>6.13</v>
      </c>
      <c r="T47" s="588">
        <f t="shared" si="8"/>
        <v>1603.31</v>
      </c>
    </row>
    <row r="48" spans="1:20" s="443" customFormat="1" ht="18.95" customHeight="1" x14ac:dyDescent="0.25">
      <c r="A48" s="110"/>
      <c r="B48" s="146" t="s">
        <v>1759</v>
      </c>
      <c r="C48" s="804">
        <v>60305</v>
      </c>
      <c r="D48" s="152"/>
      <c r="E48" s="492"/>
      <c r="F48" s="492"/>
      <c r="G48" s="493" t="s">
        <v>683</v>
      </c>
      <c r="H48" s="492"/>
      <c r="I48" s="492"/>
      <c r="J48" s="492"/>
      <c r="K48" s="492"/>
      <c r="L48" s="153"/>
      <c r="M48" s="147" t="s">
        <v>595</v>
      </c>
      <c r="N48" s="185">
        <v>603.17999999999995</v>
      </c>
      <c r="O48" s="633">
        <f t="shared" si="4"/>
        <v>603.17999999999995</v>
      </c>
      <c r="Q48" s="547">
        <f>IF(C48&lt;&gt;0,VLOOKUP(C48,'base 2015'!$A$1:$L$2120,9,FALSE),0)</f>
        <v>3.99</v>
      </c>
      <c r="R48" s="548">
        <f>IF(C48&lt;&gt;0,VLOOKUP(C48,'base 2015'!$A$1:$L$2120,10,FALSE),0)</f>
        <v>1.95</v>
      </c>
      <c r="S48" s="548">
        <f t="shared" si="7"/>
        <v>5.94</v>
      </c>
      <c r="T48" s="588">
        <f t="shared" si="8"/>
        <v>3582.8900000000003</v>
      </c>
    </row>
    <row r="49" spans="1:20" s="443" customFormat="1" ht="18.95" customHeight="1" x14ac:dyDescent="0.25">
      <c r="A49" s="110"/>
      <c r="B49" s="146" t="s">
        <v>1760</v>
      </c>
      <c r="C49" s="804">
        <v>60306</v>
      </c>
      <c r="D49" s="152"/>
      <c r="E49" s="492"/>
      <c r="F49" s="492"/>
      <c r="G49" s="493" t="s">
        <v>684</v>
      </c>
      <c r="H49" s="492"/>
      <c r="I49" s="492"/>
      <c r="J49" s="492"/>
      <c r="K49" s="492"/>
      <c r="L49" s="153"/>
      <c r="M49" s="147" t="s">
        <v>595</v>
      </c>
      <c r="N49" s="185">
        <v>247.91</v>
      </c>
      <c r="O49" s="633">
        <f t="shared" si="4"/>
        <v>247.91</v>
      </c>
      <c r="Q49" s="547">
        <f>IF(C49&lt;&gt;0,VLOOKUP(C49,'base 2015'!$A$1:$L$2120,9,FALSE),0)</f>
        <v>3.87</v>
      </c>
      <c r="R49" s="548">
        <f>IF(C49&lt;&gt;0,VLOOKUP(C49,'base 2015'!$A$1:$L$2120,10,FALSE),0)</f>
        <v>2.4300000000000002</v>
      </c>
      <c r="S49" s="548">
        <f t="shared" si="7"/>
        <v>6.3000000000000007</v>
      </c>
      <c r="T49" s="588">
        <f t="shared" si="8"/>
        <v>1561.84</v>
      </c>
    </row>
    <row r="50" spans="1:20" s="443" customFormat="1" ht="18.95" customHeight="1" x14ac:dyDescent="0.25">
      <c r="A50" s="110"/>
      <c r="B50" s="146" t="s">
        <v>1761</v>
      </c>
      <c r="C50" s="804">
        <v>60314</v>
      </c>
      <c r="D50" s="152"/>
      <c r="E50" s="492"/>
      <c r="F50" s="492"/>
      <c r="G50" s="493" t="s">
        <v>705</v>
      </c>
      <c r="H50" s="492"/>
      <c r="I50" s="492"/>
      <c r="J50" s="492"/>
      <c r="K50" s="492"/>
      <c r="L50" s="153"/>
      <c r="M50" s="147" t="s">
        <v>595</v>
      </c>
      <c r="N50" s="185">
        <v>447.64</v>
      </c>
      <c r="O50" s="633">
        <f t="shared" si="4"/>
        <v>447.64</v>
      </c>
      <c r="Q50" s="547">
        <f>IF(C50&lt;&gt;0,VLOOKUP(C50,'base 2015'!$A$1:$L$2120,9,FALSE),0)</f>
        <v>3.96</v>
      </c>
      <c r="R50" s="548">
        <f>IF(C50&lt;&gt;0,VLOOKUP(C50,'base 2015'!$A$1:$L$2120,10,FALSE),0)</f>
        <v>1.7</v>
      </c>
      <c r="S50" s="548">
        <f t="shared" si="7"/>
        <v>5.66</v>
      </c>
      <c r="T50" s="588">
        <f t="shared" si="8"/>
        <v>2533.65</v>
      </c>
    </row>
    <row r="51" spans="1:20" s="598" customFormat="1" ht="18.95" customHeight="1" x14ac:dyDescent="0.25">
      <c r="A51" s="110"/>
      <c r="B51" s="146" t="s">
        <v>1762</v>
      </c>
      <c r="C51" s="534" t="s">
        <v>714</v>
      </c>
      <c r="D51" s="152"/>
      <c r="E51" s="492"/>
      <c r="F51" s="492"/>
      <c r="G51" s="493" t="s">
        <v>1188</v>
      </c>
      <c r="H51" s="492"/>
      <c r="I51" s="492"/>
      <c r="J51" s="492"/>
      <c r="K51" s="492"/>
      <c r="L51" s="153"/>
      <c r="M51" s="147" t="s">
        <v>595</v>
      </c>
      <c r="N51" s="185">
        <v>127.91</v>
      </c>
      <c r="O51" s="633">
        <f t="shared" si="4"/>
        <v>127.91</v>
      </c>
      <c r="Q51" s="599">
        <v>9.19</v>
      </c>
      <c r="R51" s="600">
        <v>1.81</v>
      </c>
      <c r="S51" s="600">
        <f t="shared" ref="S51:S56" si="9">+Q51+R51</f>
        <v>11</v>
      </c>
      <c r="T51" s="588">
        <f t="shared" si="8"/>
        <v>1407.01</v>
      </c>
    </row>
    <row r="52" spans="1:20" s="443" customFormat="1" ht="18.95" customHeight="1" x14ac:dyDescent="0.25">
      <c r="A52" s="110"/>
      <c r="B52" s="146" t="s">
        <v>1763</v>
      </c>
      <c r="C52" s="804">
        <v>50251</v>
      </c>
      <c r="D52" s="152"/>
      <c r="E52" s="492"/>
      <c r="F52" s="492"/>
      <c r="G52" s="493" t="s">
        <v>675</v>
      </c>
      <c r="H52" s="492"/>
      <c r="I52" s="492"/>
      <c r="J52" s="492"/>
      <c r="K52" s="492"/>
      <c r="L52" s="153"/>
      <c r="M52" s="147" t="s">
        <v>373</v>
      </c>
      <c r="N52" s="183">
        <f>+ROUND(((N55/7*2*2)),0)</f>
        <v>13</v>
      </c>
      <c r="O52" s="633">
        <f t="shared" ref="O52:O82" si="10">SUM(N52:N52)</f>
        <v>13</v>
      </c>
      <c r="Q52" s="547">
        <f>IF(C52&lt;&gt;0,VLOOKUP(C52,'base 2015'!$A$1:$L$2120,9,FALSE),0)</f>
        <v>13.5</v>
      </c>
      <c r="R52" s="548">
        <f>IF(C52&lt;&gt;0,VLOOKUP(C52,'base 2015'!$A$1:$L$2120,10,FALSE),0)</f>
        <v>0</v>
      </c>
      <c r="S52" s="548">
        <f t="shared" si="9"/>
        <v>13.5</v>
      </c>
      <c r="T52" s="588">
        <f t="shared" si="8"/>
        <v>175.5</v>
      </c>
    </row>
    <row r="53" spans="1:20" s="443" customFormat="1" ht="18.95" customHeight="1" x14ac:dyDescent="0.25">
      <c r="A53" s="110"/>
      <c r="B53" s="146" t="s">
        <v>1764</v>
      </c>
      <c r="C53" s="804">
        <v>60524</v>
      </c>
      <c r="D53" s="152"/>
      <c r="E53" s="492"/>
      <c r="F53" s="492"/>
      <c r="G53" s="493" t="s">
        <v>707</v>
      </c>
      <c r="H53" s="492"/>
      <c r="I53" s="492"/>
      <c r="J53" s="492"/>
      <c r="K53" s="492"/>
      <c r="L53" s="153"/>
      <c r="M53" s="147" t="s">
        <v>575</v>
      </c>
      <c r="N53" s="185">
        <v>23.52</v>
      </c>
      <c r="O53" s="633">
        <f t="shared" si="10"/>
        <v>23.52</v>
      </c>
      <c r="Q53" s="547">
        <f>IF(C53&lt;&gt;0,VLOOKUP(C53,'base 2015'!$A$1:$L$2120,9,FALSE),0)</f>
        <v>280.5</v>
      </c>
      <c r="R53" s="548">
        <f>IF(C53&lt;&gt;0,VLOOKUP(C53,'base 2015'!$A$1:$L$2120,10,FALSE),0)</f>
        <v>0</v>
      </c>
      <c r="S53" s="548">
        <f t="shared" si="9"/>
        <v>280.5</v>
      </c>
      <c r="T53" s="588">
        <f t="shared" si="8"/>
        <v>6597.36</v>
      </c>
    </row>
    <row r="54" spans="1:20" s="443" customFormat="1" ht="18.95" customHeight="1" x14ac:dyDescent="0.25">
      <c r="A54" s="110"/>
      <c r="B54" s="146" t="s">
        <v>1765</v>
      </c>
      <c r="C54" s="804">
        <v>60800</v>
      </c>
      <c r="D54" s="152"/>
      <c r="E54" s="492"/>
      <c r="F54" s="492"/>
      <c r="G54" s="493" t="s">
        <v>709</v>
      </c>
      <c r="H54" s="492"/>
      <c r="I54" s="492"/>
      <c r="J54" s="492"/>
      <c r="K54" s="492"/>
      <c r="L54" s="153"/>
      <c r="M54" s="147" t="s">
        <v>575</v>
      </c>
      <c r="N54" s="185">
        <f>+N53</f>
        <v>23.52</v>
      </c>
      <c r="O54" s="633">
        <f t="shared" si="10"/>
        <v>23.52</v>
      </c>
      <c r="Q54" s="547">
        <f>IF(C54&lt;&gt;0,VLOOKUP(C54,'base 2015'!$A$1:$L$2120,9,FALSE),0)</f>
        <v>7.0000000000000007E-2</v>
      </c>
      <c r="R54" s="548">
        <f>IF(C54&lt;&gt;0,VLOOKUP(C54,'base 2015'!$A$1:$L$2120,10,FALSE),0)</f>
        <v>34</v>
      </c>
      <c r="S54" s="548">
        <f t="shared" si="9"/>
        <v>34.07</v>
      </c>
      <c r="T54" s="588">
        <f t="shared" si="8"/>
        <v>801.33</v>
      </c>
    </row>
    <row r="55" spans="1:20" s="443" customFormat="1" ht="18.95" customHeight="1" x14ac:dyDescent="0.25">
      <c r="A55" s="110"/>
      <c r="B55" s="146" t="s">
        <v>1766</v>
      </c>
      <c r="C55" s="804">
        <v>60803</v>
      </c>
      <c r="D55" s="152"/>
      <c r="E55" s="492"/>
      <c r="F55" s="492"/>
      <c r="G55" s="493" t="s">
        <v>710</v>
      </c>
      <c r="H55" s="492"/>
      <c r="I55" s="492"/>
      <c r="J55" s="492"/>
      <c r="K55" s="492"/>
      <c r="L55" s="153"/>
      <c r="M55" s="147" t="s">
        <v>575</v>
      </c>
      <c r="N55" s="185">
        <f>+N54</f>
        <v>23.52</v>
      </c>
      <c r="O55" s="633">
        <f t="shared" si="10"/>
        <v>23.52</v>
      </c>
      <c r="Q55" s="547">
        <f>IF(C55&lt;&gt;0,VLOOKUP(C55,'base 2015'!$A$1:$L$2120,9,FALSE),0)</f>
        <v>22</v>
      </c>
      <c r="R55" s="548">
        <f>IF(C55&lt;&gt;0,VLOOKUP(C55,'base 2015'!$A$1:$L$2120,10,FALSE),0)</f>
        <v>0</v>
      </c>
      <c r="S55" s="548">
        <f t="shared" si="9"/>
        <v>22</v>
      </c>
      <c r="T55" s="588">
        <f t="shared" si="8"/>
        <v>517.44000000000005</v>
      </c>
    </row>
    <row r="56" spans="1:20" s="598" customFormat="1" ht="18.95" customHeight="1" x14ac:dyDescent="0.25">
      <c r="A56" s="110"/>
      <c r="B56" s="146" t="s">
        <v>1767</v>
      </c>
      <c r="C56" s="534" t="s">
        <v>717</v>
      </c>
      <c r="D56" s="152"/>
      <c r="E56" s="492"/>
      <c r="F56" s="492"/>
      <c r="G56" s="493" t="s">
        <v>711</v>
      </c>
      <c r="H56" s="492"/>
      <c r="I56" s="492"/>
      <c r="J56" s="492"/>
      <c r="K56" s="492"/>
      <c r="L56" s="153"/>
      <c r="M56" s="147" t="s">
        <v>326</v>
      </c>
      <c r="N56" s="185">
        <v>65.55</v>
      </c>
      <c r="O56" s="633">
        <f t="shared" si="10"/>
        <v>65.55</v>
      </c>
      <c r="Q56" s="599">
        <v>62.28</v>
      </c>
      <c r="R56" s="600">
        <v>26.35</v>
      </c>
      <c r="S56" s="600">
        <f t="shared" si="9"/>
        <v>88.63</v>
      </c>
      <c r="T56" s="588">
        <f t="shared" si="8"/>
        <v>5809.7</v>
      </c>
    </row>
    <row r="57" spans="1:20" s="443" customFormat="1" ht="20.100000000000001" customHeight="1" x14ac:dyDescent="0.25">
      <c r="A57" s="112"/>
      <c r="B57" s="143">
        <v>0</v>
      </c>
      <c r="C57" s="532"/>
      <c r="D57" s="149"/>
      <c r="E57" s="491"/>
      <c r="F57" s="150"/>
      <c r="G57" s="491"/>
      <c r="H57" s="491"/>
      <c r="I57" s="491"/>
      <c r="J57" s="491"/>
      <c r="K57" s="150"/>
      <c r="L57" s="151"/>
      <c r="M57" s="144"/>
      <c r="N57" s="183"/>
      <c r="O57" s="633">
        <f t="shared" si="10"/>
        <v>0</v>
      </c>
      <c r="Q57" s="925" t="s">
        <v>357</v>
      </c>
      <c r="R57" s="926"/>
      <c r="S57" s="927"/>
      <c r="T57" s="589">
        <f>ROUNDUP(SUM(T41:T56),2)</f>
        <v>58136.9</v>
      </c>
    </row>
    <row r="58" spans="1:20" s="443" customFormat="1" ht="18.95" customHeight="1" x14ac:dyDescent="0.25">
      <c r="A58" s="112"/>
      <c r="B58" s="143">
        <v>0</v>
      </c>
      <c r="C58" s="532"/>
      <c r="D58" s="149"/>
      <c r="E58" s="491"/>
      <c r="F58" s="150"/>
      <c r="G58" s="491"/>
      <c r="H58" s="491"/>
      <c r="I58" s="491"/>
      <c r="J58" s="491"/>
      <c r="K58" s="150"/>
      <c r="L58" s="151"/>
      <c r="M58" s="144"/>
      <c r="N58" s="183"/>
      <c r="O58" s="633">
        <f t="shared" si="10"/>
        <v>0</v>
      </c>
      <c r="Q58" s="547"/>
      <c r="R58" s="548"/>
      <c r="S58" s="545"/>
      <c r="T58" s="587"/>
    </row>
    <row r="59" spans="1:20" s="443" customFormat="1" ht="18.95" customHeight="1" x14ac:dyDescent="0.25">
      <c r="A59" s="112"/>
      <c r="B59" s="143" t="s">
        <v>181</v>
      </c>
      <c r="C59" s="533"/>
      <c r="D59" s="149"/>
      <c r="E59" s="491" t="s">
        <v>1004</v>
      </c>
      <c r="F59" s="491"/>
      <c r="G59" s="491"/>
      <c r="H59" s="491"/>
      <c r="I59" s="491"/>
      <c r="J59" s="491"/>
      <c r="K59" s="491"/>
      <c r="L59" s="151"/>
      <c r="M59" s="144"/>
      <c r="N59" s="183"/>
      <c r="O59" s="633">
        <f t="shared" si="10"/>
        <v>0</v>
      </c>
      <c r="Q59" s="547"/>
      <c r="R59" s="548"/>
      <c r="S59" s="548"/>
      <c r="T59" s="588"/>
    </row>
    <row r="60" spans="1:20" s="443" customFormat="1" ht="18.95" customHeight="1" x14ac:dyDescent="0.25">
      <c r="A60" s="112"/>
      <c r="B60" s="145" t="s">
        <v>1192</v>
      </c>
      <c r="C60" s="533"/>
      <c r="D60" s="149"/>
      <c r="E60" s="491"/>
      <c r="F60" s="491" t="s">
        <v>139</v>
      </c>
      <c r="G60" s="491"/>
      <c r="H60" s="491"/>
      <c r="I60" s="491"/>
      <c r="J60" s="491"/>
      <c r="K60" s="491"/>
      <c r="L60" s="151"/>
      <c r="M60" s="144">
        <v>0</v>
      </c>
      <c r="N60" s="183"/>
      <c r="O60" s="633">
        <f t="shared" si="10"/>
        <v>0</v>
      </c>
      <c r="Q60" s="547"/>
      <c r="R60" s="548"/>
      <c r="S60" s="548"/>
      <c r="T60" s="588"/>
    </row>
    <row r="61" spans="1:20" s="443" customFormat="1" ht="18.95" customHeight="1" x14ac:dyDescent="0.25">
      <c r="A61" s="110"/>
      <c r="B61" s="146" t="s">
        <v>2350</v>
      </c>
      <c r="C61" s="805">
        <v>80504</v>
      </c>
      <c r="D61" s="152"/>
      <c r="E61" s="492"/>
      <c r="F61" s="492"/>
      <c r="G61" s="493" t="s">
        <v>616</v>
      </c>
      <c r="H61" s="492"/>
      <c r="I61" s="492"/>
      <c r="J61" s="492"/>
      <c r="K61" s="492"/>
      <c r="L61" s="153"/>
      <c r="M61" s="147" t="s">
        <v>373</v>
      </c>
      <c r="N61" s="185">
        <f>+'LEV. LOUÇAS, METAIS - PORTARIA'!S10</f>
        <v>2</v>
      </c>
      <c r="O61" s="633">
        <f t="shared" si="10"/>
        <v>2</v>
      </c>
      <c r="Q61" s="547">
        <f>IF(C61&lt;&gt;0,VLOOKUP(C61,'base 2015'!$A$1:$L$2120,9,FALSE),0)</f>
        <v>315.20999999999998</v>
      </c>
      <c r="R61" s="548">
        <f>IF(C61&lt;&gt;0,VLOOKUP(C61,'base 2015'!$A$1:$L$2120,10,FALSE),0)</f>
        <v>29.2</v>
      </c>
      <c r="S61" s="548">
        <f t="shared" ref="S61:S63" si="11">+Q61+R61</f>
        <v>344.40999999999997</v>
      </c>
      <c r="T61" s="588">
        <f t="shared" ref="T61:T63" si="12">ROUNDUP((+S61*O61),2)</f>
        <v>688.82</v>
      </c>
    </row>
    <row r="62" spans="1:20" s="443" customFormat="1" ht="18.95" customHeight="1" x14ac:dyDescent="0.25">
      <c r="A62" s="110"/>
      <c r="B62" s="146" t="s">
        <v>2351</v>
      </c>
      <c r="C62" s="804">
        <v>80502</v>
      </c>
      <c r="D62" s="152"/>
      <c r="E62" s="492"/>
      <c r="F62" s="492"/>
      <c r="G62" s="493" t="s">
        <v>2065</v>
      </c>
      <c r="H62" s="492"/>
      <c r="I62" s="492"/>
      <c r="J62" s="492"/>
      <c r="K62" s="492"/>
      <c r="L62" s="153"/>
      <c r="M62" s="147" t="s">
        <v>373</v>
      </c>
      <c r="N62" s="185">
        <f>+'LEV. LOUÇAS, METAIS - PORTARIA'!S11</f>
        <v>2</v>
      </c>
      <c r="O62" s="633">
        <f t="shared" si="10"/>
        <v>2</v>
      </c>
      <c r="Q62" s="547">
        <f>IF(C62&lt;&gt;0,VLOOKUP(C62,'base 2015'!$A$1:$L$2120,9,FALSE),0)</f>
        <v>130</v>
      </c>
      <c r="R62" s="548">
        <f>IF(C62&lt;&gt;0,VLOOKUP(C62,'base 2015'!$A$1:$L$2120,10,FALSE),0)</f>
        <v>20.68</v>
      </c>
      <c r="S62" s="548">
        <f t="shared" si="11"/>
        <v>150.68</v>
      </c>
      <c r="T62" s="588">
        <f t="shared" si="12"/>
        <v>301.36</v>
      </c>
    </row>
    <row r="63" spans="1:20" s="443" customFormat="1" ht="18.95" customHeight="1" x14ac:dyDescent="0.25">
      <c r="A63" s="110"/>
      <c r="B63" s="146" t="s">
        <v>2352</v>
      </c>
      <c r="C63" s="804">
        <v>80587</v>
      </c>
      <c r="D63" s="152"/>
      <c r="E63" s="492"/>
      <c r="F63" s="492"/>
      <c r="G63" s="493" t="s">
        <v>617</v>
      </c>
      <c r="H63" s="492"/>
      <c r="I63" s="492"/>
      <c r="J63" s="492"/>
      <c r="K63" s="492"/>
      <c r="L63" s="153"/>
      <c r="M63" s="147" t="s">
        <v>373</v>
      </c>
      <c r="N63" s="185">
        <f>+'LEV. LOUÇAS, METAIS - PORTARIA'!S11</f>
        <v>2</v>
      </c>
      <c r="O63" s="633">
        <f t="shared" si="10"/>
        <v>2</v>
      </c>
      <c r="Q63" s="547">
        <f>IF(C63&lt;&gt;0,VLOOKUP(C63,'base 2015'!$A$1:$L$2120,9,FALSE),0)</f>
        <v>60</v>
      </c>
      <c r="R63" s="548">
        <f>IF(C63&lt;&gt;0,VLOOKUP(C63,'base 2015'!$A$1:$L$2120,10,FALSE),0)</f>
        <v>8.27</v>
      </c>
      <c r="S63" s="548">
        <f t="shared" si="11"/>
        <v>68.27</v>
      </c>
      <c r="T63" s="588">
        <f t="shared" si="12"/>
        <v>136.54</v>
      </c>
    </row>
    <row r="64" spans="1:20" s="443" customFormat="1" ht="20.100000000000001" customHeight="1" x14ac:dyDescent="0.25">
      <c r="A64" s="112"/>
      <c r="B64" s="143">
        <v>0</v>
      </c>
      <c r="C64" s="532"/>
      <c r="D64" s="149"/>
      <c r="E64" s="491"/>
      <c r="F64" s="150"/>
      <c r="G64" s="491"/>
      <c r="H64" s="491"/>
      <c r="I64" s="491"/>
      <c r="J64" s="491"/>
      <c r="K64" s="150"/>
      <c r="L64" s="151"/>
      <c r="M64" s="147"/>
      <c r="N64" s="183"/>
      <c r="O64" s="633">
        <f t="shared" si="10"/>
        <v>0</v>
      </c>
      <c r="Q64" s="925" t="s">
        <v>357</v>
      </c>
      <c r="R64" s="926"/>
      <c r="S64" s="927"/>
      <c r="T64" s="589">
        <f>ROUNDUP(SUM(T61:T63),2)</f>
        <v>1126.72</v>
      </c>
    </row>
    <row r="65" spans="1:20" s="443" customFormat="1" ht="18.95" customHeight="1" x14ac:dyDescent="0.25">
      <c r="A65" s="112"/>
      <c r="B65" s="145" t="s">
        <v>1193</v>
      </c>
      <c r="C65" s="533"/>
      <c r="D65" s="149"/>
      <c r="E65" s="491"/>
      <c r="F65" s="491" t="s">
        <v>140</v>
      </c>
      <c r="G65" s="491"/>
      <c r="H65" s="491"/>
      <c r="I65" s="491"/>
      <c r="J65" s="491"/>
      <c r="K65" s="491"/>
      <c r="L65" s="151"/>
      <c r="M65" s="144">
        <v>0</v>
      </c>
      <c r="N65" s="183"/>
      <c r="O65" s="633">
        <f t="shared" si="10"/>
        <v>0</v>
      </c>
      <c r="Q65" s="547"/>
      <c r="R65" s="548"/>
      <c r="S65" s="548"/>
      <c r="T65" s="588"/>
    </row>
    <row r="66" spans="1:20" s="443" customFormat="1" ht="18.95" customHeight="1" x14ac:dyDescent="0.25">
      <c r="A66" s="110"/>
      <c r="B66" s="146" t="s">
        <v>2353</v>
      </c>
      <c r="C66" s="804">
        <v>80570</v>
      </c>
      <c r="D66" s="152"/>
      <c r="E66" s="492"/>
      <c r="F66" s="492"/>
      <c r="G66" s="493" t="s">
        <v>627</v>
      </c>
      <c r="H66" s="492"/>
      <c r="I66" s="492"/>
      <c r="J66" s="492"/>
      <c r="K66" s="492"/>
      <c r="L66" s="153"/>
      <c r="M66" s="147" t="s">
        <v>373</v>
      </c>
      <c r="N66" s="185">
        <f>+'LEV. LOUÇAS, METAIS - PORTARIA'!S22</f>
        <v>2</v>
      </c>
      <c r="O66" s="633">
        <f t="shared" si="10"/>
        <v>2</v>
      </c>
      <c r="Q66" s="547">
        <f>IF(C66&lt;&gt;0,VLOOKUP(C66,'base 2015'!$A$1:$L$2120,9,FALSE),0)</f>
        <v>61.04</v>
      </c>
      <c r="R66" s="548">
        <f>IF(C66&lt;&gt;0,VLOOKUP(C66,'base 2015'!$A$1:$L$2120,10,FALSE),0)</f>
        <v>2.84</v>
      </c>
      <c r="S66" s="548">
        <f t="shared" ref="S66:S69" si="13">+Q66+R66</f>
        <v>63.879999999999995</v>
      </c>
      <c r="T66" s="588">
        <f t="shared" ref="T66:T69" si="14">ROUNDUP((+S66*O66),2)</f>
        <v>127.76</v>
      </c>
    </row>
    <row r="67" spans="1:20" s="443" customFormat="1" ht="18.95" customHeight="1" x14ac:dyDescent="0.25">
      <c r="A67" s="110"/>
      <c r="B67" s="146" t="s">
        <v>2354</v>
      </c>
      <c r="C67" s="804">
        <v>80515</v>
      </c>
      <c r="D67" s="152"/>
      <c r="E67" s="492"/>
      <c r="F67" s="492"/>
      <c r="G67" s="493" t="s">
        <v>2066</v>
      </c>
      <c r="H67" s="492"/>
      <c r="I67" s="492"/>
      <c r="J67" s="492"/>
      <c r="K67" s="492"/>
      <c r="L67" s="153"/>
      <c r="M67" s="147" t="s">
        <v>373</v>
      </c>
      <c r="N67" s="185">
        <f>+'LEV. LOUÇAS, METAIS - PORTARIA'!S24</f>
        <v>1</v>
      </c>
      <c r="O67" s="633">
        <f t="shared" si="10"/>
        <v>1</v>
      </c>
      <c r="Q67" s="547">
        <f>IF(C67&lt;&gt;0,VLOOKUP(C67,'base 2015'!$A$1:$L$2120,9,FALSE),0)</f>
        <v>135.9</v>
      </c>
      <c r="R67" s="548">
        <f>IF(C67&lt;&gt;0,VLOOKUP(C67,'base 2015'!$A$1:$L$2120,10,FALSE),0)</f>
        <v>40.880000000000003</v>
      </c>
      <c r="S67" s="548">
        <f t="shared" si="13"/>
        <v>176.78</v>
      </c>
      <c r="T67" s="588">
        <f t="shared" si="14"/>
        <v>176.78</v>
      </c>
    </row>
    <row r="68" spans="1:20" s="443" customFormat="1" ht="18.95" customHeight="1" x14ac:dyDescent="0.25">
      <c r="A68" s="110"/>
      <c r="B68" s="146" t="s">
        <v>2355</v>
      </c>
      <c r="C68" s="804">
        <v>80656</v>
      </c>
      <c r="D68" s="152"/>
      <c r="E68" s="492"/>
      <c r="F68" s="492"/>
      <c r="G68" s="493" t="s">
        <v>629</v>
      </c>
      <c r="H68" s="492"/>
      <c r="I68" s="492"/>
      <c r="J68" s="492"/>
      <c r="K68" s="492"/>
      <c r="L68" s="153"/>
      <c r="M68" s="147" t="s">
        <v>373</v>
      </c>
      <c r="N68" s="185">
        <f>+'LEV. LOUÇAS, METAIS - PORTARIA'!S24</f>
        <v>1</v>
      </c>
      <c r="O68" s="633">
        <f t="shared" si="10"/>
        <v>1</v>
      </c>
      <c r="Q68" s="547">
        <f>IF(C68&lt;&gt;0,VLOOKUP(C68,'base 2015'!$A$1:$L$2120,9,FALSE),0)</f>
        <v>69.040000000000006</v>
      </c>
      <c r="R68" s="548">
        <f>IF(C68&lt;&gt;0,VLOOKUP(C68,'base 2015'!$A$1:$L$2120,10,FALSE),0)</f>
        <v>2.84</v>
      </c>
      <c r="S68" s="548">
        <f t="shared" si="13"/>
        <v>71.88000000000001</v>
      </c>
      <c r="T68" s="588">
        <f t="shared" si="14"/>
        <v>71.88</v>
      </c>
    </row>
    <row r="69" spans="1:20" s="443" customFormat="1" ht="18.95" customHeight="1" x14ac:dyDescent="0.25">
      <c r="A69" s="110"/>
      <c r="B69" s="146" t="s">
        <v>2356</v>
      </c>
      <c r="C69" s="804">
        <v>80688</v>
      </c>
      <c r="D69" s="152"/>
      <c r="E69" s="492"/>
      <c r="F69" s="492"/>
      <c r="G69" s="493" t="s">
        <v>630</v>
      </c>
      <c r="H69" s="492"/>
      <c r="I69" s="492"/>
      <c r="J69" s="492"/>
      <c r="K69" s="492"/>
      <c r="L69" s="153"/>
      <c r="M69" s="147" t="s">
        <v>373</v>
      </c>
      <c r="N69" s="185">
        <f>+'LEV. LOUÇAS, METAIS - PORTARIA'!S25</f>
        <v>1</v>
      </c>
      <c r="O69" s="633">
        <f t="shared" si="10"/>
        <v>1</v>
      </c>
      <c r="Q69" s="547">
        <f>IF(C69&lt;&gt;0,VLOOKUP(C69,'base 2015'!$A$1:$L$2120,9,FALSE),0)</f>
        <v>235</v>
      </c>
      <c r="R69" s="548">
        <f>IF(C69&lt;&gt;0,VLOOKUP(C69,'base 2015'!$A$1:$L$2120,10,FALSE),0)</f>
        <v>8.27</v>
      </c>
      <c r="S69" s="548">
        <f t="shared" si="13"/>
        <v>243.27</v>
      </c>
      <c r="T69" s="588">
        <f t="shared" si="14"/>
        <v>243.27</v>
      </c>
    </row>
    <row r="70" spans="1:20" s="443" customFormat="1" ht="20.100000000000001" customHeight="1" x14ac:dyDescent="0.25">
      <c r="A70" s="112"/>
      <c r="B70" s="143">
        <v>0</v>
      </c>
      <c r="C70" s="532"/>
      <c r="D70" s="149"/>
      <c r="E70" s="491"/>
      <c r="F70" s="150"/>
      <c r="G70" s="491"/>
      <c r="H70" s="491"/>
      <c r="I70" s="491"/>
      <c r="J70" s="491"/>
      <c r="K70" s="150"/>
      <c r="L70" s="151"/>
      <c r="M70" s="147"/>
      <c r="N70" s="183"/>
      <c r="O70" s="633">
        <f t="shared" si="10"/>
        <v>0</v>
      </c>
      <c r="Q70" s="925" t="s">
        <v>357</v>
      </c>
      <c r="R70" s="926"/>
      <c r="S70" s="927"/>
      <c r="T70" s="589">
        <f>ROUNDUP(SUM(T66:T69),2)</f>
        <v>619.69000000000005</v>
      </c>
    </row>
    <row r="71" spans="1:20" s="443" customFormat="1" ht="18.95" customHeight="1" x14ac:dyDescent="0.25">
      <c r="A71" s="112"/>
      <c r="B71" s="145" t="s">
        <v>1194</v>
      </c>
      <c r="C71" s="533"/>
      <c r="D71" s="149"/>
      <c r="E71" s="491"/>
      <c r="F71" s="491" t="s">
        <v>654</v>
      </c>
      <c r="G71" s="491"/>
      <c r="H71" s="491"/>
      <c r="I71" s="491"/>
      <c r="J71" s="491"/>
      <c r="K71" s="491"/>
      <c r="L71" s="151"/>
      <c r="M71" s="144">
        <v>0</v>
      </c>
      <c r="N71" s="183"/>
      <c r="O71" s="633">
        <f t="shared" si="10"/>
        <v>0</v>
      </c>
      <c r="Q71" s="547"/>
      <c r="R71" s="548"/>
      <c r="S71" s="548"/>
      <c r="T71" s="588"/>
    </row>
    <row r="72" spans="1:20" s="443" customFormat="1" ht="18.95" customHeight="1" x14ac:dyDescent="0.25">
      <c r="A72" s="110"/>
      <c r="B72" s="146" t="s">
        <v>2357</v>
      </c>
      <c r="C72" s="804">
        <v>80526</v>
      </c>
      <c r="D72" s="152"/>
      <c r="E72" s="492"/>
      <c r="F72" s="492"/>
      <c r="G72" s="493" t="s">
        <v>633</v>
      </c>
      <c r="H72" s="492"/>
      <c r="I72" s="492"/>
      <c r="J72" s="492"/>
      <c r="K72" s="492"/>
      <c r="L72" s="153"/>
      <c r="M72" s="147" t="s">
        <v>373</v>
      </c>
      <c r="N72" s="185">
        <f>+'LEV. LOUÇAS, METAIS - PORTARIA'!S38</f>
        <v>2</v>
      </c>
      <c r="O72" s="633">
        <f t="shared" si="10"/>
        <v>2</v>
      </c>
      <c r="Q72" s="547">
        <f>IF(C72&lt;&gt;0,VLOOKUP(C72,'base 2015'!$A$1:$L$2120,9,FALSE),0)</f>
        <v>85</v>
      </c>
      <c r="R72" s="548">
        <f>IF(C72&lt;&gt;0,VLOOKUP(C72,'base 2015'!$A$1:$L$2120,10,FALSE),0)</f>
        <v>1.52</v>
      </c>
      <c r="S72" s="548">
        <f t="shared" ref="S72:S81" si="15">+Q72+R72</f>
        <v>86.52</v>
      </c>
      <c r="T72" s="588">
        <f t="shared" ref="T72:T81" si="16">ROUNDUP((+S72*O72),2)</f>
        <v>173.04</v>
      </c>
    </row>
    <row r="73" spans="1:20" s="443" customFormat="1" ht="18.95" customHeight="1" x14ac:dyDescent="0.25">
      <c r="A73" s="110"/>
      <c r="B73" s="146" t="s">
        <v>2358</v>
      </c>
      <c r="C73" s="804">
        <v>80532</v>
      </c>
      <c r="D73" s="152"/>
      <c r="E73" s="492"/>
      <c r="F73" s="492"/>
      <c r="G73" s="493" t="s">
        <v>634</v>
      </c>
      <c r="H73" s="492"/>
      <c r="I73" s="492"/>
      <c r="J73" s="492"/>
      <c r="K73" s="492"/>
      <c r="L73" s="153"/>
      <c r="M73" s="147" t="s">
        <v>373</v>
      </c>
      <c r="N73" s="185">
        <f>+'LEV. LOUÇAS, METAIS - PORTARIA'!S39</f>
        <v>2</v>
      </c>
      <c r="O73" s="633">
        <f t="shared" si="10"/>
        <v>2</v>
      </c>
      <c r="Q73" s="547">
        <f>IF(C73&lt;&gt;0,VLOOKUP(C73,'base 2015'!$A$1:$L$2120,9,FALSE),0)</f>
        <v>34</v>
      </c>
      <c r="R73" s="548">
        <f>IF(C73&lt;&gt;0,VLOOKUP(C73,'base 2015'!$A$1:$L$2120,10,FALSE),0)</f>
        <v>8.52</v>
      </c>
      <c r="S73" s="548">
        <f t="shared" si="15"/>
        <v>42.519999999999996</v>
      </c>
      <c r="T73" s="588">
        <f t="shared" si="16"/>
        <v>85.04</v>
      </c>
    </row>
    <row r="74" spans="1:20" s="443" customFormat="1" ht="18.95" customHeight="1" x14ac:dyDescent="0.25">
      <c r="A74" s="110"/>
      <c r="B74" s="146" t="s">
        <v>2359</v>
      </c>
      <c r="C74" s="804">
        <v>80555</v>
      </c>
      <c r="D74" s="152"/>
      <c r="E74" s="492"/>
      <c r="F74" s="492"/>
      <c r="G74" s="493" t="s">
        <v>635</v>
      </c>
      <c r="H74" s="492"/>
      <c r="I74" s="492"/>
      <c r="J74" s="492"/>
      <c r="K74" s="492"/>
      <c r="L74" s="153"/>
      <c r="M74" s="147" t="s">
        <v>373</v>
      </c>
      <c r="N74" s="185">
        <f>+'LEV. LOUÇAS, METAIS - PORTARIA'!S40</f>
        <v>2</v>
      </c>
      <c r="O74" s="633">
        <f t="shared" si="10"/>
        <v>2</v>
      </c>
      <c r="Q74" s="547">
        <f>IF(C74&lt;&gt;0,VLOOKUP(C74,'base 2015'!$A$1:$L$2120,9,FALSE),0)</f>
        <v>19.54</v>
      </c>
      <c r="R74" s="548">
        <f>IF(C74&lt;&gt;0,VLOOKUP(C74,'base 2015'!$A$1:$L$2120,10,FALSE),0)</f>
        <v>6.08</v>
      </c>
      <c r="S74" s="548">
        <f t="shared" si="15"/>
        <v>25.619999999999997</v>
      </c>
      <c r="T74" s="588">
        <f t="shared" si="16"/>
        <v>51.24</v>
      </c>
    </row>
    <row r="75" spans="1:20" s="443" customFormat="1" ht="18.95" customHeight="1" x14ac:dyDescent="0.25">
      <c r="A75" s="110"/>
      <c r="B75" s="146" t="s">
        <v>2360</v>
      </c>
      <c r="C75" s="804">
        <v>80563</v>
      </c>
      <c r="D75" s="152"/>
      <c r="E75" s="492"/>
      <c r="F75" s="492"/>
      <c r="G75" s="493" t="s">
        <v>636</v>
      </c>
      <c r="H75" s="492"/>
      <c r="I75" s="492"/>
      <c r="J75" s="492"/>
      <c r="K75" s="492"/>
      <c r="L75" s="153"/>
      <c r="M75" s="147" t="s">
        <v>373</v>
      </c>
      <c r="N75" s="185">
        <f>+'LEV. LOUÇAS, METAIS - PORTARIA'!S41</f>
        <v>2</v>
      </c>
      <c r="O75" s="633">
        <f t="shared" si="10"/>
        <v>2</v>
      </c>
      <c r="Q75" s="547">
        <f>IF(C75&lt;&gt;0,VLOOKUP(C75,'base 2015'!$A$1:$L$2120,9,FALSE),0)</f>
        <v>35.07</v>
      </c>
      <c r="R75" s="548">
        <f>IF(C75&lt;&gt;0,VLOOKUP(C75,'base 2015'!$A$1:$L$2120,10,FALSE),0)</f>
        <v>8.76</v>
      </c>
      <c r="S75" s="548">
        <f t="shared" si="15"/>
        <v>43.83</v>
      </c>
      <c r="T75" s="588">
        <f t="shared" si="16"/>
        <v>87.66</v>
      </c>
    </row>
    <row r="76" spans="1:20" s="443" customFormat="1" ht="18.95" customHeight="1" x14ac:dyDescent="0.25">
      <c r="A76" s="110"/>
      <c r="B76" s="146" t="s">
        <v>2361</v>
      </c>
      <c r="C76" s="804">
        <v>80581</v>
      </c>
      <c r="D76" s="152"/>
      <c r="E76" s="492"/>
      <c r="F76" s="492"/>
      <c r="G76" s="493" t="s">
        <v>637</v>
      </c>
      <c r="H76" s="492"/>
      <c r="I76" s="492"/>
      <c r="J76" s="492"/>
      <c r="K76" s="492"/>
      <c r="L76" s="153"/>
      <c r="M76" s="147" t="s">
        <v>373</v>
      </c>
      <c r="N76" s="185">
        <f>+'LEV. LOUÇAS, METAIS - PORTARIA'!S42</f>
        <v>2</v>
      </c>
      <c r="O76" s="633">
        <f t="shared" si="10"/>
        <v>2</v>
      </c>
      <c r="Q76" s="547">
        <f>IF(C76&lt;&gt;0,VLOOKUP(C76,'base 2015'!$A$1:$L$2120,9,FALSE),0)</f>
        <v>4.3</v>
      </c>
      <c r="R76" s="548">
        <f>IF(C76&lt;&gt;0,VLOOKUP(C76,'base 2015'!$A$1:$L$2120,10,FALSE),0)</f>
        <v>3.65</v>
      </c>
      <c r="S76" s="548">
        <f t="shared" si="15"/>
        <v>7.9499999999999993</v>
      </c>
      <c r="T76" s="588">
        <f t="shared" si="16"/>
        <v>15.9</v>
      </c>
    </row>
    <row r="77" spans="1:20" s="443" customFormat="1" ht="18.95" customHeight="1" x14ac:dyDescent="0.25">
      <c r="A77" s="110"/>
      <c r="B77" s="146" t="s">
        <v>2362</v>
      </c>
      <c r="C77" s="804">
        <v>80670</v>
      </c>
      <c r="D77" s="152"/>
      <c r="E77" s="492"/>
      <c r="F77" s="492"/>
      <c r="G77" s="493" t="s">
        <v>639</v>
      </c>
      <c r="H77" s="492"/>
      <c r="I77" s="492"/>
      <c r="J77" s="492"/>
      <c r="K77" s="492"/>
      <c r="L77" s="153"/>
      <c r="M77" s="147" t="s">
        <v>373</v>
      </c>
      <c r="N77" s="185">
        <f>+'LEV. LOUÇAS, METAIS - PORTARIA'!S44</f>
        <v>1</v>
      </c>
      <c r="O77" s="633">
        <f t="shared" si="10"/>
        <v>1</v>
      </c>
      <c r="Q77" s="547">
        <f>IF(C77&lt;&gt;0,VLOOKUP(C77,'base 2015'!$A$1:$L$2120,9,FALSE),0)</f>
        <v>90.07</v>
      </c>
      <c r="R77" s="548">
        <f>IF(C77&lt;&gt;0,VLOOKUP(C77,'base 2015'!$A$1:$L$2120,10,FALSE),0)</f>
        <v>8.76</v>
      </c>
      <c r="S77" s="548">
        <f t="shared" si="15"/>
        <v>98.83</v>
      </c>
      <c r="T77" s="588">
        <f t="shared" si="16"/>
        <v>98.83</v>
      </c>
    </row>
    <row r="78" spans="1:20" s="443" customFormat="1" ht="18.95" customHeight="1" x14ac:dyDescent="0.25">
      <c r="A78" s="110"/>
      <c r="B78" s="146" t="s">
        <v>2363</v>
      </c>
      <c r="C78" s="804">
        <v>80680</v>
      </c>
      <c r="D78" s="152"/>
      <c r="E78" s="492"/>
      <c r="F78" s="492"/>
      <c r="G78" s="493" t="s">
        <v>640</v>
      </c>
      <c r="H78" s="492"/>
      <c r="I78" s="492"/>
      <c r="J78" s="492"/>
      <c r="K78" s="492"/>
      <c r="L78" s="153"/>
      <c r="M78" s="147" t="s">
        <v>373</v>
      </c>
      <c r="N78" s="185">
        <f>+'LEV. LOUÇAS, METAIS - PORTARIA'!S45</f>
        <v>1</v>
      </c>
      <c r="O78" s="633">
        <f t="shared" si="10"/>
        <v>1</v>
      </c>
      <c r="Q78" s="547">
        <f>IF(C78&lt;&gt;0,VLOOKUP(C78,'base 2015'!$A$1:$L$2120,9,FALSE),0)</f>
        <v>25.07</v>
      </c>
      <c r="R78" s="548">
        <f>IF(C78&lt;&gt;0,VLOOKUP(C78,'base 2015'!$A$1:$L$2120,10,FALSE),0)</f>
        <v>5.35</v>
      </c>
      <c r="S78" s="548">
        <f t="shared" si="15"/>
        <v>30.42</v>
      </c>
      <c r="T78" s="588">
        <f t="shared" si="16"/>
        <v>30.42</v>
      </c>
    </row>
    <row r="79" spans="1:20" s="443" customFormat="1" ht="18.95" customHeight="1" x14ac:dyDescent="0.25">
      <c r="A79" s="110"/>
      <c r="B79" s="146" t="s">
        <v>2364</v>
      </c>
      <c r="C79" s="804">
        <v>80724</v>
      </c>
      <c r="D79" s="152"/>
      <c r="E79" s="492"/>
      <c r="F79" s="492"/>
      <c r="G79" s="493" t="s">
        <v>641</v>
      </c>
      <c r="H79" s="492"/>
      <c r="I79" s="492"/>
      <c r="J79" s="492"/>
      <c r="K79" s="492"/>
      <c r="L79" s="153"/>
      <c r="M79" s="147" t="s">
        <v>373</v>
      </c>
      <c r="N79" s="185">
        <f>+'LEV. LOUÇAS, METAIS - PORTARIA'!S46</f>
        <v>2</v>
      </c>
      <c r="O79" s="633">
        <f t="shared" si="10"/>
        <v>2</v>
      </c>
      <c r="Q79" s="547">
        <f>IF(C79&lt;&gt;0,VLOOKUP(C79,'base 2015'!$A$1:$L$2120,9,FALSE),0)</f>
        <v>103.23</v>
      </c>
      <c r="R79" s="548">
        <f>IF(C79&lt;&gt;0,VLOOKUP(C79,'base 2015'!$A$1:$L$2120,10,FALSE),0)</f>
        <v>7.1</v>
      </c>
      <c r="S79" s="548">
        <f t="shared" si="15"/>
        <v>110.33</v>
      </c>
      <c r="T79" s="588">
        <f t="shared" si="16"/>
        <v>220.66</v>
      </c>
    </row>
    <row r="80" spans="1:20" s="443" customFormat="1" ht="18.95" customHeight="1" x14ac:dyDescent="0.25">
      <c r="A80" s="110"/>
      <c r="B80" s="146" t="s">
        <v>2365</v>
      </c>
      <c r="C80" s="804">
        <v>80733</v>
      </c>
      <c r="D80" s="152"/>
      <c r="E80" s="492"/>
      <c r="F80" s="492"/>
      <c r="G80" s="493" t="s">
        <v>642</v>
      </c>
      <c r="H80" s="492"/>
      <c r="I80" s="492"/>
      <c r="J80" s="492"/>
      <c r="K80" s="492"/>
      <c r="L80" s="153"/>
      <c r="M80" s="147" t="s">
        <v>373</v>
      </c>
      <c r="N80" s="185">
        <f>+'LEV. LOUÇAS, METAIS - PORTARIA'!S47</f>
        <v>2</v>
      </c>
      <c r="O80" s="633">
        <f t="shared" si="10"/>
        <v>2</v>
      </c>
      <c r="Q80" s="547">
        <f>IF(C80&lt;&gt;0,VLOOKUP(C80,'base 2015'!$A$1:$L$2120,9,FALSE),0)</f>
        <v>47.15</v>
      </c>
      <c r="R80" s="548">
        <f>IF(C80&lt;&gt;0,VLOOKUP(C80,'base 2015'!$A$1:$L$2120,10,FALSE),0)</f>
        <v>6.08</v>
      </c>
      <c r="S80" s="548">
        <f t="shared" si="15"/>
        <v>53.23</v>
      </c>
      <c r="T80" s="588">
        <f t="shared" si="16"/>
        <v>106.46</v>
      </c>
    </row>
    <row r="81" spans="1:20" s="443" customFormat="1" ht="18.95" customHeight="1" x14ac:dyDescent="0.25">
      <c r="A81" s="110"/>
      <c r="B81" s="146" t="s">
        <v>2366</v>
      </c>
      <c r="C81" s="804">
        <v>80741</v>
      </c>
      <c r="D81" s="152"/>
      <c r="E81" s="492"/>
      <c r="F81" s="492"/>
      <c r="G81" s="493" t="s">
        <v>643</v>
      </c>
      <c r="H81" s="492"/>
      <c r="I81" s="492"/>
      <c r="J81" s="492"/>
      <c r="K81" s="492"/>
      <c r="L81" s="153"/>
      <c r="M81" s="147" t="s">
        <v>373</v>
      </c>
      <c r="N81" s="185">
        <f>+'LEV. LOUÇAS, METAIS - PORTARIA'!S48</f>
        <v>2</v>
      </c>
      <c r="O81" s="633">
        <f t="shared" si="10"/>
        <v>2</v>
      </c>
      <c r="Q81" s="547">
        <f>IF(C81&lt;&gt;0,VLOOKUP(C81,'base 2015'!$A$1:$L$2120,9,FALSE),0)</f>
        <v>49</v>
      </c>
      <c r="R81" s="548">
        <f>IF(C81&lt;&gt;0,VLOOKUP(C81,'base 2015'!$A$1:$L$2120,10,FALSE),0)</f>
        <v>6.08</v>
      </c>
      <c r="S81" s="548">
        <f t="shared" si="15"/>
        <v>55.08</v>
      </c>
      <c r="T81" s="588">
        <f t="shared" si="16"/>
        <v>110.16</v>
      </c>
    </row>
    <row r="82" spans="1:20" s="443" customFormat="1" ht="20.100000000000001" customHeight="1" x14ac:dyDescent="0.25">
      <c r="A82" s="112"/>
      <c r="B82" s="143">
        <v>0</v>
      </c>
      <c r="C82" s="532"/>
      <c r="D82" s="149"/>
      <c r="E82" s="491"/>
      <c r="F82" s="150"/>
      <c r="G82" s="491"/>
      <c r="H82" s="491"/>
      <c r="I82" s="491"/>
      <c r="J82" s="491"/>
      <c r="K82" s="150"/>
      <c r="L82" s="151"/>
      <c r="M82" s="147"/>
      <c r="N82" s="183"/>
      <c r="O82" s="633">
        <f t="shared" si="10"/>
        <v>0</v>
      </c>
      <c r="Q82" s="925" t="s">
        <v>357</v>
      </c>
      <c r="R82" s="926"/>
      <c r="S82" s="927"/>
      <c r="T82" s="589">
        <f>ROUNDUP(SUM(T72:T81),2)</f>
        <v>979.41</v>
      </c>
    </row>
    <row r="83" spans="1:20" s="443" customFormat="1" ht="18.95" customHeight="1" x14ac:dyDescent="0.25">
      <c r="A83" s="112"/>
      <c r="B83" s="143"/>
      <c r="C83" s="532"/>
      <c r="D83" s="149"/>
      <c r="E83" s="491"/>
      <c r="F83" s="150"/>
      <c r="G83" s="491"/>
      <c r="H83" s="491"/>
      <c r="I83" s="491"/>
      <c r="J83" s="491"/>
      <c r="K83" s="150"/>
      <c r="L83" s="151"/>
      <c r="M83" s="144"/>
      <c r="N83" s="183"/>
      <c r="O83" s="633"/>
      <c r="Q83" s="925" t="s">
        <v>2064</v>
      </c>
      <c r="R83" s="926"/>
      <c r="S83" s="927"/>
      <c r="T83" s="589">
        <f>ROUNDUP((+T64+T70+T82),2)</f>
        <v>2725.82</v>
      </c>
    </row>
    <row r="84" spans="1:20" s="443" customFormat="1" ht="18.95" customHeight="1" x14ac:dyDescent="0.25">
      <c r="A84" s="112"/>
      <c r="B84" s="143"/>
      <c r="C84" s="532"/>
      <c r="D84" s="149"/>
      <c r="E84" s="491"/>
      <c r="F84" s="150"/>
      <c r="G84" s="491"/>
      <c r="H84" s="491"/>
      <c r="I84" s="491"/>
      <c r="J84" s="491"/>
      <c r="K84" s="150"/>
      <c r="L84" s="151"/>
      <c r="M84" s="144"/>
      <c r="N84" s="183"/>
      <c r="O84" s="633"/>
      <c r="Q84" s="547"/>
      <c r="R84" s="548"/>
      <c r="S84" s="545"/>
      <c r="T84" s="587"/>
    </row>
    <row r="85" spans="1:20" s="443" customFormat="1" ht="20.100000000000001" customHeight="1" x14ac:dyDescent="0.25">
      <c r="A85" s="112"/>
      <c r="B85" s="143" t="s">
        <v>207</v>
      </c>
      <c r="C85" s="533"/>
      <c r="D85" s="149"/>
      <c r="E85" s="491" t="s">
        <v>2249</v>
      </c>
      <c r="F85" s="491"/>
      <c r="G85" s="491"/>
      <c r="H85" s="491"/>
      <c r="I85" s="491"/>
      <c r="J85" s="491"/>
      <c r="K85" s="491"/>
      <c r="L85" s="151"/>
      <c r="M85" s="144"/>
      <c r="N85" s="183"/>
      <c r="O85" s="633">
        <f t="shared" ref="O85:O109" si="17">SUM(N85:N85)</f>
        <v>0</v>
      </c>
      <c r="Q85" s="547"/>
      <c r="R85" s="548"/>
      <c r="S85" s="545"/>
      <c r="T85" s="587"/>
    </row>
    <row r="86" spans="1:20" s="443" customFormat="1" ht="20.100000000000001" customHeight="1" x14ac:dyDescent="0.25">
      <c r="A86" s="110"/>
      <c r="B86" s="146" t="s">
        <v>1211</v>
      </c>
      <c r="C86" s="534">
        <v>100155</v>
      </c>
      <c r="D86" s="152"/>
      <c r="E86" s="492"/>
      <c r="F86" s="492"/>
      <c r="G86" s="493" t="s">
        <v>313</v>
      </c>
      <c r="H86" s="492"/>
      <c r="I86" s="492"/>
      <c r="J86" s="492"/>
      <c r="K86" s="492"/>
      <c r="L86" s="153"/>
      <c r="M86" s="147" t="s">
        <v>326</v>
      </c>
      <c r="N86" s="185">
        <f>+'LEV. ALVENARIA - PORTARIA'!O32</f>
        <v>219.35500000000002</v>
      </c>
      <c r="O86" s="633">
        <f t="shared" si="17"/>
        <v>219.35500000000002</v>
      </c>
      <c r="Q86" s="547">
        <f>IF(C86&lt;&gt;0,VLOOKUP(C86,'base 2015'!$A$1:$L$2120,9,FALSE),0)</f>
        <v>18.32</v>
      </c>
      <c r="R86" s="548">
        <f>IF(C86&lt;&gt;0,VLOOKUP(C86,'base 2015'!$A$1:$L$2120,10,FALSE),0)</f>
        <v>22.03</v>
      </c>
      <c r="S86" s="548">
        <f t="shared" ref="S86" si="18">+Q86+R86</f>
        <v>40.35</v>
      </c>
      <c r="T86" s="588">
        <f t="shared" ref="T86:T89" si="19">ROUNDUP((+S86*O86),2)</f>
        <v>8850.98</v>
      </c>
    </row>
    <row r="87" spans="1:20" s="443" customFormat="1" ht="20.100000000000001" customHeight="1" x14ac:dyDescent="0.25">
      <c r="A87" s="110"/>
      <c r="B87" s="146" t="s">
        <v>1215</v>
      </c>
      <c r="C87" s="534" t="s">
        <v>328</v>
      </c>
      <c r="D87" s="152"/>
      <c r="E87" s="492"/>
      <c r="F87" s="492"/>
      <c r="G87" s="493" t="s">
        <v>319</v>
      </c>
      <c r="H87" s="492"/>
      <c r="I87" s="492"/>
      <c r="J87" s="492"/>
      <c r="K87" s="492"/>
      <c r="L87" s="153"/>
      <c r="M87" s="147" t="s">
        <v>327</v>
      </c>
      <c r="N87" s="185">
        <f>+'LEV. ALVENARIA - PORTARIA'!O33</f>
        <v>116.28</v>
      </c>
      <c r="O87" s="633">
        <f t="shared" si="17"/>
        <v>116.28</v>
      </c>
      <c r="Q87" s="547">
        <v>0</v>
      </c>
      <c r="R87" s="548">
        <v>1.6099999999999999</v>
      </c>
      <c r="S87" s="548">
        <f t="shared" ref="S87:S89" si="20">+Q87+R87</f>
        <v>1.6099999999999999</v>
      </c>
      <c r="T87" s="588">
        <f t="shared" si="19"/>
        <v>187.22</v>
      </c>
    </row>
    <row r="88" spans="1:20" s="443" customFormat="1" ht="20.100000000000001" customHeight="1" x14ac:dyDescent="0.25">
      <c r="A88" s="110"/>
      <c r="B88" s="146" t="s">
        <v>1218</v>
      </c>
      <c r="C88" s="806">
        <v>100204</v>
      </c>
      <c r="D88" s="154"/>
      <c r="E88" s="155"/>
      <c r="F88" s="155"/>
      <c r="G88" s="156" t="s">
        <v>320</v>
      </c>
      <c r="H88" s="155"/>
      <c r="I88" s="155"/>
      <c r="J88" s="155"/>
      <c r="K88" s="155"/>
      <c r="L88" s="157"/>
      <c r="M88" s="148" t="s">
        <v>327</v>
      </c>
      <c r="N88" s="185">
        <f>+'LEV. ALVENARIA - PORTARIA'!O34</f>
        <v>73.28</v>
      </c>
      <c r="O88" s="633">
        <f t="shared" si="17"/>
        <v>73.28</v>
      </c>
      <c r="Q88" s="547">
        <f>IF(C88&lt;&gt;0,VLOOKUP(C88,'base 2015'!$A$1:$L$2120,9,FALSE),0)</f>
        <v>4.76</v>
      </c>
      <c r="R88" s="548">
        <f>IF(C88&lt;&gt;0,VLOOKUP(C88,'base 2015'!$A$1:$L$2120,10,FALSE),0)</f>
        <v>5.01</v>
      </c>
      <c r="S88" s="548">
        <f t="shared" si="20"/>
        <v>9.77</v>
      </c>
      <c r="T88" s="588">
        <f t="shared" si="19"/>
        <v>715.95</v>
      </c>
    </row>
    <row r="89" spans="1:20" s="443" customFormat="1" ht="20.100000000000001" customHeight="1" x14ac:dyDescent="0.25">
      <c r="A89" s="110"/>
      <c r="B89" s="146" t="s">
        <v>1220</v>
      </c>
      <c r="C89" s="534" t="s">
        <v>356</v>
      </c>
      <c r="D89" s="152"/>
      <c r="E89" s="492"/>
      <c r="F89" s="492"/>
      <c r="G89" s="493" t="s">
        <v>336</v>
      </c>
      <c r="H89" s="492"/>
      <c r="I89" s="492"/>
      <c r="J89" s="492"/>
      <c r="K89" s="492"/>
      <c r="L89" s="153"/>
      <c r="M89" s="147" t="s">
        <v>327</v>
      </c>
      <c r="N89" s="185">
        <f>+'LEV. ESQUADRIA - PORTARIA'!R102</f>
        <v>36.449999999999996</v>
      </c>
      <c r="O89" s="633">
        <f t="shared" si="17"/>
        <v>36.449999999999996</v>
      </c>
      <c r="Q89" s="547">
        <v>12.4</v>
      </c>
      <c r="R89" s="548">
        <v>5.82</v>
      </c>
      <c r="S89" s="548">
        <f t="shared" si="20"/>
        <v>18.22</v>
      </c>
      <c r="T89" s="588">
        <f t="shared" si="19"/>
        <v>664.12</v>
      </c>
    </row>
    <row r="90" spans="1:20" s="443" customFormat="1" ht="20.100000000000001" customHeight="1" x14ac:dyDescent="0.25">
      <c r="A90" s="112"/>
      <c r="B90" s="143">
        <v>0</v>
      </c>
      <c r="C90" s="532"/>
      <c r="D90" s="149"/>
      <c r="E90" s="491"/>
      <c r="F90" s="150"/>
      <c r="G90" s="491"/>
      <c r="H90" s="491"/>
      <c r="I90" s="491"/>
      <c r="J90" s="491"/>
      <c r="K90" s="150"/>
      <c r="L90" s="151"/>
      <c r="M90" s="144"/>
      <c r="N90" s="183"/>
      <c r="O90" s="633">
        <f t="shared" si="17"/>
        <v>0</v>
      </c>
      <c r="Q90" s="925" t="s">
        <v>357</v>
      </c>
      <c r="R90" s="926"/>
      <c r="S90" s="927"/>
      <c r="T90" s="589">
        <f>ROUNDUP(SUM(T86:T89),2)</f>
        <v>10418.27</v>
      </c>
    </row>
    <row r="91" spans="1:20" s="443" customFormat="1" ht="18.75" customHeight="1" x14ac:dyDescent="0.25">
      <c r="A91" s="112"/>
      <c r="B91" s="143">
        <v>0</v>
      </c>
      <c r="C91" s="532"/>
      <c r="D91" s="149"/>
      <c r="E91" s="491"/>
      <c r="F91" s="150"/>
      <c r="G91" s="491"/>
      <c r="H91" s="491"/>
      <c r="I91" s="491"/>
      <c r="J91" s="491"/>
      <c r="K91" s="150"/>
      <c r="L91" s="151"/>
      <c r="M91" s="144"/>
      <c r="N91" s="183"/>
      <c r="O91" s="633">
        <f t="shared" si="17"/>
        <v>0</v>
      </c>
      <c r="Q91" s="547"/>
      <c r="R91" s="548"/>
      <c r="S91" s="548"/>
      <c r="T91" s="588"/>
    </row>
    <row r="92" spans="1:20" s="443" customFormat="1" ht="18.95" customHeight="1" x14ac:dyDescent="0.25">
      <c r="A92" s="112" t="s">
        <v>2367</v>
      </c>
      <c r="B92" s="143" t="s">
        <v>208</v>
      </c>
      <c r="C92" s="533"/>
      <c r="D92" s="149"/>
      <c r="E92" s="491" t="s">
        <v>106</v>
      </c>
      <c r="F92" s="491"/>
      <c r="G92" s="491"/>
      <c r="H92" s="491"/>
      <c r="I92" s="491"/>
      <c r="J92" s="491"/>
      <c r="K92" s="491"/>
      <c r="L92" s="151"/>
      <c r="M92" s="144"/>
      <c r="N92" s="183"/>
      <c r="O92" s="633">
        <f t="shared" si="17"/>
        <v>0</v>
      </c>
      <c r="Q92" s="547"/>
      <c r="R92" s="548"/>
      <c r="S92" s="548"/>
      <c r="T92" s="588"/>
    </row>
    <row r="93" spans="1:20" s="443" customFormat="1" ht="18.95" customHeight="1" x14ac:dyDescent="0.25">
      <c r="A93" s="110"/>
      <c r="B93" s="146" t="s">
        <v>1222</v>
      </c>
      <c r="C93" s="804">
        <v>120101</v>
      </c>
      <c r="D93" s="152"/>
      <c r="E93" s="492"/>
      <c r="F93" s="492"/>
      <c r="G93" s="493" t="s">
        <v>450</v>
      </c>
      <c r="H93" s="492"/>
      <c r="I93" s="492"/>
      <c r="J93" s="492"/>
      <c r="K93" s="492"/>
      <c r="L93" s="153"/>
      <c r="M93" s="147" t="s">
        <v>326</v>
      </c>
      <c r="N93" s="185">
        <f>+'LEV. IMPERM. - PORTARIA'!V17</f>
        <v>25.889999999999997</v>
      </c>
      <c r="O93" s="633">
        <f t="shared" si="17"/>
        <v>25.889999999999997</v>
      </c>
      <c r="Q93" s="547">
        <f>IF(C93&lt;&gt;0,VLOOKUP(C93,'base 2015'!$A$1:$L$2120,9,FALSE),0)</f>
        <v>6.88</v>
      </c>
      <c r="R93" s="548">
        <f>IF(C93&lt;&gt;0,VLOOKUP(C93,'base 2015'!$A$1:$L$2120,10,FALSE),0)</f>
        <v>6.99</v>
      </c>
      <c r="S93" s="548">
        <f t="shared" ref="S93:S97" si="21">+Q93+R93</f>
        <v>13.870000000000001</v>
      </c>
      <c r="T93" s="588">
        <f t="shared" ref="T93:T97" si="22">ROUNDUP((+S93*O93),2)</f>
        <v>359.09999999999997</v>
      </c>
    </row>
    <row r="94" spans="1:20" s="443" customFormat="1" ht="18.95" customHeight="1" x14ac:dyDescent="0.25">
      <c r="A94" s="110"/>
      <c r="B94" s="146" t="s">
        <v>1228</v>
      </c>
      <c r="C94" s="804">
        <v>120207</v>
      </c>
      <c r="D94" s="152"/>
      <c r="E94" s="492"/>
      <c r="F94" s="492"/>
      <c r="G94" s="493" t="s">
        <v>451</v>
      </c>
      <c r="H94" s="492"/>
      <c r="I94" s="492"/>
      <c r="J94" s="492"/>
      <c r="K94" s="492"/>
      <c r="L94" s="153"/>
      <c r="M94" s="147" t="s">
        <v>326</v>
      </c>
      <c r="N94" s="185">
        <f>+'LEV. IMPERM. - PORTARIA'!V18</f>
        <v>25.889999999999997</v>
      </c>
      <c r="O94" s="633">
        <f t="shared" si="17"/>
        <v>25.889999999999997</v>
      </c>
      <c r="Q94" s="547">
        <f>IF(C94&lt;&gt;0,VLOOKUP(C94,'base 2015'!$A$1:$L$2120,9,FALSE),0)</f>
        <v>5.9</v>
      </c>
      <c r="R94" s="548">
        <f>IF(C94&lt;&gt;0,VLOOKUP(C94,'base 2015'!$A$1:$L$2120,10,FALSE),0)</f>
        <v>6.99</v>
      </c>
      <c r="S94" s="548">
        <f t="shared" si="21"/>
        <v>12.89</v>
      </c>
      <c r="T94" s="588">
        <f t="shared" si="22"/>
        <v>333.73</v>
      </c>
    </row>
    <row r="95" spans="1:20" s="443" customFormat="1" ht="18.95" customHeight="1" x14ac:dyDescent="0.25">
      <c r="A95" s="110"/>
      <c r="B95" s="146" t="s">
        <v>2067</v>
      </c>
      <c r="C95" s="804">
        <v>120107</v>
      </c>
      <c r="D95" s="152"/>
      <c r="E95" s="492"/>
      <c r="F95" s="492"/>
      <c r="G95" s="493" t="s">
        <v>452</v>
      </c>
      <c r="H95" s="492"/>
      <c r="I95" s="492"/>
      <c r="J95" s="492"/>
      <c r="K95" s="492"/>
      <c r="L95" s="153"/>
      <c r="M95" s="147" t="s">
        <v>326</v>
      </c>
      <c r="N95" s="185">
        <f>+'LEV. IMPERM. - PORTARIA'!V19</f>
        <v>25.889999999999997</v>
      </c>
      <c r="O95" s="633">
        <f t="shared" si="17"/>
        <v>25.889999999999997</v>
      </c>
      <c r="Q95" s="547">
        <f>IF(C95&lt;&gt;0,VLOOKUP(C95,'base 2015'!$A$1:$L$2120,9,FALSE),0)</f>
        <v>35</v>
      </c>
      <c r="R95" s="548">
        <f>IF(C95&lt;&gt;0,VLOOKUP(C95,'base 2015'!$A$1:$L$2120,10,FALSE),0)</f>
        <v>0</v>
      </c>
      <c r="S95" s="548">
        <f t="shared" si="21"/>
        <v>35</v>
      </c>
      <c r="T95" s="588">
        <f t="shared" si="22"/>
        <v>906.15</v>
      </c>
    </row>
    <row r="96" spans="1:20" s="443" customFormat="1" ht="18.95" customHeight="1" x14ac:dyDescent="0.25">
      <c r="A96" s="110"/>
      <c r="B96" s="146" t="s">
        <v>2082</v>
      </c>
      <c r="C96" s="804">
        <v>120209</v>
      </c>
      <c r="D96" s="152"/>
      <c r="E96" s="492"/>
      <c r="F96" s="492"/>
      <c r="G96" s="493" t="s">
        <v>454</v>
      </c>
      <c r="H96" s="492"/>
      <c r="I96" s="492"/>
      <c r="J96" s="492"/>
      <c r="K96" s="492"/>
      <c r="L96" s="153"/>
      <c r="M96" s="147" t="s">
        <v>326</v>
      </c>
      <c r="N96" s="185">
        <f>+'LEV. IMPERM. - PORTARIA'!V21</f>
        <v>18.600000000000001</v>
      </c>
      <c r="O96" s="633">
        <f t="shared" si="17"/>
        <v>18.600000000000001</v>
      </c>
      <c r="Q96" s="547">
        <f>IF(C96&lt;&gt;0,VLOOKUP(C96,'base 2015'!$A$1:$L$2120,9,FALSE),0)</f>
        <v>23.67</v>
      </c>
      <c r="R96" s="548">
        <f>IF(C96&lt;&gt;0,VLOOKUP(C96,'base 2015'!$A$1:$L$2120,10,FALSE),0)</f>
        <v>0</v>
      </c>
      <c r="S96" s="548">
        <f t="shared" si="21"/>
        <v>23.67</v>
      </c>
      <c r="T96" s="588">
        <f t="shared" si="22"/>
        <v>440.27</v>
      </c>
    </row>
    <row r="97" spans="1:20" s="443" customFormat="1" ht="18.95" customHeight="1" x14ac:dyDescent="0.25">
      <c r="A97" s="110"/>
      <c r="B97" s="146" t="s">
        <v>2125</v>
      </c>
      <c r="C97" s="804">
        <v>120902</v>
      </c>
      <c r="D97" s="152"/>
      <c r="E97" s="492"/>
      <c r="F97" s="492"/>
      <c r="G97" s="493" t="s">
        <v>455</v>
      </c>
      <c r="H97" s="492"/>
      <c r="I97" s="492"/>
      <c r="J97" s="492"/>
      <c r="K97" s="492"/>
      <c r="L97" s="153"/>
      <c r="M97" s="147" t="s">
        <v>326</v>
      </c>
      <c r="N97" s="185">
        <f>+'LEV. IMPERM. - PORTARIA'!V22</f>
        <v>116.28</v>
      </c>
      <c r="O97" s="633">
        <f t="shared" si="17"/>
        <v>116.28</v>
      </c>
      <c r="Q97" s="547">
        <f>IF(C97&lt;&gt;0,VLOOKUP(C97,'base 2015'!$A$1:$L$2120,9,FALSE),0)</f>
        <v>7.03</v>
      </c>
      <c r="R97" s="548">
        <f>IF(C97&lt;&gt;0,VLOOKUP(C97,'base 2015'!$A$1:$L$2120,10,FALSE),0)</f>
        <v>14.73</v>
      </c>
      <c r="S97" s="548">
        <f t="shared" si="21"/>
        <v>21.76</v>
      </c>
      <c r="T97" s="588">
        <f t="shared" si="22"/>
        <v>2530.2600000000002</v>
      </c>
    </row>
    <row r="98" spans="1:20" s="443" customFormat="1" ht="20.100000000000001" customHeight="1" x14ac:dyDescent="0.25">
      <c r="A98" s="112"/>
      <c r="B98" s="143">
        <v>0</v>
      </c>
      <c r="C98" s="532"/>
      <c r="D98" s="149"/>
      <c r="E98" s="491"/>
      <c r="F98" s="150"/>
      <c r="G98" s="491"/>
      <c r="H98" s="491"/>
      <c r="I98" s="491"/>
      <c r="J98" s="491"/>
      <c r="K98" s="150"/>
      <c r="L98" s="151"/>
      <c r="M98" s="147"/>
      <c r="N98" s="183"/>
      <c r="O98" s="633">
        <f t="shared" si="17"/>
        <v>0</v>
      </c>
      <c r="Q98" s="925" t="s">
        <v>357</v>
      </c>
      <c r="R98" s="926"/>
      <c r="S98" s="927"/>
      <c r="T98" s="589">
        <f>ROUNDUP(SUM(T93:T97),2)</f>
        <v>4569.51</v>
      </c>
    </row>
    <row r="99" spans="1:20" s="443" customFormat="1" ht="18.95" customHeight="1" x14ac:dyDescent="0.25">
      <c r="A99" s="112"/>
      <c r="B99" s="143"/>
      <c r="C99" s="532"/>
      <c r="D99" s="149"/>
      <c r="E99" s="491"/>
      <c r="F99" s="150"/>
      <c r="G99" s="491"/>
      <c r="H99" s="491"/>
      <c r="I99" s="491"/>
      <c r="J99" s="491"/>
      <c r="K99" s="150"/>
      <c r="L99" s="151"/>
      <c r="M99" s="144"/>
      <c r="N99" s="183"/>
      <c r="O99" s="633">
        <f t="shared" si="17"/>
        <v>0</v>
      </c>
      <c r="Q99" s="547"/>
      <c r="R99" s="548"/>
      <c r="S99" s="545"/>
      <c r="T99" s="587"/>
    </row>
    <row r="100" spans="1:20" s="443" customFormat="1" ht="18.75" customHeight="1" x14ac:dyDescent="0.25">
      <c r="A100" s="112"/>
      <c r="B100" s="143" t="s">
        <v>209</v>
      </c>
      <c r="C100" s="533"/>
      <c r="D100" s="149"/>
      <c r="E100" s="491" t="s">
        <v>2256</v>
      </c>
      <c r="F100" s="491"/>
      <c r="G100" s="491"/>
      <c r="H100" s="491"/>
      <c r="I100" s="491"/>
      <c r="J100" s="491"/>
      <c r="K100" s="491"/>
      <c r="L100" s="151"/>
      <c r="M100" s="144"/>
      <c r="N100" s="183"/>
      <c r="O100" s="633">
        <f t="shared" si="17"/>
        <v>0</v>
      </c>
      <c r="Q100" s="547"/>
      <c r="R100" s="548"/>
      <c r="S100" s="548"/>
      <c r="T100" s="588"/>
    </row>
    <row r="101" spans="1:20" s="443" customFormat="1" ht="18.95" customHeight="1" x14ac:dyDescent="0.25">
      <c r="A101" s="110"/>
      <c r="B101" s="146" t="s">
        <v>1235</v>
      </c>
      <c r="C101" s="804">
        <v>150204</v>
      </c>
      <c r="D101" s="152"/>
      <c r="E101" s="492"/>
      <c r="F101" s="492"/>
      <c r="G101" s="493" t="s">
        <v>721</v>
      </c>
      <c r="H101" s="492"/>
      <c r="I101" s="492"/>
      <c r="J101" s="492"/>
      <c r="K101" s="492"/>
      <c r="L101" s="153"/>
      <c r="M101" s="147" t="s">
        <v>595</v>
      </c>
      <c r="N101" s="185">
        <f>'LEV. COBERTURA'!H19</f>
        <v>4703.2</v>
      </c>
      <c r="O101" s="633">
        <f t="shared" si="17"/>
        <v>4703.2</v>
      </c>
      <c r="Q101" s="547">
        <f>IF(C101&lt;&gt;0,VLOOKUP(C101,'base 2015'!$A$1:$L$2120,9,FALSE),0)</f>
        <v>8.5500000000000007</v>
      </c>
      <c r="R101" s="548">
        <f>IF(C101&lt;&gt;0,VLOOKUP(C101,'base 2015'!$A$1:$L$2120,10,FALSE),0)</f>
        <v>0</v>
      </c>
      <c r="S101" s="548">
        <f t="shared" ref="S101" si="23">+Q101+R101</f>
        <v>8.5500000000000007</v>
      </c>
      <c r="T101" s="588">
        <f t="shared" ref="T101" si="24">ROUNDUP((+S101*O101),2)</f>
        <v>40212.36</v>
      </c>
    </row>
    <row r="102" spans="1:20" s="443" customFormat="1" ht="20.100000000000001" customHeight="1" x14ac:dyDescent="0.25">
      <c r="A102" s="112"/>
      <c r="B102" s="143">
        <v>0</v>
      </c>
      <c r="C102" s="532"/>
      <c r="D102" s="149"/>
      <c r="E102" s="491"/>
      <c r="F102" s="150"/>
      <c r="G102" s="491"/>
      <c r="H102" s="491"/>
      <c r="I102" s="491"/>
      <c r="J102" s="491"/>
      <c r="K102" s="150"/>
      <c r="L102" s="151"/>
      <c r="M102" s="147"/>
      <c r="N102" s="183"/>
      <c r="O102" s="633">
        <f t="shared" si="17"/>
        <v>0</v>
      </c>
      <c r="Q102" s="925" t="s">
        <v>357</v>
      </c>
      <c r="R102" s="926"/>
      <c r="S102" s="927"/>
      <c r="T102" s="589">
        <f>ROUNDUP(SUM(T101:T101),2)</f>
        <v>40212.36</v>
      </c>
    </row>
    <row r="103" spans="1:20" s="443" customFormat="1" ht="18.95" customHeight="1" x14ac:dyDescent="0.25">
      <c r="A103" s="112"/>
      <c r="B103" s="143"/>
      <c r="C103" s="532"/>
      <c r="D103" s="149"/>
      <c r="E103" s="491"/>
      <c r="F103" s="150"/>
      <c r="G103" s="491"/>
      <c r="H103" s="491"/>
      <c r="I103" s="491"/>
      <c r="J103" s="491"/>
      <c r="K103" s="150"/>
      <c r="L103" s="151"/>
      <c r="M103" s="144"/>
      <c r="N103" s="183"/>
      <c r="O103" s="633">
        <f t="shared" si="17"/>
        <v>0</v>
      </c>
      <c r="Q103" s="547"/>
      <c r="R103" s="548"/>
      <c r="S103" s="545"/>
      <c r="T103" s="587"/>
    </row>
    <row r="104" spans="1:20" s="443" customFormat="1" ht="18.75" customHeight="1" x14ac:dyDescent="0.25">
      <c r="A104" s="112"/>
      <c r="B104" s="143" t="s">
        <v>1250</v>
      </c>
      <c r="C104" s="533"/>
      <c r="D104" s="149"/>
      <c r="E104" s="491" t="s">
        <v>588</v>
      </c>
      <c r="F104" s="491"/>
      <c r="G104" s="491"/>
      <c r="H104" s="491"/>
      <c r="I104" s="491"/>
      <c r="J104" s="491"/>
      <c r="K104" s="491"/>
      <c r="L104" s="151"/>
      <c r="M104" s="144"/>
      <c r="N104" s="183"/>
      <c r="O104" s="633">
        <f t="shared" si="17"/>
        <v>0</v>
      </c>
      <c r="Q104" s="547"/>
      <c r="R104" s="548"/>
      <c r="S104" s="548"/>
      <c r="T104" s="588"/>
    </row>
    <row r="105" spans="1:20" s="443" customFormat="1" ht="18.95" customHeight="1" x14ac:dyDescent="0.25">
      <c r="A105" s="110"/>
      <c r="B105" s="146" t="s">
        <v>1251</v>
      </c>
      <c r="C105" s="804">
        <v>160969</v>
      </c>
      <c r="D105" s="152"/>
      <c r="E105" s="492"/>
      <c r="F105" s="492"/>
      <c r="G105" s="493" t="s">
        <v>598</v>
      </c>
      <c r="H105" s="492"/>
      <c r="I105" s="492"/>
      <c r="J105" s="492"/>
      <c r="K105" s="492"/>
      <c r="L105" s="153"/>
      <c r="M105" s="147" t="s">
        <v>326</v>
      </c>
      <c r="N105" s="185">
        <f>+'LEV. COBERTURA'!H21</f>
        <v>95.85</v>
      </c>
      <c r="O105" s="633">
        <f t="shared" si="17"/>
        <v>95.85</v>
      </c>
      <c r="Q105" s="547">
        <f>IF(C105&lt;&gt;0,VLOOKUP(C105,'base 2015'!$A$1:$L$2120,9,FALSE),0)</f>
        <v>22.69</v>
      </c>
      <c r="R105" s="548">
        <f>IF(C105&lt;&gt;0,VLOOKUP(C105,'base 2015'!$A$1:$L$2120,10,FALSE),0)</f>
        <v>3.89</v>
      </c>
      <c r="S105" s="548">
        <f t="shared" ref="S105" si="25">+Q105+R105</f>
        <v>26.580000000000002</v>
      </c>
      <c r="T105" s="588">
        <f t="shared" ref="T105:T108" si="26">ROUNDUP((+S105*O105),2)</f>
        <v>2547.7000000000003</v>
      </c>
    </row>
    <row r="106" spans="1:20" s="443" customFormat="1" ht="18.95" customHeight="1" x14ac:dyDescent="0.25">
      <c r="A106" s="110"/>
      <c r="B106" s="146" t="s">
        <v>1252</v>
      </c>
      <c r="C106" s="534" t="s">
        <v>2260</v>
      </c>
      <c r="D106" s="152"/>
      <c r="E106" s="492"/>
      <c r="F106" s="492"/>
      <c r="G106" s="493" t="s">
        <v>2259</v>
      </c>
      <c r="H106" s="492"/>
      <c r="I106" s="492"/>
      <c r="J106" s="492"/>
      <c r="K106" s="492"/>
      <c r="L106" s="153"/>
      <c r="M106" s="147" t="s">
        <v>326</v>
      </c>
      <c r="N106" s="185">
        <f>+'LEV. COBERTURA'!H22</f>
        <v>144.6</v>
      </c>
      <c r="O106" s="633">
        <f t="shared" si="17"/>
        <v>144.6</v>
      </c>
      <c r="Q106" s="547">
        <v>52.79</v>
      </c>
      <c r="R106" s="548">
        <v>3.63</v>
      </c>
      <c r="S106" s="548">
        <f t="shared" ref="S106:S108" si="27">+Q106+R106</f>
        <v>56.42</v>
      </c>
      <c r="T106" s="588">
        <f t="shared" si="26"/>
        <v>8158.34</v>
      </c>
    </row>
    <row r="107" spans="1:20" s="443" customFormat="1" ht="18.95" customHeight="1" x14ac:dyDescent="0.25">
      <c r="A107" s="110"/>
      <c r="B107" s="146" t="s">
        <v>1253</v>
      </c>
      <c r="C107" s="804">
        <v>160601</v>
      </c>
      <c r="D107" s="152"/>
      <c r="E107" s="492"/>
      <c r="F107" s="492"/>
      <c r="G107" s="493" t="s">
        <v>599</v>
      </c>
      <c r="H107" s="492"/>
      <c r="I107" s="492"/>
      <c r="J107" s="492"/>
      <c r="K107" s="492"/>
      <c r="L107" s="153"/>
      <c r="M107" s="147" t="s">
        <v>327</v>
      </c>
      <c r="N107" s="185">
        <f>+'LEV. COBERTURA'!H24</f>
        <v>35.65</v>
      </c>
      <c r="O107" s="633">
        <f t="shared" si="17"/>
        <v>35.65</v>
      </c>
      <c r="Q107" s="547">
        <f>IF(C107&lt;&gt;0,VLOOKUP(C107,'base 2015'!$A$1:$L$2120,9,FALSE),0)</f>
        <v>10.02</v>
      </c>
      <c r="R107" s="548">
        <f>IF(C107&lt;&gt;0,VLOOKUP(C107,'base 2015'!$A$1:$L$2120,10,FALSE),0)</f>
        <v>24.14</v>
      </c>
      <c r="S107" s="548">
        <f t="shared" si="27"/>
        <v>34.159999999999997</v>
      </c>
      <c r="T107" s="588">
        <f t="shared" si="26"/>
        <v>1217.81</v>
      </c>
    </row>
    <row r="108" spans="1:20" s="443" customFormat="1" ht="18.95" customHeight="1" x14ac:dyDescent="0.25">
      <c r="A108" s="110"/>
      <c r="B108" s="146" t="s">
        <v>1254</v>
      </c>
      <c r="C108" s="804">
        <v>160602</v>
      </c>
      <c r="D108" s="152"/>
      <c r="E108" s="492"/>
      <c r="F108" s="492"/>
      <c r="G108" s="493" t="s">
        <v>600</v>
      </c>
      <c r="H108" s="492"/>
      <c r="I108" s="492"/>
      <c r="J108" s="492"/>
      <c r="K108" s="492"/>
      <c r="L108" s="153"/>
      <c r="M108" s="147" t="s">
        <v>327</v>
      </c>
      <c r="N108" s="185">
        <f>+'LEV. COBERTURA'!H25</f>
        <v>43.95</v>
      </c>
      <c r="O108" s="633">
        <f t="shared" si="17"/>
        <v>43.95</v>
      </c>
      <c r="Q108" s="547">
        <f>IF(C108&lt;&gt;0,VLOOKUP(C108,'base 2015'!$A$1:$L$2120,9,FALSE),0)</f>
        <v>7.43</v>
      </c>
      <c r="R108" s="548">
        <f>IF(C108&lt;&gt;0,VLOOKUP(C108,'base 2015'!$A$1:$L$2120,10,FALSE),0)</f>
        <v>12.17</v>
      </c>
      <c r="S108" s="548">
        <f t="shared" si="27"/>
        <v>19.600000000000001</v>
      </c>
      <c r="T108" s="588">
        <f t="shared" si="26"/>
        <v>861.42</v>
      </c>
    </row>
    <row r="109" spans="1:20" s="443" customFormat="1" ht="20.100000000000001" customHeight="1" x14ac:dyDescent="0.25">
      <c r="A109" s="112"/>
      <c r="B109" s="143">
        <v>0</v>
      </c>
      <c r="C109" s="532"/>
      <c r="D109" s="149"/>
      <c r="E109" s="491"/>
      <c r="F109" s="150"/>
      <c r="G109" s="491"/>
      <c r="H109" s="491"/>
      <c r="I109" s="491"/>
      <c r="J109" s="491"/>
      <c r="K109" s="150"/>
      <c r="L109" s="151"/>
      <c r="M109" s="147"/>
      <c r="N109" s="183"/>
      <c r="O109" s="633">
        <f t="shared" si="17"/>
        <v>0</v>
      </c>
      <c r="Q109" s="925" t="s">
        <v>357</v>
      </c>
      <c r="R109" s="926"/>
      <c r="S109" s="927"/>
      <c r="T109" s="589">
        <f>ROUNDUP(SUM(T105:T108),2)</f>
        <v>12785.27</v>
      </c>
    </row>
    <row r="110" spans="1:20" s="443" customFormat="1" ht="18.95" customHeight="1" x14ac:dyDescent="0.25">
      <c r="A110" s="112"/>
      <c r="B110" s="143"/>
      <c r="C110" s="532"/>
      <c r="D110" s="149"/>
      <c r="E110" s="491"/>
      <c r="F110" s="150"/>
      <c r="G110" s="491"/>
      <c r="H110" s="491"/>
      <c r="I110" s="491"/>
      <c r="J110" s="491"/>
      <c r="K110" s="150"/>
      <c r="L110" s="151"/>
      <c r="M110" s="144"/>
      <c r="N110" s="183"/>
      <c r="O110" s="633"/>
      <c r="Q110" s="547"/>
      <c r="R110" s="548"/>
      <c r="S110" s="545"/>
      <c r="T110" s="587"/>
    </row>
    <row r="111" spans="1:20" s="443" customFormat="1" ht="18.95" customHeight="1" x14ac:dyDescent="0.25">
      <c r="A111" s="112"/>
      <c r="B111" s="143" t="s">
        <v>1257</v>
      </c>
      <c r="C111" s="533"/>
      <c r="D111" s="149"/>
      <c r="E111" s="491" t="s">
        <v>172</v>
      </c>
      <c r="F111" s="491"/>
      <c r="G111" s="491"/>
      <c r="H111" s="491"/>
      <c r="I111" s="491"/>
      <c r="J111" s="491"/>
      <c r="K111" s="491"/>
      <c r="L111" s="151"/>
      <c r="M111" s="144"/>
      <c r="N111" s="183"/>
      <c r="O111" s="633">
        <f>SUM(N111:N111)</f>
        <v>0</v>
      </c>
      <c r="Q111" s="547"/>
      <c r="R111" s="548"/>
      <c r="S111" s="545"/>
      <c r="T111" s="587"/>
    </row>
    <row r="112" spans="1:20" s="443" customFormat="1" ht="18.95" customHeight="1" x14ac:dyDescent="0.25">
      <c r="A112" s="110"/>
      <c r="B112" s="146" t="s">
        <v>1256</v>
      </c>
      <c r="C112" s="804">
        <v>170101</v>
      </c>
      <c r="D112" s="152"/>
      <c r="E112" s="492"/>
      <c r="F112" s="492"/>
      <c r="G112" s="493" t="s">
        <v>372</v>
      </c>
      <c r="H112" s="492"/>
      <c r="I112" s="492"/>
      <c r="J112" s="492"/>
      <c r="K112" s="492"/>
      <c r="L112" s="153"/>
      <c r="M112" s="147" t="s">
        <v>373</v>
      </c>
      <c r="N112" s="185">
        <f>+'LEV. ESQUADRIA - PORTARIA'!I12</f>
        <v>2</v>
      </c>
      <c r="O112" s="633">
        <f>SUM(N112:N112)</f>
        <v>2</v>
      </c>
      <c r="Q112" s="547">
        <f>IF(C112&lt;&gt;0,VLOOKUP(C112,'base 2015'!$A$1:$L$2120,9,FALSE),0)</f>
        <v>259.39999999999998</v>
      </c>
      <c r="R112" s="548">
        <f>IF(C112&lt;&gt;0,VLOOKUP(C112,'base 2015'!$A$1:$L$2120,10,FALSE),0)</f>
        <v>102.33</v>
      </c>
      <c r="S112" s="548">
        <f t="shared" ref="S112:S113" si="28">+Q112+R112</f>
        <v>361.72999999999996</v>
      </c>
      <c r="T112" s="588">
        <f t="shared" ref="T112:T113" si="29">ROUNDUP((+S112*O112),2)</f>
        <v>723.46</v>
      </c>
    </row>
    <row r="113" spans="1:20" s="443" customFormat="1" ht="18.95" customHeight="1" x14ac:dyDescent="0.25">
      <c r="A113" s="110"/>
      <c r="B113" s="146" t="s">
        <v>1260</v>
      </c>
      <c r="C113" s="804">
        <v>170103</v>
      </c>
      <c r="D113" s="152"/>
      <c r="E113" s="492"/>
      <c r="F113" s="492"/>
      <c r="G113" s="493" t="s">
        <v>371</v>
      </c>
      <c r="H113" s="492"/>
      <c r="I113" s="492"/>
      <c r="J113" s="492"/>
      <c r="K113" s="492"/>
      <c r="L113" s="153"/>
      <c r="M113" s="147" t="s">
        <v>373</v>
      </c>
      <c r="N113" s="185">
        <f>+'LEV. ESQUADRIA - PORTARIA'!I11</f>
        <v>5</v>
      </c>
      <c r="O113" s="633">
        <f>SUM(N113:N113)</f>
        <v>5</v>
      </c>
      <c r="Q113" s="547">
        <f>IF(C113&lt;&gt;0,VLOOKUP(C113,'base 2015'!$A$1:$L$2120,9,FALSE),0)</f>
        <v>259.39999999999998</v>
      </c>
      <c r="R113" s="548">
        <f>IF(C113&lt;&gt;0,VLOOKUP(C113,'base 2015'!$A$1:$L$2120,10,FALSE),0)</f>
        <v>102.33</v>
      </c>
      <c r="S113" s="548">
        <f t="shared" si="28"/>
        <v>361.72999999999996</v>
      </c>
      <c r="T113" s="588">
        <f t="shared" si="29"/>
        <v>1808.65</v>
      </c>
    </row>
    <row r="114" spans="1:20" s="443" customFormat="1" ht="18.75" customHeight="1" x14ac:dyDescent="0.25">
      <c r="A114" s="112"/>
      <c r="B114" s="143"/>
      <c r="C114" s="532"/>
      <c r="D114" s="149"/>
      <c r="E114" s="491"/>
      <c r="F114" s="150"/>
      <c r="G114" s="491"/>
      <c r="H114" s="491"/>
      <c r="I114" s="491"/>
      <c r="J114" s="491"/>
      <c r="K114" s="150"/>
      <c r="L114" s="151"/>
      <c r="M114" s="144"/>
      <c r="N114" s="183"/>
      <c r="O114" s="633"/>
      <c r="Q114" s="925" t="s">
        <v>357</v>
      </c>
      <c r="R114" s="926"/>
      <c r="S114" s="927"/>
      <c r="T114" s="589">
        <f>ROUNDUP(SUM(T112:T113),2)</f>
        <v>2532.11</v>
      </c>
    </row>
    <row r="115" spans="1:20" s="443" customFormat="1" ht="18.95" customHeight="1" x14ac:dyDescent="0.25">
      <c r="A115" s="112"/>
      <c r="B115" s="143"/>
      <c r="C115" s="532"/>
      <c r="D115" s="149"/>
      <c r="E115" s="491"/>
      <c r="F115" s="150"/>
      <c r="G115" s="491"/>
      <c r="H115" s="491"/>
      <c r="I115" s="491"/>
      <c r="J115" s="491"/>
      <c r="K115" s="150"/>
      <c r="L115" s="151"/>
      <c r="M115" s="144"/>
      <c r="N115" s="183"/>
      <c r="O115" s="633"/>
      <c r="Q115" s="547"/>
      <c r="R115" s="548"/>
      <c r="S115" s="545"/>
      <c r="T115" s="587"/>
    </row>
    <row r="116" spans="1:20" s="443" customFormat="1" ht="18.95" customHeight="1" x14ac:dyDescent="0.25">
      <c r="A116" s="112"/>
      <c r="B116" s="143" t="s">
        <v>1265</v>
      </c>
      <c r="C116" s="533"/>
      <c r="D116" s="149"/>
      <c r="E116" s="491" t="s">
        <v>173</v>
      </c>
      <c r="F116" s="491"/>
      <c r="G116" s="491"/>
      <c r="H116" s="491"/>
      <c r="I116" s="491"/>
      <c r="J116" s="491"/>
      <c r="K116" s="491"/>
      <c r="L116" s="151"/>
      <c r="M116" s="144"/>
      <c r="N116" s="183"/>
      <c r="O116" s="633">
        <f t="shared" ref="O116:O121" si="30">SUM(N116:N116)</f>
        <v>0</v>
      </c>
      <c r="Q116" s="547"/>
      <c r="R116" s="548"/>
      <c r="S116" s="545"/>
      <c r="T116" s="587"/>
    </row>
    <row r="117" spans="1:20" s="443" customFormat="1" ht="18.95" customHeight="1" x14ac:dyDescent="0.25">
      <c r="A117" s="110"/>
      <c r="B117" s="146" t="s">
        <v>1266</v>
      </c>
      <c r="C117" s="804">
        <v>180111</v>
      </c>
      <c r="D117" s="152"/>
      <c r="E117" s="492"/>
      <c r="F117" s="492"/>
      <c r="G117" s="493" t="s">
        <v>405</v>
      </c>
      <c r="H117" s="492"/>
      <c r="I117" s="492"/>
      <c r="J117" s="492"/>
      <c r="K117" s="492"/>
      <c r="L117" s="153"/>
      <c r="M117" s="147" t="s">
        <v>326</v>
      </c>
      <c r="N117" s="185">
        <f>+'LEV. ESQUADRIA - PORTARIA'!J30</f>
        <v>12.375</v>
      </c>
      <c r="O117" s="633">
        <f t="shared" si="30"/>
        <v>12.375</v>
      </c>
      <c r="Q117" s="547">
        <f>IF(C117&lt;&gt;0,VLOOKUP(C117,'base 2015'!$A$1:$L$2120,9,FALSE),0)</f>
        <v>402.4</v>
      </c>
      <c r="R117" s="548">
        <f>IF(C117&lt;&gt;0,VLOOKUP(C117,'base 2015'!$A$1:$L$2120,10,FALSE),0)</f>
        <v>30.49</v>
      </c>
      <c r="S117" s="548">
        <f t="shared" ref="S117:S118" si="31">+Q117+R117</f>
        <v>432.89</v>
      </c>
      <c r="T117" s="588">
        <f t="shared" ref="T117:T120" si="32">ROUNDUP((+S117*O117),2)</f>
        <v>5357.02</v>
      </c>
    </row>
    <row r="118" spans="1:20" s="443" customFormat="1" ht="18.95" customHeight="1" x14ac:dyDescent="0.25">
      <c r="A118" s="110"/>
      <c r="B118" s="146" t="s">
        <v>1267</v>
      </c>
      <c r="C118" s="804">
        <v>180115</v>
      </c>
      <c r="D118" s="152"/>
      <c r="E118" s="492"/>
      <c r="F118" s="492"/>
      <c r="G118" s="493" t="s">
        <v>406</v>
      </c>
      <c r="H118" s="492"/>
      <c r="I118" s="492"/>
      <c r="J118" s="492"/>
      <c r="K118" s="492"/>
      <c r="L118" s="153"/>
      <c r="M118" s="147" t="s">
        <v>326</v>
      </c>
      <c r="N118" s="185">
        <f>+'LEV. ESQUADRIA - PORTARIA'!J35</f>
        <v>2.5600000000000005</v>
      </c>
      <c r="O118" s="633">
        <f t="shared" si="30"/>
        <v>2.5600000000000005</v>
      </c>
      <c r="Q118" s="547">
        <f>IF(C118&lt;&gt;0,VLOOKUP(C118,'base 2015'!$A$1:$L$2120,9,FALSE),0)</f>
        <v>412.12</v>
      </c>
      <c r="R118" s="548">
        <f>IF(C118&lt;&gt;0,VLOOKUP(C118,'base 2015'!$A$1:$L$2120,10,FALSE),0)</f>
        <v>30.49</v>
      </c>
      <c r="S118" s="548">
        <f t="shared" si="31"/>
        <v>442.61</v>
      </c>
      <c r="T118" s="588">
        <f t="shared" si="32"/>
        <v>1133.0899999999999</v>
      </c>
    </row>
    <row r="119" spans="1:20" s="443" customFormat="1" ht="18.95" customHeight="1" x14ac:dyDescent="0.25">
      <c r="A119" s="110"/>
      <c r="B119" s="146" t="s">
        <v>1268</v>
      </c>
      <c r="C119" s="534" t="s">
        <v>416</v>
      </c>
      <c r="D119" s="152"/>
      <c r="E119" s="492"/>
      <c r="F119" s="492"/>
      <c r="G119" s="493" t="s">
        <v>410</v>
      </c>
      <c r="H119" s="492"/>
      <c r="I119" s="492"/>
      <c r="J119" s="492"/>
      <c r="K119" s="492"/>
      <c r="L119" s="153"/>
      <c r="M119" s="147" t="s">
        <v>326</v>
      </c>
      <c r="N119" s="185">
        <f>+'LEV. ESQUADRIA - PORTARIA'!J32</f>
        <v>7.1999999999999993</v>
      </c>
      <c r="O119" s="633">
        <f t="shared" si="30"/>
        <v>7.1999999999999993</v>
      </c>
      <c r="Q119" s="547">
        <v>382.33</v>
      </c>
      <c r="R119" s="548">
        <v>28.26</v>
      </c>
      <c r="S119" s="548">
        <f t="shared" ref="S119:S120" si="33">+Q119+R119</f>
        <v>410.59</v>
      </c>
      <c r="T119" s="588">
        <f t="shared" si="32"/>
        <v>2956.25</v>
      </c>
    </row>
    <row r="120" spans="1:20" s="443" customFormat="1" ht="18.95" customHeight="1" x14ac:dyDescent="0.25">
      <c r="A120" s="110"/>
      <c r="B120" s="146" t="s">
        <v>2368</v>
      </c>
      <c r="C120" s="804">
        <v>180113</v>
      </c>
      <c r="D120" s="152"/>
      <c r="E120" s="492"/>
      <c r="F120" s="492"/>
      <c r="G120" s="493" t="s">
        <v>422</v>
      </c>
      <c r="H120" s="492"/>
      <c r="I120" s="492"/>
      <c r="J120" s="492"/>
      <c r="K120" s="492"/>
      <c r="L120" s="153"/>
      <c r="M120" s="147" t="s">
        <v>326</v>
      </c>
      <c r="N120" s="185">
        <f>+'LEV. ESQUADRIA - PORTARIA'!J23</f>
        <v>3.7800000000000002</v>
      </c>
      <c r="O120" s="633">
        <f t="shared" si="30"/>
        <v>3.7800000000000002</v>
      </c>
      <c r="Q120" s="547">
        <f>IF(C120&lt;&gt;0,VLOOKUP(C120,'base 2015'!$A$1:$L$2120,9,FALSE),0)</f>
        <v>403.17</v>
      </c>
      <c r="R120" s="548">
        <f>IF(C120&lt;&gt;0,VLOOKUP(C120,'base 2015'!$A$1:$L$2120,10,FALSE),0)</f>
        <v>28.57</v>
      </c>
      <c r="S120" s="548">
        <f t="shared" si="33"/>
        <v>431.74</v>
      </c>
      <c r="T120" s="588">
        <f t="shared" si="32"/>
        <v>1631.98</v>
      </c>
    </row>
    <row r="121" spans="1:20" s="443" customFormat="1" ht="20.100000000000001" customHeight="1" x14ac:dyDescent="0.25">
      <c r="A121" s="112"/>
      <c r="B121" s="143">
        <v>0</v>
      </c>
      <c r="C121" s="532"/>
      <c r="D121" s="149"/>
      <c r="E121" s="491"/>
      <c r="F121" s="150"/>
      <c r="G121" s="491"/>
      <c r="H121" s="491"/>
      <c r="I121" s="491"/>
      <c r="J121" s="491"/>
      <c r="K121" s="150"/>
      <c r="L121" s="151"/>
      <c r="M121" s="144"/>
      <c r="N121" s="183"/>
      <c r="O121" s="633">
        <f t="shared" si="30"/>
        <v>0</v>
      </c>
      <c r="Q121" s="925" t="s">
        <v>357</v>
      </c>
      <c r="R121" s="926"/>
      <c r="S121" s="927"/>
      <c r="T121" s="589">
        <f>ROUNDUP(SUM(T117:T120),2)</f>
        <v>11078.34</v>
      </c>
    </row>
    <row r="122" spans="1:20" s="443" customFormat="1" ht="18.95" customHeight="1" x14ac:dyDescent="0.25">
      <c r="A122" s="112"/>
      <c r="B122" s="143"/>
      <c r="C122" s="532"/>
      <c r="D122" s="149"/>
      <c r="E122" s="491"/>
      <c r="F122" s="150"/>
      <c r="G122" s="491"/>
      <c r="H122" s="491"/>
      <c r="I122" s="491"/>
      <c r="J122" s="491"/>
      <c r="K122" s="150"/>
      <c r="L122" s="151"/>
      <c r="M122" s="144"/>
      <c r="N122" s="183"/>
      <c r="O122" s="633"/>
      <c r="Q122" s="547"/>
      <c r="R122" s="548"/>
      <c r="S122" s="545"/>
      <c r="T122" s="587"/>
    </row>
    <row r="123" spans="1:20" s="443" customFormat="1" ht="18.95" customHeight="1" x14ac:dyDescent="0.25">
      <c r="A123" s="112"/>
      <c r="B123" s="143" t="s">
        <v>1269</v>
      </c>
      <c r="C123" s="533"/>
      <c r="D123" s="149"/>
      <c r="E123" s="491" t="s">
        <v>61</v>
      </c>
      <c r="F123" s="491"/>
      <c r="G123" s="491"/>
      <c r="H123" s="491"/>
      <c r="I123" s="491"/>
      <c r="J123" s="491"/>
      <c r="K123" s="491"/>
      <c r="L123" s="151"/>
      <c r="M123" s="144"/>
      <c r="N123" s="183"/>
      <c r="O123" s="633">
        <f t="shared" ref="O123:O142" si="34">SUM(N123:N123)</f>
        <v>0</v>
      </c>
      <c r="Q123" s="547"/>
      <c r="R123" s="548"/>
      <c r="S123" s="545"/>
      <c r="T123" s="587"/>
    </row>
    <row r="124" spans="1:20" s="443" customFormat="1" ht="18.75" customHeight="1" x14ac:dyDescent="0.25">
      <c r="A124" s="110"/>
      <c r="B124" s="146" t="s">
        <v>1270</v>
      </c>
      <c r="C124" s="804">
        <v>190104</v>
      </c>
      <c r="D124" s="152"/>
      <c r="E124" s="492"/>
      <c r="F124" s="492"/>
      <c r="G124" s="493" t="s">
        <v>430</v>
      </c>
      <c r="H124" s="492"/>
      <c r="I124" s="492"/>
      <c r="J124" s="492"/>
      <c r="K124" s="492"/>
      <c r="L124" s="153"/>
      <c r="M124" s="147" t="s">
        <v>326</v>
      </c>
      <c r="N124" s="185">
        <f>+'LEV. ESQUADRIA - PORTARIA'!O91</f>
        <v>19.574999999999999</v>
      </c>
      <c r="O124" s="633">
        <f t="shared" si="34"/>
        <v>19.574999999999999</v>
      </c>
      <c r="Q124" s="547">
        <f>IF(C124&lt;&gt;0,VLOOKUP(C124,'base 2015'!$A$1:$L$2120,9,FALSE),0)</f>
        <v>71.58</v>
      </c>
      <c r="R124" s="548">
        <f>IF(C124&lt;&gt;0,VLOOKUP(C124,'base 2015'!$A$1:$L$2120,10,FALSE),0)</f>
        <v>0</v>
      </c>
      <c r="S124" s="548">
        <f t="shared" ref="S124:S126" si="35">+Q124+R124</f>
        <v>71.58</v>
      </c>
      <c r="T124" s="588">
        <f t="shared" ref="T124:T126" si="36">ROUNDUP((+S124*O124),2)</f>
        <v>1401.18</v>
      </c>
    </row>
    <row r="125" spans="1:20" s="443" customFormat="1" ht="18.95" customHeight="1" x14ac:dyDescent="0.25">
      <c r="A125" s="110"/>
      <c r="B125" s="146" t="s">
        <v>1271</v>
      </c>
      <c r="C125" s="804">
        <v>190109</v>
      </c>
      <c r="D125" s="152"/>
      <c r="E125" s="492"/>
      <c r="F125" s="492"/>
      <c r="G125" s="493" t="s">
        <v>431</v>
      </c>
      <c r="H125" s="492"/>
      <c r="I125" s="492"/>
      <c r="J125" s="492"/>
      <c r="K125" s="492"/>
      <c r="L125" s="153"/>
      <c r="M125" s="147" t="s">
        <v>326</v>
      </c>
      <c r="N125" s="185">
        <f>+'LEV. ESQUADRIA - PORTARIA'!O93</f>
        <v>2.5600000000000005</v>
      </c>
      <c r="O125" s="633">
        <f t="shared" si="34"/>
        <v>2.5600000000000005</v>
      </c>
      <c r="Q125" s="547">
        <f>IF(C125&lt;&gt;0,VLOOKUP(C125,'base 2015'!$A$1:$L$2120,9,FALSE),0)</f>
        <v>52.69</v>
      </c>
      <c r="R125" s="548">
        <f>IF(C125&lt;&gt;0,VLOOKUP(C125,'base 2015'!$A$1:$L$2120,10,FALSE),0)</f>
        <v>0</v>
      </c>
      <c r="S125" s="548">
        <f t="shared" si="35"/>
        <v>52.69</v>
      </c>
      <c r="T125" s="588">
        <f t="shared" si="36"/>
        <v>134.88999999999999</v>
      </c>
    </row>
    <row r="126" spans="1:20" s="443" customFormat="1" ht="18.95" customHeight="1" x14ac:dyDescent="0.25">
      <c r="A126" s="112"/>
      <c r="B126" s="146" t="s">
        <v>2263</v>
      </c>
      <c r="C126" s="804">
        <v>190201</v>
      </c>
      <c r="D126" s="149"/>
      <c r="E126" s="491"/>
      <c r="F126" s="150"/>
      <c r="G126" s="493" t="s">
        <v>432</v>
      </c>
      <c r="H126" s="491"/>
      <c r="I126" s="491"/>
      <c r="J126" s="491"/>
      <c r="K126" s="150"/>
      <c r="L126" s="151"/>
      <c r="M126" s="147" t="s">
        <v>326</v>
      </c>
      <c r="N126" s="183">
        <f>+'LEV. ESQUADRIA - PORTARIA'!O95</f>
        <v>3.7800000000000002</v>
      </c>
      <c r="O126" s="633">
        <f t="shared" si="34"/>
        <v>3.7800000000000002</v>
      </c>
      <c r="Q126" s="547">
        <f>IF(C126&lt;&gt;0,VLOOKUP(C126,'base 2015'!$A$1:$L$2120,9,FALSE),0)</f>
        <v>153.22</v>
      </c>
      <c r="R126" s="548">
        <f>IF(C126&lt;&gt;0,VLOOKUP(C126,'base 2015'!$A$1:$L$2120,10,FALSE),0)</f>
        <v>0</v>
      </c>
      <c r="S126" s="548">
        <f t="shared" si="35"/>
        <v>153.22</v>
      </c>
      <c r="T126" s="588">
        <f t="shared" si="36"/>
        <v>579.17999999999995</v>
      </c>
    </row>
    <row r="127" spans="1:20" s="443" customFormat="1" ht="20.100000000000001" customHeight="1" x14ac:dyDescent="0.25">
      <c r="A127" s="112"/>
      <c r="B127" s="143">
        <v>0</v>
      </c>
      <c r="C127" s="532"/>
      <c r="D127" s="149"/>
      <c r="E127" s="491"/>
      <c r="F127" s="150"/>
      <c r="G127" s="491"/>
      <c r="H127" s="491"/>
      <c r="I127" s="491"/>
      <c r="J127" s="491"/>
      <c r="K127" s="150"/>
      <c r="L127" s="151"/>
      <c r="M127" s="144"/>
      <c r="N127" s="183"/>
      <c r="O127" s="633">
        <f t="shared" si="34"/>
        <v>0</v>
      </c>
      <c r="Q127" s="925" t="s">
        <v>357</v>
      </c>
      <c r="R127" s="926"/>
      <c r="S127" s="927"/>
      <c r="T127" s="589">
        <f>ROUNDUP(SUM(T124:T126),2)</f>
        <v>2115.25</v>
      </c>
    </row>
    <row r="128" spans="1:20" s="443" customFormat="1" ht="18.95" customHeight="1" x14ac:dyDescent="0.25">
      <c r="A128" s="112"/>
      <c r="B128" s="143">
        <v>0</v>
      </c>
      <c r="C128" s="532"/>
      <c r="D128" s="149"/>
      <c r="E128" s="491"/>
      <c r="F128" s="150"/>
      <c r="G128" s="491"/>
      <c r="H128" s="491"/>
      <c r="I128" s="491"/>
      <c r="J128" s="491"/>
      <c r="K128" s="150"/>
      <c r="L128" s="151"/>
      <c r="M128" s="144"/>
      <c r="N128" s="183"/>
      <c r="O128" s="633">
        <f t="shared" si="34"/>
        <v>0</v>
      </c>
      <c r="Q128" s="547"/>
      <c r="R128" s="548"/>
      <c r="S128" s="548"/>
      <c r="T128" s="588"/>
    </row>
    <row r="129" spans="1:20" s="443" customFormat="1" ht="18.75" customHeight="1" x14ac:dyDescent="0.25">
      <c r="A129" s="112"/>
      <c r="B129" s="143" t="s">
        <v>1272</v>
      </c>
      <c r="C129" s="533"/>
      <c r="D129" s="149"/>
      <c r="E129" s="491" t="s">
        <v>2275</v>
      </c>
      <c r="F129" s="491"/>
      <c r="G129" s="491"/>
      <c r="H129" s="491"/>
      <c r="I129" s="491"/>
      <c r="J129" s="491"/>
      <c r="K129" s="491"/>
      <c r="L129" s="151"/>
      <c r="M129" s="144"/>
      <c r="N129" s="183"/>
      <c r="O129" s="633">
        <f t="shared" si="34"/>
        <v>0</v>
      </c>
      <c r="Q129" s="547"/>
      <c r="R129" s="548"/>
      <c r="S129" s="548"/>
      <c r="T129" s="588"/>
    </row>
    <row r="130" spans="1:20" s="443" customFormat="1" ht="18.95" customHeight="1" x14ac:dyDescent="0.25">
      <c r="A130" s="112"/>
      <c r="B130" s="145" t="s">
        <v>1273</v>
      </c>
      <c r="C130" s="533"/>
      <c r="D130" s="149"/>
      <c r="E130" s="491"/>
      <c r="F130" s="491" t="s">
        <v>2276</v>
      </c>
      <c r="G130" s="491"/>
      <c r="H130" s="491"/>
      <c r="I130" s="491"/>
      <c r="J130" s="491"/>
      <c r="K130" s="491"/>
      <c r="L130" s="151"/>
      <c r="M130" s="144">
        <v>0</v>
      </c>
      <c r="N130" s="183"/>
      <c r="O130" s="633">
        <f t="shared" si="34"/>
        <v>0</v>
      </c>
      <c r="Q130" s="547"/>
      <c r="R130" s="548"/>
      <c r="S130" s="548"/>
      <c r="T130" s="588"/>
    </row>
    <row r="131" spans="1:20" s="443" customFormat="1" ht="18.95" customHeight="1" x14ac:dyDescent="0.25">
      <c r="A131" s="110"/>
      <c r="B131" s="146" t="s">
        <v>1274</v>
      </c>
      <c r="C131" s="804">
        <v>200101</v>
      </c>
      <c r="D131" s="152"/>
      <c r="E131" s="492"/>
      <c r="F131" s="492"/>
      <c r="G131" s="493" t="s">
        <v>539</v>
      </c>
      <c r="H131" s="492"/>
      <c r="I131" s="492"/>
      <c r="J131" s="492"/>
      <c r="K131" s="492"/>
      <c r="L131" s="153"/>
      <c r="M131" s="147" t="s">
        <v>326</v>
      </c>
      <c r="N131" s="185">
        <f>+'LEV. REV. INT. - PORTARIA'!U38</f>
        <v>269.43799999999999</v>
      </c>
      <c r="O131" s="633">
        <f t="shared" si="34"/>
        <v>269.43799999999999</v>
      </c>
      <c r="Q131" s="547">
        <f>IF(C131&lt;&gt;0,VLOOKUP(C131,'base 2015'!$A$1:$L$2120,9,FALSE),0)</f>
        <v>1.34</v>
      </c>
      <c r="R131" s="548">
        <f>IF(C131&lt;&gt;0,VLOOKUP(C131,'base 2015'!$A$1:$L$2120,10,FALSE),0)</f>
        <v>2.38</v>
      </c>
      <c r="S131" s="548">
        <f t="shared" ref="S131:S133" si="37">+Q131+R131</f>
        <v>3.7199999999999998</v>
      </c>
      <c r="T131" s="588">
        <f t="shared" ref="T131:T135" si="38">ROUNDUP((+S131*O131),2)</f>
        <v>1002.31</v>
      </c>
    </row>
    <row r="132" spans="1:20" s="443" customFormat="1" ht="18.95" customHeight="1" x14ac:dyDescent="0.25">
      <c r="A132" s="110"/>
      <c r="B132" s="146" t="s">
        <v>1275</v>
      </c>
      <c r="C132" s="804">
        <v>200201</v>
      </c>
      <c r="D132" s="152"/>
      <c r="E132" s="492"/>
      <c r="F132" s="492"/>
      <c r="G132" s="493" t="s">
        <v>540</v>
      </c>
      <c r="H132" s="492"/>
      <c r="I132" s="492"/>
      <c r="J132" s="492"/>
      <c r="K132" s="492"/>
      <c r="L132" s="153"/>
      <c r="M132" s="147" t="s">
        <v>326</v>
      </c>
      <c r="N132" s="185">
        <f>+'LEV. REV. INT. - PORTARIA'!U39</f>
        <v>63.990000000000009</v>
      </c>
      <c r="O132" s="633">
        <f t="shared" si="34"/>
        <v>63.990000000000009</v>
      </c>
      <c r="Q132" s="547">
        <f>IF(C132&lt;&gt;0,VLOOKUP(C132,'base 2015'!$A$1:$L$2120,9,FALSE),0)</f>
        <v>5.13</v>
      </c>
      <c r="R132" s="548">
        <f>IF(C132&lt;&gt;0,VLOOKUP(C132,'base 2015'!$A$1:$L$2120,10,FALSE),0)</f>
        <v>9.57</v>
      </c>
      <c r="S132" s="548">
        <f t="shared" si="37"/>
        <v>14.7</v>
      </c>
      <c r="T132" s="588">
        <f t="shared" si="38"/>
        <v>940.66</v>
      </c>
    </row>
    <row r="133" spans="1:20" s="443" customFormat="1" ht="18.95" customHeight="1" x14ac:dyDescent="0.25">
      <c r="A133" s="110"/>
      <c r="B133" s="146" t="s">
        <v>1276</v>
      </c>
      <c r="C133" s="804">
        <v>200499</v>
      </c>
      <c r="D133" s="152"/>
      <c r="E133" s="492"/>
      <c r="F133" s="492"/>
      <c r="G133" s="493" t="s">
        <v>541</v>
      </c>
      <c r="H133" s="492"/>
      <c r="I133" s="492"/>
      <c r="J133" s="492"/>
      <c r="K133" s="492"/>
      <c r="L133" s="153"/>
      <c r="M133" s="147" t="s">
        <v>326</v>
      </c>
      <c r="N133" s="185">
        <f>+'LEV. REV. INT. - PORTARIA'!U40</f>
        <v>205.44799999999998</v>
      </c>
      <c r="O133" s="633">
        <f t="shared" si="34"/>
        <v>205.44799999999998</v>
      </c>
      <c r="Q133" s="547">
        <f>IF(C133&lt;&gt;0,VLOOKUP(C133,'base 2015'!$A$1:$L$2120,9,FALSE),0)</f>
        <v>4.7</v>
      </c>
      <c r="R133" s="548">
        <f>IF(C133&lt;&gt;0,VLOOKUP(C133,'base 2015'!$A$1:$L$2120,10,FALSE),0)</f>
        <v>13.17</v>
      </c>
      <c r="S133" s="548">
        <f t="shared" si="37"/>
        <v>17.87</v>
      </c>
      <c r="T133" s="588">
        <f t="shared" si="38"/>
        <v>3671.36</v>
      </c>
    </row>
    <row r="134" spans="1:20" s="443" customFormat="1" ht="18.95" customHeight="1" x14ac:dyDescent="0.25">
      <c r="A134" s="110"/>
      <c r="B134" s="146" t="s">
        <v>1277</v>
      </c>
      <c r="C134" s="534" t="s">
        <v>544</v>
      </c>
      <c r="D134" s="152"/>
      <c r="E134" s="492"/>
      <c r="F134" s="492"/>
      <c r="G134" s="493" t="s">
        <v>543</v>
      </c>
      <c r="H134" s="492"/>
      <c r="I134" s="492"/>
      <c r="J134" s="492"/>
      <c r="K134" s="492"/>
      <c r="L134" s="153"/>
      <c r="M134" s="147" t="s">
        <v>327</v>
      </c>
      <c r="N134" s="185">
        <f>+'LEV. ESQUADRIA - PORTARIA'!Q102</f>
        <v>118.70000000000002</v>
      </c>
      <c r="O134" s="633">
        <f t="shared" si="34"/>
        <v>118.70000000000002</v>
      </c>
      <c r="Q134" s="547">
        <v>1.54</v>
      </c>
      <c r="R134" s="548">
        <v>4.82</v>
      </c>
      <c r="S134" s="548">
        <f t="shared" ref="S134:S135" si="39">+Q134+R134</f>
        <v>6.36</v>
      </c>
      <c r="T134" s="588">
        <f t="shared" si="38"/>
        <v>754.93999999999994</v>
      </c>
    </row>
    <row r="135" spans="1:20" s="443" customFormat="1" ht="18.95" customHeight="1" x14ac:dyDescent="0.25">
      <c r="A135" s="110"/>
      <c r="B135" s="146" t="s">
        <v>2369</v>
      </c>
      <c r="C135" s="804">
        <v>201307</v>
      </c>
      <c r="D135" s="152"/>
      <c r="E135" s="492"/>
      <c r="F135" s="492"/>
      <c r="G135" s="493" t="s">
        <v>542</v>
      </c>
      <c r="H135" s="492"/>
      <c r="I135" s="492"/>
      <c r="J135" s="492"/>
      <c r="K135" s="492"/>
      <c r="L135" s="153"/>
      <c r="M135" s="147" t="s">
        <v>326</v>
      </c>
      <c r="N135" s="185">
        <f>+'LEV. REV. INT. - PORTARIA'!U42</f>
        <v>63.990000000000009</v>
      </c>
      <c r="O135" s="633">
        <f t="shared" si="34"/>
        <v>63.990000000000009</v>
      </c>
      <c r="Q135" s="547">
        <f>IF(C135&lt;&gt;0,VLOOKUP(C135,'base 2015'!$A$1:$L$2120,9,FALSE),0)</f>
        <v>28.69</v>
      </c>
      <c r="R135" s="548">
        <f>IF(C135&lt;&gt;0,VLOOKUP(C135,'base 2015'!$A$1:$L$2120,10,FALSE),0)</f>
        <v>19.649999999999999</v>
      </c>
      <c r="S135" s="548">
        <f t="shared" si="39"/>
        <v>48.34</v>
      </c>
      <c r="T135" s="588">
        <f t="shared" si="38"/>
        <v>3093.28</v>
      </c>
    </row>
    <row r="136" spans="1:20" s="443" customFormat="1" ht="20.100000000000001" customHeight="1" x14ac:dyDescent="0.25">
      <c r="A136" s="112"/>
      <c r="B136" s="143">
        <v>0</v>
      </c>
      <c r="C136" s="532"/>
      <c r="D136" s="149"/>
      <c r="E136" s="491"/>
      <c r="F136" s="150"/>
      <c r="G136" s="491"/>
      <c r="H136" s="491"/>
      <c r="I136" s="491"/>
      <c r="J136" s="491"/>
      <c r="K136" s="150"/>
      <c r="L136" s="151"/>
      <c r="M136" s="147"/>
      <c r="N136" s="183"/>
      <c r="O136" s="633">
        <f t="shared" si="34"/>
        <v>0</v>
      </c>
      <c r="Q136" s="925" t="s">
        <v>357</v>
      </c>
      <c r="R136" s="926"/>
      <c r="S136" s="927"/>
      <c r="T136" s="589">
        <f>ROUNDUP(SUM(T131:T135),2)</f>
        <v>9462.5499999999993</v>
      </c>
    </row>
    <row r="137" spans="1:20" s="443" customFormat="1" ht="18.95" customHeight="1" x14ac:dyDescent="0.25">
      <c r="A137" s="110"/>
      <c r="B137" s="145" t="s">
        <v>1278</v>
      </c>
      <c r="C137" s="533"/>
      <c r="D137" s="152"/>
      <c r="E137" s="492"/>
      <c r="F137" s="491" t="s">
        <v>2280</v>
      </c>
      <c r="G137" s="491"/>
      <c r="H137" s="492"/>
      <c r="I137" s="492"/>
      <c r="J137" s="492"/>
      <c r="K137" s="492"/>
      <c r="L137" s="153"/>
      <c r="M137" s="147"/>
      <c r="N137" s="185"/>
      <c r="O137" s="633">
        <f t="shared" si="34"/>
        <v>0</v>
      </c>
      <c r="Q137" s="547"/>
      <c r="R137" s="548"/>
      <c r="S137" s="548"/>
      <c r="T137" s="588"/>
    </row>
    <row r="138" spans="1:20" s="443" customFormat="1" ht="18.95" customHeight="1" x14ac:dyDescent="0.25">
      <c r="A138" s="110"/>
      <c r="B138" s="146" t="s">
        <v>1279</v>
      </c>
      <c r="C138" s="804">
        <v>200101</v>
      </c>
      <c r="D138" s="152"/>
      <c r="E138" s="492"/>
      <c r="F138" s="492"/>
      <c r="G138" s="493" t="s">
        <v>539</v>
      </c>
      <c r="H138" s="492"/>
      <c r="I138" s="492"/>
      <c r="J138" s="492"/>
      <c r="K138" s="492"/>
      <c r="L138" s="153"/>
      <c r="M138" s="147" t="s">
        <v>326</v>
      </c>
      <c r="N138" s="185">
        <f>+'LEV. REVEST. PAREDE EXTERNA'!L18</f>
        <v>203.39499999999998</v>
      </c>
      <c r="O138" s="633">
        <f t="shared" si="34"/>
        <v>203.39499999999998</v>
      </c>
      <c r="Q138" s="547">
        <f>IF(C138&lt;&gt;0,VLOOKUP(C138,'base 2015'!$A$1:$L$2120,9,FALSE),0)</f>
        <v>1.34</v>
      </c>
      <c r="R138" s="548">
        <f>IF(C138&lt;&gt;0,VLOOKUP(C138,'base 2015'!$A$1:$L$2120,10,FALSE),0)</f>
        <v>2.38</v>
      </c>
      <c r="S138" s="548">
        <f t="shared" ref="S138:S139" si="40">+Q138+R138</f>
        <v>3.7199999999999998</v>
      </c>
      <c r="T138" s="588">
        <f t="shared" ref="T138:T140" si="41">ROUNDUP((+S138*O138),2)</f>
        <v>756.63</v>
      </c>
    </row>
    <row r="139" spans="1:20" s="443" customFormat="1" ht="18.95" customHeight="1" x14ac:dyDescent="0.25">
      <c r="A139" s="110"/>
      <c r="B139" s="146" t="s">
        <v>2370</v>
      </c>
      <c r="C139" s="804">
        <v>200499</v>
      </c>
      <c r="D139" s="152"/>
      <c r="E139" s="492"/>
      <c r="F139" s="492"/>
      <c r="G139" s="493" t="s">
        <v>541</v>
      </c>
      <c r="H139" s="492"/>
      <c r="I139" s="492"/>
      <c r="J139" s="492"/>
      <c r="K139" s="492"/>
      <c r="L139" s="153"/>
      <c r="M139" s="147" t="s">
        <v>326</v>
      </c>
      <c r="N139" s="185">
        <f>+'LEV. REVEST. PAREDE EXTERNA'!L20</f>
        <v>203.39499999999998</v>
      </c>
      <c r="O139" s="633">
        <f t="shared" si="34"/>
        <v>203.39499999999998</v>
      </c>
      <c r="Q139" s="547">
        <f>IF(C139&lt;&gt;0,VLOOKUP(C139,'base 2015'!$A$1:$L$2120,9,FALSE),0)</f>
        <v>4.7</v>
      </c>
      <c r="R139" s="548">
        <f>IF(C139&lt;&gt;0,VLOOKUP(C139,'base 2015'!$A$1:$L$2120,10,FALSE),0)</f>
        <v>13.17</v>
      </c>
      <c r="S139" s="548">
        <f t="shared" si="40"/>
        <v>17.87</v>
      </c>
      <c r="T139" s="588">
        <f t="shared" si="41"/>
        <v>3634.67</v>
      </c>
    </row>
    <row r="140" spans="1:20" s="598" customFormat="1" ht="18.95" customHeight="1" x14ac:dyDescent="0.25">
      <c r="A140" s="110"/>
      <c r="B140" s="146" t="s">
        <v>2371</v>
      </c>
      <c r="C140" s="534" t="s">
        <v>465</v>
      </c>
      <c r="D140" s="152"/>
      <c r="E140" s="492"/>
      <c r="F140" s="492"/>
      <c r="G140" s="493" t="s">
        <v>563</v>
      </c>
      <c r="H140" s="492"/>
      <c r="I140" s="492"/>
      <c r="J140" s="492"/>
      <c r="K140" s="492"/>
      <c r="L140" s="153"/>
      <c r="M140" s="147" t="s">
        <v>326</v>
      </c>
      <c r="N140" s="185">
        <f>+'LEV. REVEST. PAREDE EXTERNA'!L26</f>
        <v>86.675999999999988</v>
      </c>
      <c r="O140" s="633">
        <f t="shared" si="34"/>
        <v>86.675999999999988</v>
      </c>
      <c r="Q140" s="599">
        <v>315</v>
      </c>
      <c r="R140" s="600">
        <v>0</v>
      </c>
      <c r="S140" s="600">
        <f t="shared" ref="S140" si="42">+Q140+R140</f>
        <v>315</v>
      </c>
      <c r="T140" s="588">
        <f t="shared" si="41"/>
        <v>27302.94</v>
      </c>
    </row>
    <row r="141" spans="1:20" s="443" customFormat="1" ht="20.100000000000001" customHeight="1" x14ac:dyDescent="0.25">
      <c r="A141" s="112"/>
      <c r="B141" s="143">
        <v>0</v>
      </c>
      <c r="C141" s="532"/>
      <c r="D141" s="149"/>
      <c r="E141" s="491"/>
      <c r="F141" s="150"/>
      <c r="G141" s="491"/>
      <c r="H141" s="491"/>
      <c r="I141" s="491"/>
      <c r="J141" s="491"/>
      <c r="K141" s="150"/>
      <c r="L141" s="151"/>
      <c r="M141" s="147"/>
      <c r="N141" s="183"/>
      <c r="O141" s="633">
        <f t="shared" si="34"/>
        <v>0</v>
      </c>
      <c r="Q141" s="925" t="s">
        <v>357</v>
      </c>
      <c r="R141" s="926"/>
      <c r="S141" s="927"/>
      <c r="T141" s="589">
        <f>ROUNDUP(SUM(T138:T140),2)</f>
        <v>31694.240000000002</v>
      </c>
    </row>
    <row r="142" spans="1:20" s="443" customFormat="1" ht="18.75" customHeight="1" x14ac:dyDescent="0.25">
      <c r="A142" s="112"/>
      <c r="B142" s="143">
        <v>0</v>
      </c>
      <c r="C142" s="532"/>
      <c r="D142" s="149"/>
      <c r="E142" s="491"/>
      <c r="F142" s="150"/>
      <c r="G142" s="491"/>
      <c r="H142" s="491"/>
      <c r="I142" s="491"/>
      <c r="J142" s="491"/>
      <c r="K142" s="150"/>
      <c r="L142" s="151"/>
      <c r="M142" s="144"/>
      <c r="N142" s="183"/>
      <c r="O142" s="633">
        <f t="shared" si="34"/>
        <v>0</v>
      </c>
      <c r="Q142" s="925" t="s">
        <v>2064</v>
      </c>
      <c r="R142" s="926"/>
      <c r="S142" s="927"/>
      <c r="T142" s="589">
        <f>ROUNDUP((+T136+T141),2)</f>
        <v>41156.79</v>
      </c>
    </row>
    <row r="143" spans="1:20" s="443" customFormat="1" ht="18.95" customHeight="1" x14ac:dyDescent="0.25">
      <c r="A143" s="112"/>
      <c r="B143" s="143"/>
      <c r="C143" s="532"/>
      <c r="D143" s="149"/>
      <c r="E143" s="491"/>
      <c r="F143" s="150"/>
      <c r="G143" s="491"/>
      <c r="H143" s="491"/>
      <c r="I143" s="491"/>
      <c r="J143" s="491"/>
      <c r="K143" s="150"/>
      <c r="L143" s="151"/>
      <c r="M143" s="144"/>
      <c r="N143" s="183"/>
      <c r="O143" s="633"/>
      <c r="Q143" s="547"/>
      <c r="R143" s="548"/>
      <c r="S143" s="545"/>
      <c r="T143" s="587"/>
    </row>
    <row r="144" spans="1:20" s="443" customFormat="1" ht="18.95" customHeight="1" x14ac:dyDescent="0.25">
      <c r="A144" s="112"/>
      <c r="B144" s="143" t="s">
        <v>1281</v>
      </c>
      <c r="C144" s="533"/>
      <c r="D144" s="149"/>
      <c r="E144" s="491" t="s">
        <v>130</v>
      </c>
      <c r="F144" s="491"/>
      <c r="G144" s="491"/>
      <c r="H144" s="491"/>
      <c r="I144" s="491"/>
      <c r="J144" s="491"/>
      <c r="K144" s="491"/>
      <c r="L144" s="151"/>
      <c r="M144" s="144"/>
      <c r="N144" s="183"/>
      <c r="O144" s="633">
        <f t="shared" ref="O144:O175" si="43">SUM(N144:N144)</f>
        <v>0</v>
      </c>
      <c r="Q144" s="547"/>
      <c r="R144" s="548"/>
      <c r="S144" s="548"/>
      <c r="T144" s="588"/>
    </row>
    <row r="145" spans="1:20" s="443" customFormat="1" ht="18.95" customHeight="1" x14ac:dyDescent="0.25">
      <c r="A145" s="110"/>
      <c r="B145" s="146" t="s">
        <v>1282</v>
      </c>
      <c r="C145" s="804">
        <v>210501</v>
      </c>
      <c r="D145" s="152"/>
      <c r="E145" s="492"/>
      <c r="F145" s="492"/>
      <c r="G145" s="493" t="s">
        <v>472</v>
      </c>
      <c r="H145" s="492"/>
      <c r="I145" s="492"/>
      <c r="J145" s="492"/>
      <c r="K145" s="492"/>
      <c r="L145" s="153"/>
      <c r="M145" s="147" t="s">
        <v>326</v>
      </c>
      <c r="N145" s="185">
        <f>+'LEV. REV. INT. - PORTARIA'!U56</f>
        <v>63.297499999999999</v>
      </c>
      <c r="O145" s="633">
        <f t="shared" si="43"/>
        <v>63.297499999999999</v>
      </c>
      <c r="Q145" s="547">
        <f>IF(C145&lt;&gt;0,VLOOKUP(C145,'base 2015'!$A$1:$L$2120,9,FALSE),0)</f>
        <v>18</v>
      </c>
      <c r="R145" s="548">
        <f>IF(C145&lt;&gt;0,VLOOKUP(C145,'base 2015'!$A$1:$L$2120,10,FALSE),0)</f>
        <v>0</v>
      </c>
      <c r="S145" s="548">
        <f t="shared" ref="S145:S146" si="44">+Q145+R145</f>
        <v>18</v>
      </c>
      <c r="T145" s="588">
        <f t="shared" ref="T145:T146" si="45">ROUNDUP((+S145*O145),2)</f>
        <v>1139.3599999999999</v>
      </c>
    </row>
    <row r="146" spans="1:20" s="443" customFormat="1" ht="18.95" customHeight="1" x14ac:dyDescent="0.25">
      <c r="A146" s="110"/>
      <c r="B146" s="146" t="s">
        <v>1283</v>
      </c>
      <c r="C146" s="804">
        <v>210506</v>
      </c>
      <c r="D146" s="152"/>
      <c r="E146" s="492"/>
      <c r="F146" s="492"/>
      <c r="G146" s="493" t="s">
        <v>473</v>
      </c>
      <c r="H146" s="492"/>
      <c r="I146" s="492"/>
      <c r="J146" s="492"/>
      <c r="K146" s="492"/>
      <c r="L146" s="153"/>
      <c r="M146" s="147" t="s">
        <v>327</v>
      </c>
      <c r="N146" s="185">
        <f>+'LEV. REV. INT. - PORTARIA'!U57</f>
        <v>95.66</v>
      </c>
      <c r="O146" s="633">
        <f t="shared" si="43"/>
        <v>95.66</v>
      </c>
      <c r="Q146" s="547">
        <f>IF(C146&lt;&gt;0,VLOOKUP(C146,'base 2015'!$A$1:$L$2120,9,FALSE),0)</f>
        <v>12</v>
      </c>
      <c r="R146" s="548">
        <f>IF(C146&lt;&gt;0,VLOOKUP(C146,'base 2015'!$A$1:$L$2120,10,FALSE),0)</f>
        <v>0</v>
      </c>
      <c r="S146" s="548">
        <f t="shared" si="44"/>
        <v>12</v>
      </c>
      <c r="T146" s="588">
        <f t="shared" si="45"/>
        <v>1147.92</v>
      </c>
    </row>
    <row r="147" spans="1:20" s="443" customFormat="1" ht="20.100000000000001" customHeight="1" x14ac:dyDescent="0.25">
      <c r="A147" s="112"/>
      <c r="B147" s="143">
        <v>0</v>
      </c>
      <c r="C147" s="532"/>
      <c r="D147" s="149"/>
      <c r="E147" s="491"/>
      <c r="F147" s="150"/>
      <c r="G147" s="491"/>
      <c r="H147" s="491"/>
      <c r="I147" s="491"/>
      <c r="J147" s="491"/>
      <c r="K147" s="150"/>
      <c r="L147" s="151"/>
      <c r="M147" s="147"/>
      <c r="N147" s="183"/>
      <c r="O147" s="633">
        <f t="shared" si="43"/>
        <v>0</v>
      </c>
      <c r="Q147" s="925" t="s">
        <v>357</v>
      </c>
      <c r="R147" s="926"/>
      <c r="S147" s="927"/>
      <c r="T147" s="589">
        <f>ROUNDUP(SUM(T145:T146),2)</f>
        <v>2287.2800000000002</v>
      </c>
    </row>
    <row r="148" spans="1:20" s="443" customFormat="1" ht="18.95" customHeight="1" x14ac:dyDescent="0.25">
      <c r="A148" s="112"/>
      <c r="B148" s="143">
        <v>0</v>
      </c>
      <c r="C148" s="532"/>
      <c r="D148" s="149"/>
      <c r="E148" s="491"/>
      <c r="F148" s="150"/>
      <c r="G148" s="491"/>
      <c r="H148" s="491"/>
      <c r="I148" s="491"/>
      <c r="J148" s="491"/>
      <c r="K148" s="150"/>
      <c r="L148" s="151"/>
      <c r="M148" s="144"/>
      <c r="N148" s="183"/>
      <c r="O148" s="633">
        <f t="shared" si="43"/>
        <v>0</v>
      </c>
      <c r="Q148" s="547"/>
      <c r="R148" s="548"/>
      <c r="S148" s="548"/>
      <c r="T148" s="588"/>
    </row>
    <row r="149" spans="1:20" s="443" customFormat="1" ht="18.75" customHeight="1" x14ac:dyDescent="0.25">
      <c r="A149" s="112"/>
      <c r="B149" s="143" t="s">
        <v>1288</v>
      </c>
      <c r="C149" s="533"/>
      <c r="D149" s="149"/>
      <c r="E149" s="491" t="s">
        <v>2288</v>
      </c>
      <c r="F149" s="491"/>
      <c r="G149" s="491"/>
      <c r="H149" s="491"/>
      <c r="I149" s="491"/>
      <c r="J149" s="491"/>
      <c r="K149" s="491"/>
      <c r="L149" s="151"/>
      <c r="M149" s="144"/>
      <c r="N149" s="183"/>
      <c r="O149" s="633">
        <f t="shared" si="43"/>
        <v>0</v>
      </c>
      <c r="Q149" s="547"/>
      <c r="R149" s="548"/>
      <c r="S149" s="548"/>
      <c r="T149" s="588"/>
    </row>
    <row r="150" spans="1:20" s="443" customFormat="1" ht="18.95" customHeight="1" x14ac:dyDescent="0.25">
      <c r="A150" s="110"/>
      <c r="B150" s="146" t="s">
        <v>1289</v>
      </c>
      <c r="C150" s="534" t="s">
        <v>550</v>
      </c>
      <c r="D150" s="152"/>
      <c r="E150" s="492"/>
      <c r="F150" s="492"/>
      <c r="G150" s="493" t="s">
        <v>457</v>
      </c>
      <c r="H150" s="492"/>
      <c r="I150" s="492"/>
      <c r="J150" s="492"/>
      <c r="K150" s="492"/>
      <c r="L150" s="153"/>
      <c r="M150" s="147" t="s">
        <v>326</v>
      </c>
      <c r="N150" s="185">
        <f>+'LEV. REV. INT. - PORTARIA'!U18</f>
        <v>63.297499999999999</v>
      </c>
      <c r="O150" s="633">
        <f t="shared" si="43"/>
        <v>63.297499999999999</v>
      </c>
      <c r="Q150" s="547">
        <v>0.34</v>
      </c>
      <c r="R150" s="548">
        <v>0.91</v>
      </c>
      <c r="S150" s="548">
        <f t="shared" ref="S150:S154" si="46">+Q150+R150</f>
        <v>1.25</v>
      </c>
      <c r="T150" s="588">
        <f t="shared" ref="T150:T154" si="47">ROUNDUP((+S150*O150),2)</f>
        <v>79.13000000000001</v>
      </c>
    </row>
    <row r="151" spans="1:20" s="443" customFormat="1" ht="18.95" customHeight="1" x14ac:dyDescent="0.25">
      <c r="A151" s="110"/>
      <c r="B151" s="146" t="s">
        <v>1290</v>
      </c>
      <c r="C151" s="804">
        <v>220050</v>
      </c>
      <c r="D151" s="152"/>
      <c r="E151" s="492"/>
      <c r="F151" s="492"/>
      <c r="G151" s="493" t="s">
        <v>545</v>
      </c>
      <c r="H151" s="492"/>
      <c r="I151" s="492"/>
      <c r="J151" s="492"/>
      <c r="K151" s="492"/>
      <c r="L151" s="153"/>
      <c r="M151" s="147" t="s">
        <v>326</v>
      </c>
      <c r="N151" s="185">
        <f>+'LEV. REV. INT. - PORTARIA'!U19</f>
        <v>63.297499999999999</v>
      </c>
      <c r="O151" s="633">
        <f t="shared" si="43"/>
        <v>63.297499999999999</v>
      </c>
      <c r="Q151" s="547">
        <f>IF(C151&lt;&gt;0,VLOOKUP(C151,'base 2015'!$A$1:$L$2120,9,FALSE),0)</f>
        <v>10.45</v>
      </c>
      <c r="R151" s="548">
        <f>IF(C151&lt;&gt;0,VLOOKUP(C151,'base 2015'!$A$1:$L$2120,10,FALSE),0)</f>
        <v>7.33</v>
      </c>
      <c r="S151" s="548">
        <f t="shared" si="46"/>
        <v>17.78</v>
      </c>
      <c r="T151" s="588">
        <f t="shared" si="47"/>
        <v>1125.43</v>
      </c>
    </row>
    <row r="152" spans="1:20" s="443" customFormat="1" ht="18.95" customHeight="1" x14ac:dyDescent="0.25">
      <c r="A152" s="110"/>
      <c r="B152" s="146" t="s">
        <v>1291</v>
      </c>
      <c r="C152" s="804">
        <v>221101</v>
      </c>
      <c r="D152" s="152"/>
      <c r="E152" s="492"/>
      <c r="F152" s="492"/>
      <c r="G152" s="493" t="s">
        <v>546</v>
      </c>
      <c r="H152" s="492"/>
      <c r="I152" s="492"/>
      <c r="J152" s="492"/>
      <c r="K152" s="492"/>
      <c r="L152" s="153"/>
      <c r="M152" s="147" t="s">
        <v>326</v>
      </c>
      <c r="N152" s="185">
        <f>+'LEV. REV. INT. - PORTARIA'!U23</f>
        <v>63.297499999999999</v>
      </c>
      <c r="O152" s="633">
        <f t="shared" si="43"/>
        <v>63.297499999999999</v>
      </c>
      <c r="Q152" s="547">
        <f>IF(C152&lt;&gt;0,VLOOKUP(C152,'base 2015'!$A$1:$L$2120,9,FALSE),0)</f>
        <v>40.01</v>
      </c>
      <c r="R152" s="548">
        <f>IF(C152&lt;&gt;0,VLOOKUP(C152,'base 2015'!$A$1:$L$2120,10,FALSE),0)</f>
        <v>12.66</v>
      </c>
      <c r="S152" s="548">
        <f t="shared" si="46"/>
        <v>52.67</v>
      </c>
      <c r="T152" s="588">
        <f t="shared" si="47"/>
        <v>3333.88</v>
      </c>
    </row>
    <row r="153" spans="1:20" s="443" customFormat="1" ht="18.95" customHeight="1" x14ac:dyDescent="0.25">
      <c r="A153" s="110"/>
      <c r="B153" s="146" t="s">
        <v>2274</v>
      </c>
      <c r="C153" s="804">
        <v>221104</v>
      </c>
      <c r="D153" s="152"/>
      <c r="E153" s="492"/>
      <c r="F153" s="492"/>
      <c r="G153" s="493" t="s">
        <v>547</v>
      </c>
      <c r="H153" s="492"/>
      <c r="I153" s="492"/>
      <c r="J153" s="492"/>
      <c r="K153" s="492"/>
      <c r="L153" s="153"/>
      <c r="M153" s="147" t="s">
        <v>326</v>
      </c>
      <c r="N153" s="185">
        <f>+'LEV. REV. INT. - PORTARIA'!U25</f>
        <v>63.297499999999999</v>
      </c>
      <c r="O153" s="633">
        <f t="shared" si="43"/>
        <v>63.297499999999999</v>
      </c>
      <c r="Q153" s="547">
        <f>IF(C153&lt;&gt;0,VLOOKUP(C153,'base 2015'!$A$1:$L$2120,9,FALSE),0)</f>
        <v>8</v>
      </c>
      <c r="R153" s="548">
        <f>IF(C153&lt;&gt;0,VLOOKUP(C153,'base 2015'!$A$1:$L$2120,10,FALSE),0)</f>
        <v>0</v>
      </c>
      <c r="S153" s="548">
        <f t="shared" si="46"/>
        <v>8</v>
      </c>
      <c r="T153" s="588">
        <f t="shared" si="47"/>
        <v>506.38</v>
      </c>
    </row>
    <row r="154" spans="1:20" s="443" customFormat="1" ht="18.95" customHeight="1" x14ac:dyDescent="0.25">
      <c r="A154" s="110"/>
      <c r="B154" s="146" t="s">
        <v>2372</v>
      </c>
      <c r="C154" s="804">
        <v>221102</v>
      </c>
      <c r="D154" s="152"/>
      <c r="E154" s="492"/>
      <c r="F154" s="492"/>
      <c r="G154" s="493" t="s">
        <v>2301</v>
      </c>
      <c r="H154" s="492"/>
      <c r="I154" s="492"/>
      <c r="J154" s="492"/>
      <c r="K154" s="492"/>
      <c r="L154" s="153"/>
      <c r="M154" s="147" t="s">
        <v>327</v>
      </c>
      <c r="N154" s="185">
        <f>+'LEV. REV. INT. - PORTARIA'!U70</f>
        <v>64.959999999999994</v>
      </c>
      <c r="O154" s="633">
        <f t="shared" si="43"/>
        <v>64.959999999999994</v>
      </c>
      <c r="Q154" s="547">
        <f>IF(C154&lt;&gt;0,VLOOKUP(C154,'base 2015'!$A$1:$L$2120,9,FALSE),0)</f>
        <v>8</v>
      </c>
      <c r="R154" s="548">
        <f>IF(C154&lt;&gt;0,VLOOKUP(C154,'base 2015'!$A$1:$L$2120,10,FALSE),0)</f>
        <v>0</v>
      </c>
      <c r="S154" s="548">
        <f t="shared" si="46"/>
        <v>8</v>
      </c>
      <c r="T154" s="588">
        <f t="shared" si="47"/>
        <v>519.67999999999995</v>
      </c>
    </row>
    <row r="155" spans="1:20" s="443" customFormat="1" ht="20.100000000000001" customHeight="1" x14ac:dyDescent="0.25">
      <c r="A155" s="112"/>
      <c r="B155" s="143">
        <v>0</v>
      </c>
      <c r="C155" s="532"/>
      <c r="D155" s="149"/>
      <c r="E155" s="491"/>
      <c r="F155" s="150"/>
      <c r="G155" s="491"/>
      <c r="H155" s="491"/>
      <c r="I155" s="491"/>
      <c r="J155" s="491"/>
      <c r="K155" s="150"/>
      <c r="L155" s="151"/>
      <c r="M155" s="147"/>
      <c r="N155" s="183"/>
      <c r="O155" s="633">
        <f t="shared" si="43"/>
        <v>0</v>
      </c>
      <c r="Q155" s="925" t="s">
        <v>357</v>
      </c>
      <c r="R155" s="926"/>
      <c r="S155" s="927"/>
      <c r="T155" s="589">
        <f>ROUNDUP(SUM(T150:T154),2)</f>
        <v>5564.5</v>
      </c>
    </row>
    <row r="156" spans="1:20" s="443" customFormat="1" ht="18.75" customHeight="1" x14ac:dyDescent="0.25">
      <c r="A156" s="112"/>
      <c r="B156" s="143">
        <v>0</v>
      </c>
      <c r="C156" s="532"/>
      <c r="D156" s="149"/>
      <c r="E156" s="491"/>
      <c r="F156" s="150"/>
      <c r="G156" s="491"/>
      <c r="H156" s="491"/>
      <c r="I156" s="491"/>
      <c r="J156" s="491"/>
      <c r="K156" s="150"/>
      <c r="L156" s="151"/>
      <c r="M156" s="144"/>
      <c r="N156" s="183"/>
      <c r="O156" s="633">
        <f t="shared" si="43"/>
        <v>0</v>
      </c>
      <c r="Q156" s="547"/>
      <c r="R156" s="548"/>
      <c r="S156" s="548"/>
      <c r="T156" s="588"/>
    </row>
    <row r="157" spans="1:20" s="443" customFormat="1" ht="18.95" customHeight="1" x14ac:dyDescent="0.25">
      <c r="A157" s="112"/>
      <c r="B157" s="143" t="s">
        <v>1292</v>
      </c>
      <c r="C157" s="533"/>
      <c r="D157" s="149"/>
      <c r="E157" s="491"/>
      <c r="F157" s="491" t="s">
        <v>76</v>
      </c>
      <c r="G157" s="491"/>
      <c r="H157" s="491"/>
      <c r="I157" s="491"/>
      <c r="J157" s="491"/>
      <c r="K157" s="491"/>
      <c r="L157" s="151"/>
      <c r="M157" s="144">
        <v>0</v>
      </c>
      <c r="N157" s="183"/>
      <c r="O157" s="633">
        <f t="shared" si="43"/>
        <v>0</v>
      </c>
      <c r="Q157" s="547"/>
      <c r="R157" s="548"/>
      <c r="S157" s="548"/>
      <c r="T157" s="588"/>
    </row>
    <row r="158" spans="1:20" s="443" customFormat="1" ht="18.95" customHeight="1" x14ac:dyDescent="0.25">
      <c r="A158" s="110"/>
      <c r="B158" s="146" t="s">
        <v>1293</v>
      </c>
      <c r="C158" s="804">
        <v>230101</v>
      </c>
      <c r="D158" s="152"/>
      <c r="E158" s="492"/>
      <c r="F158" s="492"/>
      <c r="G158" s="493" t="s">
        <v>394</v>
      </c>
      <c r="H158" s="492"/>
      <c r="I158" s="492"/>
      <c r="J158" s="492"/>
      <c r="K158" s="492"/>
      <c r="L158" s="153"/>
      <c r="M158" s="147" t="s">
        <v>373</v>
      </c>
      <c r="N158" s="185">
        <f>+'LEV. ESQUADRIA - PORTARIA'!I16</f>
        <v>5</v>
      </c>
      <c r="O158" s="633">
        <f t="shared" si="43"/>
        <v>5</v>
      </c>
      <c r="Q158" s="547">
        <f>IF(C158&lt;&gt;0,VLOOKUP(C158,'base 2015'!$A$1:$L$2120,9,FALSE),0)</f>
        <v>85.1</v>
      </c>
      <c r="R158" s="548">
        <f>IF(C158&lt;&gt;0,VLOOKUP(C158,'base 2015'!$A$1:$L$2120,10,FALSE),0)</f>
        <v>14.2</v>
      </c>
      <c r="S158" s="548">
        <f t="shared" ref="S158:S160" si="48">+Q158+R158</f>
        <v>99.3</v>
      </c>
      <c r="T158" s="588">
        <f t="shared" ref="T158:T160" si="49">ROUNDUP((+S158*O158),2)</f>
        <v>496.5</v>
      </c>
    </row>
    <row r="159" spans="1:20" s="443" customFormat="1" ht="18.95" customHeight="1" x14ac:dyDescent="0.25">
      <c r="A159" s="110"/>
      <c r="B159" s="146" t="s">
        <v>1296</v>
      </c>
      <c r="C159" s="804">
        <v>230105</v>
      </c>
      <c r="D159" s="152"/>
      <c r="E159" s="492"/>
      <c r="F159" s="492"/>
      <c r="G159" s="493" t="s">
        <v>397</v>
      </c>
      <c r="H159" s="492"/>
      <c r="I159" s="492"/>
      <c r="J159" s="492"/>
      <c r="K159" s="492"/>
      <c r="L159" s="153"/>
      <c r="M159" s="147" t="s">
        <v>373</v>
      </c>
      <c r="N159" s="185">
        <f>+'LEV. ESQUADRIA - PORTARIA'!I17</f>
        <v>2</v>
      </c>
      <c r="O159" s="633">
        <f t="shared" si="43"/>
        <v>2</v>
      </c>
      <c r="Q159" s="547">
        <f>IF(C159&lt;&gt;0,VLOOKUP(C159,'base 2015'!$A$1:$L$2120,9,FALSE),0)</f>
        <v>72.2</v>
      </c>
      <c r="R159" s="548">
        <f>IF(C159&lt;&gt;0,VLOOKUP(C159,'base 2015'!$A$1:$L$2120,10,FALSE),0)</f>
        <v>14.2</v>
      </c>
      <c r="S159" s="548">
        <f t="shared" si="48"/>
        <v>86.4</v>
      </c>
      <c r="T159" s="588">
        <f t="shared" si="49"/>
        <v>172.8</v>
      </c>
    </row>
    <row r="160" spans="1:20" s="443" customFormat="1" ht="18.75" customHeight="1" x14ac:dyDescent="0.25">
      <c r="A160" s="110"/>
      <c r="B160" s="146" t="s">
        <v>1299</v>
      </c>
      <c r="C160" s="804">
        <v>230202</v>
      </c>
      <c r="D160" s="152"/>
      <c r="E160" s="492"/>
      <c r="F160" s="492"/>
      <c r="G160" s="493" t="s">
        <v>404</v>
      </c>
      <c r="H160" s="492"/>
      <c r="I160" s="492"/>
      <c r="J160" s="492"/>
      <c r="K160" s="492"/>
      <c r="L160" s="153"/>
      <c r="M160" s="147" t="s">
        <v>373</v>
      </c>
      <c r="N160" s="183">
        <f>+N112*3+N113*3</f>
        <v>21</v>
      </c>
      <c r="O160" s="633">
        <f t="shared" si="43"/>
        <v>21</v>
      </c>
      <c r="Q160" s="547">
        <f>IF(C160&lt;&gt;0,VLOOKUP(C160,'base 2015'!$A$1:$L$2120,9,FALSE),0)</f>
        <v>5.35</v>
      </c>
      <c r="R160" s="548">
        <f>IF(C160&lt;&gt;0,VLOOKUP(C160,'base 2015'!$A$1:$L$2120,10,FALSE),0)</f>
        <v>6.08</v>
      </c>
      <c r="S160" s="548">
        <f t="shared" si="48"/>
        <v>11.43</v>
      </c>
      <c r="T160" s="588">
        <f t="shared" si="49"/>
        <v>240.03</v>
      </c>
    </row>
    <row r="161" spans="1:20" s="443" customFormat="1" ht="20.100000000000001" customHeight="1" x14ac:dyDescent="0.25">
      <c r="A161" s="112"/>
      <c r="B161" s="143">
        <v>0</v>
      </c>
      <c r="C161" s="532"/>
      <c r="D161" s="149"/>
      <c r="E161" s="491"/>
      <c r="F161" s="150"/>
      <c r="G161" s="491"/>
      <c r="H161" s="491"/>
      <c r="I161" s="491"/>
      <c r="J161" s="491"/>
      <c r="K161" s="150"/>
      <c r="L161" s="151"/>
      <c r="M161" s="144"/>
      <c r="N161" s="183"/>
      <c r="O161" s="633">
        <f t="shared" si="43"/>
        <v>0</v>
      </c>
      <c r="Q161" s="925" t="s">
        <v>357</v>
      </c>
      <c r="R161" s="926"/>
      <c r="S161" s="927"/>
      <c r="T161" s="589">
        <f>ROUNDUP(SUM(T158:T160),2)</f>
        <v>909.33</v>
      </c>
    </row>
    <row r="162" spans="1:20" s="443" customFormat="1" ht="18.95" customHeight="1" x14ac:dyDescent="0.25">
      <c r="A162" s="112"/>
      <c r="B162" s="143">
        <v>0</v>
      </c>
      <c r="C162" s="532"/>
      <c r="D162" s="149"/>
      <c r="E162" s="491"/>
      <c r="F162" s="150"/>
      <c r="G162" s="491"/>
      <c r="H162" s="491"/>
      <c r="I162" s="491"/>
      <c r="J162" s="491"/>
      <c r="K162" s="150"/>
      <c r="L162" s="151"/>
      <c r="M162" s="144"/>
      <c r="N162" s="183"/>
      <c r="O162" s="633">
        <f t="shared" si="43"/>
        <v>0</v>
      </c>
      <c r="Q162" s="547"/>
      <c r="R162" s="548"/>
      <c r="S162" s="545"/>
      <c r="T162" s="587"/>
    </row>
    <row r="163" spans="1:20" s="443" customFormat="1" ht="18.95" customHeight="1" x14ac:dyDescent="0.25">
      <c r="A163" s="112"/>
      <c r="B163" s="143" t="s">
        <v>1300</v>
      </c>
      <c r="C163" s="533"/>
      <c r="D163" s="149"/>
      <c r="E163" s="491" t="s">
        <v>62</v>
      </c>
      <c r="F163" s="491"/>
      <c r="G163" s="491"/>
      <c r="H163" s="491"/>
      <c r="I163" s="491"/>
      <c r="J163" s="491"/>
      <c r="K163" s="491"/>
      <c r="L163" s="151"/>
      <c r="M163" s="144"/>
      <c r="N163" s="183"/>
      <c r="O163" s="633">
        <f t="shared" si="43"/>
        <v>0</v>
      </c>
      <c r="Q163" s="547"/>
      <c r="R163" s="548"/>
      <c r="S163" s="548"/>
      <c r="T163" s="588"/>
    </row>
    <row r="164" spans="1:20" s="443" customFormat="1" ht="18.95" customHeight="1" x14ac:dyDescent="0.25">
      <c r="A164" s="112"/>
      <c r="B164" s="145" t="s">
        <v>1301</v>
      </c>
      <c r="C164" s="533"/>
      <c r="D164" s="149"/>
      <c r="E164" s="491"/>
      <c r="F164" s="491" t="s">
        <v>604</v>
      </c>
      <c r="G164" s="491"/>
      <c r="H164" s="491"/>
      <c r="I164" s="491"/>
      <c r="J164" s="491"/>
      <c r="K164" s="491"/>
      <c r="L164" s="151"/>
      <c r="M164" s="144">
        <v>0</v>
      </c>
      <c r="N164" s="183"/>
      <c r="O164" s="633">
        <f t="shared" si="43"/>
        <v>0</v>
      </c>
      <c r="Q164" s="547"/>
      <c r="R164" s="548"/>
      <c r="S164" s="548"/>
      <c r="T164" s="588"/>
    </row>
    <row r="165" spans="1:20" s="443" customFormat="1" ht="18.95" customHeight="1" x14ac:dyDescent="0.25">
      <c r="A165" s="110"/>
      <c r="B165" s="146" t="s">
        <v>1302</v>
      </c>
      <c r="C165" s="804">
        <v>261300</v>
      </c>
      <c r="D165" s="152"/>
      <c r="E165" s="492"/>
      <c r="F165" s="492"/>
      <c r="G165" s="493" t="s">
        <v>601</v>
      </c>
      <c r="H165" s="492"/>
      <c r="I165" s="492"/>
      <c r="J165" s="492"/>
      <c r="K165" s="492"/>
      <c r="L165" s="153"/>
      <c r="M165" s="147" t="s">
        <v>326</v>
      </c>
      <c r="N165" s="185">
        <f>+'LEV. REV. INT. - PORTARIA'!U48</f>
        <v>205.44799999999998</v>
      </c>
      <c r="O165" s="633">
        <f t="shared" si="43"/>
        <v>205.44799999999998</v>
      </c>
      <c r="Q165" s="547">
        <f>IF(C165&lt;&gt;0,VLOOKUP(C165,'base 2015'!$A$1:$L$2120,9,FALSE),0)</f>
        <v>1.67</v>
      </c>
      <c r="R165" s="548">
        <f>IF(C165&lt;&gt;0,VLOOKUP(C165,'base 2015'!$A$1:$L$2120,10,FALSE),0)</f>
        <v>6.29</v>
      </c>
      <c r="S165" s="548">
        <f t="shared" ref="S165:S166" si="50">+Q165+R165</f>
        <v>7.96</v>
      </c>
      <c r="T165" s="588">
        <f t="shared" ref="T165:T166" si="51">ROUNDUP((+S165*O165),2)</f>
        <v>1635.37</v>
      </c>
    </row>
    <row r="166" spans="1:20" s="443" customFormat="1" ht="18.95" customHeight="1" x14ac:dyDescent="0.25">
      <c r="A166" s="110"/>
      <c r="B166" s="146" t="s">
        <v>1303</v>
      </c>
      <c r="C166" s="804">
        <v>261303</v>
      </c>
      <c r="D166" s="152"/>
      <c r="E166" s="492"/>
      <c r="F166" s="492"/>
      <c r="G166" s="493" t="s">
        <v>602</v>
      </c>
      <c r="H166" s="492"/>
      <c r="I166" s="492"/>
      <c r="J166" s="492"/>
      <c r="K166" s="492"/>
      <c r="L166" s="153"/>
      <c r="M166" s="147" t="s">
        <v>326</v>
      </c>
      <c r="N166" s="185">
        <f>+'LEV. REV. INT. - PORTARIA'!U49</f>
        <v>205.44799999999998</v>
      </c>
      <c r="O166" s="633">
        <f t="shared" si="43"/>
        <v>205.44799999999998</v>
      </c>
      <c r="Q166" s="547">
        <f>IF(C166&lt;&gt;0,VLOOKUP(C166,'base 2015'!$A$1:$L$2120,9,FALSE),0)</f>
        <v>3.44</v>
      </c>
      <c r="R166" s="548">
        <f>IF(C166&lt;&gt;0,VLOOKUP(C166,'base 2015'!$A$1:$L$2120,10,FALSE),0)</f>
        <v>5.09</v>
      </c>
      <c r="S166" s="548">
        <f t="shared" si="50"/>
        <v>8.5299999999999994</v>
      </c>
      <c r="T166" s="588">
        <f t="shared" si="51"/>
        <v>1752.48</v>
      </c>
    </row>
    <row r="167" spans="1:20" s="443" customFormat="1" ht="20.100000000000001" customHeight="1" x14ac:dyDescent="0.25">
      <c r="A167" s="112"/>
      <c r="B167" s="143">
        <v>0</v>
      </c>
      <c r="C167" s="532"/>
      <c r="D167" s="149"/>
      <c r="E167" s="491"/>
      <c r="F167" s="150"/>
      <c r="G167" s="491"/>
      <c r="H167" s="491"/>
      <c r="I167" s="491"/>
      <c r="J167" s="491"/>
      <c r="K167" s="150"/>
      <c r="L167" s="151"/>
      <c r="M167" s="147"/>
      <c r="N167" s="183"/>
      <c r="O167" s="633">
        <f t="shared" si="43"/>
        <v>0</v>
      </c>
      <c r="Q167" s="925" t="s">
        <v>357</v>
      </c>
      <c r="R167" s="926"/>
      <c r="S167" s="927"/>
      <c r="T167" s="589">
        <f>ROUNDUP(SUM(T165:T166),2)</f>
        <v>3387.85</v>
      </c>
    </row>
    <row r="168" spans="1:20" s="443" customFormat="1" ht="18.95" customHeight="1" x14ac:dyDescent="0.25">
      <c r="A168" s="112"/>
      <c r="B168" s="145" t="s">
        <v>1304</v>
      </c>
      <c r="C168" s="533"/>
      <c r="D168" s="149"/>
      <c r="E168" s="491"/>
      <c r="F168" s="491" t="s">
        <v>605</v>
      </c>
      <c r="G168" s="491"/>
      <c r="H168" s="491"/>
      <c r="I168" s="491"/>
      <c r="J168" s="491"/>
      <c r="K168" s="491"/>
      <c r="L168" s="151"/>
      <c r="M168" s="144">
        <v>0</v>
      </c>
      <c r="N168" s="183"/>
      <c r="O168" s="633">
        <f t="shared" si="43"/>
        <v>0</v>
      </c>
      <c r="Q168" s="547"/>
      <c r="R168" s="548"/>
      <c r="S168" s="548"/>
      <c r="T168" s="588"/>
    </row>
    <row r="169" spans="1:20" s="443" customFormat="1" ht="18.95" customHeight="1" x14ac:dyDescent="0.25">
      <c r="A169" s="110"/>
      <c r="B169" s="146" t="s">
        <v>1305</v>
      </c>
      <c r="C169" s="804">
        <v>261300</v>
      </c>
      <c r="D169" s="152"/>
      <c r="E169" s="492"/>
      <c r="F169" s="492"/>
      <c r="G169" s="493" t="s">
        <v>601</v>
      </c>
      <c r="H169" s="492"/>
      <c r="I169" s="492"/>
      <c r="J169" s="492"/>
      <c r="K169" s="492"/>
      <c r="L169" s="153"/>
      <c r="M169" s="147" t="s">
        <v>326</v>
      </c>
      <c r="N169" s="185">
        <f>+'LEV. REV. INT. - PORTARIA'!U60</f>
        <v>63.297499999999999</v>
      </c>
      <c r="O169" s="633">
        <f t="shared" si="43"/>
        <v>63.297499999999999</v>
      </c>
      <c r="Q169" s="547">
        <f>IF(C169&lt;&gt;0,VLOOKUP(C169,'base 2015'!$A$1:$L$2120,9,FALSE),0)</f>
        <v>1.67</v>
      </c>
      <c r="R169" s="548">
        <f>IF(C169&lt;&gt;0,VLOOKUP(C169,'base 2015'!$A$1:$L$2120,10,FALSE),0)</f>
        <v>6.29</v>
      </c>
      <c r="S169" s="548">
        <f t="shared" ref="S169:S170" si="52">+Q169+R169</f>
        <v>7.96</v>
      </c>
      <c r="T169" s="588">
        <f t="shared" ref="T169:T170" si="53">ROUNDUP((+S169*O169),2)</f>
        <v>503.84999999999997</v>
      </c>
    </row>
    <row r="170" spans="1:20" s="443" customFormat="1" ht="18.95" customHeight="1" x14ac:dyDescent="0.25">
      <c r="A170" s="110"/>
      <c r="B170" s="146" t="s">
        <v>1306</v>
      </c>
      <c r="C170" s="804">
        <v>261308</v>
      </c>
      <c r="D170" s="152"/>
      <c r="E170" s="492"/>
      <c r="F170" s="492"/>
      <c r="G170" s="493" t="s">
        <v>606</v>
      </c>
      <c r="H170" s="492"/>
      <c r="I170" s="492"/>
      <c r="J170" s="492"/>
      <c r="K170" s="492"/>
      <c r="L170" s="153"/>
      <c r="M170" s="147" t="s">
        <v>326</v>
      </c>
      <c r="N170" s="185">
        <f>+'LEV. REV. INT. - PORTARIA'!U61</f>
        <v>63.297499999999999</v>
      </c>
      <c r="O170" s="633">
        <f t="shared" si="43"/>
        <v>63.297499999999999</v>
      </c>
      <c r="Q170" s="547">
        <f>IF(C170&lt;&gt;0,VLOOKUP(C170,'base 2015'!$A$1:$L$2120,9,FALSE),0)</f>
        <v>2.71</v>
      </c>
      <c r="R170" s="548">
        <f>IF(C170&lt;&gt;0,VLOOKUP(C170,'base 2015'!$A$1:$L$2120,10,FALSE),0)</f>
        <v>4.38</v>
      </c>
      <c r="S170" s="548">
        <f t="shared" si="52"/>
        <v>7.09</v>
      </c>
      <c r="T170" s="588">
        <f t="shared" si="53"/>
        <v>448.78</v>
      </c>
    </row>
    <row r="171" spans="1:20" s="443" customFormat="1" ht="20.100000000000001" customHeight="1" x14ac:dyDescent="0.25">
      <c r="A171" s="112"/>
      <c r="B171" s="143">
        <v>0</v>
      </c>
      <c r="C171" s="532"/>
      <c r="D171" s="149"/>
      <c r="E171" s="491"/>
      <c r="F171" s="150"/>
      <c r="G171" s="491"/>
      <c r="H171" s="491"/>
      <c r="I171" s="491"/>
      <c r="J171" s="491"/>
      <c r="K171" s="150"/>
      <c r="L171" s="151"/>
      <c r="M171" s="147"/>
      <c r="N171" s="183"/>
      <c r="O171" s="633">
        <f t="shared" si="43"/>
        <v>0</v>
      </c>
      <c r="Q171" s="925" t="s">
        <v>357</v>
      </c>
      <c r="R171" s="926"/>
      <c r="S171" s="927"/>
      <c r="T171" s="589">
        <f>ROUNDUP(SUM(T169:T170),2)</f>
        <v>952.63</v>
      </c>
    </row>
    <row r="172" spans="1:20" s="443" customFormat="1" ht="18.95" customHeight="1" x14ac:dyDescent="0.25">
      <c r="A172" s="112"/>
      <c r="B172" s="145" t="s">
        <v>1307</v>
      </c>
      <c r="C172" s="533"/>
      <c r="D172" s="149"/>
      <c r="E172" s="491"/>
      <c r="F172" s="491" t="s">
        <v>211</v>
      </c>
      <c r="G172" s="491"/>
      <c r="H172" s="491"/>
      <c r="I172" s="491"/>
      <c r="J172" s="491"/>
      <c r="K172" s="491"/>
      <c r="L172" s="151"/>
      <c r="M172" s="144">
        <v>0</v>
      </c>
      <c r="N172" s="183"/>
      <c r="O172" s="633">
        <f t="shared" si="43"/>
        <v>0</v>
      </c>
      <c r="Q172" s="547"/>
      <c r="R172" s="548"/>
      <c r="S172" s="548"/>
      <c r="T172" s="588"/>
    </row>
    <row r="173" spans="1:20" s="443" customFormat="1" ht="18.95" customHeight="1" x14ac:dyDescent="0.25">
      <c r="A173" s="110"/>
      <c r="B173" s="146" t="s">
        <v>1308</v>
      </c>
      <c r="C173" s="804">
        <v>260601</v>
      </c>
      <c r="D173" s="152"/>
      <c r="E173" s="492"/>
      <c r="F173" s="492"/>
      <c r="G173" s="493" t="s">
        <v>607</v>
      </c>
      <c r="H173" s="492"/>
      <c r="I173" s="492"/>
      <c r="J173" s="492"/>
      <c r="K173" s="492"/>
      <c r="L173" s="153"/>
      <c r="M173" s="147" t="s">
        <v>326</v>
      </c>
      <c r="N173" s="185">
        <f>+'LEV. REVEST. PAREDE EXTERNA'!L29</f>
        <v>203.39499999999998</v>
      </c>
      <c r="O173" s="633">
        <f t="shared" si="43"/>
        <v>203.39499999999998</v>
      </c>
      <c r="Q173" s="547">
        <f>IF(C173&lt;&gt;0,VLOOKUP(C173,'base 2015'!$A$1:$L$2120,9,FALSE),0)</f>
        <v>3.92</v>
      </c>
      <c r="R173" s="548">
        <f>IF(C173&lt;&gt;0,VLOOKUP(C173,'base 2015'!$A$1:$L$2120,10,FALSE),0)</f>
        <v>4.63</v>
      </c>
      <c r="S173" s="548">
        <f t="shared" ref="S173" si="54">+Q173+R173</f>
        <v>8.5500000000000007</v>
      </c>
      <c r="T173" s="588">
        <f t="shared" ref="T173" si="55">ROUNDUP((+S173*O173),2)</f>
        <v>1739.03</v>
      </c>
    </row>
    <row r="174" spans="1:20" s="443" customFormat="1" ht="20.100000000000001" customHeight="1" x14ac:dyDescent="0.25">
      <c r="A174" s="112"/>
      <c r="B174" s="143">
        <v>0</v>
      </c>
      <c r="C174" s="532"/>
      <c r="D174" s="149"/>
      <c r="E174" s="491"/>
      <c r="F174" s="150"/>
      <c r="G174" s="491"/>
      <c r="H174" s="491"/>
      <c r="I174" s="491"/>
      <c r="J174" s="491"/>
      <c r="K174" s="150"/>
      <c r="L174" s="151"/>
      <c r="M174" s="147"/>
      <c r="N174" s="183"/>
      <c r="O174" s="633">
        <f t="shared" si="43"/>
        <v>0</v>
      </c>
      <c r="Q174" s="925" t="s">
        <v>357</v>
      </c>
      <c r="R174" s="926"/>
      <c r="S174" s="927"/>
      <c r="T174" s="589">
        <f>ROUNDUP(SUM(T173),2)</f>
        <v>1739.03</v>
      </c>
    </row>
    <row r="175" spans="1:20" s="443" customFormat="1" ht="18.95" customHeight="1" x14ac:dyDescent="0.25">
      <c r="A175" s="112"/>
      <c r="B175" s="143">
        <v>0</v>
      </c>
      <c r="C175" s="532"/>
      <c r="D175" s="149"/>
      <c r="E175" s="491"/>
      <c r="F175" s="150"/>
      <c r="G175" s="491"/>
      <c r="H175" s="491"/>
      <c r="I175" s="491"/>
      <c r="J175" s="491"/>
      <c r="K175" s="150"/>
      <c r="L175" s="151"/>
      <c r="M175" s="144"/>
      <c r="N175" s="183"/>
      <c r="O175" s="633">
        <f t="shared" si="43"/>
        <v>0</v>
      </c>
      <c r="Q175" s="925" t="s">
        <v>2064</v>
      </c>
      <c r="R175" s="926"/>
      <c r="S175" s="927"/>
      <c r="T175" s="589">
        <f>ROUNDUP((+T167+T171+T174),2)</f>
        <v>6079.51</v>
      </c>
    </row>
    <row r="176" spans="1:20" s="443" customFormat="1" ht="18.95" customHeight="1" x14ac:dyDescent="0.25">
      <c r="A176" s="112"/>
      <c r="B176" s="143"/>
      <c r="C176" s="532"/>
      <c r="D176" s="149"/>
      <c r="E176" s="491"/>
      <c r="F176" s="150"/>
      <c r="G176" s="491"/>
      <c r="H176" s="491"/>
      <c r="I176" s="491"/>
      <c r="J176" s="491"/>
      <c r="K176" s="150"/>
      <c r="L176" s="151"/>
      <c r="M176" s="144"/>
      <c r="N176" s="183"/>
      <c r="O176" s="633"/>
      <c r="Q176" s="547"/>
      <c r="R176" s="548"/>
      <c r="S176" s="545"/>
      <c r="T176" s="587"/>
    </row>
    <row r="177" spans="1:20" s="443" customFormat="1" ht="18.95" customHeight="1" x14ac:dyDescent="0.25">
      <c r="A177" s="112"/>
      <c r="B177" s="143" t="s">
        <v>1310</v>
      </c>
      <c r="C177" s="533"/>
      <c r="D177" s="149"/>
      <c r="E177" s="491" t="s">
        <v>88</v>
      </c>
      <c r="F177" s="491"/>
      <c r="G177" s="491"/>
      <c r="H177" s="491"/>
      <c r="I177" s="491"/>
      <c r="J177" s="491"/>
      <c r="K177" s="491"/>
      <c r="L177" s="151"/>
      <c r="M177" s="144">
        <v>0</v>
      </c>
      <c r="N177" s="183"/>
      <c r="O177" s="633">
        <f>+SUM(N177:N177)</f>
        <v>0</v>
      </c>
      <c r="Q177" s="547"/>
      <c r="R177" s="548"/>
      <c r="S177" s="548"/>
      <c r="T177" s="588"/>
    </row>
    <row r="178" spans="1:20" s="443" customFormat="1" ht="18.95" customHeight="1" x14ac:dyDescent="0.25">
      <c r="A178" s="110"/>
      <c r="B178" s="146" t="s">
        <v>1311</v>
      </c>
      <c r="C178" s="804">
        <v>271608</v>
      </c>
      <c r="D178" s="152"/>
      <c r="E178" s="492"/>
      <c r="F178" s="492"/>
      <c r="G178" s="493" t="s">
        <v>656</v>
      </c>
      <c r="H178" s="492"/>
      <c r="I178" s="492"/>
      <c r="J178" s="492"/>
      <c r="K178" s="492"/>
      <c r="L178" s="153"/>
      <c r="M178" s="147" t="s">
        <v>326</v>
      </c>
      <c r="N178" s="185">
        <f>+'LEV. BANCADAS - PORTARIA'!P20</f>
        <v>3.03</v>
      </c>
      <c r="O178" s="633">
        <f>SUM(N178:N178)</f>
        <v>3.03</v>
      </c>
      <c r="Q178" s="547">
        <f>IF(C178&lt;&gt;0,VLOOKUP(C178,'base 2015'!$A$1:$L$2120,9,FALSE),0)</f>
        <v>278.69</v>
      </c>
      <c r="R178" s="548">
        <f>IF(C178&lt;&gt;0,VLOOKUP(C178,'base 2015'!$A$1:$L$2120,10,FALSE),0)</f>
        <v>34.840000000000003</v>
      </c>
      <c r="S178" s="548">
        <f t="shared" ref="S178:S180" si="56">+Q178+R178</f>
        <v>313.52999999999997</v>
      </c>
      <c r="T178" s="588">
        <f t="shared" ref="T178:T180" si="57">ROUNDUP((+S178*O178),2)</f>
        <v>950</v>
      </c>
    </row>
    <row r="179" spans="1:20" s="443" customFormat="1" ht="18.95" customHeight="1" x14ac:dyDescent="0.25">
      <c r="A179" s="110"/>
      <c r="B179" s="146" t="s">
        <v>1312</v>
      </c>
      <c r="C179" s="804">
        <v>271605</v>
      </c>
      <c r="D179" s="152"/>
      <c r="E179" s="492"/>
      <c r="F179" s="492"/>
      <c r="G179" s="493" t="s">
        <v>657</v>
      </c>
      <c r="H179" s="492"/>
      <c r="I179" s="492"/>
      <c r="J179" s="492"/>
      <c r="K179" s="492"/>
      <c r="L179" s="153"/>
      <c r="M179" s="147" t="s">
        <v>373</v>
      </c>
      <c r="N179" s="185">
        <f>+'LEV. BANCADAS - PORTARIA'!P25</f>
        <v>6</v>
      </c>
      <c r="O179" s="633">
        <f>SUM(N179:N179)</f>
        <v>6</v>
      </c>
      <c r="Q179" s="547">
        <f>IF(C179&lt;&gt;0,VLOOKUP(C179,'base 2015'!$A$1:$L$2120,9,FALSE),0)</f>
        <v>6.74</v>
      </c>
      <c r="R179" s="548">
        <f>IF(C179&lt;&gt;0,VLOOKUP(C179,'base 2015'!$A$1:$L$2120,10,FALSE),0)</f>
        <v>6.08</v>
      </c>
      <c r="S179" s="548">
        <f t="shared" si="56"/>
        <v>12.82</v>
      </c>
      <c r="T179" s="588">
        <f t="shared" si="57"/>
        <v>76.92</v>
      </c>
    </row>
    <row r="180" spans="1:20" s="443" customFormat="1" ht="18.95" customHeight="1" x14ac:dyDescent="0.25">
      <c r="A180" s="110"/>
      <c r="B180" s="146" t="s">
        <v>1313</v>
      </c>
      <c r="C180" s="804">
        <v>270501</v>
      </c>
      <c r="D180" s="152"/>
      <c r="E180" s="492"/>
      <c r="F180" s="492"/>
      <c r="G180" s="493" t="s">
        <v>671</v>
      </c>
      <c r="H180" s="492"/>
      <c r="I180" s="492"/>
      <c r="J180" s="492"/>
      <c r="K180" s="492"/>
      <c r="L180" s="153"/>
      <c r="M180" s="147" t="s">
        <v>3</v>
      </c>
      <c r="N180" s="185">
        <f>+'LEV. COMPLEMENTARES'!K15</f>
        <v>205.6</v>
      </c>
      <c r="O180" s="633">
        <f>SUM(N180:N180)</f>
        <v>205.6</v>
      </c>
      <c r="Q180" s="547">
        <f>IF(C180&lt;&gt;0,VLOOKUP(C180,'base 2015'!$A$1:$L$2120,9,FALSE),0)</f>
        <v>0.42</v>
      </c>
      <c r="R180" s="548">
        <f>IF(C180&lt;&gt;0,VLOOKUP(C180,'base 2015'!$A$1:$L$2120,10,FALSE),0)</f>
        <v>1.52</v>
      </c>
      <c r="S180" s="548">
        <f t="shared" si="56"/>
        <v>1.94</v>
      </c>
      <c r="T180" s="588">
        <f t="shared" si="57"/>
        <v>398.87</v>
      </c>
    </row>
    <row r="181" spans="1:20" s="443" customFormat="1" ht="20.100000000000001" customHeight="1" x14ac:dyDescent="0.25">
      <c r="A181" s="112"/>
      <c r="B181" s="143">
        <v>0</v>
      </c>
      <c r="C181" s="532"/>
      <c r="D181" s="149"/>
      <c r="E181" s="491"/>
      <c r="F181" s="150"/>
      <c r="G181" s="491"/>
      <c r="H181" s="491"/>
      <c r="I181" s="491"/>
      <c r="J181" s="491"/>
      <c r="K181" s="150"/>
      <c r="L181" s="151"/>
      <c r="M181" s="144"/>
      <c r="N181" s="183"/>
      <c r="O181" s="633">
        <f>SUM(N181:N181)</f>
        <v>0</v>
      </c>
      <c r="Q181" s="925" t="s">
        <v>357</v>
      </c>
      <c r="R181" s="926"/>
      <c r="S181" s="927"/>
      <c r="T181" s="589">
        <f>ROUNDUP(SUM(T178:T180),2)</f>
        <v>1425.79</v>
      </c>
    </row>
    <row r="182" spans="1:20" s="443" customFormat="1" ht="18.95" customHeight="1" thickBot="1" x14ac:dyDescent="0.3">
      <c r="A182" s="110"/>
      <c r="B182" s="494"/>
      <c r="C182" s="535"/>
      <c r="D182" s="495"/>
      <c r="E182" s="496"/>
      <c r="F182" s="496"/>
      <c r="G182" s="497"/>
      <c r="H182" s="496"/>
      <c r="I182" s="496"/>
      <c r="J182" s="496"/>
      <c r="K182" s="496"/>
      <c r="L182" s="498"/>
      <c r="M182" s="499"/>
      <c r="N182" s="501"/>
      <c r="O182" s="665"/>
      <c r="Q182" s="593"/>
      <c r="R182" s="594"/>
      <c r="S182" s="594"/>
      <c r="T182" s="595"/>
    </row>
    <row r="183" spans="1:20" s="639" customFormat="1" ht="30" customHeight="1" thickBot="1" x14ac:dyDescent="0.3">
      <c r="C183" s="640"/>
      <c r="N183" s="642"/>
      <c r="O183" s="641"/>
      <c r="Q183" s="643"/>
      <c r="R183" s="643"/>
    </row>
    <row r="184" spans="1:20" s="639" customFormat="1" ht="30" customHeight="1" x14ac:dyDescent="0.25">
      <c r="B184" s="644"/>
      <c r="C184" s="645"/>
      <c r="D184" s="646"/>
      <c r="E184" s="646"/>
      <c r="F184" s="646"/>
      <c r="G184" s="646"/>
      <c r="H184" s="646"/>
      <c r="I184" s="646"/>
      <c r="J184" s="646"/>
      <c r="K184" s="646"/>
      <c r="L184" s="646"/>
      <c r="M184" s="646"/>
      <c r="N184" s="648"/>
      <c r="O184" s="647"/>
      <c r="P184" s="646"/>
      <c r="Q184" s="649"/>
      <c r="R184" s="649"/>
      <c r="S184" s="676" t="s">
        <v>1705</v>
      </c>
      <c r="T184" s="656">
        <f>T16+T20+T39+T57+T83+T90+T98+T102+T109+T114+T121+T127+T142+T147+T155+T161+T175+T181</f>
        <v>219181.28999999998</v>
      </c>
    </row>
    <row r="185" spans="1:20" s="639" customFormat="1" ht="30" customHeight="1" x14ac:dyDescent="0.25">
      <c r="B185" s="650"/>
      <c r="C185" s="651"/>
      <c r="D185" s="652"/>
      <c r="E185" s="652"/>
      <c r="F185" s="652"/>
      <c r="G185" s="652"/>
      <c r="H185" s="652"/>
      <c r="I185" s="652"/>
      <c r="J185" s="652"/>
      <c r="K185" s="652"/>
      <c r="L185" s="652"/>
      <c r="M185" s="652"/>
      <c r="N185" s="654"/>
      <c r="O185" s="653"/>
      <c r="P185" s="652"/>
      <c r="Q185" s="655"/>
      <c r="R185" s="658" t="s">
        <v>1706</v>
      </c>
      <c r="S185" s="677">
        <v>0.24160000000000001</v>
      </c>
      <c r="T185" s="657">
        <f>ROUNDUP((S185*T184),2)</f>
        <v>52954.200000000004</v>
      </c>
    </row>
    <row r="186" spans="1:20" s="639" customFormat="1" ht="30" customHeight="1" x14ac:dyDescent="0.25">
      <c r="B186" s="650"/>
      <c r="C186" s="651"/>
      <c r="D186" s="652"/>
      <c r="E186" s="652"/>
      <c r="F186" s="652"/>
      <c r="G186" s="652"/>
      <c r="H186" s="652"/>
      <c r="I186" s="652"/>
      <c r="J186" s="652"/>
      <c r="K186" s="652"/>
      <c r="L186" s="652"/>
      <c r="M186" s="652"/>
      <c r="N186" s="654"/>
      <c r="O186" s="653"/>
      <c r="P186" s="652"/>
      <c r="Q186" s="655"/>
      <c r="R186" s="658" t="s">
        <v>2409</v>
      </c>
      <c r="S186" s="677">
        <v>0.1638</v>
      </c>
      <c r="T186" s="776"/>
    </row>
    <row r="187" spans="1:20" s="639" customFormat="1" ht="30" customHeight="1" thickBot="1" x14ac:dyDescent="0.3">
      <c r="B187" s="659"/>
      <c r="C187" s="660"/>
      <c r="D187" s="661"/>
      <c r="E187" s="661"/>
      <c r="F187" s="661"/>
      <c r="G187" s="661"/>
      <c r="H187" s="661"/>
      <c r="I187" s="661"/>
      <c r="J187" s="661"/>
      <c r="K187" s="661"/>
      <c r="L187" s="661"/>
      <c r="M187" s="661"/>
      <c r="N187" s="662"/>
      <c r="O187" s="662"/>
      <c r="P187" s="661"/>
      <c r="Q187" s="663"/>
      <c r="R187" s="663"/>
      <c r="S187" s="678" t="s">
        <v>1707</v>
      </c>
      <c r="T187" s="664">
        <f>+T184+T185+T186</f>
        <v>272135.49</v>
      </c>
    </row>
    <row r="188" spans="1:20" x14ac:dyDescent="0.25">
      <c r="A188" s="116" t="s">
        <v>2408</v>
      </c>
    </row>
  </sheetData>
  <mergeCells count="36">
    <mergeCell ref="T9:T10"/>
    <mergeCell ref="B1:T2"/>
    <mergeCell ref="B9:B10"/>
    <mergeCell ref="C9:C10"/>
    <mergeCell ref="D9:L10"/>
    <mergeCell ref="M9:M10"/>
    <mergeCell ref="N9:N10"/>
    <mergeCell ref="G15:L15"/>
    <mergeCell ref="Q16:S16"/>
    <mergeCell ref="Q20:S20"/>
    <mergeCell ref="O9:O10"/>
    <mergeCell ref="Q9:S9"/>
    <mergeCell ref="Q83:S83"/>
    <mergeCell ref="Q70:S70"/>
    <mergeCell ref="Q82:S82"/>
    <mergeCell ref="Q64:S64"/>
    <mergeCell ref="Q39:S39"/>
    <mergeCell ref="Q57:S57"/>
    <mergeCell ref="Q142:S142"/>
    <mergeCell ref="Q90:S90"/>
    <mergeCell ref="Q98:S98"/>
    <mergeCell ref="Q102:S102"/>
    <mergeCell ref="Q109:S109"/>
    <mergeCell ref="Q114:S114"/>
    <mergeCell ref="Q121:S121"/>
    <mergeCell ref="Q127:S127"/>
    <mergeCell ref="Q136:S136"/>
    <mergeCell ref="Q141:S141"/>
    <mergeCell ref="Q174:S174"/>
    <mergeCell ref="Q175:S175"/>
    <mergeCell ref="Q181:S181"/>
    <mergeCell ref="Q147:S147"/>
    <mergeCell ref="Q155:S155"/>
    <mergeCell ref="Q161:S161"/>
    <mergeCell ref="Q167:S167"/>
    <mergeCell ref="Q171:S171"/>
  </mergeCells>
  <printOptions horizontalCentered="1"/>
  <pageMargins left="0.39370078740157483" right="0.39370078740157483" top="0.78740157480314965" bottom="0.98425196850393704" header="0.31496062992125984" footer="0.31496062992125984"/>
  <pageSetup paperSize="9" scale="48" orientation="portrait" r:id="rId1"/>
  <headerFooter>
    <oddFooter>&amp;C&amp;10ENGº CARLOS EDUARDO DANTAS DE OLIVEIRACREA: 3869/D - GO&amp;11&amp;R&amp;10Página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9"/>
  <sheetViews>
    <sheetView showGridLines="0" showZeros="0" view="pageBreakPreview" zoomScale="70" zoomScaleNormal="70" zoomScaleSheetLayoutView="70" workbookViewId="0">
      <pane xSplit="13" ySplit="10" topLeftCell="N11" activePane="bottomRight" state="frozen"/>
      <selection activeCell="I772" sqref="I772"/>
      <selection pane="topRight" activeCell="I772" sqref="I772"/>
      <selection pane="bottomLeft" activeCell="I772" sqref="I772"/>
      <selection pane="bottomRight" activeCell="C8" sqref="C8"/>
    </sheetView>
  </sheetViews>
  <sheetFormatPr defaultRowHeight="19.5" outlineLevelCol="1" x14ac:dyDescent="0.25"/>
  <cols>
    <col min="1" max="1" width="1.140625" style="116" customWidth="1"/>
    <col min="2" max="2" width="17" style="116" customWidth="1"/>
    <col min="3" max="3" width="11.140625" style="590" customWidth="1"/>
    <col min="4" max="7" width="1.7109375" style="116" customWidth="1"/>
    <col min="8" max="11" width="16.7109375" style="116" customWidth="1"/>
    <col min="12" max="12" width="14" style="116" customWidth="1"/>
    <col min="13" max="13" width="6.5703125" style="116" customWidth="1"/>
    <col min="14" max="14" width="14.7109375" style="591" hidden="1" customWidth="1" outlineLevel="1"/>
    <col min="15" max="15" width="16.28515625" style="666" customWidth="1" collapsed="1"/>
    <col min="16" max="16" width="1.5703125" style="116" customWidth="1"/>
    <col min="17" max="18" width="12.7109375" style="601" customWidth="1"/>
    <col min="19" max="19" width="13.5703125" style="118" customWidth="1"/>
    <col min="20" max="20" width="15.7109375" style="118" customWidth="1"/>
    <col min="21" max="16384" width="9.140625" style="116"/>
  </cols>
  <sheetData>
    <row r="1" spans="1:20" ht="24.95" customHeight="1" x14ac:dyDescent="0.25">
      <c r="A1" s="139"/>
      <c r="B1" s="910" t="s">
        <v>2375</v>
      </c>
      <c r="C1" s="911"/>
      <c r="D1" s="911"/>
      <c r="E1" s="911"/>
      <c r="F1" s="911"/>
      <c r="G1" s="911"/>
      <c r="H1" s="911"/>
      <c r="I1" s="911"/>
      <c r="J1" s="911"/>
      <c r="K1" s="911"/>
      <c r="L1" s="911"/>
      <c r="M1" s="911"/>
      <c r="N1" s="911"/>
      <c r="O1" s="911"/>
      <c r="P1" s="911"/>
      <c r="Q1" s="911"/>
      <c r="R1" s="911"/>
      <c r="S1" s="911"/>
      <c r="T1" s="912"/>
    </row>
    <row r="2" spans="1:20" ht="24.95" customHeight="1" thickBot="1" x14ac:dyDescent="0.3">
      <c r="A2" s="139"/>
      <c r="B2" s="913"/>
      <c r="C2" s="915"/>
      <c r="D2" s="915"/>
      <c r="E2" s="915"/>
      <c r="F2" s="915"/>
      <c r="G2" s="915"/>
      <c r="H2" s="915"/>
      <c r="I2" s="915"/>
      <c r="J2" s="915"/>
      <c r="K2" s="915"/>
      <c r="L2" s="915"/>
      <c r="M2" s="915"/>
      <c r="N2" s="915"/>
      <c r="O2" s="915"/>
      <c r="P2" s="915"/>
      <c r="Q2" s="915"/>
      <c r="R2" s="915"/>
      <c r="S2" s="915"/>
      <c r="T2" s="932"/>
    </row>
    <row r="3" spans="1:20" ht="5.0999999999999996" customHeight="1" thickBot="1" x14ac:dyDescent="0.3">
      <c r="A3" s="140"/>
      <c r="B3" s="140"/>
      <c r="C3" s="839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840"/>
      <c r="O3" s="539"/>
    </row>
    <row r="4" spans="1:20" ht="24.95" customHeight="1" x14ac:dyDescent="0.25">
      <c r="A4" s="141"/>
      <c r="B4" s="136" t="s">
        <v>5</v>
      </c>
      <c r="C4" s="528" t="str">
        <f>+'RELAÇÃO DE PROJETOS'!C4</f>
        <v>Corpo de Bombeiros Militar do Estado de Goiás</v>
      </c>
      <c r="D4" s="85"/>
      <c r="E4" s="88"/>
      <c r="F4" s="88"/>
      <c r="G4" s="88"/>
      <c r="H4" s="88"/>
      <c r="I4" s="89"/>
      <c r="J4" s="89"/>
      <c r="K4" s="87"/>
      <c r="L4" s="90"/>
      <c r="M4" s="90"/>
      <c r="N4" s="176"/>
      <c r="O4" s="536"/>
      <c r="P4" s="159"/>
      <c r="Q4" s="175" t="s">
        <v>6</v>
      </c>
      <c r="R4" s="457">
        <f>+'RELAÇÃO DE PROJETOS'!F4</f>
        <v>2473.67</v>
      </c>
      <c r="S4" s="540"/>
      <c r="T4" s="580"/>
    </row>
    <row r="5" spans="1:20" ht="24.95" customHeight="1" x14ac:dyDescent="0.25">
      <c r="A5" s="141"/>
      <c r="B5" s="137" t="s">
        <v>9</v>
      </c>
      <c r="C5" s="529" t="str">
        <f>+'RELAÇÃO DE PROJETOS'!C5</f>
        <v>Construção do Comando Geral do CBM-GO</v>
      </c>
      <c r="D5" s="94"/>
      <c r="E5" s="97"/>
      <c r="F5" s="97"/>
      <c r="G5" s="97"/>
      <c r="H5" s="97"/>
      <c r="I5" s="98"/>
      <c r="J5" s="98"/>
      <c r="K5" s="96"/>
      <c r="L5" s="99"/>
      <c r="M5" s="99"/>
      <c r="N5" s="179"/>
      <c r="O5" s="537"/>
      <c r="P5" s="160"/>
      <c r="Q5" s="177" t="s">
        <v>10</v>
      </c>
      <c r="R5" s="178">
        <f>+'RELAÇÃO DE PROJETOS'!F5</f>
        <v>12</v>
      </c>
      <c r="S5" s="541"/>
      <c r="T5" s="582"/>
    </row>
    <row r="6" spans="1:20" ht="24.95" customHeight="1" x14ac:dyDescent="0.25">
      <c r="A6" s="141"/>
      <c r="B6" s="137" t="s">
        <v>12</v>
      </c>
      <c r="C6" s="824" t="s">
        <v>1738</v>
      </c>
      <c r="D6" s="689"/>
      <c r="E6" s="690"/>
      <c r="F6" s="690"/>
      <c r="G6" s="690"/>
      <c r="H6" s="690"/>
      <c r="I6" s="690"/>
      <c r="J6" s="690"/>
      <c r="K6" s="690"/>
      <c r="L6" s="99"/>
      <c r="M6" s="99"/>
      <c r="N6" s="179"/>
      <c r="O6" s="537"/>
      <c r="P6" s="160"/>
      <c r="Q6" s="177"/>
      <c r="R6" s="177" t="s">
        <v>19</v>
      </c>
      <c r="S6" s="822">
        <v>42258</v>
      </c>
      <c r="T6" s="582"/>
    </row>
    <row r="7" spans="1:20" ht="24.95" customHeight="1" thickBot="1" x14ac:dyDescent="0.3">
      <c r="A7" s="141"/>
      <c r="B7" s="138" t="s">
        <v>4302</v>
      </c>
      <c r="C7" s="671" t="s">
        <v>4304</v>
      </c>
      <c r="D7" s="506"/>
      <c r="E7" s="507"/>
      <c r="F7" s="507"/>
      <c r="G7" s="507"/>
      <c r="H7" s="507"/>
      <c r="I7" s="507"/>
      <c r="J7" s="507"/>
      <c r="K7" s="507"/>
      <c r="L7" s="507"/>
      <c r="M7" s="507"/>
      <c r="N7" s="522"/>
      <c r="O7" s="538"/>
      <c r="P7" s="584"/>
      <c r="Q7" s="521"/>
      <c r="R7" s="508" t="s">
        <v>4300</v>
      </c>
      <c r="S7" s="795">
        <v>42248</v>
      </c>
      <c r="T7" s="585"/>
    </row>
    <row r="8" spans="1:20" ht="4.5" customHeight="1" thickBot="1" x14ac:dyDescent="0.3">
      <c r="A8" s="140"/>
      <c r="B8" s="80"/>
      <c r="C8" s="530"/>
      <c r="D8" s="80"/>
      <c r="E8" s="80"/>
      <c r="F8" s="80"/>
      <c r="G8" s="80"/>
      <c r="H8" s="80"/>
      <c r="I8" s="80"/>
      <c r="J8" s="80"/>
      <c r="K8" s="80"/>
      <c r="L8" s="80"/>
      <c r="M8" s="80"/>
      <c r="N8" s="173"/>
      <c r="O8" s="174"/>
    </row>
    <row r="9" spans="1:20" ht="24.75" customHeight="1" x14ac:dyDescent="0.25">
      <c r="A9" s="142"/>
      <c r="B9" s="917" t="s">
        <v>20</v>
      </c>
      <c r="C9" s="944" t="s">
        <v>314</v>
      </c>
      <c r="D9" s="939" t="s">
        <v>21</v>
      </c>
      <c r="E9" s="939"/>
      <c r="F9" s="939"/>
      <c r="G9" s="939"/>
      <c r="H9" s="939"/>
      <c r="I9" s="939"/>
      <c r="J9" s="939"/>
      <c r="K9" s="939"/>
      <c r="L9" s="940"/>
      <c r="M9" s="918" t="s">
        <v>13</v>
      </c>
      <c r="N9" s="935" t="s">
        <v>312</v>
      </c>
      <c r="O9" s="933" t="s">
        <v>15</v>
      </c>
      <c r="Q9" s="946" t="s">
        <v>322</v>
      </c>
      <c r="R9" s="947"/>
      <c r="S9" s="948"/>
      <c r="T9" s="930" t="s">
        <v>323</v>
      </c>
    </row>
    <row r="10" spans="1:20" ht="24.75" customHeight="1" thickBot="1" x14ac:dyDescent="0.3">
      <c r="A10" s="142"/>
      <c r="B10" s="919"/>
      <c r="C10" s="945"/>
      <c r="D10" s="941"/>
      <c r="E10" s="941"/>
      <c r="F10" s="941"/>
      <c r="G10" s="941"/>
      <c r="H10" s="941"/>
      <c r="I10" s="941"/>
      <c r="J10" s="941"/>
      <c r="K10" s="941"/>
      <c r="L10" s="942"/>
      <c r="M10" s="943"/>
      <c r="N10" s="936"/>
      <c r="O10" s="934"/>
      <c r="Q10" s="602" t="s">
        <v>324</v>
      </c>
      <c r="R10" s="603" t="s">
        <v>325</v>
      </c>
      <c r="S10" s="546" t="s">
        <v>15</v>
      </c>
      <c r="T10" s="931"/>
    </row>
    <row r="11" spans="1:20" s="443" customFormat="1" ht="4.5" customHeight="1" thickBot="1" x14ac:dyDescent="0.3">
      <c r="A11" s="111"/>
      <c r="B11" s="108"/>
      <c r="C11" s="531"/>
      <c r="D11" s="108"/>
      <c r="E11" s="107"/>
      <c r="F11" s="109"/>
      <c r="G11" s="109"/>
      <c r="H11" s="109"/>
      <c r="I11" s="109"/>
      <c r="J11" s="109"/>
      <c r="K11" s="109"/>
      <c r="L11" s="109"/>
      <c r="M11" s="109"/>
      <c r="N11" s="181"/>
      <c r="O11" s="182"/>
      <c r="Q11" s="604"/>
      <c r="R11" s="604"/>
      <c r="S11" s="543"/>
      <c r="T11" s="543"/>
    </row>
    <row r="12" spans="1:20" s="443" customFormat="1" ht="18.95" customHeight="1" x14ac:dyDescent="0.25">
      <c r="A12" s="112"/>
      <c r="B12" s="143" t="s">
        <v>17</v>
      </c>
      <c r="C12" s="533"/>
      <c r="D12" s="149"/>
      <c r="E12" s="491" t="s">
        <v>1107</v>
      </c>
      <c r="F12" s="491"/>
      <c r="G12" s="491"/>
      <c r="H12" s="491"/>
      <c r="I12" s="491"/>
      <c r="J12" s="491"/>
      <c r="K12" s="491"/>
      <c r="L12" s="151"/>
      <c r="M12" s="144"/>
      <c r="N12" s="183"/>
      <c r="O12" s="633"/>
      <c r="Q12" s="605"/>
      <c r="R12" s="606"/>
      <c r="S12" s="544"/>
      <c r="T12" s="586"/>
    </row>
    <row r="13" spans="1:20" s="443" customFormat="1" ht="18.95" customHeight="1" x14ac:dyDescent="0.25">
      <c r="A13" s="110"/>
      <c r="B13" s="146" t="s">
        <v>18</v>
      </c>
      <c r="C13" s="804">
        <v>20190</v>
      </c>
      <c r="D13" s="152"/>
      <c r="E13" s="492"/>
      <c r="F13" s="492"/>
      <c r="G13" s="493" t="s">
        <v>1108</v>
      </c>
      <c r="H13" s="492"/>
      <c r="I13" s="492"/>
      <c r="J13" s="492"/>
      <c r="K13" s="492"/>
      <c r="L13" s="153"/>
      <c r="M13" s="147" t="s">
        <v>326</v>
      </c>
      <c r="N13" s="183">
        <v>5825.41</v>
      </c>
      <c r="O13" s="633">
        <f t="shared" ref="O13:O23" si="0">+SUM(N13:N13)</f>
        <v>5825.41</v>
      </c>
      <c r="Q13" s="547">
        <f>IF(C13&lt;&gt;0,VLOOKUP(C13,'base 2015'!$A$1:$L$2120,9,FALSE),0)</f>
        <v>0.12</v>
      </c>
      <c r="R13" s="548">
        <f>IF(C13&lt;&gt;0,VLOOKUP(C13,'base 2015'!$A$1:$L$2120,10,FALSE),0)</f>
        <v>0</v>
      </c>
      <c r="S13" s="548">
        <f t="shared" ref="S13" si="1">+Q13+R13</f>
        <v>0.12</v>
      </c>
      <c r="T13" s="588">
        <f>ROUNDUP((+S13*O13),2)</f>
        <v>699.05</v>
      </c>
    </row>
    <row r="14" spans="1:20" s="443" customFormat="1" ht="55.5" customHeight="1" x14ac:dyDescent="0.25">
      <c r="A14" s="110"/>
      <c r="B14" s="146" t="s">
        <v>26</v>
      </c>
      <c r="C14" s="804">
        <v>20212</v>
      </c>
      <c r="D14" s="152"/>
      <c r="E14" s="492"/>
      <c r="F14" s="492"/>
      <c r="G14" s="928" t="s">
        <v>1109</v>
      </c>
      <c r="H14" s="928"/>
      <c r="I14" s="928"/>
      <c r="J14" s="928"/>
      <c r="K14" s="928"/>
      <c r="L14" s="929"/>
      <c r="M14" s="147" t="s">
        <v>326</v>
      </c>
      <c r="N14" s="183">
        <v>264.97000000000003</v>
      </c>
      <c r="O14" s="633">
        <f t="shared" si="0"/>
        <v>264.97000000000003</v>
      </c>
      <c r="Q14" s="547">
        <f>IF(C14&lt;&gt;0,VLOOKUP(C14,'base 2015'!$A$1:$L$2120,9,FALSE),0)</f>
        <v>128.34</v>
      </c>
      <c r="R14" s="548">
        <f>IF(C14&lt;&gt;0,VLOOKUP(C14,'base 2015'!$A$1:$L$2120,10,FALSE),0)</f>
        <v>43.23</v>
      </c>
      <c r="S14" s="548">
        <f t="shared" ref="S14:S16" si="2">+Q14+R14</f>
        <v>171.57</v>
      </c>
      <c r="T14" s="588">
        <f t="shared" ref="T14:T23" si="3">ROUNDUP((+S14*O14),2)</f>
        <v>45460.91</v>
      </c>
    </row>
    <row r="15" spans="1:20" s="443" customFormat="1" ht="33.75" customHeight="1" x14ac:dyDescent="0.25">
      <c r="A15" s="110"/>
      <c r="B15" s="146" t="s">
        <v>32</v>
      </c>
      <c r="C15" s="804">
        <v>20302</v>
      </c>
      <c r="D15" s="152"/>
      <c r="E15" s="492"/>
      <c r="F15" s="492"/>
      <c r="G15" s="928" t="s">
        <v>1110</v>
      </c>
      <c r="H15" s="928"/>
      <c r="I15" s="928"/>
      <c r="J15" s="928"/>
      <c r="K15" s="928"/>
      <c r="L15" s="929"/>
      <c r="M15" s="147" t="s">
        <v>373</v>
      </c>
      <c r="N15" s="183">
        <v>1</v>
      </c>
      <c r="O15" s="633">
        <f t="shared" si="0"/>
        <v>1</v>
      </c>
      <c r="Q15" s="547">
        <f>IF(C15&lt;&gt;0,VLOOKUP(C15,'base 2015'!$A$1:$L$2120,9,FALSE),0)</f>
        <v>757.65</v>
      </c>
      <c r="R15" s="548">
        <f>IF(C15&lt;&gt;0,VLOOKUP(C15,'base 2015'!$A$1:$L$2120,10,FALSE),0)</f>
        <v>486.71</v>
      </c>
      <c r="S15" s="548">
        <f t="shared" si="2"/>
        <v>1244.3599999999999</v>
      </c>
      <c r="T15" s="588">
        <f t="shared" si="3"/>
        <v>1244.3599999999999</v>
      </c>
    </row>
    <row r="16" spans="1:20" s="443" customFormat="1" ht="27" customHeight="1" x14ac:dyDescent="0.25">
      <c r="A16" s="110"/>
      <c r="B16" s="146" t="s">
        <v>34</v>
      </c>
      <c r="C16" s="804">
        <v>20400</v>
      </c>
      <c r="D16" s="152"/>
      <c r="E16" s="492"/>
      <c r="F16" s="492"/>
      <c r="G16" s="928" t="s">
        <v>1111</v>
      </c>
      <c r="H16" s="928"/>
      <c r="I16" s="928"/>
      <c r="J16" s="928"/>
      <c r="K16" s="928"/>
      <c r="L16" s="929"/>
      <c r="M16" s="147" t="s">
        <v>373</v>
      </c>
      <c r="N16" s="183">
        <v>1</v>
      </c>
      <c r="O16" s="633">
        <f t="shared" si="0"/>
        <v>1</v>
      </c>
      <c r="Q16" s="547">
        <f>IF(C16&lt;&gt;0,VLOOKUP(C16,'base 2015'!$A$1:$L$2120,9,FALSE),0)</f>
        <v>736.4</v>
      </c>
      <c r="R16" s="548">
        <f>IF(C16&lt;&gt;0,VLOOKUP(C16,'base 2015'!$A$1:$L$2120,10,FALSE),0)</f>
        <v>1300.8699999999999</v>
      </c>
      <c r="S16" s="548">
        <f t="shared" si="2"/>
        <v>2037.27</v>
      </c>
      <c r="T16" s="588">
        <f t="shared" si="3"/>
        <v>2037.27</v>
      </c>
    </row>
    <row r="17" spans="1:20" s="443" customFormat="1" ht="18.95" customHeight="1" x14ac:dyDescent="0.25">
      <c r="A17" s="110"/>
      <c r="B17" s="146" t="s">
        <v>1742</v>
      </c>
      <c r="C17" s="804">
        <v>20501</v>
      </c>
      <c r="D17" s="152"/>
      <c r="E17" s="492"/>
      <c r="F17" s="492"/>
      <c r="G17" s="928" t="s">
        <v>1112</v>
      </c>
      <c r="H17" s="928"/>
      <c r="I17" s="928"/>
      <c r="J17" s="928"/>
      <c r="K17" s="928"/>
      <c r="L17" s="929"/>
      <c r="M17" s="147" t="s">
        <v>373</v>
      </c>
      <c r="N17" s="183">
        <v>1</v>
      </c>
      <c r="O17" s="633">
        <f t="shared" si="0"/>
        <v>1</v>
      </c>
      <c r="Q17" s="547">
        <f>IF(C17&lt;&gt;0,VLOOKUP(C17,'base 2015'!$A$1:$L$2120,9,FALSE),0)</f>
        <v>2202.33</v>
      </c>
      <c r="R17" s="548">
        <f>IF(C17&lt;&gt;0,VLOOKUP(C17,'base 2015'!$A$1:$L$2120,10,FALSE),0)</f>
        <v>469.11</v>
      </c>
      <c r="S17" s="548">
        <f t="shared" ref="S17:S23" si="4">+Q17+R17</f>
        <v>2671.44</v>
      </c>
      <c r="T17" s="588">
        <f t="shared" si="3"/>
        <v>2671.44</v>
      </c>
    </row>
    <row r="18" spans="1:20" s="443" customFormat="1" ht="27" customHeight="1" x14ac:dyDescent="0.25">
      <c r="A18" s="110"/>
      <c r="B18" s="146" t="s">
        <v>1743</v>
      </c>
      <c r="C18" s="804">
        <v>20600</v>
      </c>
      <c r="D18" s="152"/>
      <c r="E18" s="492"/>
      <c r="F18" s="492"/>
      <c r="G18" s="928" t="s">
        <v>1113</v>
      </c>
      <c r="H18" s="928"/>
      <c r="I18" s="928"/>
      <c r="J18" s="928"/>
      <c r="K18" s="928"/>
      <c r="L18" s="929"/>
      <c r="M18" s="147" t="s">
        <v>326</v>
      </c>
      <c r="N18" s="183">
        <f>225*2.2</f>
        <v>495.00000000000006</v>
      </c>
      <c r="O18" s="633">
        <f t="shared" si="0"/>
        <v>495.00000000000006</v>
      </c>
      <c r="Q18" s="547">
        <f>IF(C18&lt;&gt;0,VLOOKUP(C18,'base 2015'!$A$1:$L$2120,9,FALSE),0)</f>
        <v>27.69</v>
      </c>
      <c r="R18" s="548">
        <f>IF(C18&lt;&gt;0,VLOOKUP(C18,'base 2015'!$A$1:$L$2120,10,FALSE),0)</f>
        <v>11.95</v>
      </c>
      <c r="S18" s="548">
        <f t="shared" si="4"/>
        <v>39.64</v>
      </c>
      <c r="T18" s="588">
        <f t="shared" si="3"/>
        <v>19621.8</v>
      </c>
    </row>
    <row r="19" spans="1:20" s="443" customFormat="1" ht="18.95" customHeight="1" x14ac:dyDescent="0.25">
      <c r="A19" s="110"/>
      <c r="B19" s="146" t="s">
        <v>1744</v>
      </c>
      <c r="C19" s="804">
        <v>21301</v>
      </c>
      <c r="D19" s="152"/>
      <c r="E19" s="492"/>
      <c r="F19" s="492"/>
      <c r="G19" s="493" t="s">
        <v>1114</v>
      </c>
      <c r="H19" s="492"/>
      <c r="I19" s="492"/>
      <c r="J19" s="492"/>
      <c r="K19" s="492"/>
      <c r="L19" s="153"/>
      <c r="M19" s="147" t="s">
        <v>326</v>
      </c>
      <c r="N19" s="183">
        <v>14</v>
      </c>
      <c r="O19" s="633">
        <f t="shared" si="0"/>
        <v>14</v>
      </c>
      <c r="Q19" s="547">
        <f>IF(C19&lt;&gt;0,VLOOKUP(C19,'base 2015'!$A$1:$L$2120,9,FALSE),0)</f>
        <v>134.24</v>
      </c>
      <c r="R19" s="548">
        <f>IF(C19&lt;&gt;0,VLOOKUP(C19,'base 2015'!$A$1:$L$2120,10,FALSE),0)</f>
        <v>9.73</v>
      </c>
      <c r="S19" s="548">
        <f t="shared" si="4"/>
        <v>143.97</v>
      </c>
      <c r="T19" s="588">
        <f t="shared" si="3"/>
        <v>2015.58</v>
      </c>
    </row>
    <row r="20" spans="1:20" s="443" customFormat="1" ht="18.95" customHeight="1" x14ac:dyDescent="0.25">
      <c r="A20" s="110"/>
      <c r="B20" s="146" t="s">
        <v>1745</v>
      </c>
      <c r="C20" s="804">
        <v>21399</v>
      </c>
      <c r="D20" s="152"/>
      <c r="E20" s="492"/>
      <c r="F20" s="492"/>
      <c r="G20" s="493" t="s">
        <v>1121</v>
      </c>
      <c r="H20" s="492"/>
      <c r="I20" s="492"/>
      <c r="J20" s="492"/>
      <c r="K20" s="492"/>
      <c r="L20" s="153"/>
      <c r="M20" s="147" t="s">
        <v>575</v>
      </c>
      <c r="N20" s="183">
        <v>915.85</v>
      </c>
      <c r="O20" s="633">
        <f t="shared" si="0"/>
        <v>915.85</v>
      </c>
      <c r="Q20" s="547">
        <f>IF(C20&lt;&gt;0,VLOOKUP(C20,'base 2015'!$A$1:$L$2120,9,FALSE),0)</f>
        <v>5.93</v>
      </c>
      <c r="R20" s="548">
        <f>IF(C20&lt;&gt;0,VLOOKUP(C20,'base 2015'!$A$1:$L$2120,10,FALSE),0)</f>
        <v>0</v>
      </c>
      <c r="S20" s="548">
        <f t="shared" si="4"/>
        <v>5.93</v>
      </c>
      <c r="T20" s="588">
        <f t="shared" si="3"/>
        <v>5431</v>
      </c>
    </row>
    <row r="21" spans="1:20" s="443" customFormat="1" ht="18.95" customHeight="1" x14ac:dyDescent="0.25">
      <c r="A21" s="110"/>
      <c r="B21" s="146" t="s">
        <v>1746</v>
      </c>
      <c r="C21" s="804">
        <v>21400</v>
      </c>
      <c r="D21" s="152"/>
      <c r="E21" s="492"/>
      <c r="F21" s="492"/>
      <c r="G21" s="493" t="s">
        <v>1122</v>
      </c>
      <c r="H21" s="492"/>
      <c r="I21" s="492"/>
      <c r="J21" s="492"/>
      <c r="K21" s="492"/>
      <c r="L21" s="153"/>
      <c r="M21" s="147" t="s">
        <v>575</v>
      </c>
      <c r="N21" s="183">
        <v>1144.81</v>
      </c>
      <c r="O21" s="633">
        <f t="shared" si="0"/>
        <v>1144.81</v>
      </c>
      <c r="Q21" s="547">
        <f>IF(C21&lt;&gt;0,VLOOKUP(C21,'base 2015'!$A$1:$L$2120,9,FALSE),0)</f>
        <v>7.42</v>
      </c>
      <c r="R21" s="548">
        <f>IF(C21&lt;&gt;0,VLOOKUP(C21,'base 2015'!$A$1:$L$2120,10,FALSE),0)</f>
        <v>0</v>
      </c>
      <c r="S21" s="548">
        <f t="shared" si="4"/>
        <v>7.42</v>
      </c>
      <c r="T21" s="588">
        <f t="shared" si="3"/>
        <v>8494.5</v>
      </c>
    </row>
    <row r="22" spans="1:20" s="443" customFormat="1" ht="18.95" customHeight="1" x14ac:dyDescent="0.25">
      <c r="A22" s="110"/>
      <c r="B22" s="146" t="s">
        <v>1747</v>
      </c>
      <c r="C22" s="804">
        <v>21401</v>
      </c>
      <c r="D22" s="152"/>
      <c r="E22" s="492"/>
      <c r="F22" s="492"/>
      <c r="G22" s="493" t="s">
        <v>1123</v>
      </c>
      <c r="H22" s="492"/>
      <c r="I22" s="492"/>
      <c r="J22" s="492"/>
      <c r="K22" s="492"/>
      <c r="L22" s="153"/>
      <c r="M22" s="147" t="s">
        <v>1124</v>
      </c>
      <c r="N22" s="183">
        <v>8151.16</v>
      </c>
      <c r="O22" s="633">
        <f t="shared" si="0"/>
        <v>8151.16</v>
      </c>
      <c r="Q22" s="547">
        <f>IF(C22&lt;&gt;0,VLOOKUP(C22,'base 2015'!$A$1:$L$2120,9,FALSE),0)</f>
        <v>0.7</v>
      </c>
      <c r="R22" s="548">
        <f>IF(C22&lt;&gt;0,VLOOKUP(C22,'base 2015'!$A$1:$L$2120,10,FALSE),0)</f>
        <v>0</v>
      </c>
      <c r="S22" s="548">
        <f t="shared" si="4"/>
        <v>0.7</v>
      </c>
      <c r="T22" s="588">
        <f t="shared" si="3"/>
        <v>5705.8200000000006</v>
      </c>
    </row>
    <row r="23" spans="1:20" s="443" customFormat="1" ht="31.5" customHeight="1" x14ac:dyDescent="0.25">
      <c r="A23" s="110"/>
      <c r="B23" s="146" t="s">
        <v>1748</v>
      </c>
      <c r="C23" s="804">
        <v>21602</v>
      </c>
      <c r="D23" s="152"/>
      <c r="E23" s="492"/>
      <c r="F23" s="492"/>
      <c r="G23" s="928" t="s">
        <v>1129</v>
      </c>
      <c r="H23" s="928"/>
      <c r="I23" s="928"/>
      <c r="J23" s="928"/>
      <c r="K23" s="928"/>
      <c r="L23" s="929"/>
      <c r="M23" s="147" t="s">
        <v>326</v>
      </c>
      <c r="N23" s="183"/>
      <c r="O23" s="633">
        <f t="shared" si="0"/>
        <v>0</v>
      </c>
      <c r="Q23" s="547">
        <f>IF(C23&lt;&gt;0,VLOOKUP(C23,'base 2015'!$A$1:$L$2120,9,FALSE),0)</f>
        <v>12.98</v>
      </c>
      <c r="R23" s="548">
        <f>IF(C23&lt;&gt;0,VLOOKUP(C23,'base 2015'!$A$1:$L$2120,10,FALSE),0)</f>
        <v>0</v>
      </c>
      <c r="S23" s="548">
        <f t="shared" si="4"/>
        <v>12.98</v>
      </c>
      <c r="T23" s="588">
        <f t="shared" si="3"/>
        <v>0</v>
      </c>
    </row>
    <row r="24" spans="1:20" s="443" customFormat="1" ht="20.100000000000001" customHeight="1" x14ac:dyDescent="0.25">
      <c r="A24" s="112"/>
      <c r="B24" s="143">
        <v>0</v>
      </c>
      <c r="C24" s="532"/>
      <c r="D24" s="149"/>
      <c r="E24" s="491"/>
      <c r="F24" s="150"/>
      <c r="G24" s="491"/>
      <c r="H24" s="491"/>
      <c r="I24" s="491"/>
      <c r="J24" s="491"/>
      <c r="K24" s="150"/>
      <c r="L24" s="151"/>
      <c r="M24" s="144"/>
      <c r="N24" s="183"/>
      <c r="O24" s="633">
        <f t="shared" ref="O24:O31" si="5">SUM(N24:N24)</f>
        <v>0</v>
      </c>
      <c r="Q24" s="925" t="s">
        <v>357</v>
      </c>
      <c r="R24" s="926"/>
      <c r="S24" s="927"/>
      <c r="T24" s="589">
        <f>ROUNDUP(SUM(T13:T23),2)</f>
        <v>93381.73</v>
      </c>
    </row>
    <row r="25" spans="1:20" s="443" customFormat="1" ht="18.95" customHeight="1" x14ac:dyDescent="0.25">
      <c r="A25" s="112"/>
      <c r="B25" s="143">
        <v>0</v>
      </c>
      <c r="C25" s="532"/>
      <c r="D25" s="149"/>
      <c r="E25" s="491"/>
      <c r="F25" s="150"/>
      <c r="G25" s="491"/>
      <c r="H25" s="491"/>
      <c r="I25" s="491"/>
      <c r="J25" s="491"/>
      <c r="K25" s="150"/>
      <c r="L25" s="151"/>
      <c r="M25" s="144"/>
      <c r="N25" s="183"/>
      <c r="O25" s="633">
        <f t="shared" si="5"/>
        <v>0</v>
      </c>
      <c r="Q25" s="547"/>
      <c r="R25" s="548"/>
      <c r="S25" s="545"/>
      <c r="T25" s="587"/>
    </row>
    <row r="26" spans="1:20" s="443" customFormat="1" ht="18.95" customHeight="1" x14ac:dyDescent="0.25">
      <c r="A26" s="112"/>
      <c r="B26" s="143" t="s">
        <v>40</v>
      </c>
      <c r="C26" s="533"/>
      <c r="D26" s="149"/>
      <c r="E26" s="491" t="s">
        <v>1004</v>
      </c>
      <c r="F26" s="491"/>
      <c r="G26" s="491"/>
      <c r="H26" s="491"/>
      <c r="I26" s="491"/>
      <c r="J26" s="491"/>
      <c r="K26" s="491"/>
      <c r="L26" s="151"/>
      <c r="M26" s="144"/>
      <c r="N26" s="184"/>
      <c r="O26" s="633">
        <f t="shared" si="5"/>
        <v>0</v>
      </c>
      <c r="Q26" s="547"/>
      <c r="R26" s="548"/>
      <c r="S26" s="548"/>
      <c r="T26" s="588"/>
    </row>
    <row r="27" spans="1:20" s="443" customFormat="1" ht="18.95" customHeight="1" x14ac:dyDescent="0.25">
      <c r="A27" s="112"/>
      <c r="B27" s="145" t="s">
        <v>41</v>
      </c>
      <c r="C27" s="533"/>
      <c r="D27" s="149"/>
      <c r="E27" s="491"/>
      <c r="F27" s="491" t="s">
        <v>1084</v>
      </c>
      <c r="G27" s="491"/>
      <c r="H27" s="491"/>
      <c r="I27" s="491"/>
      <c r="J27" s="491"/>
      <c r="K27" s="491"/>
      <c r="L27" s="151"/>
      <c r="M27" s="144"/>
      <c r="N27" s="184"/>
      <c r="O27" s="633">
        <f t="shared" si="5"/>
        <v>0</v>
      </c>
      <c r="Q27" s="547"/>
      <c r="R27" s="548"/>
      <c r="S27" s="548"/>
      <c r="T27" s="588"/>
    </row>
    <row r="28" spans="1:20" s="443" customFormat="1" ht="18.95" customHeight="1" x14ac:dyDescent="0.25">
      <c r="A28" s="110"/>
      <c r="B28" s="146" t="s">
        <v>2376</v>
      </c>
      <c r="C28" s="804">
        <v>45535</v>
      </c>
      <c r="D28" s="152"/>
      <c r="E28" s="492"/>
      <c r="F28" s="492"/>
      <c r="G28" s="493" t="s">
        <v>2177</v>
      </c>
      <c r="H28" s="492"/>
      <c r="I28" s="492"/>
      <c r="J28" s="492"/>
      <c r="K28" s="492"/>
      <c r="L28" s="153"/>
      <c r="M28" s="147" t="s">
        <v>373</v>
      </c>
      <c r="N28" s="183">
        <v>13</v>
      </c>
      <c r="O28" s="633">
        <f t="shared" si="5"/>
        <v>13</v>
      </c>
      <c r="Q28" s="547">
        <v>855.99</v>
      </c>
      <c r="R28" s="548">
        <v>0</v>
      </c>
      <c r="S28" s="548">
        <f t="shared" ref="S28:S29" si="6">+Q28+R28</f>
        <v>855.99</v>
      </c>
      <c r="T28" s="588">
        <f t="shared" ref="T28:T30" si="7">ROUNDUP((+S28*O28),2)</f>
        <v>11127.87</v>
      </c>
    </row>
    <row r="29" spans="1:20" s="443" customFormat="1" ht="18.95" customHeight="1" x14ac:dyDescent="0.25">
      <c r="A29" s="110"/>
      <c r="B29" s="146" t="s">
        <v>2377</v>
      </c>
      <c r="C29" s="804">
        <v>82333</v>
      </c>
      <c r="D29" s="152"/>
      <c r="E29" s="492"/>
      <c r="F29" s="492"/>
      <c r="G29" s="493" t="s">
        <v>2178</v>
      </c>
      <c r="H29" s="492"/>
      <c r="I29" s="492"/>
      <c r="J29" s="492"/>
      <c r="K29" s="492"/>
      <c r="L29" s="153"/>
      <c r="M29" s="147" t="s">
        <v>327</v>
      </c>
      <c r="N29" s="183">
        <v>109</v>
      </c>
      <c r="O29" s="633">
        <f t="shared" si="5"/>
        <v>109</v>
      </c>
      <c r="Q29" s="547">
        <f>IF(C29&lt;&gt;0,VLOOKUP(C29,'base 2015'!$A$1:$L$2120,9,FALSE),0)</f>
        <v>52.93</v>
      </c>
      <c r="R29" s="548">
        <f>IF(C29&lt;&gt;0,VLOOKUP(C29,'base 2015'!$A$1:$L$2120,10,FALSE),0)</f>
        <v>14.6</v>
      </c>
      <c r="S29" s="548">
        <f t="shared" si="6"/>
        <v>67.53</v>
      </c>
      <c r="T29" s="588">
        <f t="shared" si="7"/>
        <v>7360.77</v>
      </c>
    </row>
    <row r="30" spans="1:20" s="443" customFormat="1" ht="18.95" customHeight="1" x14ac:dyDescent="0.25">
      <c r="A30" s="110"/>
      <c r="B30" s="146" t="s">
        <v>2378</v>
      </c>
      <c r="C30" s="534" t="s">
        <v>1931</v>
      </c>
      <c r="D30" s="152"/>
      <c r="E30" s="492"/>
      <c r="F30" s="492"/>
      <c r="G30" s="493" t="s">
        <v>2179</v>
      </c>
      <c r="H30" s="492"/>
      <c r="I30" s="492"/>
      <c r="J30" s="492"/>
      <c r="K30" s="492"/>
      <c r="L30" s="153"/>
      <c r="M30" s="147" t="s">
        <v>327</v>
      </c>
      <c r="N30" s="183">
        <v>79.900000000000006</v>
      </c>
      <c r="O30" s="633">
        <f t="shared" si="5"/>
        <v>79.900000000000006</v>
      </c>
      <c r="Q30" s="547">
        <v>72.27</v>
      </c>
      <c r="R30" s="548">
        <v>13.54</v>
      </c>
      <c r="S30" s="548">
        <f t="shared" ref="S30" si="8">+Q30+R30</f>
        <v>85.81</v>
      </c>
      <c r="T30" s="588">
        <f t="shared" si="7"/>
        <v>6856.22</v>
      </c>
    </row>
    <row r="31" spans="1:20" s="443" customFormat="1" ht="20.100000000000001" customHeight="1" x14ac:dyDescent="0.25">
      <c r="A31" s="112"/>
      <c r="B31" s="143">
        <v>0</v>
      </c>
      <c r="C31" s="532"/>
      <c r="D31" s="149"/>
      <c r="E31" s="491"/>
      <c r="F31" s="150"/>
      <c r="G31" s="491"/>
      <c r="H31" s="491"/>
      <c r="I31" s="491"/>
      <c r="J31" s="491"/>
      <c r="K31" s="150"/>
      <c r="L31" s="151"/>
      <c r="M31" s="147"/>
      <c r="N31" s="183"/>
      <c r="O31" s="633">
        <f t="shared" si="5"/>
        <v>0</v>
      </c>
      <c r="Q31" s="925" t="s">
        <v>357</v>
      </c>
      <c r="R31" s="926"/>
      <c r="S31" s="927"/>
      <c r="T31" s="589">
        <f>ROUNDUP(SUM(T28:T30),2)</f>
        <v>25344.86</v>
      </c>
    </row>
    <row r="32" spans="1:20" s="443" customFormat="1" ht="18.95" customHeight="1" x14ac:dyDescent="0.25">
      <c r="A32" s="112"/>
      <c r="B32" s="143"/>
      <c r="C32" s="532"/>
      <c r="D32" s="149"/>
      <c r="E32" s="491"/>
      <c r="F32" s="150"/>
      <c r="G32" s="491"/>
      <c r="H32" s="491"/>
      <c r="I32" s="491"/>
      <c r="J32" s="491"/>
      <c r="K32" s="150"/>
      <c r="L32" s="151"/>
      <c r="M32" s="144"/>
      <c r="N32" s="183"/>
      <c r="O32" s="633"/>
      <c r="Q32" s="925" t="s">
        <v>2064</v>
      </c>
      <c r="R32" s="926"/>
      <c r="S32" s="927"/>
      <c r="T32" s="589">
        <f>ROUNDUP((+T31),2)</f>
        <v>25344.86</v>
      </c>
    </row>
    <row r="33" spans="1:20" s="443" customFormat="1" ht="18.95" customHeight="1" x14ac:dyDescent="0.25">
      <c r="A33" s="112"/>
      <c r="B33" s="143"/>
      <c r="C33" s="532"/>
      <c r="D33" s="149"/>
      <c r="E33" s="491"/>
      <c r="F33" s="150"/>
      <c r="G33" s="491"/>
      <c r="H33" s="491"/>
      <c r="I33" s="491"/>
      <c r="J33" s="491"/>
      <c r="K33" s="150"/>
      <c r="L33" s="151"/>
      <c r="M33" s="144"/>
      <c r="N33" s="183"/>
      <c r="O33" s="633"/>
      <c r="Q33" s="547"/>
      <c r="R33" s="548"/>
      <c r="S33" s="545"/>
      <c r="T33" s="587"/>
    </row>
    <row r="34" spans="1:20" s="443" customFormat="1" ht="20.100000000000001" customHeight="1" x14ac:dyDescent="0.25">
      <c r="A34" s="112"/>
      <c r="B34" s="143" t="s">
        <v>205</v>
      </c>
      <c r="C34" s="533"/>
      <c r="D34" s="149"/>
      <c r="E34" s="491" t="s">
        <v>2249</v>
      </c>
      <c r="F34" s="491"/>
      <c r="G34" s="491"/>
      <c r="H34" s="491"/>
      <c r="I34" s="491"/>
      <c r="J34" s="491"/>
      <c r="K34" s="491"/>
      <c r="L34" s="151"/>
      <c r="M34" s="144"/>
      <c r="N34" s="184"/>
      <c r="O34" s="633">
        <f t="shared" ref="O34:O40" si="9">SUM(N34:N34)</f>
        <v>0</v>
      </c>
      <c r="Q34" s="547"/>
      <c r="R34" s="548"/>
      <c r="S34" s="545"/>
      <c r="T34" s="587"/>
    </row>
    <row r="35" spans="1:20" s="443" customFormat="1" ht="20.100000000000001" customHeight="1" x14ac:dyDescent="0.25">
      <c r="A35" s="110"/>
      <c r="B35" s="146" t="s">
        <v>1189</v>
      </c>
      <c r="C35" s="804">
        <v>270312</v>
      </c>
      <c r="D35" s="152"/>
      <c r="E35" s="492"/>
      <c r="F35" s="492"/>
      <c r="G35" s="493" t="s">
        <v>321</v>
      </c>
      <c r="H35" s="492"/>
      <c r="I35" s="492"/>
      <c r="J35" s="492"/>
      <c r="K35" s="492"/>
      <c r="L35" s="153"/>
      <c r="M35" s="147" t="s">
        <v>326</v>
      </c>
      <c r="N35" s="183">
        <f>+'LEV. ALVENARIA - IMPLANTAÇÃO'!O24</f>
        <v>202.375</v>
      </c>
      <c r="O35" s="633">
        <f t="shared" si="9"/>
        <v>202.375</v>
      </c>
      <c r="Q35" s="547">
        <f>IF(C35&lt;&gt;0,VLOOKUP(C35,'base 2015'!$A$1:$L$2120,9,FALSE),0)</f>
        <v>42.61</v>
      </c>
      <c r="R35" s="548">
        <f>IF(C35&lt;&gt;0,VLOOKUP(C35,'base 2015'!$A$1:$L$2120,10,FALSE),0)</f>
        <v>32.07</v>
      </c>
      <c r="S35" s="548">
        <f t="shared" ref="S35" si="10">+Q35+R35</f>
        <v>74.680000000000007</v>
      </c>
      <c r="T35" s="588">
        <f t="shared" ref="T35" si="11">ROUNDUP((+S35*O35),2)</f>
        <v>15113.37</v>
      </c>
    </row>
    <row r="36" spans="1:20" s="443" customFormat="1" ht="20.100000000000001" customHeight="1" x14ac:dyDescent="0.25">
      <c r="A36" s="112"/>
      <c r="B36" s="143">
        <v>0</v>
      </c>
      <c r="C36" s="532"/>
      <c r="D36" s="149"/>
      <c r="E36" s="491"/>
      <c r="F36" s="150"/>
      <c r="G36" s="491"/>
      <c r="H36" s="491"/>
      <c r="I36" s="491"/>
      <c r="J36" s="491"/>
      <c r="K36" s="150"/>
      <c r="L36" s="151"/>
      <c r="M36" s="144"/>
      <c r="N36" s="183"/>
      <c r="O36" s="633">
        <f t="shared" si="9"/>
        <v>0</v>
      </c>
      <c r="Q36" s="925" t="s">
        <v>357</v>
      </c>
      <c r="R36" s="926"/>
      <c r="S36" s="927"/>
      <c r="T36" s="589">
        <f>ROUNDUP(SUM(T35:T35),2)</f>
        <v>15113.37</v>
      </c>
    </row>
    <row r="37" spans="1:20" s="443" customFormat="1" ht="18.75" customHeight="1" x14ac:dyDescent="0.25">
      <c r="A37" s="112"/>
      <c r="B37" s="143">
        <v>0</v>
      </c>
      <c r="C37" s="532"/>
      <c r="D37" s="149"/>
      <c r="E37" s="491"/>
      <c r="F37" s="150"/>
      <c r="G37" s="491"/>
      <c r="H37" s="491"/>
      <c r="I37" s="491"/>
      <c r="J37" s="491"/>
      <c r="K37" s="150"/>
      <c r="L37" s="151"/>
      <c r="M37" s="144"/>
      <c r="N37" s="183"/>
      <c r="O37" s="633">
        <f t="shared" si="9"/>
        <v>0</v>
      </c>
      <c r="Q37" s="547"/>
      <c r="R37" s="548"/>
      <c r="S37" s="548"/>
      <c r="T37" s="588"/>
    </row>
    <row r="38" spans="1:20" s="443" customFormat="1" ht="18.95" customHeight="1" x14ac:dyDescent="0.25">
      <c r="A38" s="112"/>
      <c r="B38" s="143" t="s">
        <v>206</v>
      </c>
      <c r="C38" s="533"/>
      <c r="D38" s="149"/>
      <c r="E38" s="491" t="s">
        <v>173</v>
      </c>
      <c r="F38" s="491"/>
      <c r="G38" s="491"/>
      <c r="H38" s="491"/>
      <c r="I38" s="491"/>
      <c r="J38" s="491"/>
      <c r="K38" s="491"/>
      <c r="L38" s="151"/>
      <c r="M38" s="144"/>
      <c r="N38" s="184"/>
      <c r="O38" s="633">
        <f t="shared" si="9"/>
        <v>0</v>
      </c>
      <c r="Q38" s="547"/>
      <c r="R38" s="548"/>
      <c r="S38" s="545"/>
      <c r="T38" s="587"/>
    </row>
    <row r="39" spans="1:20" s="598" customFormat="1" ht="18.75" customHeight="1" x14ac:dyDescent="0.25">
      <c r="A39" s="110"/>
      <c r="B39" s="146" t="s">
        <v>1191</v>
      </c>
      <c r="C39" s="534" t="s">
        <v>4303</v>
      </c>
      <c r="D39" s="152"/>
      <c r="E39" s="492"/>
      <c r="F39" s="492"/>
      <c r="G39" s="493" t="s">
        <v>2326</v>
      </c>
      <c r="H39" s="492"/>
      <c r="I39" s="492"/>
      <c r="J39" s="492"/>
      <c r="K39" s="492"/>
      <c r="L39" s="153"/>
      <c r="M39" s="147" t="s">
        <v>327</v>
      </c>
      <c r="N39" s="183">
        <f>+'LEV. ESQUADRIA - IMPLANTAÇÃO'!J71</f>
        <v>211.95</v>
      </c>
      <c r="O39" s="633">
        <f t="shared" si="9"/>
        <v>211.95</v>
      </c>
      <c r="Q39" s="599">
        <v>249.19</v>
      </c>
      <c r="R39" s="600">
        <v>36.51</v>
      </c>
      <c r="S39" s="600">
        <f t="shared" ref="S39" si="12">+Q39+R39</f>
        <v>285.7</v>
      </c>
      <c r="T39" s="588">
        <f t="shared" ref="T39" si="13">ROUNDUP((+S39*O39),2)</f>
        <v>60554.12</v>
      </c>
    </row>
    <row r="40" spans="1:20" s="443" customFormat="1" ht="20.100000000000001" customHeight="1" x14ac:dyDescent="0.25">
      <c r="A40" s="112"/>
      <c r="B40" s="143">
        <v>0</v>
      </c>
      <c r="C40" s="532"/>
      <c r="D40" s="149"/>
      <c r="E40" s="491"/>
      <c r="F40" s="150"/>
      <c r="G40" s="491"/>
      <c r="H40" s="491"/>
      <c r="I40" s="491"/>
      <c r="J40" s="491"/>
      <c r="K40" s="150"/>
      <c r="L40" s="151"/>
      <c r="M40" s="144"/>
      <c r="N40" s="183"/>
      <c r="O40" s="633">
        <f t="shared" si="9"/>
        <v>0</v>
      </c>
      <c r="Q40" s="925" t="s">
        <v>357</v>
      </c>
      <c r="R40" s="926"/>
      <c r="S40" s="927"/>
      <c r="T40" s="589">
        <f>ROUNDUP(SUM(T39:T39),2)</f>
        <v>60554.12</v>
      </c>
    </row>
    <row r="41" spans="1:20" s="443" customFormat="1" ht="18.95" customHeight="1" x14ac:dyDescent="0.25">
      <c r="A41" s="112"/>
      <c r="B41" s="143"/>
      <c r="C41" s="532"/>
      <c r="D41" s="149"/>
      <c r="E41" s="491"/>
      <c r="F41" s="150"/>
      <c r="G41" s="491"/>
      <c r="H41" s="491"/>
      <c r="I41" s="491"/>
      <c r="J41" s="491"/>
      <c r="K41" s="150"/>
      <c r="L41" s="151"/>
      <c r="M41" s="144"/>
      <c r="N41" s="183"/>
      <c r="O41" s="633"/>
      <c r="Q41" s="547"/>
      <c r="R41" s="548"/>
      <c r="S41" s="545"/>
      <c r="T41" s="587"/>
    </row>
    <row r="42" spans="1:20" s="443" customFormat="1" ht="18.75" customHeight="1" x14ac:dyDescent="0.25">
      <c r="A42" s="112"/>
      <c r="B42" s="143" t="s">
        <v>181</v>
      </c>
      <c r="C42" s="533"/>
      <c r="D42" s="149"/>
      <c r="E42" s="491" t="s">
        <v>2275</v>
      </c>
      <c r="F42" s="491"/>
      <c r="G42" s="491"/>
      <c r="H42" s="491"/>
      <c r="I42" s="491"/>
      <c r="J42" s="491"/>
      <c r="K42" s="491"/>
      <c r="L42" s="151"/>
      <c r="M42" s="144"/>
      <c r="N42" s="184"/>
      <c r="O42" s="633">
        <f t="shared" ref="O42:O48" si="14">SUM(N42:N42)</f>
        <v>0</v>
      </c>
      <c r="Q42" s="547"/>
      <c r="R42" s="548"/>
      <c r="S42" s="548"/>
      <c r="T42" s="588"/>
    </row>
    <row r="43" spans="1:20" s="443" customFormat="1" ht="18.95" customHeight="1" x14ac:dyDescent="0.25">
      <c r="A43" s="110"/>
      <c r="B43" s="145" t="s">
        <v>1192</v>
      </c>
      <c r="C43" s="533"/>
      <c r="D43" s="152"/>
      <c r="E43" s="492"/>
      <c r="F43" s="491" t="s">
        <v>2280</v>
      </c>
      <c r="G43" s="491"/>
      <c r="H43" s="492"/>
      <c r="I43" s="492"/>
      <c r="J43" s="492"/>
      <c r="K43" s="492"/>
      <c r="L43" s="153"/>
      <c r="M43" s="147"/>
      <c r="N43" s="183"/>
      <c r="O43" s="633">
        <f t="shared" si="14"/>
        <v>0</v>
      </c>
      <c r="Q43" s="547"/>
      <c r="R43" s="548"/>
      <c r="S43" s="548"/>
      <c r="T43" s="588"/>
    </row>
    <row r="44" spans="1:20" s="443" customFormat="1" ht="18.95" customHeight="1" x14ac:dyDescent="0.25">
      <c r="A44" s="110"/>
      <c r="B44" s="146" t="s">
        <v>2350</v>
      </c>
      <c r="C44" s="804">
        <v>200101</v>
      </c>
      <c r="D44" s="152"/>
      <c r="E44" s="492"/>
      <c r="F44" s="492"/>
      <c r="G44" s="493" t="s">
        <v>539</v>
      </c>
      <c r="H44" s="492"/>
      <c r="I44" s="492"/>
      <c r="J44" s="492"/>
      <c r="K44" s="492"/>
      <c r="L44" s="153"/>
      <c r="M44" s="147" t="s">
        <v>326</v>
      </c>
      <c r="N44" s="183">
        <f>+'LEV. REVEST. PAREDE EXTERNA'!N18</f>
        <v>202.375</v>
      </c>
      <c r="O44" s="633">
        <f t="shared" si="14"/>
        <v>202.375</v>
      </c>
      <c r="Q44" s="547">
        <f>IF(C44&lt;&gt;0,VLOOKUP(C44,'base 2015'!$A$1:$L$2120,9,FALSE),0)</f>
        <v>1.34</v>
      </c>
      <c r="R44" s="548">
        <f>IF(C44&lt;&gt;0,VLOOKUP(C44,'base 2015'!$A$1:$L$2120,10,FALSE),0)</f>
        <v>2.38</v>
      </c>
      <c r="S44" s="548">
        <f t="shared" ref="S44:S46" si="15">+Q44+R44</f>
        <v>3.7199999999999998</v>
      </c>
      <c r="T44" s="588">
        <f t="shared" ref="T44:T46" si="16">ROUNDUP((+S44*O44),2)</f>
        <v>752.84</v>
      </c>
    </row>
    <row r="45" spans="1:20" s="443" customFormat="1" ht="18.95" customHeight="1" x14ac:dyDescent="0.25">
      <c r="A45" s="110"/>
      <c r="B45" s="146" t="s">
        <v>2351</v>
      </c>
      <c r="C45" s="804">
        <v>200499</v>
      </c>
      <c r="D45" s="152"/>
      <c r="E45" s="492"/>
      <c r="F45" s="492"/>
      <c r="G45" s="493" t="s">
        <v>541</v>
      </c>
      <c r="H45" s="492"/>
      <c r="I45" s="492"/>
      <c r="J45" s="492"/>
      <c r="K45" s="492"/>
      <c r="L45" s="153"/>
      <c r="M45" s="147" t="s">
        <v>326</v>
      </c>
      <c r="N45" s="183">
        <f>+'LEV. REVEST. PAREDE EXTERNA'!N20</f>
        <v>202.375</v>
      </c>
      <c r="O45" s="633">
        <f t="shared" si="14"/>
        <v>202.375</v>
      </c>
      <c r="Q45" s="547">
        <f>IF(C45&lt;&gt;0,VLOOKUP(C45,'base 2015'!$A$1:$L$2120,9,FALSE),0)</f>
        <v>4.7</v>
      </c>
      <c r="R45" s="548">
        <f>IF(C45&lt;&gt;0,VLOOKUP(C45,'base 2015'!$A$1:$L$2120,10,FALSE),0)</f>
        <v>13.17</v>
      </c>
      <c r="S45" s="548">
        <f t="shared" si="15"/>
        <v>17.87</v>
      </c>
      <c r="T45" s="588">
        <f t="shared" si="16"/>
        <v>3616.4500000000003</v>
      </c>
    </row>
    <row r="46" spans="1:20" s="443" customFormat="1" ht="18.95" customHeight="1" x14ac:dyDescent="0.25">
      <c r="A46" s="110"/>
      <c r="B46" s="146" t="s">
        <v>2352</v>
      </c>
      <c r="C46" s="804">
        <v>201410</v>
      </c>
      <c r="D46" s="152"/>
      <c r="E46" s="492"/>
      <c r="F46" s="492"/>
      <c r="G46" s="493" t="s">
        <v>562</v>
      </c>
      <c r="H46" s="492"/>
      <c r="I46" s="492"/>
      <c r="J46" s="492"/>
      <c r="K46" s="492"/>
      <c r="L46" s="153"/>
      <c r="M46" s="147" t="s">
        <v>327</v>
      </c>
      <c r="N46" s="183">
        <f>+'LEV. REVEST. PAREDE EXTERNA'!N27</f>
        <v>80.95</v>
      </c>
      <c r="O46" s="633">
        <f t="shared" si="14"/>
        <v>80.95</v>
      </c>
      <c r="Q46" s="547">
        <f>IF(C46&lt;&gt;0,VLOOKUP(C46,'base 2015'!$A$1:$L$2120,9,FALSE),0)</f>
        <v>10.72</v>
      </c>
      <c r="R46" s="548">
        <f>IF(C46&lt;&gt;0,VLOOKUP(C46,'base 2015'!$A$1:$L$2120,10,FALSE),0)</f>
        <v>31.89</v>
      </c>
      <c r="S46" s="548">
        <f t="shared" si="15"/>
        <v>42.61</v>
      </c>
      <c r="T46" s="588">
        <f t="shared" si="16"/>
        <v>3449.28</v>
      </c>
    </row>
    <row r="47" spans="1:20" s="443" customFormat="1" ht="20.100000000000001" customHeight="1" x14ac:dyDescent="0.25">
      <c r="A47" s="112"/>
      <c r="B47" s="143">
        <v>0</v>
      </c>
      <c r="C47" s="532"/>
      <c r="D47" s="149"/>
      <c r="E47" s="491"/>
      <c r="F47" s="150"/>
      <c r="G47" s="491"/>
      <c r="H47" s="491"/>
      <c r="I47" s="491"/>
      <c r="J47" s="491"/>
      <c r="K47" s="150"/>
      <c r="L47" s="151"/>
      <c r="M47" s="147"/>
      <c r="N47" s="183"/>
      <c r="O47" s="633">
        <f t="shared" si="14"/>
        <v>0</v>
      </c>
      <c r="Q47" s="925" t="s">
        <v>357</v>
      </c>
      <c r="R47" s="926"/>
      <c r="S47" s="927"/>
      <c r="T47" s="589">
        <f>ROUNDUP(SUM(T44:T46),2)</f>
        <v>7818.57</v>
      </c>
    </row>
    <row r="48" spans="1:20" s="443" customFormat="1" ht="18.75" customHeight="1" x14ac:dyDescent="0.25">
      <c r="A48" s="112"/>
      <c r="B48" s="143">
        <v>0</v>
      </c>
      <c r="C48" s="532"/>
      <c r="D48" s="149"/>
      <c r="E48" s="491"/>
      <c r="F48" s="150"/>
      <c r="G48" s="491"/>
      <c r="H48" s="491"/>
      <c r="I48" s="491"/>
      <c r="J48" s="491"/>
      <c r="K48" s="150"/>
      <c r="L48" s="151"/>
      <c r="M48" s="144"/>
      <c r="N48" s="183"/>
      <c r="O48" s="633">
        <f t="shared" si="14"/>
        <v>0</v>
      </c>
      <c r="Q48" s="925" t="s">
        <v>2064</v>
      </c>
      <c r="R48" s="926"/>
      <c r="S48" s="927"/>
      <c r="T48" s="589">
        <f>ROUNDUP((+T47),2)</f>
        <v>7818.57</v>
      </c>
    </row>
    <row r="49" spans="1:20" s="443" customFormat="1" ht="18.95" customHeight="1" x14ac:dyDescent="0.25">
      <c r="A49" s="112"/>
      <c r="B49" s="143"/>
      <c r="C49" s="532"/>
      <c r="D49" s="149"/>
      <c r="E49" s="491"/>
      <c r="F49" s="150"/>
      <c r="G49" s="491"/>
      <c r="H49" s="491"/>
      <c r="I49" s="491"/>
      <c r="J49" s="491"/>
      <c r="K49" s="150"/>
      <c r="L49" s="151"/>
      <c r="M49" s="144"/>
      <c r="N49" s="183"/>
      <c r="O49" s="633"/>
      <c r="Q49" s="547"/>
      <c r="R49" s="548"/>
      <c r="S49" s="545"/>
      <c r="T49" s="587"/>
    </row>
    <row r="50" spans="1:20" s="443" customFormat="1" ht="18.75" customHeight="1" x14ac:dyDescent="0.25">
      <c r="A50" s="112"/>
      <c r="B50" s="143" t="s">
        <v>207</v>
      </c>
      <c r="C50" s="533"/>
      <c r="D50" s="149"/>
      <c r="E50" s="491" t="s">
        <v>2288</v>
      </c>
      <c r="F50" s="491"/>
      <c r="G50" s="491"/>
      <c r="H50" s="491"/>
      <c r="I50" s="491"/>
      <c r="J50" s="491"/>
      <c r="K50" s="491"/>
      <c r="L50" s="151"/>
      <c r="M50" s="144"/>
      <c r="N50" s="184"/>
      <c r="O50" s="633">
        <f t="shared" ref="O50:O64" si="17">SUM(N50:N50)</f>
        <v>0</v>
      </c>
      <c r="Q50" s="547"/>
      <c r="R50" s="548"/>
      <c r="S50" s="548"/>
      <c r="T50" s="588"/>
    </row>
    <row r="51" spans="1:20" s="443" customFormat="1" ht="18.95" customHeight="1" x14ac:dyDescent="0.25">
      <c r="A51" s="110"/>
      <c r="B51" s="146" t="s">
        <v>1211</v>
      </c>
      <c r="C51" s="804">
        <v>220100</v>
      </c>
      <c r="D51" s="152"/>
      <c r="E51" s="492"/>
      <c r="F51" s="492"/>
      <c r="G51" s="493" t="s">
        <v>577</v>
      </c>
      <c r="H51" s="492"/>
      <c r="I51" s="492"/>
      <c r="J51" s="492"/>
      <c r="K51" s="492"/>
      <c r="L51" s="153"/>
      <c r="M51" s="147" t="s">
        <v>326</v>
      </c>
      <c r="N51" s="183">
        <f>+'LEV. REV. PISO EXTERNO'!U18</f>
        <v>1138.22</v>
      </c>
      <c r="O51" s="633">
        <f t="shared" si="17"/>
        <v>1138.22</v>
      </c>
      <c r="Q51" s="547">
        <f>IF(C51&lt;&gt;0,VLOOKUP(C51,'base 2015'!$A$1:$L$2120,9,FALSE),0)</f>
        <v>27.67</v>
      </c>
      <c r="R51" s="548">
        <f>IF(C51&lt;&gt;0,VLOOKUP(C51,'base 2015'!$A$1:$L$2120,10,FALSE),0)</f>
        <v>28.33</v>
      </c>
      <c r="S51" s="548">
        <f t="shared" ref="S51:S54" si="18">+Q51+R51</f>
        <v>56</v>
      </c>
      <c r="T51" s="588">
        <f t="shared" ref="T51:T54" si="19">ROUNDUP((+S51*O51),2)</f>
        <v>63740.32</v>
      </c>
    </row>
    <row r="52" spans="1:20" s="443" customFormat="1" ht="18.95" customHeight="1" x14ac:dyDescent="0.25">
      <c r="A52" s="110"/>
      <c r="B52" s="146" t="s">
        <v>1215</v>
      </c>
      <c r="C52" s="804">
        <v>220104</v>
      </c>
      <c r="D52" s="152"/>
      <c r="E52" s="492"/>
      <c r="F52" s="492"/>
      <c r="G52" s="493" t="s">
        <v>578</v>
      </c>
      <c r="H52" s="492"/>
      <c r="I52" s="492"/>
      <c r="J52" s="492"/>
      <c r="K52" s="492"/>
      <c r="L52" s="153"/>
      <c r="M52" s="147" t="s">
        <v>326</v>
      </c>
      <c r="N52" s="183">
        <f>+'LEV. REV. PISO EXTERNO'!U19</f>
        <v>435.2</v>
      </c>
      <c r="O52" s="633">
        <f t="shared" si="17"/>
        <v>435.2</v>
      </c>
      <c r="Q52" s="547">
        <f>IF(C52&lt;&gt;0,VLOOKUP(C52,'base 2015'!$A$1:$L$2120,9,FALSE),0)</f>
        <v>16.489999999999998</v>
      </c>
      <c r="R52" s="548">
        <f>IF(C52&lt;&gt;0,VLOOKUP(C52,'base 2015'!$A$1:$L$2120,10,FALSE),0)</f>
        <v>13.51</v>
      </c>
      <c r="S52" s="548">
        <f t="shared" si="18"/>
        <v>30</v>
      </c>
      <c r="T52" s="588">
        <f t="shared" si="19"/>
        <v>13056</v>
      </c>
    </row>
    <row r="53" spans="1:20" s="443" customFormat="1" ht="18.95" customHeight="1" x14ac:dyDescent="0.25">
      <c r="A53" s="110"/>
      <c r="B53" s="146" t="s">
        <v>1218</v>
      </c>
      <c r="C53" s="804">
        <v>221120</v>
      </c>
      <c r="D53" s="152"/>
      <c r="E53" s="492"/>
      <c r="F53" s="492"/>
      <c r="G53" s="493" t="s">
        <v>586</v>
      </c>
      <c r="H53" s="492"/>
      <c r="I53" s="492"/>
      <c r="J53" s="492"/>
      <c r="K53" s="492"/>
      <c r="L53" s="153"/>
      <c r="M53" s="147" t="s">
        <v>326</v>
      </c>
      <c r="N53" s="183">
        <f>+'LEV. REV. PISO EXTERNO'!U33</f>
        <v>10</v>
      </c>
      <c r="O53" s="633">
        <f t="shared" si="17"/>
        <v>10</v>
      </c>
      <c r="Q53" s="547">
        <f>IF(C53&lt;&gt;0,VLOOKUP(C53,'base 2015'!$A$1:$L$2120,9,FALSE),0)</f>
        <v>93.12</v>
      </c>
      <c r="R53" s="548">
        <f>IF(C53&lt;&gt;0,VLOOKUP(C53,'base 2015'!$A$1:$L$2120,10,FALSE),0)</f>
        <v>16.79</v>
      </c>
      <c r="S53" s="548">
        <f t="shared" si="18"/>
        <v>109.91</v>
      </c>
      <c r="T53" s="588">
        <f t="shared" si="19"/>
        <v>1099.0999999999999</v>
      </c>
    </row>
    <row r="54" spans="1:20" s="443" customFormat="1" ht="18.95" customHeight="1" x14ac:dyDescent="0.25">
      <c r="A54" s="110"/>
      <c r="B54" s="146" t="s">
        <v>1220</v>
      </c>
      <c r="C54" s="804">
        <v>221124</v>
      </c>
      <c r="D54" s="152"/>
      <c r="E54" s="492"/>
      <c r="F54" s="492"/>
      <c r="G54" s="493" t="s">
        <v>587</v>
      </c>
      <c r="H54" s="492"/>
      <c r="I54" s="492"/>
      <c r="J54" s="492"/>
      <c r="K54" s="492"/>
      <c r="L54" s="153"/>
      <c r="M54" s="147" t="s">
        <v>326</v>
      </c>
      <c r="N54" s="183">
        <f>+'LEV. REV. PISO EXTERNO'!U34</f>
        <v>5</v>
      </c>
      <c r="O54" s="633">
        <f t="shared" si="17"/>
        <v>5</v>
      </c>
      <c r="Q54" s="547">
        <f>IF(C54&lt;&gt;0,VLOOKUP(C54,'base 2015'!$A$1:$L$2120,9,FALSE),0)</f>
        <v>70.959999999999994</v>
      </c>
      <c r="R54" s="548">
        <f>IF(C54&lt;&gt;0,VLOOKUP(C54,'base 2015'!$A$1:$L$2120,10,FALSE),0)</f>
        <v>17.3</v>
      </c>
      <c r="S54" s="548">
        <f t="shared" si="18"/>
        <v>88.259999999999991</v>
      </c>
      <c r="T54" s="588">
        <f t="shared" si="19"/>
        <v>441.3</v>
      </c>
    </row>
    <row r="55" spans="1:20" s="443" customFormat="1" ht="20.100000000000001" customHeight="1" x14ac:dyDescent="0.25">
      <c r="A55" s="112"/>
      <c r="B55" s="143">
        <v>0</v>
      </c>
      <c r="C55" s="532"/>
      <c r="D55" s="149"/>
      <c r="E55" s="491"/>
      <c r="F55" s="150"/>
      <c r="G55" s="491"/>
      <c r="H55" s="491"/>
      <c r="I55" s="491"/>
      <c r="J55" s="491"/>
      <c r="K55" s="150"/>
      <c r="L55" s="151"/>
      <c r="M55" s="147"/>
      <c r="N55" s="183"/>
      <c r="O55" s="633">
        <f t="shared" si="17"/>
        <v>0</v>
      </c>
      <c r="Q55" s="925" t="s">
        <v>357</v>
      </c>
      <c r="R55" s="926"/>
      <c r="S55" s="927"/>
      <c r="T55" s="589">
        <f>ROUNDUP(SUM(T51:T54),2)</f>
        <v>78336.72</v>
      </c>
    </row>
    <row r="56" spans="1:20" s="443" customFormat="1" ht="18.75" customHeight="1" x14ac:dyDescent="0.25">
      <c r="A56" s="112"/>
      <c r="B56" s="143">
        <v>0</v>
      </c>
      <c r="C56" s="532"/>
      <c r="D56" s="149"/>
      <c r="E56" s="491"/>
      <c r="F56" s="150"/>
      <c r="G56" s="491"/>
      <c r="H56" s="491"/>
      <c r="I56" s="491"/>
      <c r="J56" s="491"/>
      <c r="K56" s="150"/>
      <c r="L56" s="151"/>
      <c r="M56" s="144"/>
      <c r="N56" s="183"/>
      <c r="O56" s="633">
        <f t="shared" si="17"/>
        <v>0</v>
      </c>
      <c r="Q56" s="547"/>
      <c r="R56" s="548"/>
      <c r="S56" s="548"/>
      <c r="T56" s="588"/>
    </row>
    <row r="57" spans="1:20" s="443" customFormat="1" ht="18.95" customHeight="1" x14ac:dyDescent="0.25">
      <c r="A57" s="112"/>
      <c r="B57" s="143" t="s">
        <v>208</v>
      </c>
      <c r="C57" s="533"/>
      <c r="D57" s="149"/>
      <c r="E57" s="491"/>
      <c r="F57" s="491" t="s">
        <v>2310</v>
      </c>
      <c r="G57" s="491"/>
      <c r="H57" s="491"/>
      <c r="I57" s="491"/>
      <c r="J57" s="491"/>
      <c r="K57" s="491"/>
      <c r="L57" s="151"/>
      <c r="M57" s="144">
        <v>0</v>
      </c>
      <c r="N57" s="183"/>
      <c r="O57" s="633">
        <f t="shared" si="17"/>
        <v>0</v>
      </c>
      <c r="Q57" s="547"/>
      <c r="R57" s="548"/>
      <c r="S57" s="548"/>
      <c r="T57" s="588"/>
    </row>
    <row r="58" spans="1:20" s="443" customFormat="1" ht="18.95" customHeight="1" x14ac:dyDescent="0.25">
      <c r="A58" s="110"/>
      <c r="B58" s="146" t="s">
        <v>1222</v>
      </c>
      <c r="C58" s="804">
        <v>250101</v>
      </c>
      <c r="D58" s="152"/>
      <c r="E58" s="492"/>
      <c r="F58" s="492"/>
      <c r="G58" s="493" t="s">
        <v>1115</v>
      </c>
      <c r="H58" s="492"/>
      <c r="I58" s="492"/>
      <c r="J58" s="492"/>
      <c r="K58" s="492"/>
      <c r="L58" s="153"/>
      <c r="M58" s="147" t="s">
        <v>990</v>
      </c>
      <c r="N58" s="183">
        <v>1320</v>
      </c>
      <c r="O58" s="633">
        <f t="shared" si="17"/>
        <v>1320</v>
      </c>
      <c r="Q58" s="547">
        <f>IF(C58&lt;&gt;0,VLOOKUP(C58,'base 2015'!$A$1:$L$2120,9,FALSE),0)</f>
        <v>0</v>
      </c>
      <c r="R58" s="548">
        <f>IF(C58&lt;&gt;0,VLOOKUP(C58,'base 2015'!$A$1:$L$2120,10,FALSE),0)</f>
        <v>87.18</v>
      </c>
      <c r="S58" s="548">
        <f t="shared" ref="S58:S63" si="20">+Q58+R58</f>
        <v>87.18</v>
      </c>
      <c r="T58" s="588">
        <f t="shared" ref="T58:T63" si="21">ROUNDUP((+S58*O58),2)</f>
        <v>115077.6</v>
      </c>
    </row>
    <row r="59" spans="1:20" s="443" customFormat="1" ht="18.95" customHeight="1" x14ac:dyDescent="0.25">
      <c r="A59" s="110"/>
      <c r="B59" s="146" t="s">
        <v>1228</v>
      </c>
      <c r="C59" s="804">
        <v>250102</v>
      </c>
      <c r="D59" s="152"/>
      <c r="E59" s="492"/>
      <c r="F59" s="492"/>
      <c r="G59" s="493" t="s">
        <v>1116</v>
      </c>
      <c r="H59" s="492"/>
      <c r="I59" s="492"/>
      <c r="J59" s="492"/>
      <c r="K59" s="492"/>
      <c r="L59" s="153"/>
      <c r="M59" s="147" t="s">
        <v>990</v>
      </c>
      <c r="N59" s="183">
        <v>2640</v>
      </c>
      <c r="O59" s="633">
        <f t="shared" si="17"/>
        <v>2640</v>
      </c>
      <c r="Q59" s="547">
        <f>IF(C59&lt;&gt;0,VLOOKUP(C59,'base 2015'!$A$1:$L$2120,9,FALSE),0)</f>
        <v>0</v>
      </c>
      <c r="R59" s="548">
        <f>IF(C59&lt;&gt;0,VLOOKUP(C59,'base 2015'!$A$1:$L$2120,10,FALSE),0)</f>
        <v>27.13</v>
      </c>
      <c r="S59" s="548">
        <f t="shared" si="20"/>
        <v>27.13</v>
      </c>
      <c r="T59" s="588">
        <f t="shared" si="21"/>
        <v>71623.199999999997</v>
      </c>
    </row>
    <row r="60" spans="1:20" s="443" customFormat="1" ht="18.95" customHeight="1" x14ac:dyDescent="0.25">
      <c r="A60" s="110"/>
      <c r="B60" s="146" t="s">
        <v>2067</v>
      </c>
      <c r="C60" s="804">
        <v>250103</v>
      </c>
      <c r="D60" s="152"/>
      <c r="E60" s="492"/>
      <c r="F60" s="492"/>
      <c r="G60" s="493" t="s">
        <v>1118</v>
      </c>
      <c r="H60" s="492"/>
      <c r="I60" s="492"/>
      <c r="J60" s="492"/>
      <c r="K60" s="492"/>
      <c r="L60" s="153"/>
      <c r="M60" s="147" t="s">
        <v>990</v>
      </c>
      <c r="N60" s="183">
        <v>5280</v>
      </c>
      <c r="O60" s="633">
        <f t="shared" si="17"/>
        <v>5280</v>
      </c>
      <c r="Q60" s="547">
        <f>IF(C60&lt;&gt;0,VLOOKUP(C60,'base 2015'!$A$1:$L$2120,9,FALSE),0)</f>
        <v>0</v>
      </c>
      <c r="R60" s="548">
        <f>IF(C60&lt;&gt;0,VLOOKUP(C60,'base 2015'!$A$1:$L$2120,10,FALSE),0)</f>
        <v>15.96</v>
      </c>
      <c r="S60" s="548">
        <f t="shared" si="20"/>
        <v>15.96</v>
      </c>
      <c r="T60" s="588">
        <f t="shared" si="21"/>
        <v>84268.800000000003</v>
      </c>
    </row>
    <row r="61" spans="1:20" s="443" customFormat="1" ht="18.95" customHeight="1" x14ac:dyDescent="0.25">
      <c r="A61" s="110"/>
      <c r="B61" s="146" t="s">
        <v>2082</v>
      </c>
      <c r="C61" s="804">
        <v>250104</v>
      </c>
      <c r="D61" s="152"/>
      <c r="E61" s="492"/>
      <c r="F61" s="492"/>
      <c r="G61" s="493" t="s">
        <v>1119</v>
      </c>
      <c r="H61" s="492"/>
      <c r="I61" s="492"/>
      <c r="J61" s="492"/>
      <c r="K61" s="492"/>
      <c r="L61" s="153"/>
      <c r="M61" s="147" t="s">
        <v>990</v>
      </c>
      <c r="N61" s="183">
        <v>2640</v>
      </c>
      <c r="O61" s="633">
        <f t="shared" si="17"/>
        <v>2640</v>
      </c>
      <c r="Q61" s="547">
        <f>IF(C61&lt;&gt;0,VLOOKUP(C61,'base 2015'!$A$1:$L$2120,9,FALSE),0)</f>
        <v>0</v>
      </c>
      <c r="R61" s="548">
        <f>IF(C61&lt;&gt;0,VLOOKUP(C61,'base 2015'!$A$1:$L$2120,10,FALSE),0)</f>
        <v>5.87</v>
      </c>
      <c r="S61" s="548">
        <f t="shared" si="20"/>
        <v>5.87</v>
      </c>
      <c r="T61" s="588">
        <f t="shared" si="21"/>
        <v>15496.8</v>
      </c>
    </row>
    <row r="62" spans="1:20" s="443" customFormat="1" ht="18.75" customHeight="1" x14ac:dyDescent="0.25">
      <c r="A62" s="110"/>
      <c r="B62" s="146" t="s">
        <v>2125</v>
      </c>
      <c r="C62" s="804">
        <v>250110</v>
      </c>
      <c r="D62" s="152"/>
      <c r="E62" s="492"/>
      <c r="F62" s="492"/>
      <c r="G62" s="493" t="s">
        <v>1120</v>
      </c>
      <c r="H62" s="492"/>
      <c r="I62" s="492"/>
      <c r="J62" s="492"/>
      <c r="K62" s="492"/>
      <c r="L62" s="153"/>
      <c r="M62" s="147" t="s">
        <v>990</v>
      </c>
      <c r="N62" s="183">
        <v>5280</v>
      </c>
      <c r="O62" s="633">
        <f t="shared" si="17"/>
        <v>5280</v>
      </c>
      <c r="Q62" s="547">
        <f>IF(C62&lt;&gt;0,VLOOKUP(C62,'base 2015'!$A$1:$L$2120,9,FALSE),0)</f>
        <v>0</v>
      </c>
      <c r="R62" s="548">
        <f>IF(C62&lt;&gt;0,VLOOKUP(C62,'base 2015'!$A$1:$L$2120,10,FALSE),0)</f>
        <v>9.1199999999999992</v>
      </c>
      <c r="S62" s="548">
        <f t="shared" si="20"/>
        <v>9.1199999999999992</v>
      </c>
      <c r="T62" s="588">
        <f t="shared" si="21"/>
        <v>48153.599999999999</v>
      </c>
    </row>
    <row r="63" spans="1:20" s="443" customFormat="1" ht="18.75" customHeight="1" x14ac:dyDescent="0.25">
      <c r="A63" s="110"/>
      <c r="B63" s="146" t="s">
        <v>2166</v>
      </c>
      <c r="C63" s="804">
        <v>250112</v>
      </c>
      <c r="D63" s="152"/>
      <c r="E63" s="492"/>
      <c r="F63" s="492"/>
      <c r="G63" s="493" t="s">
        <v>1117</v>
      </c>
      <c r="H63" s="492"/>
      <c r="I63" s="492"/>
      <c r="J63" s="492"/>
      <c r="K63" s="492"/>
      <c r="L63" s="153"/>
      <c r="M63" s="147" t="s">
        <v>990</v>
      </c>
      <c r="N63" s="183">
        <v>2640</v>
      </c>
      <c r="O63" s="633">
        <f t="shared" si="17"/>
        <v>2640</v>
      </c>
      <c r="Q63" s="547">
        <f>IF(C63&lt;&gt;0,VLOOKUP(C63,'base 2015'!$A$1:$L$2120,9,FALSE),0)</f>
        <v>0</v>
      </c>
      <c r="R63" s="548">
        <f>IF(C63&lt;&gt;0,VLOOKUP(C63,'base 2015'!$A$1:$L$2120,10,FALSE),0)</f>
        <v>12.73</v>
      </c>
      <c r="S63" s="548">
        <f t="shared" si="20"/>
        <v>12.73</v>
      </c>
      <c r="T63" s="588">
        <f t="shared" si="21"/>
        <v>33607.199999999997</v>
      </c>
    </row>
    <row r="64" spans="1:20" s="443" customFormat="1" ht="20.100000000000001" customHeight="1" x14ac:dyDescent="0.25">
      <c r="A64" s="112"/>
      <c r="B64" s="143">
        <v>0</v>
      </c>
      <c r="C64" s="532"/>
      <c r="D64" s="149"/>
      <c r="E64" s="491"/>
      <c r="F64" s="150"/>
      <c r="G64" s="491"/>
      <c r="H64" s="491"/>
      <c r="I64" s="491"/>
      <c r="J64" s="491"/>
      <c r="K64" s="150"/>
      <c r="L64" s="151"/>
      <c r="M64" s="144"/>
      <c r="N64" s="183"/>
      <c r="O64" s="633">
        <f t="shared" si="17"/>
        <v>0</v>
      </c>
      <c r="Q64" s="925" t="s">
        <v>357</v>
      </c>
      <c r="R64" s="926"/>
      <c r="S64" s="927"/>
      <c r="T64" s="589">
        <f>ROUNDUP(SUM(T58:T63),2)</f>
        <v>368227.2</v>
      </c>
    </row>
    <row r="65" spans="1:20" s="443" customFormat="1" ht="18.95" customHeight="1" x14ac:dyDescent="0.25">
      <c r="A65" s="112"/>
      <c r="B65" s="143"/>
      <c r="C65" s="532"/>
      <c r="D65" s="149"/>
      <c r="E65" s="491"/>
      <c r="F65" s="150"/>
      <c r="G65" s="491"/>
      <c r="H65" s="491"/>
      <c r="I65" s="491"/>
      <c r="J65" s="491"/>
      <c r="K65" s="150"/>
      <c r="L65" s="151"/>
      <c r="M65" s="144"/>
      <c r="N65" s="183"/>
      <c r="O65" s="633"/>
      <c r="Q65" s="547"/>
      <c r="R65" s="548"/>
      <c r="S65" s="545"/>
      <c r="T65" s="587"/>
    </row>
    <row r="66" spans="1:20" s="443" customFormat="1" ht="18.95" customHeight="1" x14ac:dyDescent="0.25">
      <c r="A66" s="112"/>
      <c r="B66" s="143" t="s">
        <v>209</v>
      </c>
      <c r="C66" s="533"/>
      <c r="D66" s="149"/>
      <c r="E66" s="491" t="s">
        <v>62</v>
      </c>
      <c r="F66" s="491"/>
      <c r="G66" s="491"/>
      <c r="H66" s="491"/>
      <c r="I66" s="491"/>
      <c r="J66" s="491"/>
      <c r="K66" s="491"/>
      <c r="L66" s="151"/>
      <c r="M66" s="144"/>
      <c r="N66" s="184"/>
      <c r="O66" s="633">
        <f t="shared" ref="O66:O73" si="22">SUM(N66:N66)</f>
        <v>0</v>
      </c>
      <c r="Q66" s="547"/>
      <c r="R66" s="548"/>
      <c r="S66" s="548"/>
      <c r="T66" s="588"/>
    </row>
    <row r="67" spans="1:20" s="443" customFormat="1" ht="18.95" customHeight="1" x14ac:dyDescent="0.25">
      <c r="A67" s="112"/>
      <c r="B67" s="145" t="s">
        <v>1235</v>
      </c>
      <c r="C67" s="533"/>
      <c r="D67" s="149"/>
      <c r="E67" s="491"/>
      <c r="F67" s="491" t="s">
        <v>211</v>
      </c>
      <c r="G67" s="491"/>
      <c r="H67" s="491"/>
      <c r="I67" s="491"/>
      <c r="J67" s="491"/>
      <c r="K67" s="491"/>
      <c r="L67" s="151"/>
      <c r="M67" s="144">
        <v>0</v>
      </c>
      <c r="N67" s="183"/>
      <c r="O67" s="633">
        <f t="shared" si="22"/>
        <v>0</v>
      </c>
      <c r="Q67" s="547"/>
      <c r="R67" s="548"/>
      <c r="S67" s="548"/>
      <c r="T67" s="588"/>
    </row>
    <row r="68" spans="1:20" s="443" customFormat="1" ht="18.95" customHeight="1" x14ac:dyDescent="0.25">
      <c r="A68" s="110"/>
      <c r="B68" s="146" t="s">
        <v>1236</v>
      </c>
      <c r="C68" s="804">
        <v>260601</v>
      </c>
      <c r="D68" s="152"/>
      <c r="E68" s="492"/>
      <c r="F68" s="492"/>
      <c r="G68" s="493" t="s">
        <v>607</v>
      </c>
      <c r="H68" s="492"/>
      <c r="I68" s="492"/>
      <c r="J68" s="492"/>
      <c r="K68" s="492"/>
      <c r="L68" s="153"/>
      <c r="M68" s="147" t="s">
        <v>326</v>
      </c>
      <c r="N68" s="183">
        <f>+'LEV. REVEST. PAREDE EXTERNA'!N29</f>
        <v>202.375</v>
      </c>
      <c r="O68" s="633">
        <f t="shared" si="22"/>
        <v>202.375</v>
      </c>
      <c r="Q68" s="547">
        <f>IF(C68&lt;&gt;0,VLOOKUP(C68,'base 2015'!$A$1:$L$2120,9,FALSE),0)</f>
        <v>3.92</v>
      </c>
      <c r="R68" s="548">
        <f>IF(C68&lt;&gt;0,VLOOKUP(C68,'base 2015'!$A$1:$L$2120,10,FALSE),0)</f>
        <v>4.63</v>
      </c>
      <c r="S68" s="548">
        <f t="shared" ref="S68" si="23">+Q68+R68</f>
        <v>8.5500000000000007</v>
      </c>
      <c r="T68" s="588">
        <f t="shared" ref="T68" si="24">ROUNDUP((+S68*O68),2)</f>
        <v>1730.31</v>
      </c>
    </row>
    <row r="69" spans="1:20" s="443" customFormat="1" ht="20.100000000000001" customHeight="1" x14ac:dyDescent="0.25">
      <c r="A69" s="112"/>
      <c r="B69" s="143">
        <v>0</v>
      </c>
      <c r="C69" s="532"/>
      <c r="D69" s="149"/>
      <c r="E69" s="491"/>
      <c r="F69" s="150"/>
      <c r="G69" s="491"/>
      <c r="H69" s="491"/>
      <c r="I69" s="491"/>
      <c r="J69" s="491"/>
      <c r="K69" s="150"/>
      <c r="L69" s="151"/>
      <c r="M69" s="147"/>
      <c r="N69" s="183"/>
      <c r="O69" s="633">
        <f t="shared" si="22"/>
        <v>0</v>
      </c>
      <c r="Q69" s="925" t="s">
        <v>357</v>
      </c>
      <c r="R69" s="926"/>
      <c r="S69" s="927"/>
      <c r="T69" s="589">
        <f>ROUNDUP(SUM(T68),2)</f>
        <v>1730.31</v>
      </c>
    </row>
    <row r="70" spans="1:20" s="443" customFormat="1" ht="18.95" customHeight="1" x14ac:dyDescent="0.25">
      <c r="A70" s="112"/>
      <c r="B70" s="145" t="s">
        <v>1243</v>
      </c>
      <c r="C70" s="533"/>
      <c r="D70" s="149"/>
      <c r="E70" s="491"/>
      <c r="F70" s="491" t="s">
        <v>134</v>
      </c>
      <c r="G70" s="491"/>
      <c r="H70" s="491"/>
      <c r="I70" s="491"/>
      <c r="J70" s="491"/>
      <c r="K70" s="491"/>
      <c r="L70" s="151"/>
      <c r="M70" s="144">
        <v>0</v>
      </c>
      <c r="N70" s="183"/>
      <c r="O70" s="633">
        <f t="shared" si="22"/>
        <v>0</v>
      </c>
      <c r="Q70" s="547"/>
      <c r="R70" s="548"/>
      <c r="S70" s="548"/>
      <c r="T70" s="588"/>
    </row>
    <row r="71" spans="1:20" s="443" customFormat="1" ht="18.95" customHeight="1" x14ac:dyDescent="0.25">
      <c r="A71" s="110"/>
      <c r="B71" s="146" t="s">
        <v>1244</v>
      </c>
      <c r="C71" s="804">
        <v>261602</v>
      </c>
      <c r="D71" s="152"/>
      <c r="E71" s="492"/>
      <c r="F71" s="492"/>
      <c r="G71" s="493" t="s">
        <v>609</v>
      </c>
      <c r="H71" s="492"/>
      <c r="I71" s="492"/>
      <c r="J71" s="492"/>
      <c r="K71" s="492"/>
      <c r="L71" s="153"/>
      <c r="M71" s="147" t="s">
        <v>326</v>
      </c>
      <c r="N71" s="183">
        <f>+'LEV. ESQUADRIA - IMPLANTAÇÃO'!L95</f>
        <v>381.51</v>
      </c>
      <c r="O71" s="633">
        <f t="shared" si="22"/>
        <v>381.51</v>
      </c>
      <c r="Q71" s="547">
        <f>IF(C71&lt;&gt;0,VLOOKUP(C71,'base 2015'!$A$1:$L$2120,9,FALSE),0)</f>
        <v>3.77</v>
      </c>
      <c r="R71" s="548">
        <f>IF(C71&lt;&gt;0,VLOOKUP(C71,'base 2015'!$A$1:$L$2120,10,FALSE),0)</f>
        <v>9.6199999999999992</v>
      </c>
      <c r="S71" s="548">
        <f t="shared" ref="S71" si="25">+Q71+R71</f>
        <v>13.389999999999999</v>
      </c>
      <c r="T71" s="588">
        <f t="shared" ref="T71" si="26">ROUNDUP((+S71*O71),2)</f>
        <v>5108.42</v>
      </c>
    </row>
    <row r="72" spans="1:20" s="443" customFormat="1" ht="20.100000000000001" customHeight="1" x14ac:dyDescent="0.25">
      <c r="A72" s="112"/>
      <c r="B72" s="143">
        <v>0</v>
      </c>
      <c r="C72" s="532"/>
      <c r="D72" s="149"/>
      <c r="E72" s="491"/>
      <c r="F72" s="150"/>
      <c r="G72" s="491"/>
      <c r="H72" s="491"/>
      <c r="I72" s="491"/>
      <c r="J72" s="491"/>
      <c r="K72" s="150"/>
      <c r="L72" s="151"/>
      <c r="M72" s="147"/>
      <c r="N72" s="183"/>
      <c r="O72" s="633">
        <f t="shared" si="22"/>
        <v>0</v>
      </c>
      <c r="Q72" s="925" t="s">
        <v>357</v>
      </c>
      <c r="R72" s="926"/>
      <c r="S72" s="927"/>
      <c r="T72" s="589">
        <f>ROUNDUP(SUM(T71:T71),2)</f>
        <v>5108.42</v>
      </c>
    </row>
    <row r="73" spans="1:20" s="443" customFormat="1" ht="18.95" customHeight="1" x14ac:dyDescent="0.25">
      <c r="A73" s="112"/>
      <c r="B73" s="143">
        <v>0</v>
      </c>
      <c r="C73" s="532"/>
      <c r="D73" s="149"/>
      <c r="E73" s="491"/>
      <c r="F73" s="150"/>
      <c r="G73" s="491"/>
      <c r="H73" s="491"/>
      <c r="I73" s="491"/>
      <c r="J73" s="491"/>
      <c r="K73" s="150"/>
      <c r="L73" s="151"/>
      <c r="M73" s="144"/>
      <c r="N73" s="183"/>
      <c r="O73" s="633">
        <f t="shared" si="22"/>
        <v>0</v>
      </c>
      <c r="Q73" s="925" t="s">
        <v>2064</v>
      </c>
      <c r="R73" s="926"/>
      <c r="S73" s="927"/>
      <c r="T73" s="589">
        <f>ROUNDUP((+T69+T72),2)</f>
        <v>6838.73</v>
      </c>
    </row>
    <row r="74" spans="1:20" s="443" customFormat="1" ht="18.95" customHeight="1" x14ac:dyDescent="0.25">
      <c r="A74" s="112"/>
      <c r="B74" s="143"/>
      <c r="C74" s="532"/>
      <c r="D74" s="149"/>
      <c r="E74" s="491"/>
      <c r="F74" s="150"/>
      <c r="G74" s="491"/>
      <c r="H74" s="491"/>
      <c r="I74" s="491"/>
      <c r="J74" s="491"/>
      <c r="K74" s="150"/>
      <c r="L74" s="151"/>
      <c r="M74" s="144"/>
      <c r="N74" s="183"/>
      <c r="O74" s="633"/>
      <c r="Q74" s="547"/>
      <c r="R74" s="548"/>
      <c r="S74" s="545"/>
      <c r="T74" s="587"/>
    </row>
    <row r="75" spans="1:20" s="443" customFormat="1" ht="18.95" customHeight="1" x14ac:dyDescent="0.25">
      <c r="A75" s="112"/>
      <c r="B75" s="143" t="s">
        <v>1250</v>
      </c>
      <c r="C75" s="533"/>
      <c r="D75" s="149"/>
      <c r="E75" s="491" t="s">
        <v>88</v>
      </c>
      <c r="F75" s="491"/>
      <c r="G75" s="491"/>
      <c r="H75" s="491"/>
      <c r="I75" s="491"/>
      <c r="J75" s="491"/>
      <c r="K75" s="491"/>
      <c r="L75" s="151"/>
      <c r="M75" s="144">
        <v>0</v>
      </c>
      <c r="N75" s="183"/>
      <c r="O75" s="633">
        <f>+SUM(N75:N75)</f>
        <v>0</v>
      </c>
      <c r="Q75" s="547"/>
      <c r="R75" s="548"/>
      <c r="S75" s="548"/>
      <c r="T75" s="588"/>
    </row>
    <row r="76" spans="1:20" s="443" customFormat="1" ht="18.95" customHeight="1" x14ac:dyDescent="0.25">
      <c r="A76" s="110"/>
      <c r="B76" s="146" t="s">
        <v>1251</v>
      </c>
      <c r="C76" s="804">
        <v>271500</v>
      </c>
      <c r="D76" s="152"/>
      <c r="E76" s="492"/>
      <c r="F76" s="492"/>
      <c r="G76" s="493" t="s">
        <v>1125</v>
      </c>
      <c r="H76" s="492"/>
      <c r="I76" s="492"/>
      <c r="J76" s="492"/>
      <c r="K76" s="492"/>
      <c r="L76" s="153"/>
      <c r="M76" s="147" t="s">
        <v>1127</v>
      </c>
      <c r="N76" s="183">
        <v>14876</v>
      </c>
      <c r="O76" s="633">
        <f t="shared" ref="O76:O84" si="27">SUM(N76:N76)</f>
        <v>14876</v>
      </c>
      <c r="Q76" s="547">
        <f>IF(C76&lt;&gt;0,VLOOKUP(C76,'base 2015'!$A$1:$L$2120,9,FALSE),0)</f>
        <v>1.92</v>
      </c>
      <c r="R76" s="548">
        <f>IF(C76&lt;&gt;0,VLOOKUP(C76,'base 2015'!$A$1:$L$2120,10,FALSE),0)</f>
        <v>0</v>
      </c>
      <c r="S76" s="548">
        <f t="shared" ref="S76:S77" si="28">+Q76+R76</f>
        <v>1.92</v>
      </c>
      <c r="T76" s="588">
        <f t="shared" ref="T76:T83" si="29">ROUNDUP((+S76*O76),2)</f>
        <v>28561.919999999998</v>
      </c>
    </row>
    <row r="77" spans="1:20" s="443" customFormat="1" ht="18.95" customHeight="1" x14ac:dyDescent="0.25">
      <c r="A77" s="110"/>
      <c r="B77" s="146" t="s">
        <v>1252</v>
      </c>
      <c r="C77" s="804">
        <v>271502</v>
      </c>
      <c r="D77" s="152"/>
      <c r="E77" s="492"/>
      <c r="F77" s="492"/>
      <c r="G77" s="493" t="s">
        <v>1126</v>
      </c>
      <c r="H77" s="492"/>
      <c r="I77" s="492"/>
      <c r="J77" s="492"/>
      <c r="K77" s="492"/>
      <c r="L77" s="153"/>
      <c r="M77" s="147" t="s">
        <v>1127</v>
      </c>
      <c r="N77" s="183">
        <f>+N76</f>
        <v>14876</v>
      </c>
      <c r="O77" s="633">
        <f t="shared" si="27"/>
        <v>14876</v>
      </c>
      <c r="Q77" s="547">
        <f>IF(C77&lt;&gt;0,VLOOKUP(C77,'base 2015'!$A$1:$L$2120,9,FALSE),0)</f>
        <v>7.5</v>
      </c>
      <c r="R77" s="548">
        <f>IF(C77&lt;&gt;0,VLOOKUP(C77,'base 2015'!$A$1:$L$2120,10,FALSE),0)</f>
        <v>0</v>
      </c>
      <c r="S77" s="548">
        <f t="shared" si="28"/>
        <v>7.5</v>
      </c>
      <c r="T77" s="588">
        <f t="shared" si="29"/>
        <v>111570</v>
      </c>
    </row>
    <row r="78" spans="1:20" s="598" customFormat="1" ht="18.95" customHeight="1" x14ac:dyDescent="0.25">
      <c r="A78" s="110"/>
      <c r="B78" s="146" t="s">
        <v>1253</v>
      </c>
      <c r="C78" s="534" t="s">
        <v>1134</v>
      </c>
      <c r="D78" s="152"/>
      <c r="E78" s="492"/>
      <c r="F78" s="492"/>
      <c r="G78" s="493" t="s">
        <v>1131</v>
      </c>
      <c r="H78" s="492"/>
      <c r="I78" s="492"/>
      <c r="J78" s="492"/>
      <c r="K78" s="492"/>
      <c r="L78" s="153"/>
      <c r="M78" s="147" t="s">
        <v>1132</v>
      </c>
      <c r="N78" s="183">
        <f>+N77*2</f>
        <v>29752</v>
      </c>
      <c r="O78" s="633">
        <f t="shared" si="27"/>
        <v>29752</v>
      </c>
      <c r="Q78" s="599">
        <v>2.8</v>
      </c>
      <c r="R78" s="600">
        <v>0</v>
      </c>
      <c r="S78" s="600">
        <f t="shared" ref="S78:S83" si="30">+Q78+R78</f>
        <v>2.8</v>
      </c>
      <c r="T78" s="588">
        <f t="shared" si="29"/>
        <v>83305.600000000006</v>
      </c>
    </row>
    <row r="79" spans="1:20" s="443" customFormat="1" ht="18.95" customHeight="1" x14ac:dyDescent="0.25">
      <c r="A79" s="110"/>
      <c r="B79" s="146" t="s">
        <v>1254</v>
      </c>
      <c r="C79" s="804">
        <v>270207</v>
      </c>
      <c r="D79" s="152"/>
      <c r="E79" s="492"/>
      <c r="F79" s="492"/>
      <c r="G79" s="493" t="s">
        <v>667</v>
      </c>
      <c r="H79" s="492"/>
      <c r="I79" s="492"/>
      <c r="J79" s="492"/>
      <c r="K79" s="492"/>
      <c r="L79" s="153"/>
      <c r="M79" s="147" t="s">
        <v>326</v>
      </c>
      <c r="N79" s="183">
        <f>+'LEV. COMPLEMENTARES'!R10</f>
        <v>1083.2</v>
      </c>
      <c r="O79" s="633">
        <f t="shared" si="27"/>
        <v>1083.2</v>
      </c>
      <c r="Q79" s="547">
        <f>IF(C79&lt;&gt;0,VLOOKUP(C79,'base 2015'!$A$1:$L$2120,9,FALSE),0)</f>
        <v>4.5199999999999996</v>
      </c>
      <c r="R79" s="548">
        <f>IF(C79&lt;&gt;0,VLOOKUP(C79,'base 2015'!$A$1:$L$2120,10,FALSE),0)</f>
        <v>5.29</v>
      </c>
      <c r="S79" s="548">
        <f t="shared" si="30"/>
        <v>9.8099999999999987</v>
      </c>
      <c r="T79" s="588">
        <f t="shared" si="29"/>
        <v>10626.2</v>
      </c>
    </row>
    <row r="80" spans="1:20" s="443" customFormat="1" ht="18.95" customHeight="1" x14ac:dyDescent="0.25">
      <c r="A80" s="110"/>
      <c r="B80" s="146" t="s">
        <v>1255</v>
      </c>
      <c r="C80" s="804">
        <v>270807</v>
      </c>
      <c r="D80" s="152"/>
      <c r="E80" s="492"/>
      <c r="F80" s="492"/>
      <c r="G80" s="493" t="s">
        <v>668</v>
      </c>
      <c r="H80" s="492"/>
      <c r="I80" s="492"/>
      <c r="J80" s="492"/>
      <c r="K80" s="492"/>
      <c r="L80" s="153"/>
      <c r="M80" s="147" t="s">
        <v>373</v>
      </c>
      <c r="N80" s="183">
        <f>+'LEV. COMPLEMENTARES'!R11</f>
        <v>1</v>
      </c>
      <c r="O80" s="633">
        <f t="shared" si="27"/>
        <v>1</v>
      </c>
      <c r="Q80" s="547">
        <f>IF(C80&lt;&gt;0,VLOOKUP(C80,'base 2015'!$A$1:$L$2120,9,FALSE),0)</f>
        <v>400</v>
      </c>
      <c r="R80" s="548">
        <f>IF(C80&lt;&gt;0,VLOOKUP(C80,'base 2015'!$A$1:$L$2120,10,FALSE),0)</f>
        <v>6.08</v>
      </c>
      <c r="S80" s="548">
        <f t="shared" si="30"/>
        <v>406.08</v>
      </c>
      <c r="T80" s="588">
        <f t="shared" si="29"/>
        <v>406.08</v>
      </c>
    </row>
    <row r="81" spans="1:20" s="443" customFormat="1" ht="18.95" customHeight="1" x14ac:dyDescent="0.25">
      <c r="A81" s="110"/>
      <c r="B81" s="146" t="s">
        <v>2250</v>
      </c>
      <c r="C81" s="804">
        <v>270811</v>
      </c>
      <c r="D81" s="152"/>
      <c r="E81" s="492"/>
      <c r="F81" s="492"/>
      <c r="G81" s="493" t="s">
        <v>669</v>
      </c>
      <c r="H81" s="492"/>
      <c r="I81" s="492"/>
      <c r="J81" s="492"/>
      <c r="K81" s="492"/>
      <c r="L81" s="153"/>
      <c r="M81" s="147" t="s">
        <v>373</v>
      </c>
      <c r="N81" s="183">
        <f>+'LEV. COMPLEMENTARES'!R12</f>
        <v>1</v>
      </c>
      <c r="O81" s="633">
        <f t="shared" si="27"/>
        <v>1</v>
      </c>
      <c r="Q81" s="547">
        <f>IF(C81&lt;&gt;0,VLOOKUP(C81,'base 2015'!$A$1:$L$2120,9,FALSE),0)</f>
        <v>139.69999999999999</v>
      </c>
      <c r="R81" s="548">
        <f>IF(C81&lt;&gt;0,VLOOKUP(C81,'base 2015'!$A$1:$L$2120,10,FALSE),0)</f>
        <v>303.33</v>
      </c>
      <c r="S81" s="548">
        <f t="shared" si="30"/>
        <v>443.03</v>
      </c>
      <c r="T81" s="588">
        <f t="shared" si="29"/>
        <v>443.03</v>
      </c>
    </row>
    <row r="82" spans="1:20" s="443" customFormat="1" ht="18.95" customHeight="1" x14ac:dyDescent="0.25">
      <c r="A82" s="110"/>
      <c r="B82" s="146" t="s">
        <v>2251</v>
      </c>
      <c r="C82" s="804">
        <v>271852</v>
      </c>
      <c r="D82" s="152"/>
      <c r="E82" s="492"/>
      <c r="F82" s="492"/>
      <c r="G82" s="493" t="s">
        <v>670</v>
      </c>
      <c r="H82" s="492"/>
      <c r="I82" s="492"/>
      <c r="J82" s="492"/>
      <c r="K82" s="492"/>
      <c r="L82" s="153"/>
      <c r="M82" s="147" t="s">
        <v>327</v>
      </c>
      <c r="N82" s="183">
        <f>+'LEV. COMPLEMENTARES'!R13</f>
        <v>70</v>
      </c>
      <c r="O82" s="633">
        <f t="shared" si="27"/>
        <v>70</v>
      </c>
      <c r="Q82" s="547">
        <f>IF(C82&lt;&gt;0,VLOOKUP(C82,'base 2015'!$A$1:$L$2120,9,FALSE),0)</f>
        <v>415</v>
      </c>
      <c r="R82" s="548">
        <f>IF(C82&lt;&gt;0,VLOOKUP(C82,'base 2015'!$A$1:$L$2120,10,FALSE),0)</f>
        <v>0</v>
      </c>
      <c r="S82" s="548">
        <f t="shared" si="30"/>
        <v>415</v>
      </c>
      <c r="T82" s="588">
        <f t="shared" si="29"/>
        <v>29050</v>
      </c>
    </row>
    <row r="83" spans="1:20" s="443" customFormat="1" ht="18.95" customHeight="1" x14ac:dyDescent="0.25">
      <c r="A83" s="110"/>
      <c r="B83" s="146" t="s">
        <v>2324</v>
      </c>
      <c r="C83" s="804">
        <v>270802</v>
      </c>
      <c r="D83" s="152"/>
      <c r="E83" s="492"/>
      <c r="F83" s="492"/>
      <c r="G83" s="493" t="s">
        <v>1601</v>
      </c>
      <c r="H83" s="492"/>
      <c r="I83" s="492"/>
      <c r="J83" s="492"/>
      <c r="K83" s="492"/>
      <c r="L83" s="153"/>
      <c r="M83" s="147" t="s">
        <v>327</v>
      </c>
      <c r="N83" s="183">
        <f>+'LEV. COMPLEMENTARES'!R14</f>
        <v>1</v>
      </c>
      <c r="O83" s="633">
        <f t="shared" si="27"/>
        <v>1</v>
      </c>
      <c r="Q83" s="547">
        <f>IF(C83&lt;&gt;0,VLOOKUP(C83,'base 2015'!$A$1:$L$2120,9,FALSE),0)</f>
        <v>1062.73</v>
      </c>
      <c r="R83" s="548">
        <f>IF(C83&lt;&gt;0,VLOOKUP(C83,'base 2015'!$A$1:$L$2120,10,FALSE),0)</f>
        <v>68.11</v>
      </c>
      <c r="S83" s="548">
        <f t="shared" si="30"/>
        <v>1130.8399999999999</v>
      </c>
      <c r="T83" s="588">
        <f t="shared" si="29"/>
        <v>1130.8399999999999</v>
      </c>
    </row>
    <row r="84" spans="1:20" s="443" customFormat="1" ht="20.100000000000001" customHeight="1" x14ac:dyDescent="0.25">
      <c r="A84" s="112"/>
      <c r="B84" s="143">
        <v>0</v>
      </c>
      <c r="C84" s="532"/>
      <c r="D84" s="149"/>
      <c r="E84" s="491"/>
      <c r="F84" s="150"/>
      <c r="G84" s="491"/>
      <c r="H84" s="491"/>
      <c r="I84" s="491"/>
      <c r="J84" s="491"/>
      <c r="K84" s="150"/>
      <c r="L84" s="151"/>
      <c r="M84" s="144"/>
      <c r="N84" s="183"/>
      <c r="O84" s="633">
        <f t="shared" si="27"/>
        <v>0</v>
      </c>
      <c r="Q84" s="925" t="s">
        <v>357</v>
      </c>
      <c r="R84" s="926"/>
      <c r="S84" s="927"/>
      <c r="T84" s="589">
        <f>ROUNDUP(SUM(T76:T83),2)</f>
        <v>265093.67</v>
      </c>
    </row>
    <row r="85" spans="1:20" s="443" customFormat="1" ht="18.95" customHeight="1" x14ac:dyDescent="0.25">
      <c r="A85" s="112"/>
      <c r="B85" s="143"/>
      <c r="C85" s="532"/>
      <c r="D85" s="149"/>
      <c r="E85" s="491"/>
      <c r="F85" s="150"/>
      <c r="G85" s="491"/>
      <c r="H85" s="491"/>
      <c r="I85" s="491"/>
      <c r="J85" s="491"/>
      <c r="K85" s="150"/>
      <c r="L85" s="151"/>
      <c r="M85" s="144"/>
      <c r="N85" s="183"/>
      <c r="O85" s="633"/>
      <c r="Q85" s="547"/>
      <c r="R85" s="548"/>
      <c r="S85" s="545"/>
      <c r="T85" s="587"/>
    </row>
    <row r="86" spans="1:20" s="443" customFormat="1" ht="18.75" customHeight="1" x14ac:dyDescent="0.25">
      <c r="A86" s="112"/>
      <c r="B86" s="143" t="s">
        <v>1257</v>
      </c>
      <c r="C86" s="533"/>
      <c r="D86" s="149"/>
      <c r="E86" s="491" t="s">
        <v>2319</v>
      </c>
      <c r="F86" s="491"/>
      <c r="G86" s="491"/>
      <c r="H86" s="491"/>
      <c r="I86" s="491"/>
      <c r="J86" s="491"/>
      <c r="K86" s="491"/>
      <c r="L86" s="151"/>
      <c r="M86" s="144"/>
      <c r="N86" s="184"/>
      <c r="O86" s="633">
        <f t="shared" ref="O86:O112" si="31">SUM(N86:N86)</f>
        <v>0</v>
      </c>
      <c r="Q86" s="547"/>
      <c r="R86" s="548"/>
      <c r="S86" s="548"/>
      <c r="T86" s="588"/>
    </row>
    <row r="87" spans="1:20" s="443" customFormat="1" ht="18.95" customHeight="1" x14ac:dyDescent="0.25">
      <c r="A87" s="112"/>
      <c r="B87" s="145" t="s">
        <v>1256</v>
      </c>
      <c r="C87" s="533"/>
      <c r="D87" s="149"/>
      <c r="E87" s="491"/>
      <c r="F87" s="491" t="s">
        <v>1135</v>
      </c>
      <c r="G87" s="491"/>
      <c r="H87" s="491"/>
      <c r="I87" s="491"/>
      <c r="J87" s="491"/>
      <c r="K87" s="491"/>
      <c r="L87" s="151"/>
      <c r="M87" s="144">
        <v>0</v>
      </c>
      <c r="N87" s="183"/>
      <c r="O87" s="633">
        <f t="shared" si="31"/>
        <v>0</v>
      </c>
      <c r="Q87" s="547"/>
      <c r="R87" s="548"/>
      <c r="S87" s="548"/>
      <c r="T87" s="588"/>
    </row>
    <row r="88" spans="1:20" s="443" customFormat="1" ht="18.95" customHeight="1" x14ac:dyDescent="0.25">
      <c r="A88" s="110"/>
      <c r="B88" s="146" t="s">
        <v>1258</v>
      </c>
      <c r="C88" s="534">
        <v>44010</v>
      </c>
      <c r="D88" s="152"/>
      <c r="E88" s="492"/>
      <c r="F88" s="492"/>
      <c r="G88" s="493" t="s">
        <v>1142</v>
      </c>
      <c r="H88" s="492"/>
      <c r="I88" s="492"/>
      <c r="J88" s="492"/>
      <c r="K88" s="492"/>
      <c r="L88" s="153"/>
      <c r="M88" s="147" t="s">
        <v>575</v>
      </c>
      <c r="N88" s="183">
        <f>+TERRAPLANAGEM!E8</f>
        <v>873.81149999999991</v>
      </c>
      <c r="O88" s="633">
        <f t="shared" si="31"/>
        <v>873.81149999999991</v>
      </c>
      <c r="Q88" s="547">
        <v>1.27</v>
      </c>
      <c r="R88" s="548">
        <v>0</v>
      </c>
      <c r="S88" s="548">
        <f t="shared" ref="S88:S96" si="32">+Q88+R88</f>
        <v>1.27</v>
      </c>
      <c r="T88" s="588">
        <f t="shared" ref="T88:T96" si="33">ROUNDUP((+S88*O88),2)</f>
        <v>1109.75</v>
      </c>
    </row>
    <row r="89" spans="1:20" s="443" customFormat="1" ht="18.95" customHeight="1" x14ac:dyDescent="0.25">
      <c r="A89" s="110"/>
      <c r="B89" s="146" t="s">
        <v>1259</v>
      </c>
      <c r="C89" s="534">
        <v>44011</v>
      </c>
      <c r="D89" s="152"/>
      <c r="E89" s="492"/>
      <c r="F89" s="492"/>
      <c r="G89" s="493" t="s">
        <v>1144</v>
      </c>
      <c r="H89" s="492"/>
      <c r="I89" s="492"/>
      <c r="J89" s="492"/>
      <c r="K89" s="492"/>
      <c r="L89" s="153"/>
      <c r="M89" s="147" t="s">
        <v>1183</v>
      </c>
      <c r="N89" s="183">
        <f>+TERRAPLANAGEM!E9</f>
        <v>13107.172499999999</v>
      </c>
      <c r="O89" s="633">
        <f t="shared" si="31"/>
        <v>13107.172499999999</v>
      </c>
      <c r="Q89" s="547">
        <v>1.5</v>
      </c>
      <c r="R89" s="548">
        <v>0</v>
      </c>
      <c r="S89" s="548">
        <f t="shared" si="32"/>
        <v>1.5</v>
      </c>
      <c r="T89" s="588">
        <f t="shared" si="33"/>
        <v>19660.759999999998</v>
      </c>
    </row>
    <row r="90" spans="1:20" s="443" customFormat="1" ht="18.95" customHeight="1" x14ac:dyDescent="0.25">
      <c r="A90" s="110"/>
      <c r="B90" s="146" t="s">
        <v>2379</v>
      </c>
      <c r="C90" s="534">
        <v>44020</v>
      </c>
      <c r="D90" s="152"/>
      <c r="E90" s="492"/>
      <c r="F90" s="492"/>
      <c r="G90" s="493" t="s">
        <v>1146</v>
      </c>
      <c r="H90" s="492"/>
      <c r="I90" s="492"/>
      <c r="J90" s="492"/>
      <c r="K90" s="492"/>
      <c r="L90" s="153"/>
      <c r="M90" s="147" t="s">
        <v>575</v>
      </c>
      <c r="N90" s="183">
        <f>+TERRAPLANAGEM!E10</f>
        <v>2955.29</v>
      </c>
      <c r="O90" s="633">
        <f t="shared" si="31"/>
        <v>2955.29</v>
      </c>
      <c r="Q90" s="547">
        <v>2.4</v>
      </c>
      <c r="R90" s="548">
        <v>0</v>
      </c>
      <c r="S90" s="548">
        <f t="shared" si="32"/>
        <v>2.4</v>
      </c>
      <c r="T90" s="588">
        <f t="shared" si="33"/>
        <v>7092.7</v>
      </c>
    </row>
    <row r="91" spans="1:20" s="443" customFormat="1" ht="18.95" customHeight="1" x14ac:dyDescent="0.25">
      <c r="A91" s="110"/>
      <c r="B91" s="146" t="s">
        <v>2380</v>
      </c>
      <c r="C91" s="534">
        <v>44021</v>
      </c>
      <c r="D91" s="152"/>
      <c r="E91" s="492"/>
      <c r="F91" s="492"/>
      <c r="G91" s="493" t="s">
        <v>1147</v>
      </c>
      <c r="H91" s="492"/>
      <c r="I91" s="492"/>
      <c r="J91" s="492"/>
      <c r="K91" s="492"/>
      <c r="L91" s="153"/>
      <c r="M91" s="147" t="s">
        <v>1183</v>
      </c>
      <c r="N91" s="183">
        <f>+TERRAPLANAGEM!E11</f>
        <v>29552.9</v>
      </c>
      <c r="O91" s="633">
        <f t="shared" si="31"/>
        <v>29552.9</v>
      </c>
      <c r="Q91" s="547">
        <v>1.28</v>
      </c>
      <c r="R91" s="548">
        <v>0</v>
      </c>
      <c r="S91" s="548">
        <f t="shared" si="32"/>
        <v>1.28</v>
      </c>
      <c r="T91" s="588">
        <f t="shared" si="33"/>
        <v>37827.72</v>
      </c>
    </row>
    <row r="92" spans="1:20" s="443" customFormat="1" ht="18.95" customHeight="1" x14ac:dyDescent="0.25">
      <c r="A92" s="110"/>
      <c r="B92" s="146" t="s">
        <v>2381</v>
      </c>
      <c r="C92" s="534">
        <v>44050</v>
      </c>
      <c r="D92" s="152"/>
      <c r="E92" s="492"/>
      <c r="F92" s="492"/>
      <c r="G92" s="493" t="s">
        <v>1148</v>
      </c>
      <c r="H92" s="492"/>
      <c r="I92" s="492"/>
      <c r="J92" s="492"/>
      <c r="K92" s="492"/>
      <c r="L92" s="153"/>
      <c r="M92" s="147" t="s">
        <v>575</v>
      </c>
      <c r="N92" s="183">
        <f>+TERRAPLANAGEM!E12</f>
        <v>653.85</v>
      </c>
      <c r="O92" s="633">
        <f t="shared" si="31"/>
        <v>653.85</v>
      </c>
      <c r="Q92" s="547">
        <v>2.84</v>
      </c>
      <c r="R92" s="548">
        <v>0</v>
      </c>
      <c r="S92" s="548">
        <f t="shared" si="32"/>
        <v>2.84</v>
      </c>
      <c r="T92" s="588">
        <f t="shared" si="33"/>
        <v>1856.94</v>
      </c>
    </row>
    <row r="93" spans="1:20" s="443" customFormat="1" ht="18.95" customHeight="1" x14ac:dyDescent="0.25">
      <c r="A93" s="110"/>
      <c r="B93" s="146" t="s">
        <v>2382</v>
      </c>
      <c r="C93" s="804">
        <v>44052</v>
      </c>
      <c r="D93" s="152"/>
      <c r="E93" s="492"/>
      <c r="F93" s="492"/>
      <c r="G93" s="493" t="s">
        <v>1151</v>
      </c>
      <c r="H93" s="492"/>
      <c r="I93" s="492"/>
      <c r="J93" s="492"/>
      <c r="K93" s="492"/>
      <c r="L93" s="153"/>
      <c r="M93" s="147" t="s">
        <v>326</v>
      </c>
      <c r="N93" s="183">
        <f>+TERRAPLANAGEM!E15</f>
        <v>3146.13</v>
      </c>
      <c r="O93" s="633">
        <f t="shared" si="31"/>
        <v>3146.13</v>
      </c>
      <c r="Q93" s="547">
        <v>1.64</v>
      </c>
      <c r="R93" s="548">
        <v>0</v>
      </c>
      <c r="S93" s="548">
        <f t="shared" si="32"/>
        <v>1.64</v>
      </c>
      <c r="T93" s="588">
        <f t="shared" si="33"/>
        <v>5159.66</v>
      </c>
    </row>
    <row r="94" spans="1:20" s="443" customFormat="1" ht="18.95" customHeight="1" x14ac:dyDescent="0.25">
      <c r="A94" s="110"/>
      <c r="B94" s="146" t="s">
        <v>2383</v>
      </c>
      <c r="C94" s="534">
        <v>44101</v>
      </c>
      <c r="D94" s="152"/>
      <c r="E94" s="492"/>
      <c r="F94" s="492"/>
      <c r="G94" s="493" t="s">
        <v>1155</v>
      </c>
      <c r="H94" s="492"/>
      <c r="I94" s="492"/>
      <c r="J94" s="492"/>
      <c r="K94" s="492"/>
      <c r="L94" s="153"/>
      <c r="M94" s="147" t="s">
        <v>575</v>
      </c>
      <c r="N94" s="183">
        <f>+TERRAPLANAGEM!E18</f>
        <v>629.22600000000011</v>
      </c>
      <c r="O94" s="633">
        <f t="shared" si="31"/>
        <v>629.22600000000011</v>
      </c>
      <c r="Q94" s="547">
        <v>9.9600000000000009</v>
      </c>
      <c r="R94" s="548">
        <v>0</v>
      </c>
      <c r="S94" s="548">
        <f t="shared" si="32"/>
        <v>9.9600000000000009</v>
      </c>
      <c r="T94" s="588">
        <f t="shared" si="33"/>
        <v>6267.1</v>
      </c>
    </row>
    <row r="95" spans="1:20" s="443" customFormat="1" ht="18.95" customHeight="1" x14ac:dyDescent="0.25">
      <c r="A95" s="110"/>
      <c r="B95" s="146" t="s">
        <v>2384</v>
      </c>
      <c r="C95" s="534">
        <v>44102</v>
      </c>
      <c r="D95" s="152"/>
      <c r="E95" s="492"/>
      <c r="F95" s="492"/>
      <c r="G95" s="493" t="s">
        <v>1156</v>
      </c>
      <c r="H95" s="492"/>
      <c r="I95" s="492"/>
      <c r="J95" s="492"/>
      <c r="K95" s="492"/>
      <c r="L95" s="153"/>
      <c r="M95" s="147" t="s">
        <v>1183</v>
      </c>
      <c r="N95" s="183">
        <f>+TERRAPLANAGEM!E19</f>
        <v>15730.650000000003</v>
      </c>
      <c r="O95" s="633">
        <f t="shared" si="31"/>
        <v>15730.650000000003</v>
      </c>
      <c r="Q95" s="547">
        <v>1.28</v>
      </c>
      <c r="R95" s="548">
        <v>0</v>
      </c>
      <c r="S95" s="548">
        <f t="shared" si="32"/>
        <v>1.28</v>
      </c>
      <c r="T95" s="588">
        <f t="shared" si="33"/>
        <v>20135.239999999998</v>
      </c>
    </row>
    <row r="96" spans="1:20" s="443" customFormat="1" ht="18.95" customHeight="1" x14ac:dyDescent="0.25">
      <c r="A96" s="110"/>
      <c r="B96" s="146" t="s">
        <v>2385</v>
      </c>
      <c r="C96" s="534">
        <v>44151</v>
      </c>
      <c r="D96" s="152"/>
      <c r="E96" s="492"/>
      <c r="F96" s="492"/>
      <c r="G96" s="493" t="s">
        <v>1158</v>
      </c>
      <c r="H96" s="492"/>
      <c r="I96" s="492"/>
      <c r="J96" s="492"/>
      <c r="K96" s="492"/>
      <c r="L96" s="153"/>
      <c r="M96" s="147" t="s">
        <v>575</v>
      </c>
      <c r="N96" s="183">
        <f>+TERRAPLANAGEM!E20</f>
        <v>629.22600000000011</v>
      </c>
      <c r="O96" s="633">
        <f t="shared" si="31"/>
        <v>629.22600000000011</v>
      </c>
      <c r="Q96" s="547">
        <v>38.020000000000003</v>
      </c>
      <c r="R96" s="548">
        <v>0</v>
      </c>
      <c r="S96" s="548">
        <f t="shared" si="32"/>
        <v>38.020000000000003</v>
      </c>
      <c r="T96" s="588">
        <f t="shared" si="33"/>
        <v>23923.179999999997</v>
      </c>
    </row>
    <row r="97" spans="1:20" s="443" customFormat="1" ht="20.100000000000001" customHeight="1" x14ac:dyDescent="0.25">
      <c r="A97" s="112"/>
      <c r="B97" s="143">
        <v>0</v>
      </c>
      <c r="C97" s="532"/>
      <c r="D97" s="149"/>
      <c r="E97" s="491"/>
      <c r="F97" s="150"/>
      <c r="G97" s="491"/>
      <c r="H97" s="491"/>
      <c r="I97" s="491"/>
      <c r="J97" s="491"/>
      <c r="K97" s="150"/>
      <c r="L97" s="151"/>
      <c r="M97" s="144"/>
      <c r="N97" s="183"/>
      <c r="O97" s="633">
        <f t="shared" si="31"/>
        <v>0</v>
      </c>
      <c r="Q97" s="925" t="s">
        <v>357</v>
      </c>
      <c r="R97" s="926"/>
      <c r="S97" s="927"/>
      <c r="T97" s="589">
        <f>ROUNDUP(SUM(T88:T96),2)</f>
        <v>123033.05</v>
      </c>
    </row>
    <row r="98" spans="1:20" s="443" customFormat="1" ht="18.95" customHeight="1" x14ac:dyDescent="0.25">
      <c r="A98" s="112"/>
      <c r="B98" s="145" t="s">
        <v>1260</v>
      </c>
      <c r="C98" s="533"/>
      <c r="D98" s="149"/>
      <c r="E98" s="491"/>
      <c r="F98" s="491" t="s">
        <v>579</v>
      </c>
      <c r="G98" s="491"/>
      <c r="H98" s="491"/>
      <c r="I98" s="491"/>
      <c r="J98" s="491"/>
      <c r="K98" s="491"/>
      <c r="L98" s="151"/>
      <c r="M98" s="144">
        <v>0</v>
      </c>
      <c r="N98" s="183"/>
      <c r="O98" s="633">
        <f t="shared" si="31"/>
        <v>0</v>
      </c>
      <c r="Q98" s="547"/>
      <c r="R98" s="548"/>
      <c r="S98" s="548"/>
      <c r="T98" s="588"/>
    </row>
    <row r="99" spans="1:20" s="443" customFormat="1" ht="18.95" customHeight="1" x14ac:dyDescent="0.25">
      <c r="A99" s="110"/>
      <c r="B99" s="146" t="s">
        <v>1261</v>
      </c>
      <c r="C99" s="534">
        <v>40385</v>
      </c>
      <c r="D99" s="152"/>
      <c r="E99" s="492"/>
      <c r="F99" s="492"/>
      <c r="G99" s="493" t="s">
        <v>1162</v>
      </c>
      <c r="H99" s="492"/>
      <c r="I99" s="492"/>
      <c r="J99" s="492"/>
      <c r="K99" s="492"/>
      <c r="L99" s="153"/>
      <c r="M99" s="147" t="s">
        <v>326</v>
      </c>
      <c r="N99" s="183">
        <f>+TERRAPLANAGEM!E23</f>
        <v>3146.13</v>
      </c>
      <c r="O99" s="633">
        <f t="shared" si="31"/>
        <v>3146.13</v>
      </c>
      <c r="Q99" s="547">
        <v>0.23</v>
      </c>
      <c r="R99" s="548">
        <v>0</v>
      </c>
      <c r="S99" s="548">
        <f t="shared" ref="S99:S107" si="34">+Q99+R99</f>
        <v>0.23</v>
      </c>
      <c r="T99" s="588">
        <f t="shared" ref="T99:T107" si="35">ROUNDUP((+S99*O99),2)</f>
        <v>723.61</v>
      </c>
    </row>
    <row r="100" spans="1:20" s="443" customFormat="1" ht="18.95" customHeight="1" x14ac:dyDescent="0.25">
      <c r="A100" s="110"/>
      <c r="B100" s="146" t="s">
        <v>1262</v>
      </c>
      <c r="C100" s="534">
        <v>40602</v>
      </c>
      <c r="D100" s="152"/>
      <c r="E100" s="492"/>
      <c r="F100" s="492"/>
      <c r="G100" s="493" t="s">
        <v>1172</v>
      </c>
      <c r="H100" s="492"/>
      <c r="I100" s="492"/>
      <c r="J100" s="492"/>
      <c r="K100" s="492"/>
      <c r="L100" s="153"/>
      <c r="M100" s="147" t="s">
        <v>575</v>
      </c>
      <c r="N100" s="183">
        <f>+TERRAPLANAGEM!E24</f>
        <v>94.383899999999997</v>
      </c>
      <c r="O100" s="633">
        <f t="shared" si="31"/>
        <v>94.383899999999997</v>
      </c>
      <c r="Q100" s="547">
        <v>248.85</v>
      </c>
      <c r="R100" s="548">
        <v>0</v>
      </c>
      <c r="S100" s="548">
        <f t="shared" si="34"/>
        <v>248.85</v>
      </c>
      <c r="T100" s="588">
        <f t="shared" si="35"/>
        <v>23487.439999999999</v>
      </c>
    </row>
    <row r="101" spans="1:20" s="443" customFormat="1" ht="18.95" customHeight="1" x14ac:dyDescent="0.25">
      <c r="A101" s="110"/>
      <c r="B101" s="146" t="s">
        <v>1263</v>
      </c>
      <c r="C101" s="534">
        <v>40450</v>
      </c>
      <c r="D101" s="152"/>
      <c r="E101" s="492"/>
      <c r="F101" s="492"/>
      <c r="G101" s="493" t="s">
        <v>1173</v>
      </c>
      <c r="H101" s="492"/>
      <c r="I101" s="492"/>
      <c r="J101" s="492"/>
      <c r="K101" s="492"/>
      <c r="L101" s="153"/>
      <c r="M101" s="147" t="s">
        <v>1176</v>
      </c>
      <c r="N101" s="183">
        <f>+TERRAPLANAGEM!E25</f>
        <v>90.608543999999995</v>
      </c>
      <c r="O101" s="633">
        <f t="shared" si="31"/>
        <v>90.608543999999995</v>
      </c>
      <c r="Q101" s="547">
        <v>0.36</v>
      </c>
      <c r="R101" s="548">
        <v>0</v>
      </c>
      <c r="S101" s="548">
        <f t="shared" si="34"/>
        <v>0.36</v>
      </c>
      <c r="T101" s="588">
        <f t="shared" si="35"/>
        <v>32.619999999999997</v>
      </c>
    </row>
    <row r="102" spans="1:20" s="443" customFormat="1" ht="18.95" customHeight="1" x14ac:dyDescent="0.25">
      <c r="A102" s="110"/>
      <c r="B102" s="146" t="s">
        <v>1264</v>
      </c>
      <c r="C102" s="534">
        <v>40455</v>
      </c>
      <c r="D102" s="152"/>
      <c r="E102" s="492"/>
      <c r="F102" s="492"/>
      <c r="G102" s="493" t="s">
        <v>1174</v>
      </c>
      <c r="H102" s="492"/>
      <c r="I102" s="492"/>
      <c r="J102" s="492"/>
      <c r="K102" s="492"/>
      <c r="L102" s="153"/>
      <c r="M102" s="147" t="s">
        <v>1177</v>
      </c>
      <c r="N102" s="183">
        <f>+TERRAPLANAGEM!E26</f>
        <v>3714.9503039999995</v>
      </c>
      <c r="O102" s="633">
        <f t="shared" si="31"/>
        <v>3714.9503039999995</v>
      </c>
      <c r="Q102" s="547">
        <v>0.56000000000000005</v>
      </c>
      <c r="R102" s="548">
        <v>0</v>
      </c>
      <c r="S102" s="548">
        <f t="shared" si="34"/>
        <v>0.56000000000000005</v>
      </c>
      <c r="T102" s="588">
        <f t="shared" si="35"/>
        <v>2080.38</v>
      </c>
    </row>
    <row r="103" spans="1:20" s="598" customFormat="1" ht="18.95" customHeight="1" x14ac:dyDescent="0.25">
      <c r="A103" s="110"/>
      <c r="B103" s="146" t="s">
        <v>2386</v>
      </c>
      <c r="C103" s="534">
        <v>40510</v>
      </c>
      <c r="D103" s="152"/>
      <c r="E103" s="492"/>
      <c r="F103" s="492"/>
      <c r="G103" s="493" t="s">
        <v>1175</v>
      </c>
      <c r="H103" s="492"/>
      <c r="I103" s="492"/>
      <c r="J103" s="492"/>
      <c r="K103" s="492"/>
      <c r="L103" s="153"/>
      <c r="M103" s="147" t="s">
        <v>576</v>
      </c>
      <c r="N103" s="183">
        <f>+TERRAPLANAGEM!E27</f>
        <v>1.5730650000000002</v>
      </c>
      <c r="O103" s="633">
        <f t="shared" si="31"/>
        <v>1.5730650000000002</v>
      </c>
      <c r="Q103" s="599">
        <v>1416.58</v>
      </c>
      <c r="R103" s="600">
        <v>0</v>
      </c>
      <c r="S103" s="600">
        <f t="shared" si="34"/>
        <v>1416.58</v>
      </c>
      <c r="T103" s="588">
        <f t="shared" si="35"/>
        <v>2228.38</v>
      </c>
    </row>
    <row r="104" spans="1:20" s="598" customFormat="1" ht="18.95" customHeight="1" x14ac:dyDescent="0.25">
      <c r="A104" s="110"/>
      <c r="B104" s="146" t="s">
        <v>2387</v>
      </c>
      <c r="C104" s="534">
        <v>40480</v>
      </c>
      <c r="D104" s="152"/>
      <c r="E104" s="492"/>
      <c r="F104" s="492"/>
      <c r="G104" s="493" t="s">
        <v>580</v>
      </c>
      <c r="H104" s="492"/>
      <c r="I104" s="492"/>
      <c r="J104" s="492"/>
      <c r="K104" s="492"/>
      <c r="L104" s="153"/>
      <c r="M104" s="147" t="s">
        <v>576</v>
      </c>
      <c r="N104" s="183">
        <f>+TERRAPLANAGEM!E28</f>
        <v>3.7753559999999999</v>
      </c>
      <c r="O104" s="633">
        <f t="shared" si="31"/>
        <v>3.7753559999999999</v>
      </c>
      <c r="Q104" s="599">
        <v>2801.98</v>
      </c>
      <c r="R104" s="600">
        <v>0</v>
      </c>
      <c r="S104" s="600">
        <f t="shared" si="34"/>
        <v>2801.98</v>
      </c>
      <c r="T104" s="588">
        <f t="shared" si="35"/>
        <v>10578.48</v>
      </c>
    </row>
    <row r="105" spans="1:20" s="598" customFormat="1" ht="18.95" customHeight="1" x14ac:dyDescent="0.25">
      <c r="A105" s="110"/>
      <c r="B105" s="146" t="s">
        <v>2388</v>
      </c>
      <c r="C105" s="534">
        <v>40525</v>
      </c>
      <c r="D105" s="152"/>
      <c r="E105" s="492"/>
      <c r="F105" s="492"/>
      <c r="G105" s="493" t="s">
        <v>581</v>
      </c>
      <c r="H105" s="492"/>
      <c r="I105" s="492"/>
      <c r="J105" s="492"/>
      <c r="K105" s="492"/>
      <c r="L105" s="153"/>
      <c r="M105" s="147" t="s">
        <v>576</v>
      </c>
      <c r="N105" s="183">
        <f>+TERRAPLANAGEM!E29</f>
        <v>12.584520000000001</v>
      </c>
      <c r="O105" s="633">
        <f t="shared" si="31"/>
        <v>12.584520000000001</v>
      </c>
      <c r="Q105" s="599">
        <v>1784.17</v>
      </c>
      <c r="R105" s="600">
        <v>0</v>
      </c>
      <c r="S105" s="600">
        <f t="shared" si="34"/>
        <v>1784.17</v>
      </c>
      <c r="T105" s="588">
        <f t="shared" si="35"/>
        <v>22452.929999999997</v>
      </c>
    </row>
    <row r="106" spans="1:20" s="598" customFormat="1" ht="18.95" customHeight="1" x14ac:dyDescent="0.25">
      <c r="A106" s="110"/>
      <c r="B106" s="146" t="s">
        <v>2389</v>
      </c>
      <c r="C106" s="534">
        <v>40535</v>
      </c>
      <c r="D106" s="152"/>
      <c r="E106" s="492"/>
      <c r="F106" s="492"/>
      <c r="G106" s="493" t="s">
        <v>582</v>
      </c>
      <c r="H106" s="492"/>
      <c r="I106" s="492"/>
      <c r="J106" s="492"/>
      <c r="K106" s="492"/>
      <c r="L106" s="153"/>
      <c r="M106" s="147" t="s">
        <v>576</v>
      </c>
      <c r="N106" s="183">
        <f>+TERRAPLANAGEM!E30</f>
        <v>5.3484210000000001</v>
      </c>
      <c r="O106" s="633">
        <f t="shared" si="31"/>
        <v>5.3484210000000001</v>
      </c>
      <c r="Q106" s="599">
        <v>51.5</v>
      </c>
      <c r="R106" s="600">
        <v>0</v>
      </c>
      <c r="S106" s="600">
        <f t="shared" si="34"/>
        <v>51.5</v>
      </c>
      <c r="T106" s="588">
        <f t="shared" si="35"/>
        <v>275.45</v>
      </c>
    </row>
    <row r="107" spans="1:20" s="598" customFormat="1" ht="18.95" customHeight="1" x14ac:dyDescent="0.25">
      <c r="A107" s="110"/>
      <c r="B107" s="146" t="s">
        <v>2390</v>
      </c>
      <c r="C107" s="534">
        <v>40536</v>
      </c>
      <c r="D107" s="152"/>
      <c r="E107" s="492"/>
      <c r="F107" s="492"/>
      <c r="G107" s="493" t="s">
        <v>1166</v>
      </c>
      <c r="H107" s="492"/>
      <c r="I107" s="492"/>
      <c r="J107" s="492"/>
      <c r="K107" s="492"/>
      <c r="L107" s="153"/>
      <c r="M107" s="147" t="s">
        <v>576</v>
      </c>
      <c r="N107" s="183">
        <f>+TERRAPLANAGEM!E31</f>
        <v>12.584520000000001</v>
      </c>
      <c r="O107" s="633">
        <f t="shared" si="31"/>
        <v>12.584520000000001</v>
      </c>
      <c r="Q107" s="599">
        <v>57.18</v>
      </c>
      <c r="R107" s="600">
        <v>0</v>
      </c>
      <c r="S107" s="600">
        <f t="shared" si="34"/>
        <v>57.18</v>
      </c>
      <c r="T107" s="588">
        <f t="shared" si="35"/>
        <v>719.59</v>
      </c>
    </row>
    <row r="108" spans="1:20" s="443" customFormat="1" ht="20.100000000000001" customHeight="1" x14ac:dyDescent="0.25">
      <c r="A108" s="112"/>
      <c r="B108" s="143">
        <v>0</v>
      </c>
      <c r="C108" s="532"/>
      <c r="D108" s="149"/>
      <c r="E108" s="491"/>
      <c r="F108" s="150"/>
      <c r="G108" s="491"/>
      <c r="H108" s="491"/>
      <c r="I108" s="491"/>
      <c r="J108" s="491"/>
      <c r="K108" s="150"/>
      <c r="L108" s="151"/>
      <c r="M108" s="147"/>
      <c r="N108" s="183"/>
      <c r="O108" s="633">
        <f t="shared" si="31"/>
        <v>0</v>
      </c>
      <c r="Q108" s="925" t="s">
        <v>357</v>
      </c>
      <c r="R108" s="926"/>
      <c r="S108" s="927"/>
      <c r="T108" s="589">
        <f>ROUNDUP(SUM(T99:T107),2)</f>
        <v>62578.879999999997</v>
      </c>
    </row>
    <row r="109" spans="1:20" s="443" customFormat="1" ht="18.95" customHeight="1" x14ac:dyDescent="0.25">
      <c r="A109" s="112"/>
      <c r="B109" s="145" t="s">
        <v>2252</v>
      </c>
      <c r="C109" s="533"/>
      <c r="D109" s="149"/>
      <c r="E109" s="491"/>
      <c r="F109" s="491" t="s">
        <v>131</v>
      </c>
      <c r="G109" s="491"/>
      <c r="H109" s="491"/>
      <c r="I109" s="491"/>
      <c r="J109" s="491"/>
      <c r="K109" s="491"/>
      <c r="L109" s="151"/>
      <c r="M109" s="144">
        <v>0</v>
      </c>
      <c r="N109" s="183"/>
      <c r="O109" s="633">
        <f t="shared" si="31"/>
        <v>0</v>
      </c>
      <c r="Q109" s="547"/>
      <c r="R109" s="548"/>
      <c r="S109" s="548"/>
      <c r="T109" s="588"/>
    </row>
    <row r="110" spans="1:20" s="443" customFormat="1" ht="18.95" customHeight="1" x14ac:dyDescent="0.25">
      <c r="A110" s="110"/>
      <c r="B110" s="146" t="s">
        <v>2391</v>
      </c>
      <c r="C110" s="804">
        <v>41247</v>
      </c>
      <c r="D110" s="152"/>
      <c r="E110" s="492"/>
      <c r="F110" s="492"/>
      <c r="G110" s="493" t="s">
        <v>585</v>
      </c>
      <c r="H110" s="492"/>
      <c r="I110" s="492"/>
      <c r="J110" s="492"/>
      <c r="K110" s="492"/>
      <c r="L110" s="153"/>
      <c r="M110" s="147" t="s">
        <v>327</v>
      </c>
      <c r="N110" s="183">
        <f>+'LEV. REV. PISO EXTERNO'!U32</f>
        <v>237</v>
      </c>
      <c r="O110" s="633">
        <f t="shared" si="31"/>
        <v>237</v>
      </c>
      <c r="Q110" s="547">
        <v>52.4</v>
      </c>
      <c r="R110" s="548">
        <v>0</v>
      </c>
      <c r="S110" s="548">
        <f t="shared" ref="S110" si="36">+Q110+R110</f>
        <v>52.4</v>
      </c>
      <c r="T110" s="588">
        <f t="shared" ref="T110" si="37">ROUNDUP((+S110*O110),2)</f>
        <v>12418.8</v>
      </c>
    </row>
    <row r="111" spans="1:20" s="443" customFormat="1" ht="20.100000000000001" customHeight="1" x14ac:dyDescent="0.25">
      <c r="A111" s="112"/>
      <c r="B111" s="143">
        <v>0</v>
      </c>
      <c r="C111" s="532"/>
      <c r="D111" s="149"/>
      <c r="E111" s="491"/>
      <c r="F111" s="150"/>
      <c r="G111" s="491"/>
      <c r="H111" s="491"/>
      <c r="I111" s="491"/>
      <c r="J111" s="491"/>
      <c r="K111" s="150"/>
      <c r="L111" s="151"/>
      <c r="M111" s="147"/>
      <c r="N111" s="183"/>
      <c r="O111" s="633">
        <f t="shared" si="31"/>
        <v>0</v>
      </c>
      <c r="Q111" s="925" t="s">
        <v>357</v>
      </c>
      <c r="R111" s="926"/>
      <c r="S111" s="927"/>
      <c r="T111" s="589">
        <f>ROUNDUP(SUM(T110),2)</f>
        <v>12418.8</v>
      </c>
    </row>
    <row r="112" spans="1:20" s="443" customFormat="1" ht="20.100000000000001" customHeight="1" x14ac:dyDescent="0.25">
      <c r="A112" s="112"/>
      <c r="B112" s="143">
        <v>0</v>
      </c>
      <c r="C112" s="532"/>
      <c r="D112" s="149"/>
      <c r="E112" s="491"/>
      <c r="F112" s="150"/>
      <c r="G112" s="491"/>
      <c r="H112" s="491"/>
      <c r="I112" s="491"/>
      <c r="J112" s="491"/>
      <c r="K112" s="150"/>
      <c r="L112" s="151"/>
      <c r="M112" s="147"/>
      <c r="N112" s="183"/>
      <c r="O112" s="633">
        <f t="shared" si="31"/>
        <v>0</v>
      </c>
      <c r="Q112" s="925" t="s">
        <v>357</v>
      </c>
      <c r="R112" s="926"/>
      <c r="S112" s="927"/>
      <c r="T112" s="589">
        <f>ROUNDUP((+T97+T108+T111),2)</f>
        <v>198030.73</v>
      </c>
    </row>
    <row r="113" spans="1:20" s="443" customFormat="1" ht="18.95" customHeight="1" thickBot="1" x14ac:dyDescent="0.3">
      <c r="A113" s="110"/>
      <c r="B113" s="494"/>
      <c r="C113" s="535"/>
      <c r="D113" s="495"/>
      <c r="E113" s="496"/>
      <c r="F113" s="496"/>
      <c r="G113" s="497"/>
      <c r="H113" s="496"/>
      <c r="I113" s="496"/>
      <c r="J113" s="496"/>
      <c r="K113" s="496"/>
      <c r="L113" s="498"/>
      <c r="M113" s="499"/>
      <c r="N113" s="500"/>
      <c r="O113" s="665"/>
      <c r="Q113" s="593"/>
      <c r="R113" s="594"/>
      <c r="S113" s="594"/>
      <c r="T113" s="595"/>
    </row>
    <row r="114" spans="1:20" s="639" customFormat="1" ht="30" customHeight="1" thickBot="1" x14ac:dyDescent="0.3">
      <c r="C114" s="640"/>
      <c r="N114" s="641"/>
      <c r="O114" s="641"/>
      <c r="Q114" s="643"/>
      <c r="R114" s="643"/>
    </row>
    <row r="115" spans="1:20" s="639" customFormat="1" ht="30" customHeight="1" x14ac:dyDescent="0.25">
      <c r="B115" s="644"/>
      <c r="C115" s="645"/>
      <c r="D115" s="646"/>
      <c r="E115" s="646"/>
      <c r="F115" s="646"/>
      <c r="G115" s="646"/>
      <c r="H115" s="646"/>
      <c r="I115" s="646"/>
      <c r="J115" s="646"/>
      <c r="K115" s="646"/>
      <c r="L115" s="646"/>
      <c r="M115" s="646"/>
      <c r="N115" s="647"/>
      <c r="O115" s="647"/>
      <c r="P115" s="646"/>
      <c r="Q115" s="649"/>
      <c r="R115" s="649"/>
      <c r="S115" s="676" t="s">
        <v>1705</v>
      </c>
      <c r="T115" s="656">
        <f>T24+T32+T36+T40+T48+T55+T64+T73+T84+T112</f>
        <v>1118739.7</v>
      </c>
    </row>
    <row r="116" spans="1:20" s="639" customFormat="1" ht="30" customHeight="1" x14ac:dyDescent="0.25">
      <c r="B116" s="650"/>
      <c r="C116" s="651"/>
      <c r="D116" s="652"/>
      <c r="E116" s="652"/>
      <c r="F116" s="652"/>
      <c r="G116" s="652"/>
      <c r="H116" s="652"/>
      <c r="I116" s="652"/>
      <c r="J116" s="652"/>
      <c r="K116" s="652"/>
      <c r="L116" s="652"/>
      <c r="M116" s="652"/>
      <c r="N116" s="653"/>
      <c r="O116" s="653"/>
      <c r="P116" s="652"/>
      <c r="Q116" s="655"/>
      <c r="R116" s="658" t="s">
        <v>1706</v>
      </c>
      <c r="S116" s="677">
        <v>0.24160000000000001</v>
      </c>
      <c r="T116" s="657">
        <f>ROUNDUP((+((T115))*S116),2)</f>
        <v>270287.52</v>
      </c>
    </row>
    <row r="117" spans="1:20" s="639" customFormat="1" ht="30" customHeight="1" x14ac:dyDescent="0.25">
      <c r="B117" s="650"/>
      <c r="C117" s="651"/>
      <c r="D117" s="652"/>
      <c r="E117" s="652"/>
      <c r="F117" s="652"/>
      <c r="G117" s="652"/>
      <c r="H117" s="652"/>
      <c r="I117" s="652"/>
      <c r="J117" s="652"/>
      <c r="K117" s="652"/>
      <c r="L117" s="652"/>
      <c r="M117" s="652"/>
      <c r="N117" s="653"/>
      <c r="O117" s="653"/>
      <c r="P117" s="652"/>
      <c r="Q117" s="655"/>
      <c r="R117" s="658" t="s">
        <v>2409</v>
      </c>
      <c r="S117" s="677">
        <v>0.1638</v>
      </c>
      <c r="T117" s="657"/>
    </row>
    <row r="118" spans="1:20" s="639" customFormat="1" ht="30" customHeight="1" thickBot="1" x14ac:dyDescent="0.3">
      <c r="B118" s="659"/>
      <c r="C118" s="660"/>
      <c r="D118" s="661"/>
      <c r="E118" s="661"/>
      <c r="F118" s="661"/>
      <c r="G118" s="661"/>
      <c r="H118" s="661"/>
      <c r="I118" s="661"/>
      <c r="J118" s="661"/>
      <c r="K118" s="661"/>
      <c r="L118" s="661"/>
      <c r="M118" s="661"/>
      <c r="N118" s="662"/>
      <c r="O118" s="662"/>
      <c r="P118" s="661"/>
      <c r="Q118" s="663"/>
      <c r="R118" s="663"/>
      <c r="S118" s="678" t="s">
        <v>1707</v>
      </c>
      <c r="T118" s="664">
        <f>+T115+T116+T117</f>
        <v>1389027.22</v>
      </c>
    </row>
    <row r="119" spans="1:20" x14ac:dyDescent="0.25">
      <c r="A119" s="116" t="s">
        <v>2408</v>
      </c>
    </row>
  </sheetData>
  <mergeCells count="32">
    <mergeCell ref="G15:L15"/>
    <mergeCell ref="B1:T2"/>
    <mergeCell ref="B9:B10"/>
    <mergeCell ref="C9:C10"/>
    <mergeCell ref="D9:L10"/>
    <mergeCell ref="M9:M10"/>
    <mergeCell ref="N9:N10"/>
    <mergeCell ref="O9:O10"/>
    <mergeCell ref="Q9:S9"/>
    <mergeCell ref="T9:T10"/>
    <mergeCell ref="G14:L14"/>
    <mergeCell ref="Q36:S36"/>
    <mergeCell ref="Q32:S32"/>
    <mergeCell ref="Q31:S31"/>
    <mergeCell ref="G16:L16"/>
    <mergeCell ref="G17:L17"/>
    <mergeCell ref="G18:L18"/>
    <mergeCell ref="G23:L23"/>
    <mergeCell ref="Q24:S24"/>
    <mergeCell ref="Q55:S55"/>
    <mergeCell ref="Q64:S64"/>
    <mergeCell ref="Q40:S40"/>
    <mergeCell ref="Q47:S47"/>
    <mergeCell ref="Q48:S48"/>
    <mergeCell ref="Q111:S111"/>
    <mergeCell ref="Q112:S112"/>
    <mergeCell ref="Q69:S69"/>
    <mergeCell ref="Q72:S72"/>
    <mergeCell ref="Q73:S73"/>
    <mergeCell ref="Q84:S84"/>
    <mergeCell ref="Q97:S97"/>
    <mergeCell ref="Q108:S108"/>
  </mergeCells>
  <printOptions horizontalCentered="1"/>
  <pageMargins left="0.39370078740157483" right="0.39370078740157483" top="0.78740157480314965" bottom="0.98425196850393704" header="0.31496062992125984" footer="0.31496062992125984"/>
  <pageSetup paperSize="9" scale="48" orientation="portrait" r:id="rId1"/>
  <headerFooter>
    <oddFooter>&amp;C&amp;10ENGº CARLOS EDUARDO DANTAS DE OLIVEIRACREA: 3869/D - GO&amp;11&amp;R&amp;10Página &amp;P de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U648"/>
  <sheetViews>
    <sheetView showGridLines="0" showZeros="0" view="pageBreakPreview" zoomScale="70" zoomScaleNormal="85" zoomScaleSheetLayoutView="70" workbookViewId="0">
      <selection activeCell="E8" sqref="E8"/>
    </sheetView>
  </sheetViews>
  <sheetFormatPr defaultRowHeight="15" x14ac:dyDescent="0.25"/>
  <cols>
    <col min="1" max="1" width="1.140625" style="116" customWidth="1"/>
    <col min="2" max="2" width="3.85546875" style="116" customWidth="1"/>
    <col min="3" max="3" width="5.42578125" style="116" customWidth="1"/>
    <col min="4" max="4" width="11.5703125" style="116" customWidth="1"/>
    <col min="5" max="6" width="3.7109375" style="116" customWidth="1"/>
    <col min="7" max="9" width="12.7109375" style="116" customWidth="1"/>
    <col min="10" max="10" width="13.5703125" style="116" customWidth="1"/>
    <col min="11" max="11" width="9.140625" style="116"/>
    <col min="12" max="12" width="14.28515625" style="443" customWidth="1"/>
    <col min="13" max="13" width="14.7109375" style="116" customWidth="1"/>
    <col min="14" max="14" width="14.7109375" style="454" customWidth="1"/>
    <col min="15" max="15" width="14.7109375" style="444" customWidth="1"/>
    <col min="16" max="16" width="12.42578125" style="116" customWidth="1"/>
    <col min="17" max="18" width="12.42578125" style="407" hidden="1" customWidth="1"/>
    <col min="19" max="21" width="12.42578125" style="442" hidden="1" customWidth="1"/>
    <col min="22" max="23" width="12.42578125" style="116" customWidth="1"/>
    <col min="24" max="16384" width="9.140625" style="116"/>
  </cols>
  <sheetData>
    <row r="1" spans="1:21" ht="24.95" customHeight="1" x14ac:dyDescent="0.25">
      <c r="A1" s="11"/>
      <c r="B1" s="885" t="s">
        <v>1739</v>
      </c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7"/>
    </row>
    <row r="2" spans="1:21" ht="24.95" customHeight="1" thickBot="1" x14ac:dyDescent="0.3">
      <c r="A2" s="11"/>
      <c r="B2" s="888"/>
      <c r="C2" s="889"/>
      <c r="D2" s="889"/>
      <c r="E2" s="889"/>
      <c r="F2" s="889"/>
      <c r="G2" s="889"/>
      <c r="H2" s="889"/>
      <c r="I2" s="889"/>
      <c r="J2" s="889"/>
      <c r="K2" s="889"/>
      <c r="L2" s="889"/>
      <c r="M2" s="889"/>
      <c r="N2" s="889"/>
      <c r="O2" s="890"/>
    </row>
    <row r="3" spans="1:21" ht="5.0999999999999996" customHeight="1" thickBot="1" x14ac:dyDescent="0.3">
      <c r="A3" s="11"/>
      <c r="B3" s="158"/>
      <c r="C3" s="12"/>
      <c r="D3" s="13"/>
      <c r="E3" s="12"/>
      <c r="F3" s="12"/>
      <c r="G3" s="12"/>
      <c r="H3" s="12"/>
      <c r="I3" s="14"/>
      <c r="J3" s="15"/>
      <c r="K3" s="16"/>
      <c r="L3" s="1"/>
      <c r="M3" s="18"/>
      <c r="N3" s="446"/>
      <c r="O3" s="425"/>
    </row>
    <row r="4" spans="1:21" ht="24.95" customHeight="1" x14ac:dyDescent="0.25">
      <c r="A4" s="11"/>
      <c r="B4" s="19"/>
      <c r="C4" s="5"/>
      <c r="D4" s="5" t="s">
        <v>5</v>
      </c>
      <c r="E4" s="6" t="str">
        <f>+'RELAÇÃO DE PROJETOS'!C4</f>
        <v>Corpo de Bombeiros Militar do Estado de Goiás</v>
      </c>
      <c r="F4" s="20"/>
      <c r="G4" s="20"/>
      <c r="H4" s="20"/>
      <c r="I4" s="20"/>
      <c r="J4" s="21"/>
      <c r="K4" s="22"/>
      <c r="L4" s="523"/>
      <c r="M4" s="24" t="s">
        <v>6</v>
      </c>
      <c r="N4" s="431">
        <f>+'RELAÇÃO DE PROJETOS'!F4</f>
        <v>2473.67</v>
      </c>
      <c r="O4" s="742" t="s">
        <v>3</v>
      </c>
    </row>
    <row r="5" spans="1:21" ht="24.95" customHeight="1" x14ac:dyDescent="0.25">
      <c r="A5" s="11"/>
      <c r="B5" s="29"/>
      <c r="C5" s="7"/>
      <c r="D5" s="7" t="s">
        <v>9</v>
      </c>
      <c r="E5" s="8" t="str">
        <f>+'RELAÇÃO DE PROJETOS'!C5</f>
        <v>Construção do Comando Geral do CBM-GO</v>
      </c>
      <c r="F5" s="30"/>
      <c r="G5" s="30"/>
      <c r="H5" s="30"/>
      <c r="I5" s="30"/>
      <c r="J5" s="31"/>
      <c r="K5" s="23"/>
      <c r="L5" s="524"/>
      <c r="M5" s="32" t="s">
        <v>10</v>
      </c>
      <c r="N5" s="101">
        <f>+'RELAÇÃO DE PROJETOS'!F5</f>
        <v>12</v>
      </c>
      <c r="O5" s="743" t="s">
        <v>11</v>
      </c>
    </row>
    <row r="6" spans="1:21" ht="24.95" customHeight="1" x14ac:dyDescent="0.25">
      <c r="A6" s="11"/>
      <c r="B6" s="29"/>
      <c r="C6" s="7"/>
      <c r="D6" s="7" t="s">
        <v>12</v>
      </c>
      <c r="E6" s="841" t="str">
        <f>+'RELAÇÃO DE PROJETOS'!C5</f>
        <v>Construção do Comando Geral do CBM-GO</v>
      </c>
      <c r="F6" s="842"/>
      <c r="G6" s="842"/>
      <c r="H6" s="842"/>
      <c r="I6" s="842"/>
      <c r="J6" s="842"/>
      <c r="K6" s="842"/>
      <c r="L6" s="524"/>
      <c r="M6" s="32" t="s">
        <v>19</v>
      </c>
      <c r="N6" s="843">
        <v>42258</v>
      </c>
      <c r="O6" s="844"/>
    </row>
    <row r="7" spans="1:21" ht="24.95" customHeight="1" thickBot="1" x14ac:dyDescent="0.3">
      <c r="A7" s="11"/>
      <c r="B7" s="36"/>
      <c r="C7" s="520"/>
      <c r="D7" s="670" t="s">
        <v>4302</v>
      </c>
      <c r="E7" s="671" t="s">
        <v>4304</v>
      </c>
      <c r="F7" s="517"/>
      <c r="G7" s="517"/>
      <c r="H7" s="517"/>
      <c r="I7" s="517"/>
      <c r="J7" s="517"/>
      <c r="K7" s="517"/>
      <c r="L7" s="744"/>
      <c r="M7" s="508" t="s">
        <v>4300</v>
      </c>
      <c r="N7" s="795">
        <v>42248</v>
      </c>
      <c r="O7" s="518"/>
    </row>
    <row r="8" spans="1:21" ht="5.0999999999999996" customHeight="1" thickBot="1" x14ac:dyDescent="0.3">
      <c r="A8" s="42"/>
      <c r="B8" s="43"/>
      <c r="C8" s="44"/>
      <c r="D8" s="45"/>
      <c r="E8" s="43"/>
      <c r="F8" s="43"/>
      <c r="G8" s="43"/>
      <c r="H8" s="43"/>
      <c r="I8" s="46"/>
      <c r="J8" s="43"/>
      <c r="K8" s="47"/>
      <c r="L8" s="409"/>
      <c r="M8" s="43"/>
      <c r="N8" s="447"/>
      <c r="O8" s="426"/>
    </row>
    <row r="9" spans="1:21" s="407" customFormat="1" ht="24.95" customHeight="1" x14ac:dyDescent="0.25">
      <c r="A9" s="408"/>
      <c r="B9" s="964" t="s">
        <v>0</v>
      </c>
      <c r="C9" s="965"/>
      <c r="D9" s="966"/>
      <c r="E9" s="970" t="s">
        <v>1</v>
      </c>
      <c r="F9" s="971"/>
      <c r="G9" s="971"/>
      <c r="H9" s="971"/>
      <c r="I9" s="971"/>
      <c r="J9" s="972"/>
      <c r="K9" s="976" t="s">
        <v>13</v>
      </c>
      <c r="L9" s="978" t="s">
        <v>164</v>
      </c>
      <c r="M9" s="976" t="s">
        <v>1740</v>
      </c>
      <c r="N9" s="985" t="s">
        <v>166</v>
      </c>
      <c r="O9" s="986"/>
      <c r="Q9" s="987" t="s">
        <v>2</v>
      </c>
      <c r="R9" s="987" t="s">
        <v>13</v>
      </c>
      <c r="S9" s="962" t="s">
        <v>164</v>
      </c>
      <c r="T9" s="962" t="s">
        <v>169</v>
      </c>
      <c r="U9" s="962" t="s">
        <v>168</v>
      </c>
    </row>
    <row r="10" spans="1:21" s="407" customFormat="1" ht="24.95" customHeight="1" thickBot="1" x14ac:dyDescent="0.3">
      <c r="A10" s="408"/>
      <c r="B10" s="967"/>
      <c r="C10" s="968"/>
      <c r="D10" s="969"/>
      <c r="E10" s="973"/>
      <c r="F10" s="974"/>
      <c r="G10" s="974"/>
      <c r="H10" s="974"/>
      <c r="I10" s="974"/>
      <c r="J10" s="975"/>
      <c r="K10" s="977"/>
      <c r="L10" s="979"/>
      <c r="M10" s="977"/>
      <c r="N10" s="448" t="s">
        <v>167</v>
      </c>
      <c r="O10" s="424" t="s">
        <v>165</v>
      </c>
      <c r="Q10" s="988"/>
      <c r="R10" s="988"/>
      <c r="S10" s="963"/>
      <c r="T10" s="963"/>
      <c r="U10" s="963"/>
    </row>
    <row r="11" spans="1:21" ht="5.0999999999999996" customHeight="1" thickBot="1" x14ac:dyDescent="0.3">
      <c r="A11" s="42"/>
      <c r="B11" s="43"/>
      <c r="C11" s="44"/>
      <c r="D11" s="45"/>
      <c r="E11" s="43"/>
      <c r="F11" s="43"/>
      <c r="G11" s="43"/>
      <c r="H11" s="43"/>
      <c r="I11" s="46"/>
      <c r="J11" s="43"/>
      <c r="K11" s="47"/>
      <c r="L11" s="409"/>
      <c r="M11" s="43"/>
      <c r="N11" s="447"/>
      <c r="O11" s="426"/>
    </row>
    <row r="12" spans="1:21" x14ac:dyDescent="0.25">
      <c r="A12" s="51"/>
      <c r="B12" s="52"/>
      <c r="C12" s="53"/>
      <c r="D12" s="54"/>
      <c r="E12" s="55"/>
      <c r="F12" s="55"/>
      <c r="G12" s="55"/>
      <c r="H12" s="55"/>
      <c r="I12" s="55"/>
      <c r="J12" s="55"/>
      <c r="K12" s="55"/>
      <c r="L12" s="410"/>
      <c r="M12" s="56"/>
      <c r="N12" s="449"/>
      <c r="O12" s="427"/>
      <c r="P12" s="117"/>
    </row>
    <row r="13" spans="1:21" x14ac:dyDescent="0.25">
      <c r="A13" s="57"/>
      <c r="B13" s="58"/>
      <c r="C13" s="59"/>
      <c r="D13" s="60" t="str">
        <f>+'ORC. DETALHADO - GERAL'!B666</f>
        <v>18.03</v>
      </c>
      <c r="E13" s="61"/>
      <c r="F13" s="72" t="str">
        <f>+'ORC. DETALHADO - GERAL'!G666</f>
        <v>PISO EM GRANITO BRANCO DALAS IMPERMEABILIZADO E COM CONTRAPISO (1CI:3ARML)</v>
      </c>
      <c r="G13" s="72"/>
      <c r="H13" s="72"/>
      <c r="I13" s="73"/>
      <c r="J13" s="74"/>
      <c r="K13" s="430" t="str">
        <f>+'ORC. DETALHADO - GERAL'!M666</f>
        <v>M2</v>
      </c>
      <c r="L13" s="65">
        <f>+'ORC. DETALHADO - GERAL'!T666</f>
        <v>2146.2582999999995</v>
      </c>
      <c r="M13" s="67">
        <f>+'ORC. DETALHADO - GERAL'!Y666</f>
        <v>318311.57</v>
      </c>
      <c r="N13" s="450">
        <f t="shared" ref="N13:N76" si="0">+M13/$N$648</f>
        <v>6.0461731147718349E-2</v>
      </c>
      <c r="O13" s="428">
        <f t="shared" ref="O13:O76" si="1">+N13+O12</f>
        <v>6.0461731147718349E-2</v>
      </c>
      <c r="Q13" s="407" t="e">
        <f>+LOOKUP($D13,#REF!,#REF!)</f>
        <v>#REF!</v>
      </c>
      <c r="R13" s="407" t="e">
        <f>+LOOKUP($D13,#REF!,#REF!)</f>
        <v>#REF!</v>
      </c>
      <c r="S13" s="442" t="e">
        <f>+SUMIF(COMPOSIÇÕES!#REF!,$D13,COMPOSIÇÕES!#REF!)</f>
        <v>#REF!</v>
      </c>
      <c r="U13" s="442" t="e">
        <f>+LOOKUP($D13,#REF!,#REF!)</f>
        <v>#REF!</v>
      </c>
    </row>
    <row r="14" spans="1:21" x14ac:dyDescent="0.25">
      <c r="A14" s="57"/>
      <c r="B14" s="58"/>
      <c r="C14" s="59"/>
      <c r="D14" s="60" t="str">
        <f>+'ORC. DETALHADO - GERAL'!B80</f>
        <v>05.19</v>
      </c>
      <c r="E14" s="61"/>
      <c r="F14" s="72" t="str">
        <f>+'ORC. DETALHADO - GERAL'!G80</f>
        <v>LAJE  TRELIÇADA</v>
      </c>
      <c r="G14" s="72"/>
      <c r="H14" s="72"/>
      <c r="I14" s="73"/>
      <c r="J14" s="74"/>
      <c r="K14" s="430" t="str">
        <f>+'ORC. DETALHADO - GERAL'!M80</f>
        <v>M2</v>
      </c>
      <c r="L14" s="65">
        <f>+'ORC. DETALHADO - GERAL'!T80</f>
        <v>2406.65</v>
      </c>
      <c r="M14" s="67">
        <f>+'ORC. DETALHADO - GERAL'!Y80</f>
        <v>213301.39</v>
      </c>
      <c r="N14" s="450">
        <f t="shared" si="0"/>
        <v>4.0515559316975563E-2</v>
      </c>
      <c r="O14" s="428">
        <f t="shared" si="1"/>
        <v>0.10097729046469392</v>
      </c>
      <c r="Q14" s="407" t="e">
        <f>+LOOKUP($D14,#REF!,#REF!)</f>
        <v>#REF!</v>
      </c>
      <c r="R14" s="407" t="e">
        <f>+LOOKUP($D14,#REF!,#REF!)</f>
        <v>#REF!</v>
      </c>
      <c r="S14" s="442" t="e">
        <f>+SUMIF(COMPOSIÇÕES!#REF!,$D14,COMPOSIÇÕES!#REF!)</f>
        <v>#REF!</v>
      </c>
      <c r="U14" s="442" t="e">
        <f>+LOOKUP($D14,#REF!,#REF!)</f>
        <v>#REF!</v>
      </c>
    </row>
    <row r="15" spans="1:21" x14ac:dyDescent="0.25">
      <c r="A15" s="57"/>
      <c r="B15" s="58"/>
      <c r="C15" s="59"/>
      <c r="D15" s="60" t="str">
        <f>+'ORC. DETALHADO - GERAL'!B64</f>
        <v>05.04</v>
      </c>
      <c r="E15" s="61"/>
      <c r="F15" s="72" t="str">
        <f>+'ORC. DETALHADO - GERAL'!G64</f>
        <v>FORMA MADEIRIT PLASTIF.12MM-VIGA/PILAR U=2V-(O.C.)</v>
      </c>
      <c r="G15" s="72"/>
      <c r="H15" s="72"/>
      <c r="I15" s="73"/>
      <c r="J15" s="74"/>
      <c r="K15" s="430" t="str">
        <f>+'ORC. DETALHADO - GERAL'!M64</f>
        <v>M2</v>
      </c>
      <c r="L15" s="65">
        <f>+'ORC. DETALHADO - GERAL'!T64</f>
        <v>2767.12</v>
      </c>
      <c r="M15" s="67">
        <f>+'ORC. DETALHADO - GERAL'!Y64</f>
        <v>197904.43000000002</v>
      </c>
      <c r="N15" s="450">
        <f t="shared" si="0"/>
        <v>3.7590981815717371E-2</v>
      </c>
      <c r="O15" s="428">
        <f t="shared" si="1"/>
        <v>0.1385682722804113</v>
      </c>
      <c r="Q15" s="407" t="e">
        <f>+LOOKUP($D15,#REF!,#REF!)</f>
        <v>#REF!</v>
      </c>
      <c r="R15" s="407" t="e">
        <f>+LOOKUP($D15,#REF!,#REF!)</f>
        <v>#REF!</v>
      </c>
      <c r="S15" s="442" t="e">
        <f>+SUMIF(COMPOSIÇÕES!#REF!,$D15,COMPOSIÇÕES!#REF!)</f>
        <v>#REF!</v>
      </c>
      <c r="U15" s="442" t="e">
        <f>+LOOKUP($D15,#REF!,#REF!)</f>
        <v>#REF!</v>
      </c>
    </row>
    <row r="16" spans="1:21" x14ac:dyDescent="0.25">
      <c r="A16" s="57"/>
      <c r="B16" s="58"/>
      <c r="C16" s="59"/>
      <c r="D16" s="60" t="str">
        <f>+'ORC. DETALHADO - GERAL'!B558</f>
        <v>08.02.03</v>
      </c>
      <c r="E16" s="61"/>
      <c r="F16" s="72" t="str">
        <f>+'ORC. DETALHADO - GERAL'!G558</f>
        <v xml:space="preserve">CONDICIONADOR DE AR TIPO SPLIT-SYSTEM HIWALL COM CONDENSAÇÃO REMOTA A AR - COMPRESSOR INVERTER E GÁS REFRIGERANTE R410A - CAPACIDADE NOMINAL: 18.000 BTU/H </v>
      </c>
      <c r="G16" s="72"/>
      <c r="H16" s="72"/>
      <c r="I16" s="73"/>
      <c r="J16" s="74"/>
      <c r="K16" s="430" t="str">
        <f>+'ORC. DETALHADO - GERAL'!M558</f>
        <v>UN</v>
      </c>
      <c r="L16" s="65">
        <f>+'ORC. DETALHADO - GERAL'!T558</f>
        <v>37</v>
      </c>
      <c r="M16" s="67">
        <f>+'ORC. DETALHADO - GERAL'!Y558</f>
        <v>136214.01999999999</v>
      </c>
      <c r="N16" s="450">
        <f t="shared" si="0"/>
        <v>2.5873189139150453E-2</v>
      </c>
      <c r="O16" s="428">
        <f t="shared" si="1"/>
        <v>0.16444146141956176</v>
      </c>
      <c r="Q16" s="407" t="e">
        <f>+LOOKUP($D16,#REF!,#REF!)</f>
        <v>#REF!</v>
      </c>
      <c r="R16" s="407" t="e">
        <f>+LOOKUP($D16,#REF!,#REF!)</f>
        <v>#REF!</v>
      </c>
      <c r="S16" s="442" t="e">
        <f>+SUMIF(COMPOSIÇÕES!#REF!,$D16,COMPOSIÇÕES!#REF!)</f>
        <v>#REF!</v>
      </c>
      <c r="U16" s="442" t="e">
        <f>+LOOKUP($D16,#REF!,#REF!)</f>
        <v>#REF!</v>
      </c>
    </row>
    <row r="17" spans="1:21" x14ac:dyDescent="0.25">
      <c r="A17" s="69"/>
      <c r="B17" s="58"/>
      <c r="C17" s="59"/>
      <c r="D17" s="60" t="str">
        <f>+'ORC. DETALHADO - GERAL'!B721</f>
        <v>22.02</v>
      </c>
      <c r="E17" s="61"/>
      <c r="F17" s="72" t="str">
        <f>+'ORC. DETALHADO - GERAL'!G721</f>
        <v>CANTINA - (OBRAS CIVIS)</v>
      </c>
      <c r="G17" s="72"/>
      <c r="H17" s="72"/>
      <c r="I17" s="73"/>
      <c r="J17" s="74"/>
      <c r="K17" s="430" t="str">
        <f>+'ORC. DETALHADO - GERAL'!M721</f>
        <v>REF</v>
      </c>
      <c r="L17" s="65">
        <f>+'ORC. DETALHADO - GERAL'!T721</f>
        <v>14876</v>
      </c>
      <c r="M17" s="67">
        <f>+'ORC. DETALHADO - GERAL'!Y721</f>
        <v>111570</v>
      </c>
      <c r="N17" s="450">
        <f t="shared" si="0"/>
        <v>2.1192177664641394E-2</v>
      </c>
      <c r="O17" s="428">
        <f t="shared" si="1"/>
        <v>0.18563363908420316</v>
      </c>
      <c r="Q17" s="407" t="e">
        <f>+LOOKUP($D17,#REF!,#REF!)</f>
        <v>#REF!</v>
      </c>
      <c r="R17" s="407" t="e">
        <f>+LOOKUP($D17,#REF!,#REF!)</f>
        <v>#REF!</v>
      </c>
      <c r="S17" s="442" t="e">
        <f>+SUMIF(COMPOSIÇÕES!#REF!,$D17,COMPOSIÇÕES!#REF!)</f>
        <v>#REF!</v>
      </c>
      <c r="U17" s="442" t="e">
        <f>+LOOKUP($D17,#REF!,#REF!)</f>
        <v>#REF!</v>
      </c>
    </row>
    <row r="18" spans="1:21" x14ac:dyDescent="0.25">
      <c r="A18" s="57"/>
      <c r="B18" s="58"/>
      <c r="C18" s="59"/>
      <c r="D18" s="60" t="str">
        <f>+'ORC. DETALHADO - GERAL'!B72</f>
        <v>05.12</v>
      </c>
      <c r="E18" s="61"/>
      <c r="F18" s="72" t="str">
        <f>+'ORC. DETALHADO - GERAL'!G72</f>
        <v>TRELIÇA TR 25856</v>
      </c>
      <c r="G18" s="72"/>
      <c r="H18" s="72"/>
      <c r="I18" s="73"/>
      <c r="J18" s="74"/>
      <c r="K18" s="430" t="str">
        <f>+'ORC. DETALHADO - GERAL'!M72</f>
        <v>KG</v>
      </c>
      <c r="L18" s="65">
        <f>+'ORC. DETALHADO - GERAL'!T72</f>
        <v>7574.18</v>
      </c>
      <c r="M18" s="67">
        <f>+'ORC. DETALHADO - GERAL'!Y72</f>
        <v>111113.23</v>
      </c>
      <c r="N18" s="450">
        <f t="shared" si="0"/>
        <v>2.1105416429615147E-2</v>
      </c>
      <c r="O18" s="428">
        <f t="shared" si="1"/>
        <v>0.2067390555138183</v>
      </c>
      <c r="P18" s="165" t="s">
        <v>25</v>
      </c>
      <c r="Q18" s="407" t="e">
        <f>+LOOKUP($D18,#REF!,#REF!)</f>
        <v>#REF!</v>
      </c>
      <c r="R18" s="407" t="e">
        <f>+LOOKUP($D18,#REF!,#REF!)</f>
        <v>#REF!</v>
      </c>
      <c r="S18" s="442" t="e">
        <f>+SUMIF(COMPOSIÇÕES!#REF!,$D18,COMPOSIÇÕES!#REF!)</f>
        <v>#REF!</v>
      </c>
      <c r="U18" s="442" t="e">
        <f>+LOOKUP($D18,#REF!,#REF!)</f>
        <v>#REF!</v>
      </c>
    </row>
    <row r="19" spans="1:21" x14ac:dyDescent="0.25">
      <c r="A19" s="57"/>
      <c r="B19" s="58"/>
      <c r="C19" s="59"/>
      <c r="D19" s="60" t="str">
        <f>+'ORC. DETALHADO - GERAL'!B576</f>
        <v>09.01</v>
      </c>
      <c r="E19" s="61"/>
      <c r="F19" s="72" t="str">
        <f>+'ORC. DETALHADO - GERAL'!G576</f>
        <v>ALVENARIA TIJOLO FURADO 1/2 VEZ 11,5 X 19 X 19 ( ARG. 1 CALH:4ARML + 100 KG DE CI/M3)</v>
      </c>
      <c r="G19" s="72"/>
      <c r="H19" s="72"/>
      <c r="I19" s="73"/>
      <c r="J19" s="74"/>
      <c r="K19" s="430" t="str">
        <f>+'ORC. DETALHADO - GERAL'!M576</f>
        <v>M2</v>
      </c>
      <c r="L19" s="65">
        <f>+'ORC. DETALHADO - GERAL'!T576</f>
        <v>2784.2664000000004</v>
      </c>
      <c r="M19" s="67">
        <f>+'ORC. DETALHADO - GERAL'!Y576</f>
        <v>112345.15</v>
      </c>
      <c r="N19" s="450">
        <f t="shared" si="0"/>
        <v>2.1339413628760302E-2</v>
      </c>
      <c r="O19" s="428">
        <f t="shared" si="1"/>
        <v>0.22807846914257859</v>
      </c>
      <c r="Q19" s="407" t="e">
        <f>+LOOKUP($D19,#REF!,#REF!)</f>
        <v>#REF!</v>
      </c>
      <c r="R19" s="407" t="e">
        <f>+LOOKUP($D19,#REF!,#REF!)</f>
        <v>#REF!</v>
      </c>
      <c r="S19" s="442" t="e">
        <f>+SUMIF(COMPOSIÇÕES!#REF!,$D19,COMPOSIÇÕES!#REF!)</f>
        <v>#REF!</v>
      </c>
      <c r="U19" s="442" t="e">
        <f>+LOOKUP($D19,#REF!,#REF!)</f>
        <v>#REF!</v>
      </c>
    </row>
    <row r="20" spans="1:21" x14ac:dyDescent="0.25">
      <c r="A20" s="57"/>
      <c r="B20" s="58"/>
      <c r="C20" s="59"/>
      <c r="D20" s="60" t="str">
        <f>+'ORC. DETALHADO - GERAL'!B692</f>
        <v>20.01</v>
      </c>
      <c r="E20" s="61"/>
      <c r="F20" s="72" t="str">
        <f>+'ORC. DETALHADO - GERAL'!G692</f>
        <v>ENGENHEIRO - (OBRAS CIVIS)</v>
      </c>
      <c r="G20" s="72"/>
      <c r="H20" s="72"/>
      <c r="I20" s="73"/>
      <c r="J20" s="74"/>
      <c r="K20" s="430" t="str">
        <f>+'ORC. DETALHADO - GERAL'!M692</f>
        <v>H</v>
      </c>
      <c r="L20" s="65">
        <f>+'ORC. DETALHADO - GERAL'!T692</f>
        <v>1320</v>
      </c>
      <c r="M20" s="67">
        <f>+'ORC. DETALHADO - GERAL'!Y692</f>
        <v>115077.6</v>
      </c>
      <c r="N20" s="450">
        <f t="shared" si="0"/>
        <v>2.1858429187241523E-2</v>
      </c>
      <c r="O20" s="428">
        <f t="shared" si="1"/>
        <v>0.24993689832982011</v>
      </c>
      <c r="Q20" s="407" t="e">
        <f>+LOOKUP($D20,#REF!,#REF!)</f>
        <v>#REF!</v>
      </c>
      <c r="R20" s="407" t="e">
        <f>+LOOKUP($D20,#REF!,#REF!)</f>
        <v>#REF!</v>
      </c>
      <c r="S20" s="442" t="e">
        <f>+SUMIF(COMPOSIÇÕES!#REF!,$D20,COMPOSIÇÕES!#REF!)</f>
        <v>#REF!</v>
      </c>
      <c r="U20" s="442" t="e">
        <f>+LOOKUP($D20,#REF!,#REF!)</f>
        <v>#REF!</v>
      </c>
    </row>
    <row r="21" spans="1:21" x14ac:dyDescent="0.25">
      <c r="A21" s="57"/>
      <c r="B21" s="58"/>
      <c r="C21" s="59"/>
      <c r="D21" s="60" t="str">
        <f>+'ORC. DETALHADO - GERAL'!B559</f>
        <v>08.02.04</v>
      </c>
      <c r="E21" s="61"/>
      <c r="F21" s="72" t="str">
        <f>+'ORC. DETALHADO - GERAL'!G559</f>
        <v xml:space="preserve">CONDICIONADOR DE AR TIPO SPLIT-SYSTEM HIWALL COM CONDENSAÇÃO REMOTA A AR - COMPRESSOR INVERTER E GÁS REFRIGERANTE R410A - CAPACIDADE NOMINAL: 22.000 BTU/H </v>
      </c>
      <c r="G21" s="72"/>
      <c r="H21" s="72"/>
      <c r="I21" s="73"/>
      <c r="J21" s="74"/>
      <c r="K21" s="430" t="str">
        <f>+'ORC. DETALHADO - GERAL'!M559</f>
        <v>UN</v>
      </c>
      <c r="L21" s="65">
        <f>+'ORC. DETALHADO - GERAL'!T559</f>
        <v>21</v>
      </c>
      <c r="M21" s="67">
        <f>+'ORC. DETALHADO - GERAL'!Y559</f>
        <v>95277</v>
      </c>
      <c r="N21" s="450">
        <f t="shared" si="0"/>
        <v>1.8097401733028935E-2</v>
      </c>
      <c r="O21" s="428">
        <f t="shared" si="1"/>
        <v>0.26803430006284906</v>
      </c>
      <c r="Q21" s="407" t="e">
        <f>+LOOKUP($D21,#REF!,#REF!)</f>
        <v>#REF!</v>
      </c>
      <c r="R21" s="407" t="e">
        <f>+LOOKUP($D21,#REF!,#REF!)</f>
        <v>#REF!</v>
      </c>
      <c r="S21" s="442" t="e">
        <f>+SUMIF(COMPOSIÇÕES!#REF!,$D21,COMPOSIÇÕES!#REF!)</f>
        <v>#REF!</v>
      </c>
      <c r="U21" s="442" t="e">
        <f>+LOOKUP($D21,#REF!,#REF!)</f>
        <v>#REF!</v>
      </c>
    </row>
    <row r="22" spans="1:21" x14ac:dyDescent="0.25">
      <c r="A22" s="57"/>
      <c r="B22" s="58"/>
      <c r="C22" s="59"/>
      <c r="D22" s="60" t="str">
        <f>+'ORC. DETALHADO - GERAL'!B616</f>
        <v>14.01</v>
      </c>
      <c r="E22" s="61"/>
      <c r="F22" s="72" t="str">
        <f>+'ORC. DETALHADO - GERAL'!G616</f>
        <v>ESQUADRIA DE ALUMÍNIO ANODIZADO CORRER / VIDRO 2 FOLHAS C/FERRAGENS (M.O.FAB.INC.MAT.)</v>
      </c>
      <c r="G22" s="72"/>
      <c r="H22" s="72"/>
      <c r="I22" s="73"/>
      <c r="J22" s="74"/>
      <c r="K22" s="430" t="str">
        <f>+'ORC. DETALHADO - GERAL'!M616</f>
        <v>M2</v>
      </c>
      <c r="L22" s="65">
        <f>+'ORC. DETALHADO - GERAL'!T616</f>
        <v>211.57500000000002</v>
      </c>
      <c r="M22" s="67">
        <f>+'ORC. DETALHADO - GERAL'!Y616</f>
        <v>91588.709999999992</v>
      </c>
      <c r="N22" s="450">
        <f t="shared" si="0"/>
        <v>1.7396829025681793E-2</v>
      </c>
      <c r="O22" s="428">
        <f t="shared" si="1"/>
        <v>0.28543112908853085</v>
      </c>
      <c r="Q22" s="407" t="e">
        <f>+LOOKUP($D22,#REF!,#REF!)</f>
        <v>#REF!</v>
      </c>
      <c r="R22" s="407" t="e">
        <f>+LOOKUP($D22,#REF!,#REF!)</f>
        <v>#REF!</v>
      </c>
      <c r="S22" s="442" t="e">
        <f>+SUMIF(COMPOSIÇÕES!#REF!,$D22,COMPOSIÇÕES!#REF!)</f>
        <v>#REF!</v>
      </c>
      <c r="U22" s="442" t="e">
        <f>+LOOKUP($D22,#REF!,#REF!)</f>
        <v>#REF!</v>
      </c>
    </row>
    <row r="23" spans="1:21" x14ac:dyDescent="0.25">
      <c r="A23" s="57"/>
      <c r="B23" s="58"/>
      <c r="C23" s="59"/>
      <c r="D23" s="60" t="str">
        <f>+'ORC. DETALHADO - GERAL'!B77</f>
        <v>05.16</v>
      </c>
      <c r="E23" s="61"/>
      <c r="F23" s="72" t="str">
        <f>+'ORC. DETALHADO - GERAL'!G77</f>
        <v>CONCR.USINADO BOMBEAVEL FCK=40 MPA (OB.CIVIS)</v>
      </c>
      <c r="G23" s="72"/>
      <c r="H23" s="72"/>
      <c r="I23" s="73"/>
      <c r="J23" s="74"/>
      <c r="K23" s="430" t="str">
        <f>+'ORC. DETALHADO - GERAL'!M77</f>
        <v>M3</v>
      </c>
      <c r="L23" s="65">
        <f>+'ORC. DETALHADO - GERAL'!T77</f>
        <v>292.64</v>
      </c>
      <c r="M23" s="67">
        <f>+'ORC. DETALHADO - GERAL'!Y77</f>
        <v>87394.01</v>
      </c>
      <c r="N23" s="450">
        <f t="shared" si="0"/>
        <v>1.660006620727298E-2</v>
      </c>
      <c r="O23" s="428">
        <f t="shared" si="1"/>
        <v>0.30203119529580386</v>
      </c>
      <c r="Q23" s="407" t="e">
        <f>+LOOKUP($D23,#REF!,#REF!)</f>
        <v>#REF!</v>
      </c>
      <c r="R23" s="407" t="e">
        <f>+LOOKUP($D23,#REF!,#REF!)</f>
        <v>#REF!</v>
      </c>
      <c r="S23" s="442" t="e">
        <f>+SUMIF(COMPOSIÇÕES!#REF!,$D23,COMPOSIÇÕES!#REF!)</f>
        <v>#REF!</v>
      </c>
      <c r="U23" s="442" t="e">
        <f>+LOOKUP($D23,#REF!,#REF!)</f>
        <v>#REF!</v>
      </c>
    </row>
    <row r="24" spans="1:21" x14ac:dyDescent="0.25">
      <c r="A24" s="57"/>
      <c r="B24" s="58"/>
      <c r="C24" s="59"/>
      <c r="D24" s="60" t="str">
        <f>+'ORC. DETALHADO - GERAL'!B722</f>
        <v>22.03</v>
      </c>
      <c r="E24" s="61"/>
      <c r="F24" s="72" t="str">
        <f>+'ORC. DETALHADO - GERAL'!G722</f>
        <v>VALE TRANSPORTE</v>
      </c>
      <c r="G24" s="72"/>
      <c r="H24" s="72"/>
      <c r="I24" s="73"/>
      <c r="J24" s="74"/>
      <c r="K24" s="430" t="str">
        <f>+'ORC. DETALHADO - GERAL'!M722</f>
        <v>VG</v>
      </c>
      <c r="L24" s="65">
        <f>+'ORC. DETALHADO - GERAL'!T722</f>
        <v>29752</v>
      </c>
      <c r="M24" s="67">
        <f>+'ORC. DETALHADO - GERAL'!Y722</f>
        <v>83305.600000000006</v>
      </c>
      <c r="N24" s="450">
        <f t="shared" si="0"/>
        <v>1.5823492656265575E-2</v>
      </c>
      <c r="O24" s="428">
        <f t="shared" si="1"/>
        <v>0.31785468795206945</v>
      </c>
      <c r="Q24" s="407" t="e">
        <f>+LOOKUP($D24,#REF!,#REF!)</f>
        <v>#REF!</v>
      </c>
      <c r="R24" s="407" t="e">
        <f>+LOOKUP($D24,#REF!,#REF!)</f>
        <v>#REF!</v>
      </c>
      <c r="S24" s="442" t="e">
        <f>+SUMIF(COMPOSIÇÕES!#REF!,$D24,COMPOSIÇÕES!#REF!)</f>
        <v>#REF!</v>
      </c>
      <c r="U24" s="442" t="e">
        <f>+LOOKUP($D24,#REF!,#REF!)</f>
        <v>#REF!</v>
      </c>
    </row>
    <row r="25" spans="1:21" x14ac:dyDescent="0.25">
      <c r="A25" s="57"/>
      <c r="B25" s="58"/>
      <c r="C25" s="59"/>
      <c r="D25" s="60" t="str">
        <f>+'ORC. DETALHADO - GERAL'!B571</f>
        <v>08.03.01</v>
      </c>
      <c r="E25" s="61"/>
      <c r="F25" s="72" t="str">
        <f>+'ORC. DETALHADO - GERAL'!G571</f>
        <v>ELEVADOR</v>
      </c>
      <c r="G25" s="72"/>
      <c r="H25" s="72"/>
      <c r="I25" s="73"/>
      <c r="J25" s="74"/>
      <c r="K25" s="430" t="str">
        <f>+'ORC. DETALHADO - GERAL'!M571</f>
        <v>UN</v>
      </c>
      <c r="L25" s="65">
        <f>+'ORC. DETALHADO - GERAL'!T571</f>
        <v>1</v>
      </c>
      <c r="M25" s="67">
        <f>+'ORC. DETALHADO - GERAL'!Y571</f>
        <v>80000</v>
      </c>
      <c r="N25" s="450">
        <f t="shared" si="0"/>
        <v>1.5195610049039271E-2</v>
      </c>
      <c r="O25" s="428">
        <f t="shared" si="1"/>
        <v>0.33305029800110875</v>
      </c>
      <c r="Q25" s="407" t="e">
        <f>+LOOKUP($D25,#REF!,#REF!)</f>
        <v>#REF!</v>
      </c>
      <c r="R25" s="407" t="e">
        <f>+LOOKUP($D25,#REF!,#REF!)</f>
        <v>#REF!</v>
      </c>
      <c r="S25" s="442" t="e">
        <f>+SUMIF(COMPOSIÇÕES!#REF!,$D25,COMPOSIÇÕES!#REF!)</f>
        <v>#REF!</v>
      </c>
      <c r="U25" s="442" t="e">
        <f>+LOOKUP($D25,#REF!,#REF!)</f>
        <v>#REF!</v>
      </c>
    </row>
    <row r="26" spans="1:21" x14ac:dyDescent="0.25">
      <c r="A26" s="57"/>
      <c r="B26" s="58"/>
      <c r="C26" s="59"/>
      <c r="D26" s="60" t="str">
        <f>+'ORC. DETALHADO - GERAL'!B694</f>
        <v>20.03</v>
      </c>
      <c r="E26" s="61"/>
      <c r="F26" s="72" t="str">
        <f>+'ORC. DETALHADO - GERAL'!G694</f>
        <v>ENCARREGADO - (OBRAS CIVIS) - (02 UND)</v>
      </c>
      <c r="G26" s="72"/>
      <c r="H26" s="72"/>
      <c r="I26" s="73"/>
      <c r="J26" s="74"/>
      <c r="K26" s="430" t="str">
        <f>+'ORC. DETALHADO - GERAL'!M694</f>
        <v>H</v>
      </c>
      <c r="L26" s="65">
        <f>+'ORC. DETALHADO - GERAL'!T694</f>
        <v>5280</v>
      </c>
      <c r="M26" s="67">
        <f>+'ORC. DETALHADO - GERAL'!Y694</f>
        <v>84268.800000000003</v>
      </c>
      <c r="N26" s="450">
        <f t="shared" si="0"/>
        <v>1.6006447801256009E-2</v>
      </c>
      <c r="O26" s="428">
        <f t="shared" si="1"/>
        <v>0.34905674580236473</v>
      </c>
      <c r="Q26" s="407" t="e">
        <f>+LOOKUP($D26,#REF!,#REF!)</f>
        <v>#REF!</v>
      </c>
      <c r="R26" s="407" t="e">
        <f>+LOOKUP($D26,#REF!,#REF!)</f>
        <v>#REF!</v>
      </c>
      <c r="S26" s="442" t="e">
        <f>+SUMIF(COMPOSIÇÕES!#REF!,$D26,COMPOSIÇÕES!#REF!)</f>
        <v>#REF!</v>
      </c>
      <c r="U26" s="442" t="e">
        <f>+LOOKUP($D26,#REF!,#REF!)</f>
        <v>#REF!</v>
      </c>
    </row>
    <row r="27" spans="1:21" x14ac:dyDescent="0.25">
      <c r="A27" s="57"/>
      <c r="B27" s="58"/>
      <c r="C27" s="59"/>
      <c r="D27" s="60" t="str">
        <f>+'ORC. DETALHADO - GERAL'!B63</f>
        <v>05.03</v>
      </c>
      <c r="E27" s="61"/>
      <c r="F27" s="72" t="str">
        <f>+'ORC. DETALHADO - GERAL'!G63</f>
        <v>ANDAIME METALICO FACHADEIRO (ALUGUEL/MES)</v>
      </c>
      <c r="G27" s="72"/>
      <c r="H27" s="72"/>
      <c r="I27" s="73"/>
      <c r="J27" s="74"/>
      <c r="K27" s="430" t="str">
        <f>+'ORC. DETALHADO - GERAL'!M63</f>
        <v>M2</v>
      </c>
      <c r="L27" s="65">
        <f>+'ORC. DETALHADO - GERAL'!T63</f>
        <v>9254.0400000000009</v>
      </c>
      <c r="M27" s="67">
        <f>+'ORC. DETALHADO - GERAL'!Y63</f>
        <v>73199.459999999992</v>
      </c>
      <c r="N27" s="450">
        <f t="shared" si="0"/>
        <v>1.3903880624503101E-2</v>
      </c>
      <c r="O27" s="428">
        <f t="shared" si="1"/>
        <v>0.36296062642686783</v>
      </c>
      <c r="Q27" s="407" t="e">
        <f>+LOOKUP($D27,#REF!,#REF!)</f>
        <v>#REF!</v>
      </c>
      <c r="R27" s="407" t="e">
        <f>+LOOKUP($D27,#REF!,#REF!)</f>
        <v>#REF!</v>
      </c>
      <c r="S27" s="442" t="e">
        <f>+SUMIF(COMPOSIÇÕES!#REF!,$D27,COMPOSIÇÕES!#REF!)</f>
        <v>#REF!</v>
      </c>
      <c r="U27" s="442" t="e">
        <f>+LOOKUP($D27,#REF!,#REF!)</f>
        <v>#REF!</v>
      </c>
    </row>
    <row r="28" spans="1:21" x14ac:dyDescent="0.25">
      <c r="A28" s="57"/>
      <c r="B28" s="58"/>
      <c r="C28" s="59"/>
      <c r="D28" s="60" t="str">
        <f>+'ORC. DETALHADO - GERAL'!B693</f>
        <v>20.02</v>
      </c>
      <c r="E28" s="61"/>
      <c r="F28" s="72" t="str">
        <f>+'ORC. DETALHADO - GERAL'!G693</f>
        <v>MESTRE DE OBRA - (OBRAS CIVIS)</v>
      </c>
      <c r="G28" s="72"/>
      <c r="H28" s="72"/>
      <c r="I28" s="73"/>
      <c r="J28" s="74"/>
      <c r="K28" s="430" t="str">
        <f>+'ORC. DETALHADO - GERAL'!M693</f>
        <v>H</v>
      </c>
      <c r="L28" s="65">
        <f>+'ORC. DETALHADO - GERAL'!T693</f>
        <v>2640</v>
      </c>
      <c r="M28" s="67">
        <f>+'ORC. DETALHADO - GERAL'!Y693</f>
        <v>71623.199999999997</v>
      </c>
      <c r="N28" s="450">
        <f t="shared" si="0"/>
        <v>1.360447772080437E-2</v>
      </c>
      <c r="O28" s="428">
        <f t="shared" si="1"/>
        <v>0.37656510414767219</v>
      </c>
      <c r="Q28" s="407" t="e">
        <f>+LOOKUP($D28,#REF!,#REF!)</f>
        <v>#REF!</v>
      </c>
      <c r="R28" s="407" t="e">
        <f>+LOOKUP($D28,#REF!,#REF!)</f>
        <v>#REF!</v>
      </c>
      <c r="S28" s="442" t="e">
        <f>+SUMIF(COMPOSIÇÕES!#REF!,$D28,COMPOSIÇÕES!#REF!)</f>
        <v>#REF!</v>
      </c>
      <c r="U28" s="442" t="e">
        <f>+LOOKUP($D28,#REF!,#REF!)</f>
        <v>#REF!</v>
      </c>
    </row>
    <row r="29" spans="1:21" x14ac:dyDescent="0.25">
      <c r="A29" s="57"/>
      <c r="B29" s="58"/>
      <c r="C29" s="59"/>
      <c r="D29" s="60" t="str">
        <f>+'ORC. DETALHADO - GERAL'!B68</f>
        <v>05.08</v>
      </c>
      <c r="E29" s="61"/>
      <c r="F29" s="72" t="str">
        <f>+'ORC. DETALHADO - GERAL'!G68</f>
        <v>ACO CA-50A - 12,5 MM (1/2") - (OBRAS CIVIS)</v>
      </c>
      <c r="G29" s="72"/>
      <c r="H29" s="72"/>
      <c r="I29" s="73"/>
      <c r="J29" s="74"/>
      <c r="K29" s="430" t="str">
        <f>+'ORC. DETALHADO - GERAL'!M68</f>
        <v>KG</v>
      </c>
      <c r="L29" s="65">
        <f>+'ORC. DETALHADO - GERAL'!T68</f>
        <v>10410.549999999999</v>
      </c>
      <c r="M29" s="67">
        <f>+'ORC. DETALHADO - GERAL'!Y68</f>
        <v>65586.47</v>
      </c>
      <c r="N29" s="450">
        <f t="shared" si="0"/>
        <v>1.2457830282662659E-2</v>
      </c>
      <c r="O29" s="428">
        <f t="shared" si="1"/>
        <v>0.38902293443033487</v>
      </c>
      <c r="Q29" s="407" t="e">
        <f>+LOOKUP($D29,#REF!,#REF!)</f>
        <v>#REF!</v>
      </c>
      <c r="R29" s="407" t="e">
        <f>+LOOKUP($D29,#REF!,#REF!)</f>
        <v>#REF!</v>
      </c>
      <c r="S29" s="442" t="e">
        <f>+SUMIF(COMPOSIÇÕES!#REF!,$D29,COMPOSIÇÕES!#REF!)</f>
        <v>#REF!</v>
      </c>
      <c r="U29" s="442" t="e">
        <f>+LOOKUP($D29,#REF!,#REF!)</f>
        <v>#REF!</v>
      </c>
    </row>
    <row r="30" spans="1:21" x14ac:dyDescent="0.25">
      <c r="A30" s="57"/>
      <c r="B30" s="58"/>
      <c r="C30" s="59"/>
      <c r="D30" s="60" t="str">
        <f>+'ORC. DETALHADO - GERAL'!B672</f>
        <v>18.09</v>
      </c>
      <c r="E30" s="61"/>
      <c r="F30" s="72" t="str">
        <f>+'ORC. DETALHADO - GERAL'!G672</f>
        <v>PASSEIO PROTECAO EM CONC.DESEMPEN.5 CM 1:2,5:3,5 ( INCLUSO ESPELHO DE 30CM/ESCAVAÇÃO/REATERRO/APILOAMENTO/ATERRO INTERNO)</v>
      </c>
      <c r="G30" s="72"/>
      <c r="H30" s="72"/>
      <c r="I30" s="73"/>
      <c r="J30" s="74"/>
      <c r="K30" s="430" t="str">
        <f>+'ORC. DETALHADO - GERAL'!M672</f>
        <v>M2</v>
      </c>
      <c r="L30" s="65">
        <f>+'ORC. DETALHADO - GERAL'!T672</f>
        <v>1138.22</v>
      </c>
      <c r="M30" s="67">
        <f>+'ORC. DETALHADO - GERAL'!Y672</f>
        <v>63740.32</v>
      </c>
      <c r="N30" s="450">
        <f t="shared" si="0"/>
        <v>1.2107163089012236E-2</v>
      </c>
      <c r="O30" s="428">
        <f t="shared" si="1"/>
        <v>0.40113009751934708</v>
      </c>
      <c r="Q30" s="407" t="e">
        <f>+LOOKUP($D30,#REF!,#REF!)</f>
        <v>#REF!</v>
      </c>
      <c r="R30" s="407" t="e">
        <f>+LOOKUP($D30,#REF!,#REF!)</f>
        <v>#REF!</v>
      </c>
      <c r="S30" s="442" t="e">
        <f>+SUMIF(COMPOSIÇÕES!#REF!,$D30,COMPOSIÇÕES!#REF!)</f>
        <v>#REF!</v>
      </c>
      <c r="U30" s="442" t="e">
        <f>+LOOKUP($D30,#REF!,#REF!)</f>
        <v>#REF!</v>
      </c>
    </row>
    <row r="31" spans="1:21" x14ac:dyDescent="0.25">
      <c r="A31" s="57"/>
      <c r="B31" s="58"/>
      <c r="C31" s="59"/>
      <c r="D31" s="60" t="str">
        <f>+'ORC. DETALHADO - GERAL'!B596</f>
        <v>11.01</v>
      </c>
      <c r="E31" s="61"/>
      <c r="F31" s="72" t="str">
        <f>+'ORC. DETALHADO - GERAL'!G596</f>
        <v>ESTRUTURA METÁLICA CONVENCIONAL EM AÇO DO TIPO USI SAC-300 COM FUNDO ANTICORROSIVO</v>
      </c>
      <c r="G31" s="72"/>
      <c r="H31" s="72"/>
      <c r="I31" s="73"/>
      <c r="J31" s="74"/>
      <c r="K31" s="430" t="str">
        <f>+'ORC. DETALHADO - GERAL'!M596</f>
        <v>KG</v>
      </c>
      <c r="L31" s="65">
        <f>+'ORC. DETALHADO - GERAL'!T596</f>
        <v>6928.1</v>
      </c>
      <c r="M31" s="67">
        <f>+'ORC. DETALHADO - GERAL'!Y596</f>
        <v>62352.9</v>
      </c>
      <c r="N31" s="450">
        <f t="shared" si="0"/>
        <v>1.184362942283426E-2</v>
      </c>
      <c r="O31" s="428">
        <f t="shared" si="1"/>
        <v>0.41297372694218132</v>
      </c>
      <c r="Q31" s="407" t="e">
        <f>+LOOKUP($D31,#REF!,#REF!)</f>
        <v>#REF!</v>
      </c>
      <c r="R31" s="407" t="e">
        <f>+LOOKUP($D31,#REF!,#REF!)</f>
        <v>#REF!</v>
      </c>
      <c r="S31" s="442" t="e">
        <f>+SUMIF(COMPOSIÇÕES!#REF!,$D31,COMPOSIÇÕES!#REF!)</f>
        <v>#REF!</v>
      </c>
      <c r="U31" s="442" t="e">
        <f>+LOOKUP($D31,#REF!,#REF!)</f>
        <v>#REF!</v>
      </c>
    </row>
    <row r="32" spans="1:21" x14ac:dyDescent="0.25">
      <c r="A32" s="57"/>
      <c r="B32" s="58"/>
      <c r="C32" s="59"/>
      <c r="D32" s="60" t="str">
        <f>+'ORC. DETALHADO - GERAL'!B628</f>
        <v>14.13</v>
      </c>
      <c r="E32" s="61"/>
      <c r="F32" s="72" t="str">
        <f>+'ORC. DETALHADO - GERAL'!G628</f>
        <v>ALAMBRADO BELGO, NYLOFOR 3D</v>
      </c>
      <c r="G32" s="72"/>
      <c r="H32" s="72"/>
      <c r="I32" s="73"/>
      <c r="J32" s="74"/>
      <c r="K32" s="430" t="str">
        <f>+'ORC. DETALHADO - GERAL'!M628</f>
        <v>M</v>
      </c>
      <c r="L32" s="65">
        <f>+'ORC. DETALHADO - GERAL'!T628</f>
        <v>211.95</v>
      </c>
      <c r="M32" s="67">
        <f>+'ORC. DETALHADO - GERAL'!Y628</f>
        <v>60554.12</v>
      </c>
      <c r="N32" s="450">
        <f t="shared" si="0"/>
        <v>1.1501959929784126E-2</v>
      </c>
      <c r="O32" s="428">
        <f t="shared" si="1"/>
        <v>0.42447568687196546</v>
      </c>
      <c r="Q32" s="407" t="e">
        <f>+LOOKUP($D32,#REF!,#REF!)</f>
        <v>#REF!</v>
      </c>
      <c r="R32" s="407" t="e">
        <f>+LOOKUP($D32,#REF!,#REF!)</f>
        <v>#REF!</v>
      </c>
      <c r="S32" s="442" t="e">
        <f>+SUMIF(COMPOSIÇÕES!#REF!,$D32,COMPOSIÇÕES!#REF!)</f>
        <v>#REF!</v>
      </c>
      <c r="U32" s="442" t="e">
        <f>+LOOKUP($D32,#REF!,#REF!)</f>
        <v>#REF!</v>
      </c>
    </row>
    <row r="33" spans="1:21" x14ac:dyDescent="0.25">
      <c r="A33" s="57"/>
      <c r="B33" s="58"/>
      <c r="C33" s="59"/>
      <c r="D33" s="60" t="str">
        <f>+'ORC. DETALHADO - GERAL'!B580</f>
        <v>09.05</v>
      </c>
      <c r="E33" s="61"/>
      <c r="F33" s="72" t="str">
        <f>+'ORC. DETALHADO - GERAL'!G580</f>
        <v>DIVISORIA PAINEL E RODAPE SIMPLES PERFIL EM ALUMINIO</v>
      </c>
      <c r="G33" s="72"/>
      <c r="H33" s="72"/>
      <c r="I33" s="73"/>
      <c r="J33" s="74"/>
      <c r="K33" s="430" t="str">
        <f>+'ORC. DETALHADO - GERAL'!M580</f>
        <v>M2</v>
      </c>
      <c r="L33" s="65">
        <f>+'ORC. DETALHADO - GERAL'!T580</f>
        <v>677.44779999999992</v>
      </c>
      <c r="M33" s="67">
        <f>+'ORC. DETALHADO - GERAL'!Y580</f>
        <v>60496.090000000004</v>
      </c>
      <c r="N33" s="450">
        <f t="shared" si="0"/>
        <v>1.1490937414144803E-2</v>
      </c>
      <c r="O33" s="428">
        <f t="shared" si="1"/>
        <v>0.43596662428611027</v>
      </c>
      <c r="Q33" s="407" t="e">
        <f>+LOOKUP($D33,#REF!,#REF!)</f>
        <v>#REF!</v>
      </c>
      <c r="R33" s="407" t="e">
        <f>+LOOKUP($D33,#REF!,#REF!)</f>
        <v>#REF!</v>
      </c>
      <c r="S33" s="442" t="e">
        <f>+SUMIF(COMPOSIÇÕES!#REF!,$D33,COMPOSIÇÕES!#REF!)</f>
        <v>#REF!</v>
      </c>
      <c r="U33" s="442" t="e">
        <f>+LOOKUP($D33,#REF!,#REF!)</f>
        <v>#REF!</v>
      </c>
    </row>
    <row r="34" spans="1:21" x14ac:dyDescent="0.25">
      <c r="A34" s="69"/>
      <c r="B34" s="58"/>
      <c r="C34" s="59"/>
      <c r="D34" s="60" t="str">
        <f>+'ORC. DETALHADO - GERAL'!B259</f>
        <v>06.04.36</v>
      </c>
      <c r="E34" s="61"/>
      <c r="F34" s="72" t="str">
        <f>+'ORC. DETALHADO - GERAL'!G259</f>
        <v>CABO UNIPOLAR DE COBRE ISOL.HEPR - ENCH.EVA - 0,6/1KV (REF. PIRELLI AFUMEX) 185 MM²</v>
      </c>
      <c r="G34" s="72"/>
      <c r="H34" s="72"/>
      <c r="I34" s="73"/>
      <c r="J34" s="74"/>
      <c r="K34" s="430" t="str">
        <f>+'ORC. DETALHADO - GERAL'!M259</f>
        <v>M</v>
      </c>
      <c r="L34" s="65">
        <f>+'ORC. DETALHADO - GERAL'!T259</f>
        <v>800</v>
      </c>
      <c r="M34" s="67">
        <f>+'ORC. DETALHADO - GERAL'!Y259</f>
        <v>61456</v>
      </c>
      <c r="N34" s="450">
        <f t="shared" si="0"/>
        <v>1.1673267639671969E-2</v>
      </c>
      <c r="O34" s="428">
        <f t="shared" si="1"/>
        <v>0.44763989192578224</v>
      </c>
      <c r="Q34" s="407" t="e">
        <f>+LOOKUP($D34,#REF!,#REF!)</f>
        <v>#REF!</v>
      </c>
      <c r="R34" s="407" t="e">
        <f>+LOOKUP($D34,#REF!,#REF!)</f>
        <v>#REF!</v>
      </c>
      <c r="S34" s="442" t="e">
        <f>+SUMIF(COMPOSIÇÕES!#REF!,$D34,COMPOSIÇÕES!#REF!)</f>
        <v>#REF!</v>
      </c>
      <c r="U34" s="442" t="e">
        <f>+LOOKUP($D34,#REF!,#REF!)</f>
        <v>#REF!</v>
      </c>
    </row>
    <row r="35" spans="1:21" x14ac:dyDescent="0.25">
      <c r="A35" s="57"/>
      <c r="B35" s="58"/>
      <c r="C35" s="59"/>
      <c r="D35" s="60" t="str">
        <f>+'ORC. DETALHADO - GERAL'!B622</f>
        <v>14.07</v>
      </c>
      <c r="E35" s="61"/>
      <c r="F35" s="72" t="str">
        <f>+'ORC. DETALHADO - GERAL'!G622</f>
        <v>PELE DE VIDRO EM ALUMÍNIO ANODIZADO</v>
      </c>
      <c r="G35" s="72"/>
      <c r="H35" s="72"/>
      <c r="I35" s="73"/>
      <c r="J35" s="74"/>
      <c r="K35" s="430" t="str">
        <f>+'ORC. DETALHADO - GERAL'!M622</f>
        <v>M2</v>
      </c>
      <c r="L35" s="65">
        <f>+'ORC. DETALHADO - GERAL'!T622</f>
        <v>106.08</v>
      </c>
      <c r="M35" s="67">
        <f>+'ORC. DETALHADO - GERAL'!Y622</f>
        <v>58344</v>
      </c>
      <c r="N35" s="450">
        <f t="shared" si="0"/>
        <v>1.108215840876434E-2</v>
      </c>
      <c r="O35" s="428">
        <f t="shared" si="1"/>
        <v>0.4587220503345466</v>
      </c>
      <c r="Q35" s="407" t="e">
        <f>+LOOKUP($D35,#REF!,#REF!)</f>
        <v>#REF!</v>
      </c>
      <c r="R35" s="407" t="e">
        <f>+LOOKUP($D35,#REF!,#REF!)</f>
        <v>#REF!</v>
      </c>
      <c r="S35" s="442" t="e">
        <f>+SUMIF(COMPOSIÇÕES!#REF!,$D35,COMPOSIÇÕES!#REF!)</f>
        <v>#REF!</v>
      </c>
      <c r="U35" s="442" t="e">
        <f>+LOOKUP($D35,#REF!,#REF!)</f>
        <v>#REF!</v>
      </c>
    </row>
    <row r="36" spans="1:21" x14ac:dyDescent="0.25">
      <c r="A36" s="57"/>
      <c r="B36" s="58"/>
      <c r="C36" s="59"/>
      <c r="D36" s="60" t="str">
        <f>+'ORC. DETALHADO - GERAL'!B140</f>
        <v>06.02.16</v>
      </c>
      <c r="E36" s="61"/>
      <c r="F36" s="72" t="str">
        <f>+'ORC. DETALHADO - GERAL'!G140</f>
        <v>CABO UTP-6 (24AWG)-4 PARES, CATEGORIA 6, REF. FURUKAWA</v>
      </c>
      <c r="G36" s="72"/>
      <c r="H36" s="72"/>
      <c r="I36" s="73"/>
      <c r="J36" s="74"/>
      <c r="K36" s="430" t="str">
        <f>+'ORC. DETALHADO - GERAL'!M140</f>
        <v>M</v>
      </c>
      <c r="L36" s="65">
        <f>+'ORC. DETALHADO - GERAL'!T140</f>
        <v>16600</v>
      </c>
      <c r="M36" s="67">
        <f>+'ORC. DETALHADO - GERAL'!Y140</f>
        <v>57768</v>
      </c>
      <c r="N36" s="450">
        <f t="shared" si="0"/>
        <v>1.0972750016411258E-2</v>
      </c>
      <c r="O36" s="428">
        <f t="shared" si="1"/>
        <v>0.46969480035095784</v>
      </c>
      <c r="Q36" s="407" t="e">
        <f>+LOOKUP($D36,#REF!,#REF!)</f>
        <v>#REF!</v>
      </c>
      <c r="R36" s="407" t="e">
        <f>+LOOKUP($D36,#REF!,#REF!)</f>
        <v>#REF!</v>
      </c>
      <c r="S36" s="442" t="e">
        <f>+SUMIF(COMPOSIÇÕES!#REF!,$D36,COMPOSIÇÕES!#REF!)</f>
        <v>#REF!</v>
      </c>
      <c r="U36" s="442" t="e">
        <f>+LOOKUP($D36,#REF!,#REF!)</f>
        <v>#REF!</v>
      </c>
    </row>
    <row r="37" spans="1:21" x14ac:dyDescent="0.25">
      <c r="A37" s="57"/>
      <c r="B37" s="58"/>
      <c r="C37" s="59"/>
      <c r="D37" s="60" t="str">
        <f>+'ORC. DETALHADO - GERAL'!B61</f>
        <v>05.01</v>
      </c>
      <c r="E37" s="61"/>
      <c r="F37" s="72" t="str">
        <f>+'ORC. DETALHADO - GERAL'!G61</f>
        <v>ESCORAMENTO METALICO - VIGAS/LAJES (ALUGUEL/MES)</v>
      </c>
      <c r="G37" s="72"/>
      <c r="H37" s="72"/>
      <c r="I37" s="73"/>
      <c r="J37" s="74"/>
      <c r="K37" s="430" t="str">
        <f>+'ORC. DETALHADO - GERAL'!M61</f>
        <v>M2</v>
      </c>
      <c r="L37" s="65">
        <f>+'ORC. DETALHADO - GERAL'!T61</f>
        <v>9221.02</v>
      </c>
      <c r="M37" s="67">
        <f>+'ORC. DETALHADO - GERAL'!Y61</f>
        <v>55418.340000000004</v>
      </c>
      <c r="N37" s="450">
        <f t="shared" si="0"/>
        <v>1.0526443552563439E-2</v>
      </c>
      <c r="O37" s="428">
        <f t="shared" si="1"/>
        <v>0.48022124390352128</v>
      </c>
      <c r="Q37" s="407" t="e">
        <f>+LOOKUP($D37,#REF!,#REF!)</f>
        <v>#REF!</v>
      </c>
      <c r="R37" s="407" t="e">
        <f>+LOOKUP($D37,#REF!,#REF!)</f>
        <v>#REF!</v>
      </c>
      <c r="S37" s="442" t="e">
        <f>+SUMIF(COMPOSIÇÕES!#REF!,$D37,COMPOSIÇÕES!#REF!)</f>
        <v>#REF!</v>
      </c>
      <c r="U37" s="442" t="e">
        <f>+LOOKUP($D37,#REF!,#REF!)</f>
        <v>#REF!</v>
      </c>
    </row>
    <row r="38" spans="1:21" x14ac:dyDescent="0.25">
      <c r="A38" s="57"/>
      <c r="B38" s="58"/>
      <c r="C38" s="59"/>
      <c r="D38" s="60" t="str">
        <f>+'ORC. DETALHADO - GERAL'!B642</f>
        <v>16.01.03</v>
      </c>
      <c r="E38" s="61"/>
      <c r="F38" s="72" t="str">
        <f>+'ORC. DETALHADO - GERAL'!G642</f>
        <v>REBOCO PAULISTA A-14 (1CALH:4ARMLC+100kgCI/M3)</v>
      </c>
      <c r="G38" s="72"/>
      <c r="H38" s="72"/>
      <c r="I38" s="73"/>
      <c r="J38" s="74"/>
      <c r="K38" s="430" t="str">
        <f>+'ORC. DETALHADO - GERAL'!M642</f>
        <v>M2</v>
      </c>
      <c r="L38" s="65">
        <f>+'ORC. DETALHADO - GERAL'!T642</f>
        <v>3204.6699999999996</v>
      </c>
      <c r="M38" s="67">
        <f>+'ORC. DETALHADO - GERAL'!Y642</f>
        <v>57267.46</v>
      </c>
      <c r="N38" s="450">
        <f t="shared" si="0"/>
        <v>1.0877674883236932E-2</v>
      </c>
      <c r="O38" s="428">
        <f t="shared" si="1"/>
        <v>0.49109891878675821</v>
      </c>
      <c r="Q38" s="407" t="e">
        <f>+LOOKUP($D38,#REF!,#REF!)</f>
        <v>#REF!</v>
      </c>
      <c r="R38" s="407" t="e">
        <f>+LOOKUP($D38,#REF!,#REF!)</f>
        <v>#REF!</v>
      </c>
      <c r="S38" s="442" t="e">
        <f>+SUMIF(COMPOSIÇÕES!#REF!,$D38,COMPOSIÇÕES!#REF!)</f>
        <v>#REF!</v>
      </c>
      <c r="U38" s="442" t="e">
        <f>+LOOKUP($D38,#REF!,#REF!)</f>
        <v>#REF!</v>
      </c>
    </row>
    <row r="39" spans="1:21" x14ac:dyDescent="0.25">
      <c r="A39" s="57"/>
      <c r="B39" s="58"/>
      <c r="C39" s="59"/>
      <c r="D39" s="60" t="str">
        <f>+'ORC. DETALHADO - GERAL'!B54</f>
        <v>04.17</v>
      </c>
      <c r="E39" s="61"/>
      <c r="F39" s="72" t="str">
        <f>+'ORC. DETALHADO - GERAL'!G54</f>
        <v>CONCR.USINADO BOMBEAVEL FCK=20 MPA (OB.CIVIS) (ESTACAS)</v>
      </c>
      <c r="G39" s="72"/>
      <c r="H39" s="72"/>
      <c r="I39" s="73"/>
      <c r="J39" s="74"/>
      <c r="K39" s="430" t="str">
        <f>+'ORC. DETALHADO - GERAL'!M54</f>
        <v>M3</v>
      </c>
      <c r="L39" s="65">
        <f>+'ORC. DETALHADO - GERAL'!T54</f>
        <v>166.59</v>
      </c>
      <c r="M39" s="67">
        <f>+'ORC. DETALHADO - GERAL'!Y54</f>
        <v>45029.279999999999</v>
      </c>
      <c r="N39" s="450">
        <f t="shared" si="0"/>
        <v>8.5530922458625386E-3</v>
      </c>
      <c r="O39" s="428">
        <f t="shared" si="1"/>
        <v>0.49965201103262075</v>
      </c>
      <c r="Q39" s="407" t="e">
        <f>+LOOKUP($D39,#REF!,#REF!)</f>
        <v>#REF!</v>
      </c>
      <c r="R39" s="407" t="e">
        <f>+LOOKUP($D39,#REF!,#REF!)</f>
        <v>#REF!</v>
      </c>
      <c r="S39" s="442" t="e">
        <f>+SUMIF(COMPOSIÇÕES!#REF!,$D39,COMPOSIÇÕES!#REF!)</f>
        <v>#REF!</v>
      </c>
      <c r="U39" s="442" t="e">
        <f>+LOOKUP($D39,#REF!,#REF!)</f>
        <v>#REF!</v>
      </c>
    </row>
    <row r="40" spans="1:21" x14ac:dyDescent="0.25">
      <c r="A40" s="57"/>
      <c r="B40" s="58"/>
      <c r="C40" s="59"/>
      <c r="D40" s="60" t="str">
        <f>+'ORC. DETALHADO - GERAL'!B617</f>
        <v>14.02</v>
      </c>
      <c r="E40" s="61"/>
      <c r="F40" s="72" t="str">
        <f>+'ORC. DETALHADO - GERAL'!G617</f>
        <v>ESQUADRIA ALUMÍNIO ANODIZADO MÁXIMO AR C/FERRAGENS (M.O.FAB.INC.MAT.)</v>
      </c>
      <c r="G40" s="72"/>
      <c r="H40" s="72"/>
      <c r="I40" s="73"/>
      <c r="J40" s="74"/>
      <c r="K40" s="430" t="str">
        <f>+'ORC. DETALHADO - GERAL'!M617</f>
        <v>M2</v>
      </c>
      <c r="L40" s="65">
        <f>+'ORC. DETALHADO - GERAL'!T617</f>
        <v>101.82</v>
      </c>
      <c r="M40" s="67">
        <f>+'ORC. DETALHADO - GERAL'!Y617</f>
        <v>45066.560000000005</v>
      </c>
      <c r="N40" s="450">
        <f t="shared" si="0"/>
        <v>8.5601734001453916E-3</v>
      </c>
      <c r="O40" s="428">
        <f t="shared" si="1"/>
        <v>0.50821218443276617</v>
      </c>
      <c r="Q40" s="407" t="e">
        <f>+LOOKUP($D40,#REF!,#REF!)</f>
        <v>#REF!</v>
      </c>
      <c r="R40" s="407" t="e">
        <f>+LOOKUP($D40,#REF!,#REF!)</f>
        <v>#REF!</v>
      </c>
      <c r="S40" s="442" t="e">
        <f>+SUMIF(COMPOSIÇÕES!#REF!,$D40,COMPOSIÇÕES!#REF!)</f>
        <v>#REF!</v>
      </c>
      <c r="U40" s="442" t="e">
        <f>+LOOKUP($D40,#REF!,#REF!)</f>
        <v>#REF!</v>
      </c>
    </row>
    <row r="41" spans="1:21" x14ac:dyDescent="0.25">
      <c r="A41" s="69"/>
      <c r="B41" s="58"/>
      <c r="C41" s="59"/>
      <c r="D41" s="60" t="str">
        <f>+'ORC. DETALHADO - GERAL'!B260</f>
        <v>06.04.37</v>
      </c>
      <c r="E41" s="61"/>
      <c r="F41" s="72" t="str">
        <f>+'ORC. DETALHADO - GERAL'!G260</f>
        <v>CABO UNIPOLAR DE COBRE ISOL.PVC - 450/750KV (REF. PIRELLI AFUMEX) 2,5 MM²</v>
      </c>
      <c r="G41" s="72"/>
      <c r="H41" s="72"/>
      <c r="I41" s="73"/>
      <c r="J41" s="74"/>
      <c r="K41" s="430" t="str">
        <f>+'ORC. DETALHADO - GERAL'!M260</f>
        <v>M</v>
      </c>
      <c r="L41" s="65">
        <f>+'ORC. DETALHADO - GERAL'!T260</f>
        <v>19600</v>
      </c>
      <c r="M41" s="67">
        <f>+'ORC. DETALHADO - GERAL'!Y260</f>
        <v>45472</v>
      </c>
      <c r="N41" s="450">
        <f t="shared" si="0"/>
        <v>8.6371847518739216E-3</v>
      </c>
      <c r="O41" s="428">
        <f t="shared" si="1"/>
        <v>0.51684936918464008</v>
      </c>
      <c r="Q41" s="407" t="e">
        <f>+LOOKUP($D41,#REF!,#REF!)</f>
        <v>#REF!</v>
      </c>
      <c r="R41" s="407" t="e">
        <f>+LOOKUP($D41,#REF!,#REF!)</f>
        <v>#REF!</v>
      </c>
      <c r="S41" s="442" t="e">
        <f>+SUMIF(COMPOSIÇÕES!#REF!,$D41,COMPOSIÇÕES!#REF!)</f>
        <v>#REF!</v>
      </c>
      <c r="U41" s="442" t="e">
        <f>+LOOKUP($D41,#REF!,#REF!)</f>
        <v>#REF!</v>
      </c>
    </row>
    <row r="42" spans="1:21" x14ac:dyDescent="0.25">
      <c r="A42" s="57"/>
      <c r="B42" s="58"/>
      <c r="C42" s="59"/>
      <c r="D42" s="60" t="str">
        <f>+'ORC. DETALHADO - GERAL'!B738</f>
        <v>23.01.04</v>
      </c>
      <c r="E42" s="61"/>
      <c r="F42" s="72" t="str">
        <f>+'ORC. DETALHADO - GERAL'!G738</f>
        <v>TRANSPORTE DE MAT. DE 1º CAT.-À CAMINHÃO (PAV.URB.) - DT. 10KM</v>
      </c>
      <c r="G42" s="72"/>
      <c r="H42" s="72"/>
      <c r="I42" s="73"/>
      <c r="J42" s="74"/>
      <c r="K42" s="430" t="str">
        <f>+'ORC. DETALHADO - GERAL'!M738</f>
        <v>M3XKM</v>
      </c>
      <c r="L42" s="65">
        <f>+'ORC. DETALHADO - GERAL'!T738</f>
        <v>29552.9</v>
      </c>
      <c r="M42" s="67">
        <f>+'ORC. DETALHADO - GERAL'!Y738</f>
        <v>37827.72</v>
      </c>
      <c r="N42" s="450">
        <f t="shared" si="0"/>
        <v>7.1851910270530478E-3</v>
      </c>
      <c r="O42" s="428">
        <f t="shared" si="1"/>
        <v>0.52403456021169315</v>
      </c>
      <c r="Q42" s="407" t="e">
        <f>+LOOKUP($D42,#REF!,#REF!)</f>
        <v>#REF!</v>
      </c>
      <c r="R42" s="407" t="e">
        <f>+LOOKUP($D42,#REF!,#REF!)</f>
        <v>#REF!</v>
      </c>
      <c r="S42" s="442" t="e">
        <f>+SUMIF(COMPOSIÇÕES!#REF!,$D42,COMPOSIÇÕES!#REF!)</f>
        <v>#REF!</v>
      </c>
      <c r="U42" s="442" t="e">
        <f>+LOOKUP($D42,#REF!,#REF!)</f>
        <v>#REF!</v>
      </c>
    </row>
    <row r="43" spans="1:21" x14ac:dyDescent="0.25">
      <c r="A43" s="57"/>
      <c r="B43" s="58"/>
      <c r="C43" s="59"/>
      <c r="D43" s="60" t="str">
        <f>+'ORC. DETALHADO - GERAL'!B15</f>
        <v>01.03</v>
      </c>
      <c r="E43" s="61"/>
      <c r="F43" s="72" t="str">
        <f>+'ORC. DETALHADO - GERAL'!G15</f>
        <v>BARRACÃO DE OBRAS PADRÃO AGETOP/2014 ( BLOCOS,COBERTURAS,PASSARELAS E MÓVEIS), SEM ALOJAMENTO E LAVANDERIA , COM PINTURA, EM CONSONÂNCIA COM AS NR's, EM ESPECIAL A NR-18, INCLUSO INSTALAÇÕES ELÉTRICAS E HIDROSSANITÁRIAS - ( COM REAPROVEITAMENTO 1 VEZ ).</v>
      </c>
      <c r="G43" s="72"/>
      <c r="H43" s="72"/>
      <c r="I43" s="73"/>
      <c r="J43" s="74"/>
      <c r="K43" s="430" t="str">
        <f>+'ORC. DETALHADO - GERAL'!M15</f>
        <v>M2</v>
      </c>
      <c r="L43" s="65">
        <f>+'ORC. DETALHADO - GERAL'!T15</f>
        <v>264.97000000000003</v>
      </c>
      <c r="M43" s="67">
        <f>+'ORC. DETALHADO - GERAL'!Y15</f>
        <v>45460.91</v>
      </c>
      <c r="N43" s="450">
        <f t="shared" si="0"/>
        <v>8.6350782604308739E-3</v>
      </c>
      <c r="O43" s="428">
        <f t="shared" si="1"/>
        <v>0.53266963847212401</v>
      </c>
      <c r="Q43" s="407" t="e">
        <f>+LOOKUP($D43,#REF!,#REF!)</f>
        <v>#REF!</v>
      </c>
      <c r="R43" s="407" t="e">
        <f>+LOOKUP($D43,#REF!,#REF!)</f>
        <v>#REF!</v>
      </c>
      <c r="S43" s="442" t="e">
        <f>+SUMIF(COMPOSIÇÕES!#REF!,$D43,COMPOSIÇÕES!#REF!)</f>
        <v>#REF!</v>
      </c>
      <c r="U43" s="442" t="e">
        <f>+LOOKUP($D43,#REF!,#REF!)</f>
        <v>#REF!</v>
      </c>
    </row>
    <row r="44" spans="1:21" x14ac:dyDescent="0.25">
      <c r="A44" s="57"/>
      <c r="B44" s="58"/>
      <c r="C44" s="59"/>
      <c r="D44" s="60" t="str">
        <f>+'ORC. DETALHADO - GERAL'!B311</f>
        <v>06.04.88</v>
      </c>
      <c r="E44" s="61"/>
      <c r="F44" s="72" t="str">
        <f>+'ORC. DETALHADO - GERAL'!G311</f>
        <v xml:space="preserve">LUMINÁRIA PARA LÂMPADAS VAPOR METÁLICA, 250W. MONTAGEM EM POSTE DE 15 M CORPO COMPOSTO POR DUAS PARTES PRODUZIDAS EM LIGA DE ALUMÍNIO INJETADO SOB ALTA PRESSÃO COM ACABAMENTO PINTADO.  </v>
      </c>
      <c r="G44" s="72"/>
      <c r="H44" s="72"/>
      <c r="I44" s="73"/>
      <c r="J44" s="74"/>
      <c r="K44" s="430" t="str">
        <f>+'ORC. DETALHADO - GERAL'!M311</f>
        <v>UN</v>
      </c>
      <c r="L44" s="65">
        <f>+'ORC. DETALHADO - GERAL'!T311</f>
        <v>12</v>
      </c>
      <c r="M44" s="67">
        <f>+'ORC. DETALHADO - GERAL'!Y311</f>
        <v>40661.160000000003</v>
      </c>
      <c r="N44" s="450">
        <f t="shared" si="0"/>
        <v>7.723389143769922E-3</v>
      </c>
      <c r="O44" s="428">
        <f t="shared" si="1"/>
        <v>0.54039302761589392</v>
      </c>
      <c r="Q44" s="407" t="e">
        <f>+LOOKUP($D44,#REF!,#REF!)</f>
        <v>#REF!</v>
      </c>
      <c r="R44" s="407" t="e">
        <f>+LOOKUP($D44,#REF!,#REF!)</f>
        <v>#REF!</v>
      </c>
      <c r="S44" s="442" t="e">
        <f>+SUMIF(COMPOSIÇÕES!#REF!,$D44,COMPOSIÇÕES!#REF!)</f>
        <v>#REF!</v>
      </c>
      <c r="U44" s="442" t="e">
        <f>+LOOKUP($D44,#REF!,#REF!)</f>
        <v>#REF!</v>
      </c>
    </row>
    <row r="45" spans="1:21" x14ac:dyDescent="0.25">
      <c r="A45" s="57"/>
      <c r="B45" s="58"/>
      <c r="C45" s="59"/>
      <c r="D45" s="60" t="str">
        <f>+'ORC. DETALHADO - GERAL'!B696</f>
        <v>20.05</v>
      </c>
      <c r="E45" s="61"/>
      <c r="F45" s="72" t="str">
        <f>+'ORC. DETALHADO - GERAL'!G696</f>
        <v>VIGIA DE OBRAS - (NOTURNO  E NO SÁBADO/DOMINGO DIURNO) - O.C. (02 UND)</v>
      </c>
      <c r="G45" s="72"/>
      <c r="H45" s="72"/>
      <c r="I45" s="73"/>
      <c r="J45" s="74"/>
      <c r="K45" s="430" t="str">
        <f>+'ORC. DETALHADO - GERAL'!M696</f>
        <v>H</v>
      </c>
      <c r="L45" s="65">
        <f>+'ORC. DETALHADO - GERAL'!T696</f>
        <v>5280</v>
      </c>
      <c r="M45" s="67">
        <f>+'ORC. DETALHADO - GERAL'!Y696</f>
        <v>48153.599999999999</v>
      </c>
      <c r="N45" s="450">
        <f t="shared" si="0"/>
        <v>9.146541600717718E-3</v>
      </c>
      <c r="O45" s="428">
        <f t="shared" si="1"/>
        <v>0.54953956921661162</v>
      </c>
      <c r="Q45" s="407" t="e">
        <f>+LOOKUP($D45,#REF!,#REF!)</f>
        <v>#REF!</v>
      </c>
      <c r="R45" s="407" t="e">
        <f>+LOOKUP($D45,#REF!,#REF!)</f>
        <v>#REF!</v>
      </c>
      <c r="S45" s="442" t="e">
        <f>+SUMIF(COMPOSIÇÕES!#REF!,$D45,COMPOSIÇÕES!#REF!)</f>
        <v>#REF!</v>
      </c>
      <c r="U45" s="442" t="e">
        <f>+LOOKUP($D45,#REF!,#REF!)</f>
        <v>#REF!</v>
      </c>
    </row>
    <row r="46" spans="1:21" x14ac:dyDescent="0.25">
      <c r="A46" s="57"/>
      <c r="B46" s="58"/>
      <c r="C46" s="59"/>
      <c r="D46" s="60" t="str">
        <f>+'ORC. DETALHADO - GERAL'!B597</f>
        <v>11.02</v>
      </c>
      <c r="E46" s="61"/>
      <c r="F46" s="72" t="str">
        <f>+'ORC. DETALHADO - GERAL'!G597</f>
        <v>ESTRUTURA METÁLICA CONVENCIONAL EM AÇO TIPO MR-250 / ASTM A36 COM FUNDO ANTICORROSIVO</v>
      </c>
      <c r="G46" s="72"/>
      <c r="H46" s="72"/>
      <c r="I46" s="73"/>
      <c r="J46" s="74"/>
      <c r="K46" s="430" t="str">
        <f>+'ORC. DETALHADO - GERAL'!M597</f>
        <v>KG</v>
      </c>
      <c r="L46" s="65">
        <f>+'ORC. DETALHADO - GERAL'!T597</f>
        <v>4703.2</v>
      </c>
      <c r="M46" s="67">
        <f>+'ORC. DETALHADO - GERAL'!Y597</f>
        <v>40212.36</v>
      </c>
      <c r="N46" s="450">
        <f t="shared" si="0"/>
        <v>7.6381417713948111E-3</v>
      </c>
      <c r="O46" s="428">
        <f t="shared" si="1"/>
        <v>0.55717771098800639</v>
      </c>
      <c r="Q46" s="407" t="e">
        <f>+LOOKUP($D46,#REF!,#REF!)</f>
        <v>#REF!</v>
      </c>
      <c r="R46" s="407" t="e">
        <f>+LOOKUP($D46,#REF!,#REF!)</f>
        <v>#REF!</v>
      </c>
      <c r="S46" s="442" t="e">
        <f>+SUMIF(COMPOSIÇÕES!#REF!,$D46,COMPOSIÇÕES!#REF!)</f>
        <v>#REF!</v>
      </c>
      <c r="U46" s="442" t="e">
        <f>+LOOKUP($D46,#REF!,#REF!)</f>
        <v>#REF!</v>
      </c>
    </row>
    <row r="47" spans="1:21" x14ac:dyDescent="0.25">
      <c r="A47" s="69"/>
      <c r="B47" s="58"/>
      <c r="C47" s="59"/>
      <c r="D47" s="60" t="str">
        <f>+'ORC. DETALHADO - GERAL'!B644</f>
        <v>16.01.05</v>
      </c>
      <c r="E47" s="61"/>
      <c r="F47" s="72" t="str">
        <f>+'ORC. DETALHADO - GERAL'!G644</f>
        <v>REVESTIMENTO COM CERAMICA 20 X 20</v>
      </c>
      <c r="G47" s="72"/>
      <c r="H47" s="72"/>
      <c r="I47" s="73"/>
      <c r="J47" s="74"/>
      <c r="K47" s="430" t="str">
        <f>+'ORC. DETALHADO - GERAL'!M644</f>
        <v>M2</v>
      </c>
      <c r="L47" s="65">
        <f>+'ORC. DETALHADO - GERAL'!T644</f>
        <v>843.05160000000001</v>
      </c>
      <c r="M47" s="67">
        <f>+'ORC. DETALHADO - GERAL'!Y644</f>
        <v>40753.120000000003</v>
      </c>
      <c r="N47" s="450">
        <f t="shared" si="0"/>
        <v>7.7408564975212923E-3</v>
      </c>
      <c r="O47" s="428">
        <f t="shared" si="1"/>
        <v>0.56491856748552771</v>
      </c>
      <c r="Q47" s="407" t="e">
        <f>+LOOKUP($D47,#REF!,#REF!)</f>
        <v>#REF!</v>
      </c>
      <c r="R47" s="407" t="e">
        <f>+LOOKUP($D47,#REF!,#REF!)</f>
        <v>#REF!</v>
      </c>
      <c r="S47" s="442" t="e">
        <f>+SUMIF(COMPOSIÇÕES!#REF!,$D47,COMPOSIÇÕES!#REF!)</f>
        <v>#REF!</v>
      </c>
      <c r="U47" s="442" t="e">
        <f>+LOOKUP($D47,#REF!,#REF!)</f>
        <v>#REF!</v>
      </c>
    </row>
    <row r="48" spans="1:21" x14ac:dyDescent="0.25">
      <c r="A48" s="57"/>
      <c r="B48" s="58"/>
      <c r="C48" s="59"/>
      <c r="D48" s="60" t="str">
        <f>+'ORC. DETALHADO - GERAL'!B557</f>
        <v>08.02.02</v>
      </c>
      <c r="E48" s="61"/>
      <c r="F48" s="72" t="str">
        <f>+'ORC. DETALHADO - GERAL'!G557</f>
        <v xml:space="preserve">CONDICIONADOR DE AR TIPO SPLIT-SYSTEM HIWALL COM CONDENSAÇÃO REMOTA A AR - COMPRESSOR INVERTER E GÁS REFRIGERANTE R410A - CAPACIDADE NOMINAL: 12.000 BTU/H </v>
      </c>
      <c r="G48" s="72"/>
      <c r="H48" s="72"/>
      <c r="I48" s="73"/>
      <c r="J48" s="74"/>
      <c r="K48" s="430" t="str">
        <f>+'ORC. DETALHADO - GERAL'!M557</f>
        <v>UN</v>
      </c>
      <c r="L48" s="65">
        <f>+'ORC. DETALHADO - GERAL'!T557</f>
        <v>14</v>
      </c>
      <c r="M48" s="67">
        <f>+'ORC. DETALHADO - GERAL'!Y557</f>
        <v>38594.78</v>
      </c>
      <c r="N48" s="450">
        <f t="shared" si="0"/>
        <v>7.3308903351057483E-3</v>
      </c>
      <c r="O48" s="428">
        <f t="shared" si="1"/>
        <v>0.57224945782063341</v>
      </c>
      <c r="Q48" s="407" t="e">
        <f>+LOOKUP($D48,#REF!,#REF!)</f>
        <v>#REF!</v>
      </c>
      <c r="R48" s="407" t="e">
        <f>+LOOKUP($D48,#REF!,#REF!)</f>
        <v>#REF!</v>
      </c>
      <c r="S48" s="442" t="e">
        <f>+SUMIF(COMPOSIÇÕES!#REF!,$D48,COMPOSIÇÕES!#REF!)</f>
        <v>#REF!</v>
      </c>
      <c r="U48" s="442" t="e">
        <f>+LOOKUP($D48,#REF!,#REF!)</f>
        <v>#REF!</v>
      </c>
    </row>
    <row r="49" spans="1:21" x14ac:dyDescent="0.25">
      <c r="A49" s="57"/>
      <c r="B49" s="58"/>
      <c r="C49" s="59"/>
      <c r="D49" s="60" t="str">
        <f>+'ORC. DETALHADO - GERAL'!B651</f>
        <v>16.02.06</v>
      </c>
      <c r="E49" s="61"/>
      <c r="F49" s="72" t="str">
        <f>+'ORC. DETALHADO - GERAL'!G651</f>
        <v>ALUMÍNIO COMPOSTO - ACM</v>
      </c>
      <c r="G49" s="72"/>
      <c r="H49" s="72"/>
      <c r="I49" s="73"/>
      <c r="J49" s="74"/>
      <c r="K49" s="430" t="str">
        <f>+'ORC. DETALHADO - GERAL'!M651</f>
        <v>M2</v>
      </c>
      <c r="L49" s="65">
        <f>+'ORC. DETALHADO - GERAL'!T651</f>
        <v>117.886</v>
      </c>
      <c r="M49" s="67">
        <f>+'ORC. DETALHADO - GERAL'!Y651</f>
        <v>37134.089999999997</v>
      </c>
      <c r="N49" s="450">
        <f t="shared" si="0"/>
        <v>7.0534393895741081E-3</v>
      </c>
      <c r="O49" s="428">
        <f t="shared" si="1"/>
        <v>0.57930289721020756</v>
      </c>
      <c r="Q49" s="407" t="e">
        <f>+LOOKUP($D49,#REF!,#REF!)</f>
        <v>#REF!</v>
      </c>
      <c r="R49" s="407" t="e">
        <f>+LOOKUP($D49,#REF!,#REF!)</f>
        <v>#REF!</v>
      </c>
      <c r="S49" s="442" t="e">
        <f>+SUMIF(COMPOSIÇÕES!#REF!,$D49,COMPOSIÇÕES!#REF!)</f>
        <v>#REF!</v>
      </c>
      <c r="U49" s="442" t="e">
        <f>+LOOKUP($D49,#REF!,#REF!)</f>
        <v>#REF!</v>
      </c>
    </row>
    <row r="50" spans="1:21" x14ac:dyDescent="0.25">
      <c r="A50" s="57"/>
      <c r="B50" s="58"/>
      <c r="C50" s="59"/>
      <c r="D50" s="60" t="str">
        <f>+'ORC. DETALHADO - GERAL'!B560</f>
        <v>08.02.05</v>
      </c>
      <c r="E50" s="61"/>
      <c r="F50" s="72" t="str">
        <f>+'ORC. DETALHADO - GERAL'!G560</f>
        <v>VENTILADOR AXIAL EM LINHA PARA INSTALAÇÃO ACIMA DE FORRO - VAZÃO: 150 M3 / H - P.E.E: 10 MMCA</v>
      </c>
      <c r="G50" s="72"/>
      <c r="H50" s="72"/>
      <c r="I50" s="73"/>
      <c r="J50" s="74"/>
      <c r="K50" s="430" t="str">
        <f>+'ORC. DETALHADO - GERAL'!M560</f>
        <v>UN</v>
      </c>
      <c r="L50" s="65">
        <f>+'ORC. DETALHADO - GERAL'!T560</f>
        <v>73</v>
      </c>
      <c r="M50" s="67">
        <f>+'ORC. DETALHADO - GERAL'!Y560</f>
        <v>35279.440000000002</v>
      </c>
      <c r="N50" s="450">
        <f t="shared" si="0"/>
        <v>6.7011576623559757E-3</v>
      </c>
      <c r="O50" s="428">
        <f t="shared" si="1"/>
        <v>0.58600405487256357</v>
      </c>
      <c r="Q50" s="407" t="e">
        <f>+LOOKUP($D50,#REF!,#REF!)</f>
        <v>#REF!</v>
      </c>
      <c r="R50" s="407" t="e">
        <f>+LOOKUP($D50,#REF!,#REF!)</f>
        <v>#REF!</v>
      </c>
      <c r="S50" s="442" t="e">
        <f>+SUMIF(COMPOSIÇÕES!#REF!,$D50,COMPOSIÇÕES!#REF!)</f>
        <v>#REF!</v>
      </c>
      <c r="U50" s="442" t="e">
        <f>+LOOKUP($D50,#REF!,#REF!)</f>
        <v>#REF!</v>
      </c>
    </row>
    <row r="51" spans="1:21" x14ac:dyDescent="0.25">
      <c r="A51" s="57"/>
      <c r="B51" s="58"/>
      <c r="C51" s="59"/>
      <c r="D51" s="60" t="str">
        <f>+'ORC. DETALHADO - GERAL'!B310</f>
        <v>06.04.87</v>
      </c>
      <c r="E51" s="61"/>
      <c r="F51" s="72" t="str">
        <f>+'ORC. DETALHADO - GERAL'!G310</f>
        <v xml:space="preserve">LUMINÁRIA PARA LÂMPADAS VAPOR METÁLICA, 250W. MONTAGEM EM POSTE DE 8 M CORPO COMPOSTO POR DUAS PARTES PRODUZIDAS EM LIGA DE ALUMÍNIO INJETADO SOB ALTA PRESSÃO COM ACABAMENTO PINTADO.  </v>
      </c>
      <c r="G51" s="72"/>
      <c r="H51" s="72"/>
      <c r="I51" s="73"/>
      <c r="J51" s="74"/>
      <c r="K51" s="430" t="str">
        <f>+'ORC. DETALHADO - GERAL'!M310</f>
        <v>UN</v>
      </c>
      <c r="L51" s="65">
        <f>+'ORC. DETALHADO - GERAL'!T310</f>
        <v>13</v>
      </c>
      <c r="M51" s="67">
        <f>+'ORC. DETALHADO - GERAL'!Y310</f>
        <v>33403.760000000002</v>
      </c>
      <c r="N51" s="450">
        <f t="shared" si="0"/>
        <v>6.3448813891462015E-3</v>
      </c>
      <c r="O51" s="428">
        <f t="shared" si="1"/>
        <v>0.59234893626170981</v>
      </c>
      <c r="Q51" s="407" t="e">
        <f>+LOOKUP($D51,#REF!,#REF!)</f>
        <v>#REF!</v>
      </c>
      <c r="R51" s="407" t="e">
        <f>+LOOKUP($D51,#REF!,#REF!)</f>
        <v>#REF!</v>
      </c>
      <c r="S51" s="442" t="e">
        <f>+SUMIF(COMPOSIÇÕES!#REF!,$D51,COMPOSIÇÕES!#REF!)</f>
        <v>#REF!</v>
      </c>
      <c r="U51" s="442" t="e">
        <f>+LOOKUP($D51,#REF!,#REF!)</f>
        <v>#REF!</v>
      </c>
    </row>
    <row r="52" spans="1:21" x14ac:dyDescent="0.25">
      <c r="A52" s="57"/>
      <c r="B52" s="58"/>
      <c r="C52" s="59"/>
      <c r="D52" s="60" t="str">
        <f>+'ORC. DETALHADO - GERAL'!B69</f>
        <v>05.09</v>
      </c>
      <c r="E52" s="61"/>
      <c r="F52" s="72" t="str">
        <f>+'ORC. DETALHADO - GERAL'!G69</f>
        <v>ACO CA-50 - 16,0 MM (5/8") - (OBRAS CIVIS)</v>
      </c>
      <c r="G52" s="72"/>
      <c r="H52" s="72"/>
      <c r="I52" s="73"/>
      <c r="J52" s="74"/>
      <c r="K52" s="430" t="str">
        <f>+'ORC. DETALHADO - GERAL'!M69</f>
        <v>KG</v>
      </c>
      <c r="L52" s="65">
        <f>+'ORC. DETALHADO - GERAL'!T69</f>
        <v>5631.45</v>
      </c>
      <c r="M52" s="67">
        <f>+'ORC. DETALHADO - GERAL'!Y69</f>
        <v>35478.14</v>
      </c>
      <c r="N52" s="450">
        <f t="shared" si="0"/>
        <v>6.7388997588152767E-3</v>
      </c>
      <c r="O52" s="428">
        <f t="shared" si="1"/>
        <v>0.59908783602052507</v>
      </c>
      <c r="Q52" s="407" t="e">
        <f>+LOOKUP($D52,#REF!,#REF!)</f>
        <v>#REF!</v>
      </c>
      <c r="R52" s="407" t="e">
        <f>+LOOKUP($D52,#REF!,#REF!)</f>
        <v>#REF!</v>
      </c>
      <c r="S52" s="442" t="e">
        <f>+SUMIF(COMPOSIÇÕES!#REF!,$D52,COMPOSIÇÕES!#REF!)</f>
        <v>#REF!</v>
      </c>
      <c r="U52" s="442" t="e">
        <f>+LOOKUP($D52,#REF!,#REF!)</f>
        <v>#REF!</v>
      </c>
    </row>
    <row r="53" spans="1:21" x14ac:dyDescent="0.25">
      <c r="A53" s="57"/>
      <c r="B53" s="58"/>
      <c r="C53" s="59"/>
      <c r="D53" s="60" t="str">
        <f>+'ORC. DETALHADO - GERAL'!B697</f>
        <v>20.06</v>
      </c>
      <c r="E53" s="61"/>
      <c r="F53" s="72" t="str">
        <f>+'ORC. DETALHADO - GERAL'!G697</f>
        <v>ADMINISTRATIVO DE OBRAS - " APONTARIFE " - ( OBRAS CIVIS )</v>
      </c>
      <c r="G53" s="72"/>
      <c r="H53" s="72"/>
      <c r="I53" s="73"/>
      <c r="J53" s="74"/>
      <c r="K53" s="430" t="str">
        <f>+'ORC. DETALHADO - GERAL'!M697</f>
        <v>H</v>
      </c>
      <c r="L53" s="65">
        <f>+'ORC. DETALHADO - GERAL'!T697</f>
        <v>2640</v>
      </c>
      <c r="M53" s="67">
        <f>+'ORC. DETALHADO - GERAL'!Y697</f>
        <v>33607.199999999997</v>
      </c>
      <c r="N53" s="450">
        <f t="shared" si="0"/>
        <v>6.3835238255009067E-3</v>
      </c>
      <c r="O53" s="428">
        <f t="shared" si="1"/>
        <v>0.60547135984602596</v>
      </c>
      <c r="Q53" s="407" t="e">
        <f>+LOOKUP($D53,#REF!,#REF!)</f>
        <v>#REF!</v>
      </c>
      <c r="R53" s="407" t="e">
        <f>+LOOKUP($D53,#REF!,#REF!)</f>
        <v>#REF!</v>
      </c>
      <c r="S53" s="442" t="e">
        <f>+SUMIF(COMPOSIÇÕES!#REF!,$D53,COMPOSIÇÕES!#REF!)</f>
        <v>#REF!</v>
      </c>
      <c r="U53" s="442" t="e">
        <f>+LOOKUP($D53,#REF!,#REF!)</f>
        <v>#REF!</v>
      </c>
    </row>
    <row r="54" spans="1:21" x14ac:dyDescent="0.25">
      <c r="A54" s="57"/>
      <c r="B54" s="58"/>
      <c r="C54" s="59"/>
      <c r="D54" s="60" t="str">
        <f>+'ORC. DETALHADO - GERAL'!B299</f>
        <v>06.04.76</v>
      </c>
      <c r="E54" s="61"/>
      <c r="F54" s="72" t="str">
        <f>+'ORC. DETALHADO - GERAL'!G299</f>
        <v>ELETRODUTO GALVANIZADO, 3/4"</v>
      </c>
      <c r="G54" s="72"/>
      <c r="H54" s="72"/>
      <c r="I54" s="73"/>
      <c r="J54" s="74"/>
      <c r="K54" s="430" t="str">
        <f>+'ORC. DETALHADO - GERAL'!M299</f>
        <v>M</v>
      </c>
      <c r="L54" s="65">
        <f>+'ORC. DETALHADO - GERAL'!T299</f>
        <v>2000</v>
      </c>
      <c r="M54" s="67">
        <f>+'ORC. DETALHADO - GERAL'!Y299</f>
        <v>32540</v>
      </c>
      <c r="N54" s="450">
        <f t="shared" si="0"/>
        <v>6.1808143874467238E-3</v>
      </c>
      <c r="O54" s="428">
        <f t="shared" si="1"/>
        <v>0.61165217423347273</v>
      </c>
      <c r="Q54" s="407" t="e">
        <f>+LOOKUP($D54,#REF!,#REF!)</f>
        <v>#REF!</v>
      </c>
      <c r="R54" s="407" t="e">
        <f>+LOOKUP($D54,#REF!,#REF!)</f>
        <v>#REF!</v>
      </c>
      <c r="S54" s="442" t="e">
        <f>+SUMIF(COMPOSIÇÕES!#REF!,$D54,COMPOSIÇÕES!#REF!)</f>
        <v>#REF!</v>
      </c>
      <c r="U54" s="442" t="e">
        <f>+LOOKUP($D54,#REF!,#REF!)</f>
        <v>#REF!</v>
      </c>
    </row>
    <row r="55" spans="1:21" x14ac:dyDescent="0.25">
      <c r="A55" s="57"/>
      <c r="B55" s="58"/>
      <c r="C55" s="59"/>
      <c r="D55" s="60" t="str">
        <f>+'ORC. DETALHADO - GERAL'!B660</f>
        <v>17.04</v>
      </c>
      <c r="E55" s="61"/>
      <c r="F55" s="72" t="str">
        <f>+'ORC. DETALHADO - GERAL'!G660</f>
        <v>FORRO MINERAL</v>
      </c>
      <c r="G55" s="72"/>
      <c r="H55" s="72"/>
      <c r="I55" s="73"/>
      <c r="J55" s="74"/>
      <c r="K55" s="430" t="str">
        <f>+'ORC. DETALHADO - GERAL'!M660</f>
        <v>M2</v>
      </c>
      <c r="L55" s="65">
        <f>+'ORC. DETALHADO - GERAL'!T660</f>
        <v>418.12</v>
      </c>
      <c r="M55" s="67">
        <f>+'ORC. DETALHADO - GERAL'!Y660</f>
        <v>30292.799999999999</v>
      </c>
      <c r="N55" s="450">
        <f t="shared" si="0"/>
        <v>5.7539697011692106E-3</v>
      </c>
      <c r="O55" s="428">
        <f t="shared" si="1"/>
        <v>0.61740614393464199</v>
      </c>
      <c r="Q55" s="407" t="e">
        <f>+LOOKUP($D55,#REF!,#REF!)</f>
        <v>#REF!</v>
      </c>
      <c r="R55" s="407" t="e">
        <f>+LOOKUP($D55,#REF!,#REF!)</f>
        <v>#REF!</v>
      </c>
      <c r="S55" s="442" t="e">
        <f>+SUMIF(COMPOSIÇÕES!#REF!,$D55,COMPOSIÇÕES!#REF!)</f>
        <v>#REF!</v>
      </c>
      <c r="U55" s="442" t="e">
        <f>+LOOKUP($D55,#REF!,#REF!)</f>
        <v>#REF!</v>
      </c>
    </row>
    <row r="56" spans="1:21" x14ac:dyDescent="0.25">
      <c r="A56" s="57"/>
      <c r="B56" s="58"/>
      <c r="C56" s="59"/>
      <c r="D56" s="60" t="str">
        <f>+'ORC. DETALHADO - GERAL'!B657</f>
        <v>17.01</v>
      </c>
      <c r="E56" s="61"/>
      <c r="F56" s="72" t="str">
        <f>+'ORC. DETALHADO - GERAL'!G657</f>
        <v>FORRO DE GESSO</v>
      </c>
      <c r="G56" s="72"/>
      <c r="H56" s="72"/>
      <c r="I56" s="73"/>
      <c r="J56" s="74"/>
      <c r="K56" s="430" t="str">
        <f>+'ORC. DETALHADO - GERAL'!M657</f>
        <v>M2</v>
      </c>
      <c r="L56" s="65">
        <f>+'ORC. DETALHADO - GERAL'!T657</f>
        <v>1675.7452999999996</v>
      </c>
      <c r="M56" s="67">
        <f>+'ORC. DETALHADO - GERAL'!Y657</f>
        <v>30163.42</v>
      </c>
      <c r="N56" s="450">
        <f t="shared" si="0"/>
        <v>5.7293946008174015E-3</v>
      </c>
      <c r="O56" s="428">
        <f t="shared" si="1"/>
        <v>0.62313553853545944</v>
      </c>
      <c r="Q56" s="407" t="e">
        <f>+LOOKUP($D56,#REF!,#REF!)</f>
        <v>#REF!</v>
      </c>
      <c r="R56" s="407" t="e">
        <f>+LOOKUP($D56,#REF!,#REF!)</f>
        <v>#REF!</v>
      </c>
      <c r="S56" s="442" t="e">
        <f>+SUMIF(COMPOSIÇÕES!#REF!,$D56,COMPOSIÇÕES!#REF!)</f>
        <v>#REF!</v>
      </c>
      <c r="U56" s="442" t="e">
        <f>+LOOKUP($D56,#REF!,#REF!)</f>
        <v>#REF!</v>
      </c>
    </row>
    <row r="57" spans="1:21" x14ac:dyDescent="0.25">
      <c r="A57" s="57"/>
      <c r="B57" s="58"/>
      <c r="C57" s="59"/>
      <c r="D57" s="60" t="str">
        <f>+'ORC. DETALHADO - GERAL'!B71</f>
        <v>05.11</v>
      </c>
      <c r="E57" s="61"/>
      <c r="F57" s="72" t="str">
        <f>+'ORC. DETALHADO - GERAL'!G71</f>
        <v>ACO CA - 60 - 5,0 MM - (OBRAS CIVIS)</v>
      </c>
      <c r="G57" s="72"/>
      <c r="H57" s="72"/>
      <c r="I57" s="73"/>
      <c r="J57" s="74"/>
      <c r="K57" s="430" t="str">
        <f>+'ORC. DETALHADO - GERAL'!M71</f>
        <v>KG</v>
      </c>
      <c r="L57" s="65">
        <f>+'ORC. DETALHADO - GERAL'!T71</f>
        <v>5642.9100000000008</v>
      </c>
      <c r="M57" s="67">
        <f>+'ORC. DETALHADO - GERAL'!Y71</f>
        <v>31938.879999999997</v>
      </c>
      <c r="N57" s="450">
        <f t="shared" si="0"/>
        <v>6.0666345735382425E-3</v>
      </c>
      <c r="O57" s="428">
        <f t="shared" si="1"/>
        <v>0.62920217310899773</v>
      </c>
      <c r="Q57" s="407" t="e">
        <f>+LOOKUP($D57,#REF!,#REF!)</f>
        <v>#REF!</v>
      </c>
      <c r="R57" s="407" t="e">
        <f>+LOOKUP($D57,#REF!,#REF!)</f>
        <v>#REF!</v>
      </c>
      <c r="S57" s="442" t="e">
        <f>+SUMIF(COMPOSIÇÕES!#REF!,$D57,COMPOSIÇÕES!#REF!)</f>
        <v>#REF!</v>
      </c>
      <c r="U57" s="442" t="e">
        <f>+LOOKUP($D57,#REF!,#REF!)</f>
        <v>#REF!</v>
      </c>
    </row>
    <row r="58" spans="1:21" x14ac:dyDescent="0.25">
      <c r="A58" s="57"/>
      <c r="B58" s="58"/>
      <c r="C58" s="59"/>
      <c r="D58" s="60" t="str">
        <f>+'ORC. DETALHADO - GERAL'!B25</f>
        <v>01.13</v>
      </c>
      <c r="E58" s="61"/>
      <c r="F58" s="72" t="str">
        <f>+'ORC. DETALHADO - GERAL'!G25</f>
        <v>EPI/PPRA/PCMSO/EXAMES (&lt; 20 EMPREGADOS) (A&gt;=200M2) AREAS EDIF.COBERTAS FECHADAS</v>
      </c>
      <c r="G58" s="72"/>
      <c r="H58" s="72"/>
      <c r="I58" s="73"/>
      <c r="J58" s="74"/>
      <c r="K58" s="430" t="str">
        <f>+'ORC. DETALHADO - GERAL'!M25</f>
        <v>M2</v>
      </c>
      <c r="L58" s="65">
        <f>+'ORC. DETALHADO - GERAL'!T25</f>
        <v>2473.6699999999996</v>
      </c>
      <c r="M58" s="67">
        <f>+'ORC. DETALHADO - GERAL'!Y25</f>
        <v>32108.239999999998</v>
      </c>
      <c r="N58" s="450">
        <f t="shared" si="0"/>
        <v>6.0988036800120587E-3</v>
      </c>
      <c r="O58" s="428">
        <f t="shared" si="1"/>
        <v>0.63530097678900976</v>
      </c>
      <c r="Q58" s="407" t="e">
        <f>+LOOKUP($D58,#REF!,#REF!)</f>
        <v>#REF!</v>
      </c>
      <c r="R58" s="407" t="e">
        <f>+LOOKUP($D58,#REF!,#REF!)</f>
        <v>#REF!</v>
      </c>
      <c r="S58" s="442" t="e">
        <f>+SUMIF(COMPOSIÇÕES!#REF!,$D58,COMPOSIÇÕES!#REF!)</f>
        <v>#REF!</v>
      </c>
      <c r="U58" s="442" t="e">
        <f>+LOOKUP($D58,#REF!,#REF!)</f>
        <v>#REF!</v>
      </c>
    </row>
    <row r="59" spans="1:21" x14ac:dyDescent="0.25">
      <c r="A59" s="57"/>
      <c r="B59" s="58"/>
      <c r="C59" s="59"/>
      <c r="D59" s="60" t="str">
        <f>+'ORC. DETALHADO - GERAL'!B349</f>
        <v>06.04.126</v>
      </c>
      <c r="E59" s="61"/>
      <c r="F59" s="72" t="str">
        <f>+'ORC. DETALHADO - GERAL'!G349</f>
        <v>TRAFO 500KVA, 13,8KV/380V</v>
      </c>
      <c r="G59" s="72"/>
      <c r="H59" s="72"/>
      <c r="I59" s="73"/>
      <c r="J59" s="74"/>
      <c r="K59" s="430" t="str">
        <f>+'ORC. DETALHADO - GERAL'!M349</f>
        <v>UN</v>
      </c>
      <c r="L59" s="65">
        <f>+'ORC. DETALHADO - GERAL'!T349</f>
        <v>1</v>
      </c>
      <c r="M59" s="67">
        <f>+'ORC. DETALHADO - GERAL'!Y349</f>
        <v>32208.82</v>
      </c>
      <c r="N59" s="450">
        <f t="shared" si="0"/>
        <v>6.1179083607462133E-3</v>
      </c>
      <c r="O59" s="428">
        <f t="shared" si="1"/>
        <v>0.64141888514975598</v>
      </c>
      <c r="Q59" s="407" t="e">
        <f>+LOOKUP($D59,#REF!,#REF!)</f>
        <v>#REF!</v>
      </c>
      <c r="R59" s="407" t="e">
        <f>+LOOKUP($D59,#REF!,#REF!)</f>
        <v>#REF!</v>
      </c>
      <c r="S59" s="442" t="e">
        <f>+SUMIF(COMPOSIÇÕES!#REF!,$D59,COMPOSIÇÕES!#REF!)</f>
        <v>#REF!</v>
      </c>
      <c r="U59" s="442" t="e">
        <f>+LOOKUP($D59,#REF!,#REF!)</f>
        <v>#REF!</v>
      </c>
    </row>
    <row r="60" spans="1:21" x14ac:dyDescent="0.25">
      <c r="A60" s="57"/>
      <c r="B60" s="58"/>
      <c r="C60" s="59"/>
      <c r="D60" s="60" t="str">
        <f>+'ORC. DETALHADO - GERAL'!B67</f>
        <v>05.07</v>
      </c>
      <c r="E60" s="61"/>
      <c r="F60" s="72" t="str">
        <f>+'ORC. DETALHADO - GERAL'!G67</f>
        <v>ACO CA-50A - 10,0 MM (3/8") - (OBRAS CIVIS)</v>
      </c>
      <c r="G60" s="72"/>
      <c r="H60" s="72"/>
      <c r="I60" s="73"/>
      <c r="J60" s="74"/>
      <c r="K60" s="430" t="str">
        <f>+'ORC. DETALHADO - GERAL'!M67</f>
        <v>KG</v>
      </c>
      <c r="L60" s="65">
        <f>+'ORC. DETALHADO - GERAL'!T67</f>
        <v>5020.8200000000006</v>
      </c>
      <c r="M60" s="67">
        <f>+'ORC. DETALHADO - GERAL'!Y67</f>
        <v>29823.679999999997</v>
      </c>
      <c r="N60" s="450">
        <f t="shared" si="0"/>
        <v>5.6648626438416437E-3</v>
      </c>
      <c r="O60" s="428">
        <f t="shared" si="1"/>
        <v>0.64708374779359767</v>
      </c>
      <c r="Q60" s="407" t="e">
        <f>+LOOKUP($D60,#REF!,#REF!)</f>
        <v>#REF!</v>
      </c>
      <c r="R60" s="407" t="e">
        <f>+LOOKUP($D60,#REF!,#REF!)</f>
        <v>#REF!</v>
      </c>
      <c r="S60" s="442" t="e">
        <f>+SUMIF(COMPOSIÇÕES!#REF!,$D60,COMPOSIÇÕES!#REF!)</f>
        <v>#REF!</v>
      </c>
      <c r="U60" s="442" t="e">
        <f>+LOOKUP($D60,#REF!,#REF!)</f>
        <v>#REF!</v>
      </c>
    </row>
    <row r="61" spans="1:21" x14ac:dyDescent="0.25">
      <c r="A61" s="57"/>
      <c r="B61" s="58"/>
      <c r="C61" s="59"/>
      <c r="D61" s="60" t="str">
        <f>+'ORC. DETALHADO - GERAL'!B720</f>
        <v>22.01</v>
      </c>
      <c r="E61" s="61"/>
      <c r="F61" s="72" t="str">
        <f>+'ORC. DETALHADO - GERAL'!G720</f>
        <v>CAFE DA MANHA</v>
      </c>
      <c r="G61" s="72"/>
      <c r="H61" s="72"/>
      <c r="I61" s="73"/>
      <c r="J61" s="74"/>
      <c r="K61" s="430" t="str">
        <f>+'ORC. DETALHADO - GERAL'!M720</f>
        <v>REF</v>
      </c>
      <c r="L61" s="65">
        <f>+'ORC. DETALHADO - GERAL'!T720</f>
        <v>14876</v>
      </c>
      <c r="M61" s="67">
        <f>+'ORC. DETALHADO - GERAL'!Y720</f>
        <v>28561.919999999998</v>
      </c>
      <c r="N61" s="450">
        <f t="shared" si="0"/>
        <v>5.4251974821481969E-3</v>
      </c>
      <c r="O61" s="428">
        <f t="shared" si="1"/>
        <v>0.65250894527574588</v>
      </c>
      <c r="Q61" s="407" t="e">
        <f>+LOOKUP($D61,#REF!,#REF!)</f>
        <v>#REF!</v>
      </c>
      <c r="R61" s="407" t="e">
        <f>+LOOKUP($D61,#REF!,#REF!)</f>
        <v>#REF!</v>
      </c>
      <c r="S61" s="442" t="e">
        <f>+SUMIF(COMPOSIÇÕES!#REF!,$D61,COMPOSIÇÕES!#REF!)</f>
        <v>#REF!</v>
      </c>
      <c r="U61" s="442" t="e">
        <f>+LOOKUP($D61,#REF!,#REF!)</f>
        <v>#REF!</v>
      </c>
    </row>
    <row r="62" spans="1:21" x14ac:dyDescent="0.25">
      <c r="A62" s="57"/>
      <c r="B62" s="58"/>
      <c r="C62" s="59"/>
      <c r="D62" s="60" t="str">
        <f>+'ORC. DETALHADO - GERAL'!B649</f>
        <v>16.02.04</v>
      </c>
      <c r="E62" s="61"/>
      <c r="F62" s="72" t="str">
        <f>+'ORC. DETALHADO - GERAL'!G649</f>
        <v>REBOCO PAULISTA A-14 (1CALH:4ARMLC+100kgCI/M3)</v>
      </c>
      <c r="G62" s="72"/>
      <c r="H62" s="72"/>
      <c r="I62" s="73"/>
      <c r="J62" s="74"/>
      <c r="K62" s="430" t="str">
        <f>+'ORC. DETALHADO - GERAL'!M649</f>
        <v>M2</v>
      </c>
      <c r="L62" s="65">
        <f>+'ORC. DETALHADO - GERAL'!T649</f>
        <v>1617.4899999999998</v>
      </c>
      <c r="M62" s="67">
        <f>+'ORC. DETALHADO - GERAL'!Y649</f>
        <v>28904.55</v>
      </c>
      <c r="N62" s="450">
        <f t="shared" si="0"/>
        <v>5.4902783805369755E-3</v>
      </c>
      <c r="O62" s="428">
        <f t="shared" si="1"/>
        <v>0.65799922365628283</v>
      </c>
      <c r="Q62" s="407" t="e">
        <f>+LOOKUP($D62,#REF!,#REF!)</f>
        <v>#REF!</v>
      </c>
      <c r="R62" s="407" t="e">
        <f>+LOOKUP($D62,#REF!,#REF!)</f>
        <v>#REF!</v>
      </c>
      <c r="S62" s="442" t="e">
        <f>+SUMIF(COMPOSIÇÕES!#REF!,$D62,COMPOSIÇÕES!#REF!)</f>
        <v>#REF!</v>
      </c>
      <c r="U62" s="442" t="e">
        <f>+LOOKUP($D62,#REF!,#REF!)</f>
        <v>#REF!</v>
      </c>
    </row>
    <row r="63" spans="1:21" x14ac:dyDescent="0.25">
      <c r="A63" s="57"/>
      <c r="B63" s="58"/>
      <c r="C63" s="59"/>
      <c r="D63" s="60" t="str">
        <f>+'ORC. DETALHADO - GERAL'!B601</f>
        <v>12.01</v>
      </c>
      <c r="E63" s="61"/>
      <c r="F63" s="72" t="str">
        <f>+'ORC. DETALHADO - GERAL'!G601</f>
        <v>COBERT.C/TELHA CH.GALV.TRAPEZ. 0,43 MM C/ACESSORIOS</v>
      </c>
      <c r="G63" s="72"/>
      <c r="H63" s="72"/>
      <c r="I63" s="73"/>
      <c r="J63" s="74"/>
      <c r="K63" s="430" t="str">
        <f>+'ORC. DETALHADO - GERAL'!M601</f>
        <v>M2</v>
      </c>
      <c r="L63" s="65">
        <f>+'ORC. DETALHADO - GERAL'!T601</f>
        <v>1042.04</v>
      </c>
      <c r="M63" s="67">
        <f>+'ORC. DETALHADO - GERAL'!Y601</f>
        <v>27697.429999999997</v>
      </c>
      <c r="N63" s="450">
        <f t="shared" si="0"/>
        <v>5.2609918205070222E-3</v>
      </c>
      <c r="O63" s="428">
        <f t="shared" si="1"/>
        <v>0.66326021547678982</v>
      </c>
      <c r="Q63" s="407" t="e">
        <f>+LOOKUP($D63,#REF!,#REF!)</f>
        <v>#REF!</v>
      </c>
      <c r="R63" s="407" t="e">
        <f>+LOOKUP($D63,#REF!,#REF!)</f>
        <v>#REF!</v>
      </c>
      <c r="S63" s="442" t="e">
        <f>+SUMIF(COMPOSIÇÕES!#REF!,$D63,COMPOSIÇÕES!#REF!)</f>
        <v>#REF!</v>
      </c>
      <c r="U63" s="442" t="e">
        <f>+LOOKUP($D63,#REF!,#REF!)</f>
        <v>#REF!</v>
      </c>
    </row>
    <row r="64" spans="1:21" x14ac:dyDescent="0.25">
      <c r="A64" s="57"/>
      <c r="B64" s="58"/>
      <c r="C64" s="59"/>
      <c r="D64" s="60" t="str">
        <f>+'ORC. DETALHADO - GERAL'!B75</f>
        <v>05.15</v>
      </c>
      <c r="E64" s="61"/>
      <c r="F64" s="72" t="str">
        <f>+'ORC. DETALHADO - GERAL'!G75</f>
        <v>CONCR.USINADO BOMBEAVEL FCK=25 MPA (OB.CIVIS)</v>
      </c>
      <c r="G64" s="72"/>
      <c r="H64" s="72"/>
      <c r="I64" s="73"/>
      <c r="J64" s="74"/>
      <c r="K64" s="430" t="str">
        <f>+'ORC. DETALHADO - GERAL'!M75</f>
        <v>M3</v>
      </c>
      <c r="L64" s="65">
        <f>+'ORC. DETALHADO - GERAL'!T75</f>
        <v>93.57</v>
      </c>
      <c r="M64" s="67">
        <f>+'ORC. DETALHADO - GERAL'!Y75</f>
        <v>26246.39</v>
      </c>
      <c r="N64" s="450">
        <f t="shared" si="0"/>
        <v>4.9853738454375476E-3</v>
      </c>
      <c r="O64" s="428">
        <f t="shared" si="1"/>
        <v>0.66824558932222733</v>
      </c>
      <c r="Q64" s="407" t="e">
        <f>+LOOKUP($D64,#REF!,#REF!)</f>
        <v>#REF!</v>
      </c>
      <c r="R64" s="407" t="e">
        <f>+LOOKUP($D64,#REF!,#REF!)</f>
        <v>#REF!</v>
      </c>
      <c r="S64" s="442" t="e">
        <f>+SUMIF(COMPOSIÇÕES!#REF!,$D64,COMPOSIÇÕES!#REF!)</f>
        <v>#REF!</v>
      </c>
      <c r="U64" s="442" t="e">
        <f>+LOOKUP($D64,#REF!,#REF!)</f>
        <v>#REF!</v>
      </c>
    </row>
    <row r="65" spans="1:21" x14ac:dyDescent="0.25">
      <c r="A65" s="57"/>
      <c r="B65" s="58"/>
      <c r="C65" s="59"/>
      <c r="D65" s="60" t="str">
        <f>+'ORC. DETALHADO - GERAL'!B70</f>
        <v>05.10</v>
      </c>
      <c r="E65" s="61"/>
      <c r="F65" s="72" t="str">
        <f>+'ORC. DETALHADO - GERAL'!G70</f>
        <v>ACO CA-50 - 20,0 MM (3/4") - (OBRAS CIVIS)</v>
      </c>
      <c r="G65" s="72"/>
      <c r="H65" s="72"/>
      <c r="I65" s="73"/>
      <c r="J65" s="74"/>
      <c r="K65" s="430" t="str">
        <f>+'ORC. DETALHADO - GERAL'!M70</f>
        <v>KG</v>
      </c>
      <c r="L65" s="65">
        <f>+'ORC. DETALHADO - GERAL'!T70</f>
        <v>4375.45</v>
      </c>
      <c r="M65" s="67">
        <f>+'ORC. DETALHADO - GERAL'!Y70</f>
        <v>27565.34</v>
      </c>
      <c r="N65" s="450">
        <f t="shared" si="0"/>
        <v>5.2359019688648029E-3</v>
      </c>
      <c r="O65" s="428">
        <f t="shared" si="1"/>
        <v>0.67348149129109214</v>
      </c>
      <c r="Q65" s="407" t="e">
        <f>+LOOKUP($D65,#REF!,#REF!)</f>
        <v>#REF!</v>
      </c>
      <c r="R65" s="407" t="e">
        <f>+LOOKUP($D65,#REF!,#REF!)</f>
        <v>#REF!</v>
      </c>
      <c r="S65" s="442" t="e">
        <f>+SUMIF(COMPOSIÇÕES!#REF!,$D65,COMPOSIÇÕES!#REF!)</f>
        <v>#REF!</v>
      </c>
      <c r="U65" s="442" t="e">
        <f>+LOOKUP($D65,#REF!,#REF!)</f>
        <v>#REF!</v>
      </c>
    </row>
    <row r="66" spans="1:21" x14ac:dyDescent="0.25">
      <c r="A66" s="57"/>
      <c r="B66" s="58"/>
      <c r="C66" s="59"/>
      <c r="D66" s="60" t="str">
        <f>+'ORC. DETALHADO - GERAL'!B556</f>
        <v>08.02.01</v>
      </c>
      <c r="E66" s="61"/>
      <c r="F66" s="72" t="str">
        <f>+'ORC. DETALHADO - GERAL'!G556</f>
        <v xml:space="preserve">CONDICIONADOR DE AR TIPO SPLIT-SYSTEM HIWALL COM CONDENSAÇÃO REMOTA A AR - COMPRESSOR INVERTER E GÁS REFRIGERANTE R410A - CAPACIDADE NOMINAL: 9.000 BTU/H </v>
      </c>
      <c r="G66" s="72"/>
      <c r="H66" s="72"/>
      <c r="I66" s="73"/>
      <c r="J66" s="74"/>
      <c r="K66" s="430" t="str">
        <f>+'ORC. DETALHADO - GERAL'!M556</f>
        <v>UN</v>
      </c>
      <c r="L66" s="65">
        <f>+'ORC. DETALHADO - GERAL'!T556</f>
        <v>11</v>
      </c>
      <c r="M66" s="67">
        <f>+'ORC. DETALHADO - GERAL'!Y556</f>
        <v>25191.21</v>
      </c>
      <c r="N66" s="450">
        <f t="shared" si="0"/>
        <v>4.7849475477932321E-3</v>
      </c>
      <c r="O66" s="428">
        <f t="shared" si="1"/>
        <v>0.67826643883888538</v>
      </c>
      <c r="Q66" s="407" t="e">
        <f>+LOOKUP($D66,#REF!,#REF!)</f>
        <v>#REF!</v>
      </c>
      <c r="R66" s="407" t="e">
        <f>+LOOKUP($D66,#REF!,#REF!)</f>
        <v>#REF!</v>
      </c>
      <c r="S66" s="442" t="e">
        <f>+SUMIF(COMPOSIÇÕES!#REF!,$D66,COMPOSIÇÕES!#REF!)</f>
        <v>#REF!</v>
      </c>
      <c r="U66" s="442" t="e">
        <f>+LOOKUP($D66,#REF!,#REF!)</f>
        <v>#REF!</v>
      </c>
    </row>
    <row r="67" spans="1:21" x14ac:dyDescent="0.25">
      <c r="A67" s="57"/>
      <c r="B67" s="58"/>
      <c r="C67" s="59"/>
      <c r="D67" s="60" t="str">
        <f>+'ORC. DETALHADO - GERAL'!B39</f>
        <v>04.02</v>
      </c>
      <c r="E67" s="61"/>
      <c r="F67" s="72" t="str">
        <f>+'ORC. DETALHADO - GERAL'!G39</f>
        <v>ESTACA STRAUSS, DIÂMETRO 42 CM</v>
      </c>
      <c r="G67" s="72"/>
      <c r="H67" s="72"/>
      <c r="I67" s="73"/>
      <c r="J67" s="74"/>
      <c r="K67" s="430" t="str">
        <f>+'ORC. DETALHADO - GERAL'!M39</f>
        <v>M</v>
      </c>
      <c r="L67" s="65">
        <f>+'ORC. DETALHADO - GERAL'!T39</f>
        <v>661</v>
      </c>
      <c r="M67" s="67">
        <f>+'ORC. DETALHADO - GERAL'!Y39</f>
        <v>25118</v>
      </c>
      <c r="N67" s="450">
        <f t="shared" si="0"/>
        <v>4.7710416651471051E-3</v>
      </c>
      <c r="O67" s="428">
        <f t="shared" si="1"/>
        <v>0.68303748050403246</v>
      </c>
      <c r="Q67" s="407" t="e">
        <f>+LOOKUP($D67,#REF!,#REF!)</f>
        <v>#REF!</v>
      </c>
      <c r="R67" s="407" t="e">
        <f>+LOOKUP($D67,#REF!,#REF!)</f>
        <v>#REF!</v>
      </c>
      <c r="S67" s="442" t="e">
        <f>+SUMIF(COMPOSIÇÕES!#REF!,$D67,COMPOSIÇÕES!#REF!)</f>
        <v>#REF!</v>
      </c>
      <c r="U67" s="442" t="e">
        <f>+LOOKUP($D67,#REF!,#REF!)</f>
        <v>#REF!</v>
      </c>
    </row>
    <row r="68" spans="1:21" x14ac:dyDescent="0.25">
      <c r="A68" s="57"/>
      <c r="B68" s="58"/>
      <c r="C68" s="59"/>
      <c r="D68" s="60" t="str">
        <f>+'ORC. DETALHADO - GERAL'!B703</f>
        <v>21.01.02</v>
      </c>
      <c r="E68" s="61"/>
      <c r="F68" s="72" t="str">
        <f>+'ORC. DETALHADO - GERAL'!G703</f>
        <v>PINTURA LATEX TRES DEMAOS COM SELADOR</v>
      </c>
      <c r="G68" s="72"/>
      <c r="H68" s="72"/>
      <c r="I68" s="73"/>
      <c r="J68" s="74"/>
      <c r="K68" s="430" t="str">
        <f>+'ORC. DETALHADO - GERAL'!M703</f>
        <v>M2</v>
      </c>
      <c r="L68" s="65">
        <f>+'ORC. DETALHADO - GERAL'!T703</f>
        <v>3122.5689999999991</v>
      </c>
      <c r="M68" s="67">
        <f>+'ORC. DETALHADO - GERAL'!Y703</f>
        <v>26635.519999999997</v>
      </c>
      <c r="N68" s="450">
        <f t="shared" si="0"/>
        <v>5.0592871921673306E-3</v>
      </c>
      <c r="O68" s="428">
        <f t="shared" si="1"/>
        <v>0.68809676769619976</v>
      </c>
      <c r="Q68" s="407" t="e">
        <f>+LOOKUP($D68,#REF!,#REF!)</f>
        <v>#REF!</v>
      </c>
      <c r="R68" s="407" t="e">
        <f>+LOOKUP($D68,#REF!,#REF!)</f>
        <v>#REF!</v>
      </c>
      <c r="S68" s="442" t="e">
        <f>+SUMIF(COMPOSIÇÕES!#REF!,$D68,COMPOSIÇÕES!#REF!)</f>
        <v>#REF!</v>
      </c>
      <c r="U68" s="442" t="e">
        <f>+LOOKUP($D68,#REF!,#REF!)</f>
        <v>#REF!</v>
      </c>
    </row>
    <row r="69" spans="1:21" x14ac:dyDescent="0.25">
      <c r="A69" s="57"/>
      <c r="B69" s="58"/>
      <c r="C69" s="59"/>
      <c r="D69" s="60" t="str">
        <f>+'ORC. DETALHADO - GERAL'!B728</f>
        <v>22.09</v>
      </c>
      <c r="E69" s="61"/>
      <c r="F69" s="72" t="str">
        <f>+'ORC. DETALHADO - GERAL'!G728</f>
        <v>LETRA CAIXA INOX ESCOVADO COLOCADA</v>
      </c>
      <c r="G69" s="72"/>
      <c r="H69" s="72"/>
      <c r="I69" s="73"/>
      <c r="J69" s="74"/>
      <c r="K69" s="430" t="str">
        <f>+'ORC. DETALHADO - GERAL'!M728</f>
        <v>M</v>
      </c>
      <c r="L69" s="65">
        <f>+'ORC. DETALHADO - GERAL'!T728</f>
        <v>70</v>
      </c>
      <c r="M69" s="67">
        <f>+'ORC. DETALHADO - GERAL'!Y728</f>
        <v>29050</v>
      </c>
      <c r="N69" s="450">
        <f t="shared" si="0"/>
        <v>5.5179058990573859E-3</v>
      </c>
      <c r="O69" s="428">
        <f t="shared" si="1"/>
        <v>0.69361467359525719</v>
      </c>
      <c r="Q69" s="407" t="e">
        <f>+LOOKUP($D69,#REF!,#REF!)</f>
        <v>#REF!</v>
      </c>
      <c r="R69" s="407" t="e">
        <f>+LOOKUP($D69,#REF!,#REF!)</f>
        <v>#REF!</v>
      </c>
      <c r="S69" s="442" t="e">
        <f>+SUMIF(COMPOSIÇÕES!#REF!,$D69,COMPOSIÇÕES!#REF!)</f>
        <v>#REF!</v>
      </c>
      <c r="U69" s="442" t="e">
        <f>+LOOKUP($D69,#REF!,#REF!)</f>
        <v>#REF!</v>
      </c>
    </row>
    <row r="70" spans="1:21" x14ac:dyDescent="0.25">
      <c r="A70" s="57"/>
      <c r="B70" s="58"/>
      <c r="C70" s="59"/>
      <c r="D70" s="60" t="str">
        <f>+'ORC. DETALHADO - GERAL'!B634</f>
        <v>15.03</v>
      </c>
      <c r="E70" s="61"/>
      <c r="F70" s="72" t="str">
        <f>+'ORC. DETALHADO - GERAL'!G634</f>
        <v>VIDRO TEMPERADO 10 MM  - COLOCADO</v>
      </c>
      <c r="G70" s="72"/>
      <c r="H70" s="72"/>
      <c r="I70" s="73"/>
      <c r="J70" s="74"/>
      <c r="K70" s="430" t="str">
        <f>+'ORC. DETALHADO - GERAL'!M634</f>
        <v>M2</v>
      </c>
      <c r="L70" s="65">
        <f>+'ORC. DETALHADO - GERAL'!T634</f>
        <v>170.58</v>
      </c>
      <c r="M70" s="67">
        <f>+'ORC. DETALHADO - GERAL'!Y634</f>
        <v>26136.269999999997</v>
      </c>
      <c r="N70" s="450">
        <f t="shared" si="0"/>
        <v>4.9644570882050451E-3</v>
      </c>
      <c r="O70" s="428">
        <f t="shared" si="1"/>
        <v>0.69857913068346222</v>
      </c>
      <c r="Q70" s="407" t="e">
        <f>+LOOKUP($D70,#REF!,#REF!)</f>
        <v>#REF!</v>
      </c>
      <c r="R70" s="407" t="e">
        <f>+LOOKUP($D70,#REF!,#REF!)</f>
        <v>#REF!</v>
      </c>
      <c r="S70" s="442" t="e">
        <f>+SUMIF(COMPOSIÇÕES!#REF!,$D70,COMPOSIÇÕES!#REF!)</f>
        <v>#REF!</v>
      </c>
      <c r="U70" s="442" t="e">
        <f>+LOOKUP($D70,#REF!,#REF!)</f>
        <v>#REF!</v>
      </c>
    </row>
    <row r="71" spans="1:21" x14ac:dyDescent="0.25">
      <c r="A71" s="69"/>
      <c r="B71" s="58"/>
      <c r="C71" s="59"/>
      <c r="D71" s="60" t="str">
        <f>+'ORC. DETALHADO - GERAL'!B743</f>
        <v>23.01.09</v>
      </c>
      <c r="E71" s="61"/>
      <c r="F71" s="72" t="str">
        <f>+'ORC. DETALHADO - GERAL'!G743</f>
        <v>ESTABILIZAÇÃO SOLO-CIMENTO 2% PESO-PISTA (PAV.URB.) S/ TRANS. LOCAL DE CIMENTO</v>
      </c>
      <c r="G71" s="72"/>
      <c r="H71" s="72"/>
      <c r="I71" s="73"/>
      <c r="J71" s="74"/>
      <c r="K71" s="430" t="str">
        <f>+'ORC. DETALHADO - GERAL'!M743</f>
        <v>M3</v>
      </c>
      <c r="L71" s="65">
        <f>+'ORC. DETALHADO - GERAL'!T743</f>
        <v>629.22600000000011</v>
      </c>
      <c r="M71" s="67">
        <f>+'ORC. DETALHADO - GERAL'!Y743</f>
        <v>23923.179999999997</v>
      </c>
      <c r="N71" s="450">
        <f t="shared" si="0"/>
        <v>4.5440914301621907E-3</v>
      </c>
      <c r="O71" s="428">
        <f t="shared" si="1"/>
        <v>0.70312322211362444</v>
      </c>
      <c r="Q71" s="407" t="e">
        <f>+LOOKUP($D71,#REF!,#REF!)</f>
        <v>#REF!</v>
      </c>
      <c r="R71" s="407" t="e">
        <f>+LOOKUP($D71,#REF!,#REF!)</f>
        <v>#REF!</v>
      </c>
      <c r="S71" s="442" t="e">
        <f>+SUMIF(COMPOSIÇÕES!#REF!,$D71,COMPOSIÇÕES!#REF!)</f>
        <v>#REF!</v>
      </c>
      <c r="U71" s="442" t="e">
        <f>+LOOKUP($D71,#REF!,#REF!)</f>
        <v>#REF!</v>
      </c>
    </row>
    <row r="72" spans="1:21" x14ac:dyDescent="0.25">
      <c r="A72" s="57"/>
      <c r="B72" s="58"/>
      <c r="C72" s="59"/>
      <c r="D72" s="60" t="str">
        <f>+'ORC. DETALHADO - GERAL'!B635</f>
        <v>15.04</v>
      </c>
      <c r="E72" s="61"/>
      <c r="F72" s="72" t="str">
        <f>+'ORC. DETALHADO - GERAL'!G635</f>
        <v>VIDRO LAMINADO 6 MM - COLOCADO</v>
      </c>
      <c r="G72" s="72"/>
      <c r="H72" s="72"/>
      <c r="I72" s="73"/>
      <c r="J72" s="74"/>
      <c r="K72" s="430" t="str">
        <f>+'ORC. DETALHADO - GERAL'!M635</f>
        <v>M2</v>
      </c>
      <c r="L72" s="65">
        <f>+'ORC. DETALHADO - GERAL'!T635</f>
        <v>106.08</v>
      </c>
      <c r="M72" s="67">
        <f>+'ORC. DETALHADO - GERAL'!Y635</f>
        <v>23524.309999999998</v>
      </c>
      <c r="N72" s="450">
        <f t="shared" si="0"/>
        <v>4.4683280179089371E-3</v>
      </c>
      <c r="O72" s="428">
        <f t="shared" si="1"/>
        <v>0.70759155013153341</v>
      </c>
      <c r="Q72" s="407" t="e">
        <f>+LOOKUP($D72,#REF!,#REF!)</f>
        <v>#REF!</v>
      </c>
      <c r="R72" s="407" t="e">
        <f>+LOOKUP($D72,#REF!,#REF!)</f>
        <v>#REF!</v>
      </c>
      <c r="S72" s="442" t="e">
        <f>+SUMIF(COMPOSIÇÕES!#REF!,$D72,COMPOSIÇÕES!#REF!)</f>
        <v>#REF!</v>
      </c>
      <c r="U72" s="442" t="e">
        <f>+LOOKUP($D72,#REF!,#REF!)</f>
        <v>#REF!</v>
      </c>
    </row>
    <row r="73" spans="1:21" x14ac:dyDescent="0.25">
      <c r="A73" s="57"/>
      <c r="B73" s="58"/>
      <c r="C73" s="59"/>
      <c r="D73" s="60" t="str">
        <f>+'ORC. DETALHADO - GERAL'!B702</f>
        <v>21.01.01</v>
      </c>
      <c r="E73" s="61"/>
      <c r="F73" s="72" t="str">
        <f>+'ORC. DETALHADO - GERAL'!G702</f>
        <v>EMASSAMENTO COM MASSA PVA DUAS DEMAOS</v>
      </c>
      <c r="G73" s="72"/>
      <c r="H73" s="72"/>
      <c r="I73" s="73"/>
      <c r="J73" s="74"/>
      <c r="K73" s="430" t="str">
        <f>+'ORC. DETALHADO - GERAL'!M702</f>
        <v>M2</v>
      </c>
      <c r="L73" s="65">
        <f>+'ORC. DETALHADO - GERAL'!T702</f>
        <v>3122.5689999999991</v>
      </c>
      <c r="M73" s="67">
        <f>+'ORC. DETALHADO - GERAL'!Y702</f>
        <v>24855.649999999998</v>
      </c>
      <c r="N73" s="450">
        <f t="shared" si="0"/>
        <v>4.7212095614425371E-3</v>
      </c>
      <c r="O73" s="428">
        <f t="shared" si="1"/>
        <v>0.71231275969297592</v>
      </c>
      <c r="Q73" s="407" t="e">
        <f>+LOOKUP($D73,#REF!,#REF!)</f>
        <v>#REF!</v>
      </c>
      <c r="R73" s="407" t="e">
        <f>+LOOKUP($D73,#REF!,#REF!)</f>
        <v>#REF!</v>
      </c>
      <c r="S73" s="442" t="e">
        <f>+SUMIF(COMPOSIÇÕES!#REF!,$D73,COMPOSIÇÕES!#REF!)</f>
        <v>#REF!</v>
      </c>
      <c r="U73" s="442" t="e">
        <f>+LOOKUP($D73,#REF!,#REF!)</f>
        <v>#REF!</v>
      </c>
    </row>
    <row r="74" spans="1:21" x14ac:dyDescent="0.25">
      <c r="A74" s="57"/>
      <c r="B74" s="58"/>
      <c r="C74" s="59"/>
      <c r="D74" s="60" t="str">
        <f>+'ORC. DETALHADO - GERAL'!B742</f>
        <v>23.01.08</v>
      </c>
      <c r="E74" s="61"/>
      <c r="F74" s="72" t="str">
        <f>+'ORC. DETALHADO - GERAL'!G742</f>
        <v>TRANSPORTE DE MAT. DE JAZIDA-CASCALHO (PAV.URB.)</v>
      </c>
      <c r="G74" s="72"/>
      <c r="H74" s="72"/>
      <c r="I74" s="73"/>
      <c r="J74" s="74"/>
      <c r="K74" s="430" t="str">
        <f>+'ORC. DETALHADO - GERAL'!M742</f>
        <v>M3XKM</v>
      </c>
      <c r="L74" s="65">
        <f>+'ORC. DETALHADO - GERAL'!T742</f>
        <v>15730.650000000003</v>
      </c>
      <c r="M74" s="67">
        <f>+'ORC. DETALHADO - GERAL'!Y742</f>
        <v>20135.239999999998</v>
      </c>
      <c r="N74" s="450">
        <f t="shared" si="0"/>
        <v>3.8245906910477183E-3</v>
      </c>
      <c r="O74" s="428">
        <f t="shared" si="1"/>
        <v>0.7161373503840236</v>
      </c>
      <c r="Q74" s="407" t="e">
        <f>+LOOKUP($D74,#REF!,#REF!)</f>
        <v>#REF!</v>
      </c>
      <c r="R74" s="407" t="e">
        <f>+LOOKUP($D74,#REF!,#REF!)</f>
        <v>#REF!</v>
      </c>
      <c r="S74" s="442" t="e">
        <f>+SUMIF(COMPOSIÇÕES!#REF!,$D74,COMPOSIÇÕES!#REF!)</f>
        <v>#REF!</v>
      </c>
      <c r="U74" s="442" t="e">
        <f>+LOOKUP($D74,#REF!,#REF!)</f>
        <v>#REF!</v>
      </c>
    </row>
    <row r="75" spans="1:21" x14ac:dyDescent="0.25">
      <c r="A75" s="57"/>
      <c r="B75" s="58"/>
      <c r="C75" s="59"/>
      <c r="D75" s="60" t="str">
        <f>+'ORC. DETALHADO - GERAL'!B609</f>
        <v>13.02</v>
      </c>
      <c r="E75" s="61"/>
      <c r="F75" s="72" t="str">
        <f>+'ORC. DETALHADO - GERAL'!G609</f>
        <v>PORTA LISA 80x210 C/PORTAL E ALISAR S/FERRAGENS</v>
      </c>
      <c r="G75" s="72"/>
      <c r="H75" s="72"/>
      <c r="I75" s="73"/>
      <c r="J75" s="74"/>
      <c r="K75" s="430" t="str">
        <f>+'ORC. DETALHADO - GERAL'!M609</f>
        <v>UN</v>
      </c>
      <c r="L75" s="65">
        <f>+'ORC. DETALHADO - GERAL'!T609</f>
        <v>71</v>
      </c>
      <c r="M75" s="67">
        <f>+'ORC. DETALHADO - GERAL'!Y609</f>
        <v>25682.83</v>
      </c>
      <c r="N75" s="450">
        <f t="shared" si="0"/>
        <v>4.8783283704470909E-3</v>
      </c>
      <c r="O75" s="428">
        <f t="shared" si="1"/>
        <v>0.7210156787544707</v>
      </c>
      <c r="Q75" s="407" t="e">
        <f>+LOOKUP($D75,#REF!,#REF!)</f>
        <v>#REF!</v>
      </c>
      <c r="R75" s="407" t="e">
        <f>+LOOKUP($D75,#REF!,#REF!)</f>
        <v>#REF!</v>
      </c>
      <c r="S75" s="442" t="e">
        <f>+SUMIF(COMPOSIÇÕES!#REF!,$D75,COMPOSIÇÕES!#REF!)</f>
        <v>#REF!</v>
      </c>
      <c r="U75" s="442" t="e">
        <f>+LOOKUP($D75,#REF!,#REF!)</f>
        <v>#REF!</v>
      </c>
    </row>
    <row r="76" spans="1:21" x14ac:dyDescent="0.25">
      <c r="A76" s="57"/>
      <c r="B76" s="58"/>
      <c r="C76" s="59"/>
      <c r="D76" s="60" t="str">
        <f>+'ORC. DETALHADO - GERAL'!B66</f>
        <v>05.06</v>
      </c>
      <c r="E76" s="61"/>
      <c r="F76" s="72" t="str">
        <f>+'ORC. DETALHADO - GERAL'!G66</f>
        <v>ACO CA-50 A - 8,0 MM (5/16") - (OBRAS CIVIS)</v>
      </c>
      <c r="G76" s="72"/>
      <c r="H76" s="72"/>
      <c r="I76" s="73"/>
      <c r="J76" s="74"/>
      <c r="K76" s="430" t="str">
        <f>+'ORC. DETALHADO - GERAL'!M66</f>
        <v>KG</v>
      </c>
      <c r="L76" s="65">
        <f>+'ORC. DETALHADO - GERAL'!T66</f>
        <v>3984.46</v>
      </c>
      <c r="M76" s="67">
        <f>+'ORC. DETALHADO - GERAL'!Y66</f>
        <v>24424.739999999998</v>
      </c>
      <c r="N76" s="450">
        <f t="shared" si="0"/>
        <v>4.6393603073646428E-3</v>
      </c>
      <c r="O76" s="428">
        <f t="shared" si="1"/>
        <v>0.72565503906183537</v>
      </c>
      <c r="Q76" s="407" t="e">
        <f>+LOOKUP($D76,#REF!,#REF!)</f>
        <v>#REF!</v>
      </c>
      <c r="R76" s="407" t="e">
        <f>+LOOKUP($D76,#REF!,#REF!)</f>
        <v>#REF!</v>
      </c>
      <c r="S76" s="442" t="e">
        <f>+SUMIF(COMPOSIÇÕES!#REF!,$D76,COMPOSIÇÕES!#REF!)</f>
        <v>#REF!</v>
      </c>
      <c r="U76" s="442" t="e">
        <f>+LOOKUP($D76,#REF!,#REF!)</f>
        <v>#REF!</v>
      </c>
    </row>
    <row r="77" spans="1:21" x14ac:dyDescent="0.25">
      <c r="A77" s="57"/>
      <c r="B77" s="58"/>
      <c r="C77" s="59"/>
      <c r="D77" s="60" t="str">
        <f>+'ORC. DETALHADO - GERAL'!B747</f>
        <v>23.02.02</v>
      </c>
      <c r="E77" s="61"/>
      <c r="F77" s="72" t="str">
        <f>+'ORC. DETALHADO - GERAL'!G747</f>
        <v>CONCRETO BETUMINOSO USINADO À QUENTE-CBUQ (BC/AC)</v>
      </c>
      <c r="G77" s="72"/>
      <c r="H77" s="72"/>
      <c r="I77" s="73"/>
      <c r="J77" s="74"/>
      <c r="K77" s="430" t="str">
        <f>+'ORC. DETALHADO - GERAL'!M747</f>
        <v>M3</v>
      </c>
      <c r="L77" s="65">
        <f>+'ORC. DETALHADO - GERAL'!T747</f>
        <v>94.383899999999997</v>
      </c>
      <c r="M77" s="67">
        <f>+'ORC. DETALHADO - GERAL'!Y747</f>
        <v>23487.439999999999</v>
      </c>
      <c r="N77" s="450">
        <f t="shared" ref="N77:N140" si="2">+M77/$N$648</f>
        <v>4.4613247411275864E-3</v>
      </c>
      <c r="O77" s="428">
        <f t="shared" ref="O77:O140" si="3">+N77+O76</f>
        <v>0.73011636380296296</v>
      </c>
      <c r="Q77" s="407" t="e">
        <f>+LOOKUP($D77,#REF!,#REF!)</f>
        <v>#REF!</v>
      </c>
      <c r="R77" s="407" t="e">
        <f>+LOOKUP($D77,#REF!,#REF!)</f>
        <v>#REF!</v>
      </c>
      <c r="S77" s="442" t="e">
        <f>+SUMIF(COMPOSIÇÕES!#REF!,$D77,COMPOSIÇÕES!#REF!)</f>
        <v>#REF!</v>
      </c>
      <c r="U77" s="442" t="e">
        <f>+LOOKUP($D77,#REF!,#REF!)</f>
        <v>#REF!</v>
      </c>
    </row>
    <row r="78" spans="1:21" x14ac:dyDescent="0.25">
      <c r="A78" s="57"/>
      <c r="B78" s="58"/>
      <c r="C78" s="59"/>
      <c r="D78" s="60" t="str">
        <f>+'ORC. DETALHADO - GERAL'!B736</f>
        <v>23.01.02</v>
      </c>
      <c r="E78" s="61"/>
      <c r="F78" s="72" t="str">
        <f>+'ORC. DETALHADO - GERAL'!G736</f>
        <v>TRANSPORTE DE ENTULHOS (PAV.URB.)</v>
      </c>
      <c r="G78" s="72"/>
      <c r="H78" s="72"/>
      <c r="I78" s="73"/>
      <c r="J78" s="74"/>
      <c r="K78" s="430" t="str">
        <f>+'ORC. DETALHADO - GERAL'!M736</f>
        <v>M3XKM</v>
      </c>
      <c r="L78" s="65">
        <f>+'ORC. DETALHADO - GERAL'!T736</f>
        <v>13107.172499999999</v>
      </c>
      <c r="M78" s="67">
        <f>+'ORC. DETALHADO - GERAL'!Y736</f>
        <v>19660.759999999998</v>
      </c>
      <c r="N78" s="450">
        <f t="shared" si="2"/>
        <v>3.7344655278468667E-3</v>
      </c>
      <c r="O78" s="428">
        <f t="shared" si="3"/>
        <v>0.73385082933080981</v>
      </c>
      <c r="Q78" s="407" t="e">
        <f>+LOOKUP($D78,#REF!,#REF!)</f>
        <v>#REF!</v>
      </c>
      <c r="R78" s="407" t="e">
        <f>+LOOKUP($D78,#REF!,#REF!)</f>
        <v>#REF!</v>
      </c>
      <c r="S78" s="442" t="e">
        <f>+SUMIF(COMPOSIÇÕES!#REF!,$D78,COMPOSIÇÕES!#REF!)</f>
        <v>#REF!</v>
      </c>
      <c r="U78" s="442" t="e">
        <f>+LOOKUP($D78,#REF!,#REF!)</f>
        <v>#REF!</v>
      </c>
    </row>
    <row r="79" spans="1:21" x14ac:dyDescent="0.25">
      <c r="A79" s="57"/>
      <c r="B79" s="58"/>
      <c r="C79" s="59"/>
      <c r="D79" s="60" t="str">
        <f>+'ORC. DETALHADO - GERAL'!B118</f>
        <v>06.01.34</v>
      </c>
      <c r="E79" s="61"/>
      <c r="F79" s="72" t="str">
        <f>+'ORC. DETALHADO - GERAL'!G118</f>
        <v>CONJUNTO CÂMERA DE CFTV E CAIXA DE PROTEÇÃO ANTI-VANDALISMO CONF. ESPECIFICAÇÕES DE PROJETO</v>
      </c>
      <c r="G79" s="72"/>
      <c r="H79" s="72"/>
      <c r="I79" s="73"/>
      <c r="J79" s="74"/>
      <c r="K79" s="430" t="str">
        <f>+'ORC. DETALHADO - GERAL'!M118</f>
        <v>UN</v>
      </c>
      <c r="L79" s="65">
        <f>+'ORC. DETALHADO - GERAL'!T118</f>
        <v>28</v>
      </c>
      <c r="M79" s="67">
        <f>+'ORC. DETALHADO - GERAL'!Y118</f>
        <v>22390.48</v>
      </c>
      <c r="N79" s="450">
        <f t="shared" si="2"/>
        <v>4.2529625361351605E-3</v>
      </c>
      <c r="O79" s="428">
        <f t="shared" si="3"/>
        <v>0.73810379186694497</v>
      </c>
      <c r="Q79" s="407" t="e">
        <f>+LOOKUP($D79,#REF!,#REF!)</f>
        <v>#REF!</v>
      </c>
      <c r="R79" s="407" t="e">
        <f>+LOOKUP($D79,#REF!,#REF!)</f>
        <v>#REF!</v>
      </c>
      <c r="S79" s="442" t="e">
        <f>+SUMIF(COMPOSIÇÕES!#REF!,$D79,COMPOSIÇÕES!#REF!)</f>
        <v>#REF!</v>
      </c>
      <c r="U79" s="442" t="e">
        <f>+LOOKUP($D79,#REF!,#REF!)</f>
        <v>#REF!</v>
      </c>
    </row>
    <row r="80" spans="1:21" x14ac:dyDescent="0.25">
      <c r="A80" s="57"/>
      <c r="B80" s="58"/>
      <c r="C80" s="59"/>
      <c r="D80" s="60" t="str">
        <f>+'ORC. DETALHADO - GERAL'!B38</f>
        <v>04.01</v>
      </c>
      <c r="E80" s="61"/>
      <c r="F80" s="72" t="str">
        <f>+'ORC. DETALHADO - GERAL'!G38</f>
        <v>ESTACA STRAUSS, DIÂMETRO 32 CM</v>
      </c>
      <c r="G80" s="72"/>
      <c r="H80" s="72"/>
      <c r="I80" s="73"/>
      <c r="J80" s="74"/>
      <c r="K80" s="430" t="str">
        <f>+'ORC. DETALHADO - GERAL'!M38</f>
        <v>M</v>
      </c>
      <c r="L80" s="65">
        <f>+'ORC. DETALHADO - GERAL'!T38</f>
        <v>770</v>
      </c>
      <c r="M80" s="67">
        <f>+'ORC. DETALHADO - GERAL'!Y38</f>
        <v>21945</v>
      </c>
      <c r="N80" s="450">
        <f t="shared" si="2"/>
        <v>4.1683457815770856E-3</v>
      </c>
      <c r="O80" s="428">
        <f t="shared" si="3"/>
        <v>0.74227213764852207</v>
      </c>
      <c r="Q80" s="407" t="e">
        <f>+LOOKUP($D80,#REF!,#REF!)</f>
        <v>#REF!</v>
      </c>
      <c r="R80" s="407" t="e">
        <f>+LOOKUP($D80,#REF!,#REF!)</f>
        <v>#REF!</v>
      </c>
      <c r="S80" s="442" t="e">
        <f>+SUMIF(COMPOSIÇÕES!#REF!,$D80,COMPOSIÇÕES!#REF!)</f>
        <v>#REF!</v>
      </c>
      <c r="U80" s="442" t="e">
        <f>+LOOKUP($D80,#REF!,#REF!)</f>
        <v>#REF!</v>
      </c>
    </row>
    <row r="81" spans="1:21" x14ac:dyDescent="0.25">
      <c r="A81" s="69"/>
      <c r="B81" s="58"/>
      <c r="C81" s="59"/>
      <c r="D81" s="60" t="str">
        <f>+'ORC. DETALHADO - GERAL'!B567</f>
        <v>08.02.12</v>
      </c>
      <c r="E81" s="61"/>
      <c r="F81" s="72" t="str">
        <f>+'ORC. DETALHADO - GERAL'!G567</f>
        <v>TUBULAÇÃO REDE FRIGORIGENA EM COBRE ISOLADA TERMICAMENTE INSTALADA COM SUPORTES E INTERLIGAÇÃO ELÉTRICA - LS = Ø1/2" LE = Ø1/4"</v>
      </c>
      <c r="G81" s="72"/>
      <c r="H81" s="72"/>
      <c r="I81" s="73"/>
      <c r="J81" s="74"/>
      <c r="K81" s="430" t="str">
        <f>+'ORC. DETALHADO - GERAL'!M567</f>
        <v>M</v>
      </c>
      <c r="L81" s="65">
        <f>+'ORC. DETALHADO - GERAL'!T567</f>
        <v>637</v>
      </c>
      <c r="M81" s="67">
        <f>+'ORC. DETALHADO - GERAL'!Y567</f>
        <v>21148.400000000001</v>
      </c>
      <c r="N81" s="450">
        <f t="shared" si="2"/>
        <v>4.0170354945137767E-3</v>
      </c>
      <c r="O81" s="428">
        <f t="shared" si="3"/>
        <v>0.74628917314303589</v>
      </c>
      <c r="Q81" s="407" t="e">
        <f>+LOOKUP($D81,#REF!,#REF!)</f>
        <v>#REF!</v>
      </c>
      <c r="R81" s="407" t="e">
        <f>+LOOKUP($D81,#REF!,#REF!)</f>
        <v>#REF!</v>
      </c>
      <c r="S81" s="442" t="e">
        <f>+SUMIF(COMPOSIÇÕES!#REF!,$D81,COMPOSIÇÕES!#REF!)</f>
        <v>#REF!</v>
      </c>
      <c r="U81" s="442" t="e">
        <f>+LOOKUP($D81,#REF!,#REF!)</f>
        <v>#REF!</v>
      </c>
    </row>
    <row r="82" spans="1:21" x14ac:dyDescent="0.25">
      <c r="A82" s="57"/>
      <c r="B82" s="58"/>
      <c r="C82" s="59"/>
      <c r="D82" s="60" t="str">
        <f>+'ORC. DETALHADO - GERAL'!B650</f>
        <v>16.02.05</v>
      </c>
      <c r="E82" s="61"/>
      <c r="F82" s="72" t="str">
        <f>+'ORC. DETALHADO - GERAL'!G650</f>
        <v>PASTILHA PORCELANA C/ARGAMASSA FLEXIVEL</v>
      </c>
      <c r="G82" s="72"/>
      <c r="H82" s="72"/>
      <c r="I82" s="73"/>
      <c r="J82" s="74"/>
      <c r="K82" s="430" t="str">
        <f>+'ORC. DETALHADO - GERAL'!M650</f>
        <v>M2</v>
      </c>
      <c r="L82" s="65">
        <f>+'ORC. DETALHADO - GERAL'!T650</f>
        <v>185.94</v>
      </c>
      <c r="M82" s="67">
        <f>+'ORC. DETALHADO - GERAL'!Y650</f>
        <v>22550.809999999998</v>
      </c>
      <c r="N82" s="450">
        <f t="shared" si="2"/>
        <v>4.283416438124691E-3</v>
      </c>
      <c r="O82" s="428">
        <f t="shared" si="3"/>
        <v>0.75057258958116058</v>
      </c>
      <c r="Q82" s="407" t="e">
        <f>+LOOKUP($D82,#REF!,#REF!)</f>
        <v>#REF!</v>
      </c>
      <c r="R82" s="407" t="e">
        <f>+LOOKUP($D82,#REF!,#REF!)</f>
        <v>#REF!</v>
      </c>
      <c r="S82" s="442" t="e">
        <f>+SUMIF(COMPOSIÇÕES!#REF!,$D82,COMPOSIÇÕES!#REF!)</f>
        <v>#REF!</v>
      </c>
      <c r="U82" s="442" t="e">
        <f>+LOOKUP($D82,#REF!,#REF!)</f>
        <v>#REF!</v>
      </c>
    </row>
    <row r="83" spans="1:21" x14ac:dyDescent="0.25">
      <c r="A83" s="69"/>
      <c r="B83" s="58"/>
      <c r="C83" s="59"/>
      <c r="D83" s="60" t="str">
        <f>+'ORC. DETALHADO - GERAL'!B579</f>
        <v>09.04</v>
      </c>
      <c r="E83" s="61"/>
      <c r="F83" s="72" t="str">
        <f>+'ORC. DETALHADO - GERAL'!G579</f>
        <v>DIVISORIA DE GRANITO POLIDO</v>
      </c>
      <c r="G83" s="72"/>
      <c r="H83" s="72"/>
      <c r="I83" s="73"/>
      <c r="J83" s="74"/>
      <c r="K83" s="430" t="str">
        <f>+'ORC. DETALHADO - GERAL'!M579</f>
        <v>M2</v>
      </c>
      <c r="L83" s="65">
        <f>+'ORC. DETALHADO - GERAL'!T579</f>
        <v>75.927999999999997</v>
      </c>
      <c r="M83" s="67">
        <f>+'ORC. DETALHADO - GERAL'!Y579</f>
        <v>20673.679999999997</v>
      </c>
      <c r="N83" s="450">
        <f t="shared" si="2"/>
        <v>3.926864744482777E-3</v>
      </c>
      <c r="O83" s="428">
        <f t="shared" si="3"/>
        <v>0.75449945432564336</v>
      </c>
      <c r="Q83" s="407" t="e">
        <f>+LOOKUP($D83,#REF!,#REF!)</f>
        <v>#REF!</v>
      </c>
      <c r="R83" s="407" t="e">
        <f>+LOOKUP($D83,#REF!,#REF!)</f>
        <v>#REF!</v>
      </c>
      <c r="S83" s="442" t="e">
        <f>+SUMIF(COMPOSIÇÕES!#REF!,$D83,COMPOSIÇÕES!#REF!)</f>
        <v>#REF!</v>
      </c>
      <c r="U83" s="442" t="e">
        <f>+LOOKUP($D83,#REF!,#REF!)</f>
        <v>#REF!</v>
      </c>
    </row>
    <row r="84" spans="1:21" x14ac:dyDescent="0.25">
      <c r="A84" s="57"/>
      <c r="B84" s="58"/>
      <c r="C84" s="59"/>
      <c r="D84" s="60" t="str">
        <f>+'ORC. DETALHADO - GERAL'!B329</f>
        <v>06.04.106</v>
      </c>
      <c r="E84" s="61"/>
      <c r="F84" s="72" t="str">
        <f>+'ORC. DETALHADO - GERAL'!G329</f>
        <v>ESTABILIZADOR DE TENSÃO TRIFÁSICO, MICROCONTROLADO, POTÊNCIA 60KVA, ENTRADA 380V/220, SAÍDA 380/220, FAIXA DE ESTABILIZAÇÃO - 15%, CONF. ESPECIFICAÇÕES TÉCNICAS</v>
      </c>
      <c r="G84" s="72"/>
      <c r="H84" s="72"/>
      <c r="I84" s="73"/>
      <c r="J84" s="74"/>
      <c r="K84" s="430" t="str">
        <f>+'ORC. DETALHADO - GERAL'!M329</f>
        <v>UN</v>
      </c>
      <c r="L84" s="65">
        <f>+'ORC. DETALHADO - GERAL'!T329</f>
        <v>1</v>
      </c>
      <c r="M84" s="67">
        <f>+'ORC. DETALHADO - GERAL'!Y329</f>
        <v>18951.07</v>
      </c>
      <c r="N84" s="450">
        <f t="shared" si="2"/>
        <v>3.5996633716505835E-3</v>
      </c>
      <c r="O84" s="428">
        <f t="shared" si="3"/>
        <v>0.75809911769729399</v>
      </c>
      <c r="Q84" s="407" t="e">
        <f>+LOOKUP($D84,#REF!,#REF!)</f>
        <v>#REF!</v>
      </c>
      <c r="R84" s="407" t="e">
        <f>+LOOKUP($D84,#REF!,#REF!)</f>
        <v>#REF!</v>
      </c>
      <c r="S84" s="442" t="e">
        <f>+SUMIF(COMPOSIÇÕES!#REF!,$D84,COMPOSIÇÕES!#REF!)</f>
        <v>#REF!</v>
      </c>
      <c r="U84" s="442" t="e">
        <f>+LOOKUP($D84,#REF!,#REF!)</f>
        <v>#REF!</v>
      </c>
    </row>
    <row r="85" spans="1:21" x14ac:dyDescent="0.25">
      <c r="A85" s="57"/>
      <c r="B85" s="58"/>
      <c r="C85" s="59"/>
      <c r="D85" s="60" t="str">
        <f>+'ORC. DETALHADO - GERAL'!B19</f>
        <v>01.07</v>
      </c>
      <c r="E85" s="61"/>
      <c r="F85" s="72" t="str">
        <f>+'ORC. DETALHADO - GERAL'!G19</f>
        <v>TAPUME EM CHAPA COMPENSADA RESINADA 6MM COM PORTÕES E FERRAGENS - PADRÃO AGETOP</v>
      </c>
      <c r="G85" s="72"/>
      <c r="H85" s="72"/>
      <c r="I85" s="73"/>
      <c r="J85" s="74"/>
      <c r="K85" s="430" t="str">
        <f>+'ORC. DETALHADO - GERAL'!M19</f>
        <v>M2</v>
      </c>
      <c r="L85" s="65">
        <f>+'ORC. DETALHADO - GERAL'!T19</f>
        <v>495.00000000000006</v>
      </c>
      <c r="M85" s="67">
        <f>+'ORC. DETALHADO - GERAL'!Y19</f>
        <v>19621.8</v>
      </c>
      <c r="N85" s="450">
        <f t="shared" si="2"/>
        <v>3.7270652657529846E-3</v>
      </c>
      <c r="O85" s="428">
        <f t="shared" si="3"/>
        <v>0.76182618296304694</v>
      </c>
      <c r="Q85" s="407" t="e">
        <f>+LOOKUP($D85,#REF!,#REF!)</f>
        <v>#REF!</v>
      </c>
      <c r="R85" s="407" t="e">
        <f>+LOOKUP($D85,#REF!,#REF!)</f>
        <v>#REF!</v>
      </c>
      <c r="S85" s="442" t="e">
        <f>+SUMIF(COMPOSIÇÕES!#REF!,$D85,COMPOSIÇÕES!#REF!)</f>
        <v>#REF!</v>
      </c>
      <c r="U85" s="442" t="e">
        <f>+LOOKUP($D85,#REF!,#REF!)</f>
        <v>#REF!</v>
      </c>
    </row>
    <row r="86" spans="1:21" x14ac:dyDescent="0.25">
      <c r="A86" s="57"/>
      <c r="B86" s="58"/>
      <c r="C86" s="59"/>
      <c r="D86" s="60" t="str">
        <f>+'ORC. DETALHADO - GERAL'!B752</f>
        <v>23.02.07</v>
      </c>
      <c r="E86" s="61"/>
      <c r="F86" s="72" t="str">
        <f>+'ORC. DETALHADO - GERAL'!G752</f>
        <v>FORNECIMENTO DE CAP-50/70</v>
      </c>
      <c r="G86" s="72"/>
      <c r="H86" s="72"/>
      <c r="I86" s="73"/>
      <c r="J86" s="74"/>
      <c r="K86" s="430" t="str">
        <f>+'ORC. DETALHADO - GERAL'!M752</f>
        <v>T</v>
      </c>
      <c r="L86" s="65">
        <f>+'ORC. DETALHADO - GERAL'!T752</f>
        <v>12.584520000000001</v>
      </c>
      <c r="M86" s="67">
        <f>+'ORC. DETALHADO - GERAL'!Y752</f>
        <v>22452.929999999997</v>
      </c>
      <c r="N86" s="450">
        <f t="shared" si="2"/>
        <v>4.2648246092296914E-3</v>
      </c>
      <c r="O86" s="428">
        <f t="shared" si="3"/>
        <v>0.76609100757227666</v>
      </c>
      <c r="Q86" s="407" t="e">
        <f>+LOOKUP($D86,#REF!,#REF!)</f>
        <v>#REF!</v>
      </c>
      <c r="R86" s="407" t="e">
        <f>+LOOKUP($D86,#REF!,#REF!)</f>
        <v>#REF!</v>
      </c>
      <c r="S86" s="442" t="e">
        <f>+SUMIF(COMPOSIÇÕES!#REF!,$D86,COMPOSIÇÕES!#REF!)</f>
        <v>#REF!</v>
      </c>
      <c r="U86" s="442" t="e">
        <f>+LOOKUP($D86,#REF!,#REF!)</f>
        <v>#REF!</v>
      </c>
    </row>
    <row r="87" spans="1:21" x14ac:dyDescent="0.25">
      <c r="A87" s="57"/>
      <c r="B87" s="58"/>
      <c r="C87" s="59"/>
      <c r="D87" s="60" t="str">
        <f>+'ORC. DETALHADO - GERAL'!B621</f>
        <v>14.06</v>
      </c>
      <c r="E87" s="61"/>
      <c r="F87" s="72" t="str">
        <f>+'ORC. DETALHADO - GERAL'!G621</f>
        <v>PORTA PARA DIVISÓRIA DE GRANITO</v>
      </c>
      <c r="G87" s="72"/>
      <c r="H87" s="72"/>
      <c r="I87" s="73"/>
      <c r="J87" s="74"/>
      <c r="K87" s="430" t="str">
        <f>+'ORC. DETALHADO - GERAL'!M621</f>
        <v>UN</v>
      </c>
      <c r="L87" s="65">
        <f>+'ORC. DETALHADO - GERAL'!T621</f>
        <v>24</v>
      </c>
      <c r="M87" s="67">
        <f>+'ORC. DETALHADO - GERAL'!Y621</f>
        <v>17275.2</v>
      </c>
      <c r="N87" s="450">
        <f t="shared" si="2"/>
        <v>3.2813400339895406E-3</v>
      </c>
      <c r="O87" s="428">
        <f t="shared" si="3"/>
        <v>0.76937234760626616</v>
      </c>
      <c r="Q87" s="407" t="e">
        <f>+LOOKUP($D87,#REF!,#REF!)</f>
        <v>#REF!</v>
      </c>
      <c r="R87" s="407" t="e">
        <f>+LOOKUP($D87,#REF!,#REF!)</f>
        <v>#REF!</v>
      </c>
      <c r="S87" s="442" t="e">
        <f>+SUMIF(COMPOSIÇÕES!#REF!,$D87,COMPOSIÇÕES!#REF!)</f>
        <v>#REF!</v>
      </c>
      <c r="U87" s="442" t="e">
        <f>+LOOKUP($D87,#REF!,#REF!)</f>
        <v>#REF!</v>
      </c>
    </row>
    <row r="88" spans="1:21" x14ac:dyDescent="0.25">
      <c r="A88" s="57"/>
      <c r="B88" s="58"/>
      <c r="C88" s="59"/>
      <c r="D88" s="60" t="str">
        <f>+'ORC. DETALHADO - GERAL'!B315</f>
        <v>06.04.92</v>
      </c>
      <c r="E88" s="61"/>
      <c r="F88" s="72" t="str">
        <f>+'ORC. DETALHADO - GERAL'!G315</f>
        <v>LUMINÁRIA QUADRADA DE EMBUTIR, PARA 2 LÂMPADAS FLUORESCENTES COMPACTAS DUPLA DE 13W, 2 PINOS. CORPO EM CHAPA DE AÇO TRATADA COM ACABAMENTO EM PINTURA LETROSTÁTICA EPÓXI-PÓ NA COR BRANCA. REFLETOR EM ALUMÍNIO ANODIZADO DE ALTO BRILHO. DIFUSOR EM ACRÍLICO PRISMÁTICO TRANSPARENTE.</v>
      </c>
      <c r="G88" s="72"/>
      <c r="H88" s="72"/>
      <c r="I88" s="73"/>
      <c r="J88" s="74"/>
      <c r="K88" s="430" t="str">
        <f>+'ORC. DETALHADO - GERAL'!M315</f>
        <v>UN</v>
      </c>
      <c r="L88" s="65">
        <f>+'ORC. DETALHADO - GERAL'!T315</f>
        <v>163</v>
      </c>
      <c r="M88" s="67">
        <f>+'ORC. DETALHADO - GERAL'!Y315</f>
        <v>16453.22</v>
      </c>
      <c r="N88" s="450">
        <f t="shared" si="2"/>
        <v>3.1252089396381741E-3</v>
      </c>
      <c r="O88" s="428">
        <f t="shared" si="3"/>
        <v>0.77249755654590435</v>
      </c>
      <c r="Q88" s="407" t="e">
        <f>+LOOKUP($D88,#REF!,#REF!)</f>
        <v>#REF!</v>
      </c>
      <c r="R88" s="407" t="e">
        <f>+LOOKUP($D88,#REF!,#REF!)</f>
        <v>#REF!</v>
      </c>
      <c r="S88" s="442" t="e">
        <f>+SUMIF(COMPOSIÇÕES!#REF!,$D88,COMPOSIÇÕES!#REF!)</f>
        <v>#REF!</v>
      </c>
      <c r="U88" s="442" t="e">
        <f>+LOOKUP($D88,#REF!,#REF!)</f>
        <v>#REF!</v>
      </c>
    </row>
    <row r="89" spans="1:21" x14ac:dyDescent="0.25">
      <c r="A89" s="57"/>
      <c r="B89" s="58"/>
      <c r="C89" s="59"/>
      <c r="D89" s="60" t="str">
        <f>+'ORC. DETALHADO - GERAL'!B55</f>
        <v>04.18</v>
      </c>
      <c r="E89" s="61"/>
      <c r="F89" s="72" t="str">
        <f>+'ORC. DETALHADO - GERAL'!G55</f>
        <v>CONCR.USINADO BOMBEAVEL FCK=25 MPA (OB.CIVIS) (BLOCOS)</v>
      </c>
      <c r="G89" s="72"/>
      <c r="H89" s="72"/>
      <c r="I89" s="73"/>
      <c r="J89" s="74"/>
      <c r="K89" s="430" t="str">
        <f>+'ORC. DETALHADO - GERAL'!M55</f>
        <v>M3</v>
      </c>
      <c r="L89" s="65">
        <f>+'ORC. DETALHADO - GERAL'!T55</f>
        <v>55.54</v>
      </c>
      <c r="M89" s="67">
        <f>+'ORC. DETALHADO - GERAL'!Y55</f>
        <v>15578.97</v>
      </c>
      <c r="N89" s="450">
        <f t="shared" si="2"/>
        <v>2.9591494135710167E-3</v>
      </c>
      <c r="O89" s="428">
        <f t="shared" si="3"/>
        <v>0.77545670595947536</v>
      </c>
      <c r="Q89" s="407" t="e">
        <f>+LOOKUP($D89,#REF!,#REF!)</f>
        <v>#REF!</v>
      </c>
      <c r="R89" s="407" t="e">
        <f>+LOOKUP($D89,#REF!,#REF!)</f>
        <v>#REF!</v>
      </c>
      <c r="S89" s="442" t="e">
        <f>+SUMIF(COMPOSIÇÕES!#REF!,$D89,COMPOSIÇÕES!#REF!)</f>
        <v>#REF!</v>
      </c>
      <c r="U89" s="442" t="e">
        <f>+LOOKUP($D89,#REF!,#REF!)</f>
        <v>#REF!</v>
      </c>
    </row>
    <row r="90" spans="1:21" x14ac:dyDescent="0.25">
      <c r="A90" s="57"/>
      <c r="B90" s="58"/>
      <c r="C90" s="59"/>
      <c r="D90" s="60" t="str">
        <f>+'ORC. DETALHADO - GERAL'!B65</f>
        <v>05.05</v>
      </c>
      <c r="E90" s="61"/>
      <c r="F90" s="72" t="str">
        <f>+'ORC. DETALHADO - GERAL'!G65</f>
        <v>ACO CA-50-A - 6,3 MM (1/4") - (OBRAS CIVIS)</v>
      </c>
      <c r="G90" s="72"/>
      <c r="H90" s="72"/>
      <c r="I90" s="73"/>
      <c r="J90" s="74"/>
      <c r="K90" s="430" t="str">
        <f>+'ORC. DETALHADO - GERAL'!M65</f>
        <v>KG</v>
      </c>
      <c r="L90" s="65">
        <f>+'ORC. DETALHADO - GERAL'!T65</f>
        <v>2614.5500000000002</v>
      </c>
      <c r="M90" s="67">
        <f>+'ORC. DETALHADO - GERAL'!Y65</f>
        <v>16105.630000000001</v>
      </c>
      <c r="N90" s="450">
        <f t="shared" si="2"/>
        <v>3.0591859134263548E-3</v>
      </c>
      <c r="O90" s="428">
        <f t="shared" si="3"/>
        <v>0.77851589187290171</v>
      </c>
      <c r="Q90" s="407" t="e">
        <f>+LOOKUP($D90,#REF!,#REF!)</f>
        <v>#REF!</v>
      </c>
      <c r="R90" s="407" t="e">
        <f>+LOOKUP($D90,#REF!,#REF!)</f>
        <v>#REF!</v>
      </c>
      <c r="S90" s="442" t="e">
        <f>+SUMIF(COMPOSIÇÕES!#REF!,$D90,COMPOSIÇÕES!#REF!)</f>
        <v>#REF!</v>
      </c>
      <c r="U90" s="442" t="e">
        <f>+LOOKUP($D90,#REF!,#REF!)</f>
        <v>#REF!</v>
      </c>
    </row>
    <row r="91" spans="1:21" x14ac:dyDescent="0.25">
      <c r="A91" s="69"/>
      <c r="B91" s="58"/>
      <c r="C91" s="59"/>
      <c r="D91" s="60" t="str">
        <f>+'ORC. DETALHADO - GERAL'!B658</f>
        <v>17.02</v>
      </c>
      <c r="E91" s="61"/>
      <c r="F91" s="72" t="str">
        <f>+'ORC. DETALHADO - GERAL'!G658</f>
        <v>TABICA PARA FORRO DE GESSO</v>
      </c>
      <c r="G91" s="72"/>
      <c r="H91" s="72"/>
      <c r="I91" s="73"/>
      <c r="J91" s="74"/>
      <c r="K91" s="430" t="str">
        <f>+'ORC. DETALHADO - GERAL'!M658</f>
        <v>M</v>
      </c>
      <c r="L91" s="65">
        <f>+'ORC. DETALHADO - GERAL'!T658</f>
        <v>1533.3100000000002</v>
      </c>
      <c r="M91" s="67">
        <f>+'ORC. DETALHADO - GERAL'!Y658</f>
        <v>18399.72</v>
      </c>
      <c r="N91" s="450">
        <f t="shared" si="2"/>
        <v>3.4949371266438612E-3</v>
      </c>
      <c r="O91" s="428">
        <f t="shared" si="3"/>
        <v>0.78201082899954555</v>
      </c>
      <c r="Q91" s="407" t="e">
        <f>+LOOKUP($D91,#REF!,#REF!)</f>
        <v>#REF!</v>
      </c>
      <c r="R91" s="407" t="e">
        <f>+LOOKUP($D91,#REF!,#REF!)</f>
        <v>#REF!</v>
      </c>
      <c r="S91" s="442" t="e">
        <f>+SUMIF(COMPOSIÇÕES!#REF!,$D91,COMPOSIÇÕES!#REF!)</f>
        <v>#REF!</v>
      </c>
      <c r="U91" s="442" t="e">
        <f>+LOOKUP($D91,#REF!,#REF!)</f>
        <v>#REF!</v>
      </c>
    </row>
    <row r="92" spans="1:21" x14ac:dyDescent="0.25">
      <c r="A92" s="69"/>
      <c r="B92" s="58"/>
      <c r="C92" s="59"/>
      <c r="D92" s="60" t="str">
        <f>+'ORC. DETALHADO - GERAL'!B670</f>
        <v>18.07</v>
      </c>
      <c r="E92" s="61"/>
      <c r="F92" s="72" t="str">
        <f>+'ORC. DETALHADO - GERAL'!G670</f>
        <v>RODAPÉ EM GRANITO BRANCO DALAS</v>
      </c>
      <c r="G92" s="72"/>
      <c r="H92" s="72"/>
      <c r="I92" s="73"/>
      <c r="J92" s="74"/>
      <c r="K92" s="430" t="str">
        <f>+'ORC. DETALHADO - GERAL'!M670</f>
        <v>M</v>
      </c>
      <c r="L92" s="65">
        <f>+'ORC. DETALHADO - GERAL'!T670</f>
        <v>945.77</v>
      </c>
      <c r="M92" s="67">
        <f>+'ORC. DETALHADO - GERAL'!Y670</f>
        <v>14621.61</v>
      </c>
      <c r="N92" s="450">
        <f t="shared" si="2"/>
        <v>2.7773035481141639E-3</v>
      </c>
      <c r="O92" s="428">
        <f t="shared" si="3"/>
        <v>0.78478813254765967</v>
      </c>
      <c r="Q92" s="407" t="e">
        <f>+LOOKUP($D92,#REF!,#REF!)</f>
        <v>#REF!</v>
      </c>
      <c r="R92" s="407" t="e">
        <f>+LOOKUP($D92,#REF!,#REF!)</f>
        <v>#REF!</v>
      </c>
      <c r="S92" s="442" t="e">
        <f>+SUMIF(COMPOSIÇÕES!#REF!,$D92,COMPOSIÇÕES!#REF!)</f>
        <v>#REF!</v>
      </c>
      <c r="U92" s="442" t="e">
        <f>+LOOKUP($D92,#REF!,#REF!)</f>
        <v>#REF!</v>
      </c>
    </row>
    <row r="93" spans="1:21" x14ac:dyDescent="0.25">
      <c r="A93" s="57"/>
      <c r="B93" s="58"/>
      <c r="C93" s="59"/>
      <c r="D93" s="60" t="str">
        <f>+'ORC. DETALHADO - GERAL'!B583</f>
        <v>09.08</v>
      </c>
      <c r="E93" s="61"/>
      <c r="F93" s="72" t="str">
        <f>+'ORC. DETALHADO - GERAL'!G583</f>
        <v>MURO DE ALVENARIA TIJOLO FURADO 1/2 VEZ ( H=2,50M) COM FUNDAÇÃO - SEM REVESTIMENTOS (PADRÃO AGETOP)</v>
      </c>
      <c r="G93" s="72"/>
      <c r="H93" s="72"/>
      <c r="I93" s="73"/>
      <c r="J93" s="74"/>
      <c r="K93" s="430" t="str">
        <f>+'ORC. DETALHADO - GERAL'!M583</f>
        <v>M2</v>
      </c>
      <c r="L93" s="65">
        <f>+'ORC. DETALHADO - GERAL'!T583</f>
        <v>202.375</v>
      </c>
      <c r="M93" s="67">
        <f>+'ORC. DETALHADO - GERAL'!Y583</f>
        <v>15113.37</v>
      </c>
      <c r="N93" s="450">
        <f t="shared" si="2"/>
        <v>2.8707109630856085E-3</v>
      </c>
      <c r="O93" s="428">
        <f t="shared" si="3"/>
        <v>0.78765884351074522</v>
      </c>
      <c r="Q93" s="407" t="e">
        <f>+LOOKUP($D93,#REF!,#REF!)</f>
        <v>#REF!</v>
      </c>
      <c r="R93" s="407" t="e">
        <f>+LOOKUP($D93,#REF!,#REF!)</f>
        <v>#REF!</v>
      </c>
      <c r="S93" s="442" t="e">
        <f>+SUMIF(COMPOSIÇÕES!#REF!,$D93,COMPOSIÇÕES!#REF!)</f>
        <v>#REF!</v>
      </c>
      <c r="U93" s="442" t="e">
        <f>+LOOKUP($D93,#REF!,#REF!)</f>
        <v>#REF!</v>
      </c>
    </row>
    <row r="94" spans="1:21" x14ac:dyDescent="0.25">
      <c r="A94" s="57"/>
      <c r="B94" s="58"/>
      <c r="C94" s="59"/>
      <c r="D94" s="60" t="str">
        <f>+'ORC. DETALHADO - GERAL'!B640</f>
        <v>16.01.01</v>
      </c>
      <c r="E94" s="61"/>
      <c r="F94" s="72" t="str">
        <f>+'ORC. DETALHADO - GERAL'!G640</f>
        <v>CHAPISCO COMUM</v>
      </c>
      <c r="G94" s="72"/>
      <c r="H94" s="72"/>
      <c r="I94" s="73"/>
      <c r="J94" s="74"/>
      <c r="K94" s="430" t="str">
        <f>+'ORC. DETALHADO - GERAL'!M640</f>
        <v>M2</v>
      </c>
      <c r="L94" s="65">
        <f>+'ORC. DETALHADO - GERAL'!T640</f>
        <v>4047.7215999999999</v>
      </c>
      <c r="M94" s="67">
        <f>+'ORC. DETALHADO - GERAL'!Y640</f>
        <v>15057.53</v>
      </c>
      <c r="N94" s="450">
        <f t="shared" si="2"/>
        <v>2.8601044272713789E-3</v>
      </c>
      <c r="O94" s="428">
        <f t="shared" si="3"/>
        <v>0.79051894793801658</v>
      </c>
      <c r="Q94" s="407" t="e">
        <f>+LOOKUP($D94,#REF!,#REF!)</f>
        <v>#REF!</v>
      </c>
      <c r="R94" s="407" t="e">
        <f>+LOOKUP($D94,#REF!,#REF!)</f>
        <v>#REF!</v>
      </c>
      <c r="S94" s="442" t="e">
        <f>+SUMIF(COMPOSIÇÕES!#REF!,$D94,COMPOSIÇÕES!#REF!)</f>
        <v>#REF!</v>
      </c>
      <c r="U94" s="442" t="e">
        <f>+LOOKUP($D94,#REF!,#REF!)</f>
        <v>#REF!</v>
      </c>
    </row>
    <row r="95" spans="1:21" x14ac:dyDescent="0.25">
      <c r="A95" s="57"/>
      <c r="B95" s="58"/>
      <c r="C95" s="59"/>
      <c r="D95" s="60" t="str">
        <f>+'ORC. DETALHADO - GERAL'!B589</f>
        <v>10.03</v>
      </c>
      <c r="E95" s="61"/>
      <c r="F95" s="72" t="str">
        <f>+'ORC. DETALHADO - GERAL'!G589</f>
        <v>MANTA ASFÁLTICA TIPO III - B ( 3 MM)</v>
      </c>
      <c r="G95" s="72"/>
      <c r="H95" s="72"/>
      <c r="I95" s="73"/>
      <c r="J95" s="74"/>
      <c r="K95" s="430" t="str">
        <f>+'ORC. DETALHADO - GERAL'!M589</f>
        <v>M2</v>
      </c>
      <c r="L95" s="65">
        <f>+'ORC. DETALHADO - GERAL'!T589</f>
        <v>418.98609999999996</v>
      </c>
      <c r="M95" s="67">
        <f>+'ORC. DETALHADO - GERAL'!Y589</f>
        <v>14664.52</v>
      </c>
      <c r="N95" s="450">
        <f t="shared" si="2"/>
        <v>2.7854540934542172E-3</v>
      </c>
      <c r="O95" s="428">
        <f t="shared" si="3"/>
        <v>0.79330440203147079</v>
      </c>
      <c r="Q95" s="407" t="e">
        <f>+LOOKUP($D95,#REF!,#REF!)</f>
        <v>#REF!</v>
      </c>
      <c r="R95" s="407" t="e">
        <f>+LOOKUP($D95,#REF!,#REF!)</f>
        <v>#REF!</v>
      </c>
      <c r="S95" s="442" t="e">
        <f>+SUMIF(COMPOSIÇÕES!#REF!,$D95,COMPOSIÇÕES!#REF!)</f>
        <v>#REF!</v>
      </c>
      <c r="U95" s="442" t="e">
        <f>+LOOKUP($D95,#REF!,#REF!)</f>
        <v>#REF!</v>
      </c>
    </row>
    <row r="96" spans="1:21" x14ac:dyDescent="0.25">
      <c r="A96" s="57"/>
      <c r="B96" s="58"/>
      <c r="C96" s="59"/>
      <c r="D96" s="60" t="str">
        <f>+'ORC. DETALHADO - GERAL'!B665</f>
        <v>18.02</v>
      </c>
      <c r="E96" s="61"/>
      <c r="F96" s="72" t="str">
        <f>+'ORC. DETALHADO - GERAL'!G665</f>
        <v>LASTRO DE CONCRETO REGULARIZADO SEM IMPERMEAB. 1:3:6 ESP= 5CM (BASE)</v>
      </c>
      <c r="G96" s="72"/>
      <c r="H96" s="72"/>
      <c r="I96" s="73"/>
      <c r="J96" s="74"/>
      <c r="K96" s="430" t="str">
        <f>+'ORC. DETALHADO - GERAL'!M665</f>
        <v>M2</v>
      </c>
      <c r="L96" s="65">
        <f>+'ORC. DETALHADO - GERAL'!T665</f>
        <v>786.21500000000003</v>
      </c>
      <c r="M96" s="67">
        <f>+'ORC. DETALHADO - GERAL'!Y665</f>
        <v>13978.91</v>
      </c>
      <c r="N96" s="450">
        <f t="shared" si="2"/>
        <v>2.6552258158826945E-3</v>
      </c>
      <c r="O96" s="428">
        <f t="shared" si="3"/>
        <v>0.79595962784735352</v>
      </c>
      <c r="Q96" s="407" t="e">
        <f>+LOOKUP($D96,#REF!,#REF!)</f>
        <v>#REF!</v>
      </c>
      <c r="R96" s="407" t="e">
        <f>+LOOKUP($D96,#REF!,#REF!)</f>
        <v>#REF!</v>
      </c>
      <c r="S96" s="442" t="e">
        <f>+SUMIF(COMPOSIÇÕES!#REF!,$D96,COMPOSIÇÕES!#REF!)</f>
        <v>#REF!</v>
      </c>
      <c r="U96" s="442" t="e">
        <f>+LOOKUP($D96,#REF!,#REF!)</f>
        <v>#REF!</v>
      </c>
    </row>
    <row r="97" spans="1:21" x14ac:dyDescent="0.25">
      <c r="A97" s="57"/>
      <c r="B97" s="58"/>
      <c r="C97" s="59"/>
      <c r="D97" s="60" t="str">
        <f>+'ORC. DETALHADO - GERAL'!B757</f>
        <v>23.03.01</v>
      </c>
      <c r="E97" s="61"/>
      <c r="F97" s="72" t="str">
        <f>+'ORC. DETALHADO - GERAL'!G757</f>
        <v>MEIO FIO COM SARJETA - MFC02 (AP/BP)</v>
      </c>
      <c r="G97" s="72"/>
      <c r="H97" s="72"/>
      <c r="I97" s="73"/>
      <c r="J97" s="74"/>
      <c r="K97" s="430" t="str">
        <f>+'ORC. DETALHADO - GERAL'!M757</f>
        <v>M</v>
      </c>
      <c r="L97" s="65">
        <f>+'ORC. DETALHADO - GERAL'!T757</f>
        <v>237</v>
      </c>
      <c r="M97" s="67">
        <f>+'ORC. DETALHADO - GERAL'!Y757</f>
        <v>12418.8</v>
      </c>
      <c r="N97" s="450">
        <f t="shared" si="2"/>
        <v>2.3588905259626113E-3</v>
      </c>
      <c r="O97" s="428">
        <f t="shared" si="3"/>
        <v>0.79831851837331613</v>
      </c>
      <c r="Q97" s="407" t="e">
        <f>+LOOKUP($D97,#REF!,#REF!)</f>
        <v>#REF!</v>
      </c>
      <c r="R97" s="407" t="e">
        <f>+LOOKUP($D97,#REF!,#REF!)</f>
        <v>#REF!</v>
      </c>
      <c r="S97" s="442" t="e">
        <f>+SUMIF(COMPOSIÇÕES!#REF!,$D97,COMPOSIÇÕES!#REF!)</f>
        <v>#REF!</v>
      </c>
      <c r="U97" s="442" t="e">
        <f>+LOOKUP($D97,#REF!,#REF!)</f>
        <v>#REF!</v>
      </c>
    </row>
    <row r="98" spans="1:21" x14ac:dyDescent="0.25">
      <c r="A98" s="57"/>
      <c r="B98" s="58"/>
      <c r="C98" s="59"/>
      <c r="D98" s="60" t="str">
        <f>+'ORC. DETALHADO - GERAL'!B695</f>
        <v>20.04</v>
      </c>
      <c r="E98" s="61"/>
      <c r="F98" s="72" t="str">
        <f>+'ORC. DETALHADO - GERAL'!G695</f>
        <v xml:space="preserve">VIGIA DE OBRAS (DIURNO)  - (OBRAS CIVIS) </v>
      </c>
      <c r="G98" s="72"/>
      <c r="H98" s="72"/>
      <c r="I98" s="73"/>
      <c r="J98" s="74"/>
      <c r="K98" s="430" t="str">
        <f>+'ORC. DETALHADO - GERAL'!M695</f>
        <v>H</v>
      </c>
      <c r="L98" s="65">
        <f>+'ORC. DETALHADO - GERAL'!T695</f>
        <v>2640</v>
      </c>
      <c r="M98" s="67">
        <f>+'ORC. DETALHADO - GERAL'!Y695</f>
        <v>15496.8</v>
      </c>
      <c r="N98" s="450">
        <f t="shared" si="2"/>
        <v>2.943541622599397E-3</v>
      </c>
      <c r="O98" s="428">
        <f t="shared" si="3"/>
        <v>0.80126205999591549</v>
      </c>
      <c r="Q98" s="407" t="e">
        <f>+LOOKUP($D98,#REF!,#REF!)</f>
        <v>#REF!</v>
      </c>
      <c r="R98" s="407" t="e">
        <f>+LOOKUP($D98,#REF!,#REF!)</f>
        <v>#REF!</v>
      </c>
      <c r="S98" s="442" t="e">
        <f>+SUMIF(COMPOSIÇÕES!#REF!,$D98,COMPOSIÇÕES!#REF!)</f>
        <v>#REF!</v>
      </c>
      <c r="U98" s="442" t="e">
        <f>+LOOKUP($D98,#REF!,#REF!)</f>
        <v>#REF!</v>
      </c>
    </row>
    <row r="99" spans="1:21" x14ac:dyDescent="0.25">
      <c r="A99" s="57"/>
      <c r="B99" s="58"/>
      <c r="C99" s="59"/>
      <c r="D99" s="60" t="str">
        <f>+'ORC. DETALHADO - GERAL'!B561</f>
        <v>08.02.06</v>
      </c>
      <c r="E99" s="61"/>
      <c r="F99" s="72" t="str">
        <f>+'ORC. DETALHADO - GERAL'!G561</f>
        <v>DIFUSOR COM REGISTRO REGULADOR DE VAZÃO - Ø100mm</v>
      </c>
      <c r="G99" s="72"/>
      <c r="H99" s="72"/>
      <c r="I99" s="73"/>
      <c r="J99" s="74"/>
      <c r="K99" s="430" t="str">
        <f>+'ORC. DETALHADO - GERAL'!M561</f>
        <v>UN</v>
      </c>
      <c r="L99" s="65">
        <f>+'ORC. DETALHADO - GERAL'!T561</f>
        <v>73</v>
      </c>
      <c r="M99" s="67">
        <f>+'ORC. DETALHADO - GERAL'!Y561</f>
        <v>13446.6</v>
      </c>
      <c r="N99" s="450">
        <f t="shared" si="2"/>
        <v>2.5541161260676432E-3</v>
      </c>
      <c r="O99" s="428">
        <f t="shared" si="3"/>
        <v>0.80381617612198308</v>
      </c>
      <c r="Q99" s="407" t="e">
        <f>+LOOKUP($D99,#REF!,#REF!)</f>
        <v>#REF!</v>
      </c>
      <c r="R99" s="407" t="e">
        <f>+LOOKUP($D99,#REF!,#REF!)</f>
        <v>#REF!</v>
      </c>
      <c r="S99" s="442" t="e">
        <f>+SUMIF(COMPOSIÇÕES!#REF!,$D99,COMPOSIÇÕES!#REF!)</f>
        <v>#REF!</v>
      </c>
      <c r="U99" s="442" t="e">
        <f>+LOOKUP($D99,#REF!,#REF!)</f>
        <v>#REF!</v>
      </c>
    </row>
    <row r="100" spans="1:21" x14ac:dyDescent="0.25">
      <c r="A100" s="57"/>
      <c r="B100" s="58"/>
      <c r="C100" s="59"/>
      <c r="D100" s="60" t="str">
        <f>+'ORC. DETALHADO - GERAL'!B313</f>
        <v>06.04.90</v>
      </c>
      <c r="E100" s="61"/>
      <c r="F100" s="72" t="str">
        <f>+'ORC. DETALHADO - GERAL'!G313</f>
        <v>LUMINÁRIA DE EMBUTIR PARA 2 LÂMPADAS FLUORESCENTES TUBULARES DE 28W. CORPO EM CHAPA DE AÇO TRATADA COM ACABAMENTO EM PINTURA ELETROSTÁTICA EPÓXI-PÓ NA COR BRANCA. REFLETOR E ALETAS PARABÓLICAS EM ALUMÍNIO ANODIZADO DE ALTO BRILHO. ALOJAMENTO DO REATOR NA CABECEIRA. EQUIPADA COM PORTA-LÂMPADA ANTIVIBRATÓRIO EM POLICARBONATO, COM TRAVA DE SEGURANÇA E PROTEÇÃO CONTRA AQUECIMENTO NOS CONTATOS. COMPLETA (REATOR, LÂMPADA, LUMINÁRIA)</v>
      </c>
      <c r="G100" s="72"/>
      <c r="H100" s="72"/>
      <c r="I100" s="73"/>
      <c r="J100" s="74"/>
      <c r="K100" s="430" t="str">
        <f>+'ORC. DETALHADO - GERAL'!M313</f>
        <v>UN</v>
      </c>
      <c r="L100" s="65">
        <f>+'ORC. DETALHADO - GERAL'!T313</f>
        <v>233</v>
      </c>
      <c r="M100" s="67">
        <f>+'ORC. DETALHADO - GERAL'!Y313</f>
        <v>13348.57</v>
      </c>
      <c r="N100" s="450">
        <f t="shared" si="2"/>
        <v>2.5354958054038018E-3</v>
      </c>
      <c r="O100" s="428">
        <f t="shared" si="3"/>
        <v>0.80635167192738688</v>
      </c>
      <c r="Q100" s="407" t="e">
        <f>+LOOKUP($D100,#REF!,#REF!)</f>
        <v>#REF!</v>
      </c>
      <c r="R100" s="407" t="e">
        <f>+LOOKUP($D100,#REF!,#REF!)</f>
        <v>#REF!</v>
      </c>
      <c r="S100" s="442" t="e">
        <f>+SUMIF(COMPOSIÇÕES!#REF!,$D100,COMPOSIÇÕES!#REF!)</f>
        <v>#REF!</v>
      </c>
      <c r="U100" s="442" t="e">
        <f>+LOOKUP($D100,#REF!,#REF!)</f>
        <v>#REF!</v>
      </c>
    </row>
    <row r="101" spans="1:21" x14ac:dyDescent="0.25">
      <c r="A101" s="57"/>
      <c r="B101" s="58"/>
      <c r="C101" s="59"/>
      <c r="D101" s="60" t="str">
        <f>+'ORC. DETALHADO - GERAL'!B707</f>
        <v>21.02.01</v>
      </c>
      <c r="E101" s="61"/>
      <c r="F101" s="72" t="str">
        <f>+'ORC. DETALHADO - GERAL'!G707</f>
        <v>EMASSAMENTO COM MASSA PVA DUAS DEMAOS</v>
      </c>
      <c r="G101" s="72"/>
      <c r="H101" s="72"/>
      <c r="I101" s="73"/>
      <c r="J101" s="74"/>
      <c r="K101" s="430" t="str">
        <f>+'ORC. DETALHADO - GERAL'!M707</f>
        <v>M2</v>
      </c>
      <c r="L101" s="65">
        <f>+'ORC. DETALHADO - GERAL'!T707</f>
        <v>1788.2392999999995</v>
      </c>
      <c r="M101" s="67">
        <f>+'ORC. DETALHADO - GERAL'!Y707</f>
        <v>14234.39</v>
      </c>
      <c r="N101" s="450">
        <f t="shared" si="2"/>
        <v>2.7037529965743012E-3</v>
      </c>
      <c r="O101" s="428">
        <f t="shared" si="3"/>
        <v>0.80905542492396121</v>
      </c>
      <c r="Q101" s="407" t="e">
        <f>+LOOKUP($D101,#REF!,#REF!)</f>
        <v>#REF!</v>
      </c>
      <c r="R101" s="407" t="e">
        <f>+LOOKUP($D101,#REF!,#REF!)</f>
        <v>#REF!</v>
      </c>
      <c r="S101" s="442" t="e">
        <f>+SUMIF(COMPOSIÇÕES!#REF!,$D101,COMPOSIÇÕES!#REF!)</f>
        <v>#REF!</v>
      </c>
      <c r="U101" s="442" t="e">
        <f>+LOOKUP($D101,#REF!,#REF!)</f>
        <v>#REF!</v>
      </c>
    </row>
    <row r="102" spans="1:21" x14ac:dyDescent="0.25">
      <c r="A102" s="57"/>
      <c r="B102" s="58"/>
      <c r="C102" s="59"/>
      <c r="D102" s="60" t="str">
        <f>+'ORC. DETALHADO - GERAL'!B711</f>
        <v>21.03.01</v>
      </c>
      <c r="E102" s="61"/>
      <c r="F102" s="72" t="str">
        <f>+'ORC. DETALHADO - GERAL'!G711</f>
        <v>PINTURA TEXTURIZADA C/SELADOR ACRILICO</v>
      </c>
      <c r="G102" s="72"/>
      <c r="H102" s="72"/>
      <c r="I102" s="73"/>
      <c r="J102" s="74"/>
      <c r="K102" s="430" t="str">
        <f>+'ORC. DETALHADO - GERAL'!M711</f>
        <v>M2</v>
      </c>
      <c r="L102" s="65">
        <f>+'ORC. DETALHADO - GERAL'!T711</f>
        <v>1617.4899999999998</v>
      </c>
      <c r="M102" s="67">
        <f>+'ORC. DETALHADO - GERAL'!Y711</f>
        <v>13829.54</v>
      </c>
      <c r="N102" s="450">
        <f t="shared" si="2"/>
        <v>2.6268537124698823E-3</v>
      </c>
      <c r="O102" s="428">
        <f t="shared" si="3"/>
        <v>0.81168227863643105</v>
      </c>
      <c r="Q102" s="407" t="e">
        <f>+LOOKUP($D102,#REF!,#REF!)</f>
        <v>#REF!</v>
      </c>
      <c r="R102" s="407" t="e">
        <f>+LOOKUP($D102,#REF!,#REF!)</f>
        <v>#REF!</v>
      </c>
      <c r="S102" s="442" t="e">
        <f>+SUMIF(COMPOSIÇÕES!#REF!,$D102,COMPOSIÇÕES!#REF!)</f>
        <v>#REF!</v>
      </c>
      <c r="U102" s="442" t="e">
        <f>+LOOKUP($D102,#REF!,#REF!)</f>
        <v>#REF!</v>
      </c>
    </row>
    <row r="103" spans="1:21" x14ac:dyDescent="0.25">
      <c r="A103" s="57"/>
      <c r="B103" s="58"/>
      <c r="C103" s="59"/>
      <c r="D103" s="60" t="str">
        <f>+'ORC. DETALHADO - GERAL'!B78</f>
        <v>05.17</v>
      </c>
      <c r="E103" s="61"/>
      <c r="F103" s="72" t="str">
        <f>+'ORC. DETALHADO - GERAL'!G78</f>
        <v>LANÇAM./APLIC.CONCR.USIN.BOMBEADO ESTRUT.(OC)</v>
      </c>
      <c r="G103" s="72"/>
      <c r="H103" s="72"/>
      <c r="I103" s="73"/>
      <c r="J103" s="74"/>
      <c r="K103" s="430" t="str">
        <f>+'ORC. DETALHADO - GERAL'!M78</f>
        <v>M3</v>
      </c>
      <c r="L103" s="65">
        <f>+'ORC. DETALHADO - GERAL'!T78</f>
        <v>410.48999999999995</v>
      </c>
      <c r="M103" s="67">
        <f>+'ORC. DETALHADO - GERAL'!Y78</f>
        <v>13985.4</v>
      </c>
      <c r="N103" s="450">
        <f t="shared" si="2"/>
        <v>2.6564585597479229E-3</v>
      </c>
      <c r="O103" s="428">
        <f t="shared" si="3"/>
        <v>0.814338737196179</v>
      </c>
      <c r="Q103" s="407" t="e">
        <f>+LOOKUP($D103,#REF!,#REF!)</f>
        <v>#REF!</v>
      </c>
      <c r="R103" s="407" t="e">
        <f>+LOOKUP($D103,#REF!,#REF!)</f>
        <v>#REF!</v>
      </c>
      <c r="S103" s="442" t="e">
        <f>+SUMIF(COMPOSIÇÕES!#REF!,$D103,COMPOSIÇÕES!#REF!)</f>
        <v>#REF!</v>
      </c>
      <c r="U103" s="442" t="e">
        <f>+LOOKUP($D103,#REF!,#REF!)</f>
        <v>#REF!</v>
      </c>
    </row>
    <row r="104" spans="1:21" x14ac:dyDescent="0.25">
      <c r="A104" s="57"/>
      <c r="B104" s="58"/>
      <c r="C104" s="59"/>
      <c r="D104" s="60" t="str">
        <f>+'ORC. DETALHADO - GERAL'!B115</f>
        <v>06.01.31</v>
      </c>
      <c r="E104" s="61"/>
      <c r="F104" s="72" t="str">
        <f>+'ORC. DETALHADO - GERAL'!G115</f>
        <v>ELETRODUTO GALVANIZADO, 1"</v>
      </c>
      <c r="G104" s="72"/>
      <c r="H104" s="72"/>
      <c r="I104" s="73"/>
      <c r="J104" s="74"/>
      <c r="K104" s="430" t="str">
        <f>+'ORC. DETALHADO - GERAL'!M115</f>
        <v>M</v>
      </c>
      <c r="L104" s="65">
        <f>+'ORC. DETALHADO - GERAL'!T115</f>
        <v>660</v>
      </c>
      <c r="M104" s="67">
        <f>+'ORC. DETALHADO - GERAL'!Y115</f>
        <v>13351.8</v>
      </c>
      <c r="N104" s="450">
        <f t="shared" si="2"/>
        <v>2.5361093281595316E-3</v>
      </c>
      <c r="O104" s="428">
        <f t="shared" si="3"/>
        <v>0.8168748465243385</v>
      </c>
      <c r="Q104" s="407" t="e">
        <f>+LOOKUP($D104,#REF!,#REF!)</f>
        <v>#REF!</v>
      </c>
      <c r="R104" s="407" t="e">
        <f>+LOOKUP($D104,#REF!,#REF!)</f>
        <v>#REF!</v>
      </c>
      <c r="S104" s="442" t="e">
        <f>+SUMIF(COMPOSIÇÕES!#REF!,$D104,COMPOSIÇÕES!#REF!)</f>
        <v>#REF!</v>
      </c>
      <c r="U104" s="442" t="e">
        <f>+LOOKUP($D104,#REF!,#REF!)</f>
        <v>#REF!</v>
      </c>
    </row>
    <row r="105" spans="1:21" x14ac:dyDescent="0.25">
      <c r="A105" s="57"/>
      <c r="B105" s="58"/>
      <c r="C105" s="59"/>
      <c r="D105" s="60" t="str">
        <f>+'ORC. DETALHADO - GERAL'!B673</f>
        <v>18.10</v>
      </c>
      <c r="E105" s="61"/>
      <c r="F105" s="72" t="str">
        <f>+'ORC. DETALHADO - GERAL'!G673</f>
        <v>PISO EM CONC DESEMPENADO e=7 CM  1:2,5:3,5</v>
      </c>
      <c r="G105" s="72"/>
      <c r="H105" s="72"/>
      <c r="I105" s="73"/>
      <c r="J105" s="74"/>
      <c r="K105" s="430" t="str">
        <f>+'ORC. DETALHADO - GERAL'!M673</f>
        <v>M2</v>
      </c>
      <c r="L105" s="65">
        <f>+'ORC. DETALHADO - GERAL'!T673</f>
        <v>435.2</v>
      </c>
      <c r="M105" s="67">
        <f>+'ORC. DETALHADO - GERAL'!Y673</f>
        <v>13056</v>
      </c>
      <c r="N105" s="450">
        <f t="shared" si="2"/>
        <v>2.4799235600032089E-3</v>
      </c>
      <c r="O105" s="428">
        <f t="shared" si="3"/>
        <v>0.81935477008434177</v>
      </c>
      <c r="Q105" s="407" t="e">
        <f>+LOOKUP($D105,#REF!,#REF!)</f>
        <v>#REF!</v>
      </c>
      <c r="R105" s="407" t="e">
        <f>+LOOKUP($D105,#REF!,#REF!)</f>
        <v>#REF!</v>
      </c>
      <c r="S105" s="442" t="e">
        <f>+SUMIF(COMPOSIÇÕES!#REF!,$D105,COMPOSIÇÕES!#REF!)</f>
        <v>#REF!</v>
      </c>
      <c r="U105" s="442" t="e">
        <f>+LOOKUP($D105,#REF!,#REF!)</f>
        <v>#REF!</v>
      </c>
    </row>
    <row r="106" spans="1:21" x14ac:dyDescent="0.25">
      <c r="A106" s="57"/>
      <c r="B106" s="58"/>
      <c r="C106" s="59"/>
      <c r="D106" s="60" t="str">
        <f>+'ORC. DETALHADO - GERAL'!B568</f>
        <v>08.02.13</v>
      </c>
      <c r="E106" s="61"/>
      <c r="F106" s="72" t="str">
        <f>+'ORC. DETALHADO - GERAL'!G568</f>
        <v>TUBULAÇÃO REDE FRIGORIGENA EM COBRE ISOLADA TERMICAMENTE INSTALADA COM SUPORTES E INTERLIGAÇÃO ELÉTRICA - LS = Ø5/8" LE = Ø3/8"</v>
      </c>
      <c r="G106" s="72"/>
      <c r="H106" s="72"/>
      <c r="I106" s="73"/>
      <c r="J106" s="74"/>
      <c r="K106" s="430" t="str">
        <f>+'ORC. DETALHADO - GERAL'!M568</f>
        <v>M</v>
      </c>
      <c r="L106" s="65">
        <f>+'ORC. DETALHADO - GERAL'!T568</f>
        <v>248</v>
      </c>
      <c r="M106" s="67">
        <f>+'ORC. DETALHADO - GERAL'!Y568</f>
        <v>12345.44</v>
      </c>
      <c r="N106" s="450">
        <f t="shared" si="2"/>
        <v>2.3449561515476425E-3</v>
      </c>
      <c r="O106" s="428">
        <f t="shared" si="3"/>
        <v>0.82169972623588938</v>
      </c>
      <c r="Q106" s="407" t="e">
        <f>+LOOKUP($D106,#REF!,#REF!)</f>
        <v>#REF!</v>
      </c>
      <c r="R106" s="407" t="e">
        <f>+LOOKUP($D106,#REF!,#REF!)</f>
        <v>#REF!</v>
      </c>
      <c r="S106" s="442" t="e">
        <f>+SUMIF(COMPOSIÇÕES!#REF!,$D106,COMPOSIÇÕES!#REF!)</f>
        <v>#REF!</v>
      </c>
      <c r="U106" s="442" t="e">
        <f>+LOOKUP($D106,#REF!,#REF!)</f>
        <v>#REF!</v>
      </c>
    </row>
    <row r="107" spans="1:21" x14ac:dyDescent="0.25">
      <c r="A107" s="57"/>
      <c r="B107" s="58"/>
      <c r="C107" s="59"/>
      <c r="D107" s="60" t="str">
        <f>+'ORC. DETALHADO - GERAL'!B723</f>
        <v>22.04</v>
      </c>
      <c r="E107" s="61"/>
      <c r="F107" s="72" t="str">
        <f>+'ORC. DETALHADO - GERAL'!G723</f>
        <v>BANCADA DE GRANITO C/ESPELHO</v>
      </c>
      <c r="G107" s="72"/>
      <c r="H107" s="72"/>
      <c r="I107" s="73"/>
      <c r="J107" s="74"/>
      <c r="K107" s="430" t="str">
        <f>+'ORC. DETALHADO - GERAL'!M723</f>
        <v>M2</v>
      </c>
      <c r="L107" s="65">
        <f>+'ORC. DETALHADO - GERAL'!T723</f>
        <v>41.203499999999998</v>
      </c>
      <c r="M107" s="67">
        <f>+'ORC. DETALHADO - GERAL'!Y723</f>
        <v>12918.54</v>
      </c>
      <c r="N107" s="450">
        <f t="shared" si="2"/>
        <v>2.4538137030364476E-3</v>
      </c>
      <c r="O107" s="428">
        <f t="shared" si="3"/>
        <v>0.82415353993892582</v>
      </c>
      <c r="Q107" s="407" t="e">
        <f>+LOOKUP($D107,#REF!,#REF!)</f>
        <v>#REF!</v>
      </c>
      <c r="R107" s="407" t="e">
        <f>+LOOKUP($D107,#REF!,#REF!)</f>
        <v>#REF!</v>
      </c>
      <c r="S107" s="442" t="e">
        <f>+SUMIF(COMPOSIÇÕES!#REF!,$D107,COMPOSIÇÕES!#REF!)</f>
        <v>#REF!</v>
      </c>
      <c r="U107" s="442" t="e">
        <f>+LOOKUP($D107,#REF!,#REF!)</f>
        <v>#REF!</v>
      </c>
    </row>
    <row r="108" spans="1:21" x14ac:dyDescent="0.25">
      <c r="A108" s="57"/>
      <c r="B108" s="58"/>
      <c r="C108" s="59"/>
      <c r="D108" s="60" t="str">
        <f>+'ORC. DETALHADO - GERAL'!B632</f>
        <v>15.01</v>
      </c>
      <c r="E108" s="61"/>
      <c r="F108" s="72" t="str">
        <f>+'ORC. DETALHADO - GERAL'!G632</f>
        <v>VIDRO LISO 6 MM - COLOCADO</v>
      </c>
      <c r="G108" s="72"/>
      <c r="H108" s="72"/>
      <c r="I108" s="73"/>
      <c r="J108" s="74"/>
      <c r="K108" s="430" t="str">
        <f>+'ORC. DETALHADO - GERAL'!M632</f>
        <v>M2</v>
      </c>
      <c r="L108" s="65">
        <f>+'ORC. DETALHADO - GERAL'!T632</f>
        <v>181.27500000000001</v>
      </c>
      <c r="M108" s="67">
        <f>+'ORC. DETALHADO - GERAL'!Y632</f>
        <v>12975.67</v>
      </c>
      <c r="N108" s="450">
        <f t="shared" si="2"/>
        <v>2.4646652680627174E-3</v>
      </c>
      <c r="O108" s="428">
        <f t="shared" si="3"/>
        <v>0.82661820520698859</v>
      </c>
      <c r="Q108" s="407" t="e">
        <f>+LOOKUP($D108,#REF!,#REF!)</f>
        <v>#REF!</v>
      </c>
      <c r="R108" s="407" t="e">
        <f>+LOOKUP($D108,#REF!,#REF!)</f>
        <v>#REF!</v>
      </c>
      <c r="S108" s="442" t="e">
        <f>+SUMIF(COMPOSIÇÕES!#REF!,$D108,COMPOSIÇÕES!#REF!)</f>
        <v>#REF!</v>
      </c>
      <c r="U108" s="442" t="e">
        <f>+LOOKUP($D108,#REF!,#REF!)</f>
        <v>#REF!</v>
      </c>
    </row>
    <row r="109" spans="1:21" x14ac:dyDescent="0.25">
      <c r="A109" s="57"/>
      <c r="B109" s="58"/>
      <c r="C109" s="59"/>
      <c r="D109" s="60" t="str">
        <f>+'ORC. DETALHADO - GERAL'!B619</f>
        <v>14.04</v>
      </c>
      <c r="E109" s="61"/>
      <c r="F109" s="72" t="str">
        <f>+'ORC. DETALHADO - GERAL'!G619</f>
        <v>ESQUADRIA ALUMÍNIO ANODIZADO FIXA C/FERRAGENS (M.O.FAB.INC.MAT.)</v>
      </c>
      <c r="G109" s="72"/>
      <c r="H109" s="72"/>
      <c r="I109" s="73"/>
      <c r="J109" s="74"/>
      <c r="K109" s="430" t="str">
        <f>+'ORC. DETALHADO - GERAL'!M619</f>
        <v>M2</v>
      </c>
      <c r="L109" s="65">
        <f>+'ORC. DETALHADO - GERAL'!T619</f>
        <v>29.38</v>
      </c>
      <c r="M109" s="67">
        <f>+'ORC. DETALHADO - GERAL'!Y619</f>
        <v>12063.14</v>
      </c>
      <c r="N109" s="450">
        <f t="shared" si="2"/>
        <v>2.291334642587095E-3</v>
      </c>
      <c r="O109" s="428">
        <f t="shared" si="3"/>
        <v>0.82890953984957572</v>
      </c>
      <c r="Q109" s="407" t="e">
        <f>+LOOKUP($D109,#REF!,#REF!)</f>
        <v>#REF!</v>
      </c>
      <c r="R109" s="407" t="e">
        <f>+LOOKUP($D109,#REF!,#REF!)</f>
        <v>#REF!</v>
      </c>
      <c r="S109" s="442" t="e">
        <f>+SUMIF(COMPOSIÇÕES!#REF!,$D109,COMPOSIÇÕES!#REF!)</f>
        <v>#REF!</v>
      </c>
      <c r="U109" s="442" t="e">
        <f>+LOOKUP($D109,#REF!,#REF!)</f>
        <v>#REF!</v>
      </c>
    </row>
    <row r="110" spans="1:21" x14ac:dyDescent="0.25">
      <c r="A110" s="69"/>
      <c r="B110" s="58"/>
      <c r="C110" s="59"/>
      <c r="D110" s="60" t="str">
        <f>+'ORC. DETALHADO - GERAL'!B714</f>
        <v>21.04.01</v>
      </c>
      <c r="E110" s="61"/>
      <c r="F110" s="72" t="str">
        <f>+'ORC. DETALHADO - GERAL'!G714</f>
        <v>PINT.ESMALTE/ESQUAD.FERRO C/FUNDO ANTICOR.</v>
      </c>
      <c r="G110" s="72"/>
      <c r="H110" s="72"/>
      <c r="I110" s="73"/>
      <c r="J110" s="74"/>
      <c r="K110" s="430" t="str">
        <f>+'ORC. DETALHADO - GERAL'!M714</f>
        <v>M2</v>
      </c>
      <c r="L110" s="65">
        <f>+'ORC. DETALHADO - GERAL'!T714</f>
        <v>955.2650000000001</v>
      </c>
      <c r="M110" s="67">
        <f>+'ORC. DETALHADO - GERAL'!Y714</f>
        <v>12791</v>
      </c>
      <c r="N110" s="450">
        <f t="shared" si="2"/>
        <v>2.4295881017157663E-3</v>
      </c>
      <c r="O110" s="428">
        <f t="shared" si="3"/>
        <v>0.8313391279512915</v>
      </c>
      <c r="Q110" s="407" t="e">
        <f>+LOOKUP($D110,#REF!,#REF!)</f>
        <v>#REF!</v>
      </c>
      <c r="R110" s="407" t="e">
        <f>+LOOKUP($D110,#REF!,#REF!)</f>
        <v>#REF!</v>
      </c>
      <c r="S110" s="442" t="e">
        <f>+SUMIF(COMPOSIÇÕES!#REF!,$D110,COMPOSIÇÕES!#REF!)</f>
        <v>#REF!</v>
      </c>
      <c r="U110" s="442" t="e">
        <f>+LOOKUP($D110,#REF!,#REF!)</f>
        <v>#REF!</v>
      </c>
    </row>
    <row r="111" spans="1:21" x14ac:dyDescent="0.25">
      <c r="A111" s="57"/>
      <c r="B111" s="58"/>
      <c r="C111" s="59"/>
      <c r="D111" s="60" t="str">
        <f>+'ORC. DETALHADO - GERAL'!B708</f>
        <v>21.02.02</v>
      </c>
      <c r="E111" s="61"/>
      <c r="F111" s="72" t="str">
        <f>+'ORC. DETALHADO - GERAL'!G708</f>
        <v>PINTURA PVA LATEX 3 DEMAOS SEM SELADOR</v>
      </c>
      <c r="G111" s="72"/>
      <c r="H111" s="72"/>
      <c r="I111" s="73"/>
      <c r="J111" s="74"/>
      <c r="K111" s="430" t="str">
        <f>+'ORC. DETALHADO - GERAL'!M708</f>
        <v>M2</v>
      </c>
      <c r="L111" s="65">
        <f>+'ORC. DETALHADO - GERAL'!T708</f>
        <v>1788.2392999999995</v>
      </c>
      <c r="M111" s="67">
        <f>+'ORC. DETALHADO - GERAL'!Y708</f>
        <v>12678.62</v>
      </c>
      <c r="N111" s="450">
        <f t="shared" si="2"/>
        <v>2.4082420684993786E-3</v>
      </c>
      <c r="O111" s="428">
        <f t="shared" si="3"/>
        <v>0.83374737001979093</v>
      </c>
      <c r="Q111" s="407" t="e">
        <f>+LOOKUP($D111,#REF!,#REF!)</f>
        <v>#REF!</v>
      </c>
      <c r="R111" s="407" t="e">
        <f>+LOOKUP($D111,#REF!,#REF!)</f>
        <v>#REF!</v>
      </c>
      <c r="S111" s="442" t="e">
        <f>+SUMIF(COMPOSIÇÕES!#REF!,$D111,COMPOSIÇÕES!#REF!)</f>
        <v>#REF!</v>
      </c>
      <c r="U111" s="442" t="e">
        <f>+LOOKUP($D111,#REF!,#REF!)</f>
        <v>#REF!</v>
      </c>
    </row>
    <row r="112" spans="1:21" x14ac:dyDescent="0.25">
      <c r="A112" s="57"/>
      <c r="B112" s="58"/>
      <c r="C112" s="59"/>
      <c r="D112" s="60" t="str">
        <f>+'ORC. DETALHADO - GERAL'!B641</f>
        <v>16.01.02</v>
      </c>
      <c r="E112" s="61"/>
      <c r="F112" s="72" t="str">
        <f>+'ORC. DETALHADO - GERAL'!G641</f>
        <v>EMBOCO (1CI:4 ARML)</v>
      </c>
      <c r="G112" s="72"/>
      <c r="H112" s="72"/>
      <c r="I112" s="73"/>
      <c r="J112" s="74"/>
      <c r="K112" s="430" t="str">
        <f>+'ORC. DETALHADO - GERAL'!M641</f>
        <v>M2</v>
      </c>
      <c r="L112" s="65">
        <f>+'ORC. DETALHADO - GERAL'!T641</f>
        <v>843.05160000000001</v>
      </c>
      <c r="M112" s="67">
        <f>+'ORC. DETALHADO - GERAL'!Y641</f>
        <v>12392.86</v>
      </c>
      <c r="N112" s="450">
        <f t="shared" si="2"/>
        <v>2.3539633494042106E-3</v>
      </c>
      <c r="O112" s="428">
        <f t="shared" si="3"/>
        <v>0.83610133336919512</v>
      </c>
      <c r="Q112" s="407" t="e">
        <f>+LOOKUP($D112,#REF!,#REF!)</f>
        <v>#REF!</v>
      </c>
      <c r="R112" s="407" t="e">
        <f>+LOOKUP($D112,#REF!,#REF!)</f>
        <v>#REF!</v>
      </c>
      <c r="S112" s="442" t="e">
        <f>+SUMIF(COMPOSIÇÕES!#REF!,$D112,COMPOSIÇÕES!#REF!)</f>
        <v>#REF!</v>
      </c>
      <c r="U112" s="442" t="e">
        <f>+LOOKUP($D112,#REF!,#REF!)</f>
        <v>#REF!</v>
      </c>
    </row>
    <row r="113" spans="1:21" x14ac:dyDescent="0.25">
      <c r="A113" s="57"/>
      <c r="B113" s="58"/>
      <c r="C113" s="59"/>
      <c r="D113" s="60" t="str">
        <f>+'ORC. DETALHADO - GERAL'!B602</f>
        <v>12.02</v>
      </c>
      <c r="E113" s="61"/>
      <c r="F113" s="72" t="str">
        <f>+'ORC. DETALHADO - GERAL'!G602</f>
        <v>COBERT.C/TELHA CH.GALV.TRAPEZ. 0,43 MM C/ACESSORIOS, COM ISOLANTE TÉRMICO, TIPO SANDUÍCHE</v>
      </c>
      <c r="G113" s="72"/>
      <c r="H113" s="72"/>
      <c r="I113" s="73"/>
      <c r="J113" s="74"/>
      <c r="K113" s="430" t="str">
        <f>+'ORC. DETALHADO - GERAL'!M602</f>
        <v>M2</v>
      </c>
      <c r="L113" s="65">
        <f>+'ORC. DETALHADO - GERAL'!T602</f>
        <v>193.26</v>
      </c>
      <c r="M113" s="67">
        <f>+'ORC. DETALHADO - GERAL'!Y602</f>
        <v>10903.73</v>
      </c>
      <c r="N113" s="450">
        <f t="shared" si="2"/>
        <v>2.0711103645001372E-3</v>
      </c>
      <c r="O113" s="428">
        <f t="shared" si="3"/>
        <v>0.83817244373369526</v>
      </c>
      <c r="Q113" s="407" t="e">
        <f>+LOOKUP($D113,#REF!,#REF!)</f>
        <v>#REF!</v>
      </c>
      <c r="R113" s="407" t="e">
        <f>+LOOKUP($D113,#REF!,#REF!)</f>
        <v>#REF!</v>
      </c>
      <c r="S113" s="442" t="e">
        <f>+SUMIF(COMPOSIÇÕES!#REF!,$D113,COMPOSIÇÕES!#REF!)</f>
        <v>#REF!</v>
      </c>
      <c r="U113" s="442" t="e">
        <f>+LOOKUP($D113,#REF!,#REF!)</f>
        <v>#REF!</v>
      </c>
    </row>
    <row r="114" spans="1:21" x14ac:dyDescent="0.25">
      <c r="A114" s="57"/>
      <c r="B114" s="58"/>
      <c r="C114" s="59"/>
      <c r="D114" s="60" t="str">
        <f>+'ORC. DETALHADO - GERAL'!B563</f>
        <v>08.02.08</v>
      </c>
      <c r="E114" s="61"/>
      <c r="F114" s="72" t="str">
        <f>+'ORC. DETALHADO - GERAL'!G563</f>
        <v>CAIXA DE FILTRAGEM PARA TOMADA DE AR EXTERNO -  Ø100mm</v>
      </c>
      <c r="G114" s="72"/>
      <c r="H114" s="72"/>
      <c r="I114" s="73"/>
      <c r="J114" s="74"/>
      <c r="K114" s="430" t="str">
        <f>+'ORC. DETALHADO - GERAL'!M563</f>
        <v>UN</v>
      </c>
      <c r="L114" s="65">
        <f>+'ORC. DETALHADO - GERAL'!T563</f>
        <v>73</v>
      </c>
      <c r="M114" s="67">
        <f>+'ORC. DETALHADO - GERAL'!Y563</f>
        <v>10679.9</v>
      </c>
      <c r="N114" s="450">
        <f t="shared" si="2"/>
        <v>2.0285949470341814E-3</v>
      </c>
      <c r="O114" s="428">
        <f t="shared" si="3"/>
        <v>0.84020103868072948</v>
      </c>
      <c r="Q114" s="407" t="e">
        <f>+LOOKUP($D114,#REF!,#REF!)</f>
        <v>#REF!</v>
      </c>
      <c r="R114" s="407" t="e">
        <f>+LOOKUP($D114,#REF!,#REF!)</f>
        <v>#REF!</v>
      </c>
      <c r="S114" s="442" t="e">
        <f>+SUMIF(COMPOSIÇÕES!#REF!,$D114,COMPOSIÇÕES!#REF!)</f>
        <v>#REF!</v>
      </c>
      <c r="U114" s="442" t="e">
        <f>+LOOKUP($D114,#REF!,#REF!)</f>
        <v>#REF!</v>
      </c>
    </row>
    <row r="115" spans="1:21" x14ac:dyDescent="0.25">
      <c r="A115" s="57"/>
      <c r="B115" s="58"/>
      <c r="C115" s="59"/>
      <c r="D115" s="60" t="str">
        <f>+'ORC. DETALHADO - GERAL'!B581</f>
        <v>09.06</v>
      </c>
      <c r="E115" s="61"/>
      <c r="F115" s="72" t="str">
        <f>+'ORC. DETALHADO - GERAL'!G581</f>
        <v>DIVISORIA PAINEL E RODAPE SIMPLES PERFIL EM ALUMINIO COM ISOLAMENTO</v>
      </c>
      <c r="G115" s="72"/>
      <c r="H115" s="72"/>
      <c r="I115" s="73"/>
      <c r="J115" s="74"/>
      <c r="K115" s="430" t="str">
        <f>+'ORC. DETALHADO - GERAL'!M581</f>
        <v>M2</v>
      </c>
      <c r="L115" s="65">
        <f>+'ORC. DETALHADO - GERAL'!T581</f>
        <v>104.52160000000001</v>
      </c>
      <c r="M115" s="67">
        <f>+'ORC. DETALHADO - GERAL'!Y581</f>
        <v>10321.51</v>
      </c>
      <c r="N115" s="450">
        <f t="shared" si="2"/>
        <v>1.9605205134657416E-3</v>
      </c>
      <c r="O115" s="428">
        <f t="shared" si="3"/>
        <v>0.84216155919419522</v>
      </c>
      <c r="Q115" s="407" t="e">
        <f>+LOOKUP($D115,#REF!,#REF!)</f>
        <v>#REF!</v>
      </c>
      <c r="R115" s="407" t="e">
        <f>+LOOKUP($D115,#REF!,#REF!)</f>
        <v>#REF!</v>
      </c>
      <c r="S115" s="442" t="e">
        <f>+SUMIF(COMPOSIÇÕES!#REF!,$D115,COMPOSIÇÕES!#REF!)</f>
        <v>#REF!</v>
      </c>
      <c r="U115" s="442" t="e">
        <f>+LOOKUP($D115,#REF!,#REF!)</f>
        <v>#REF!</v>
      </c>
    </row>
    <row r="116" spans="1:21" x14ac:dyDescent="0.25">
      <c r="A116" s="57"/>
      <c r="B116" s="58"/>
      <c r="C116" s="59"/>
      <c r="D116" s="60" t="str">
        <f>+'ORC. DETALHADO - GERAL'!B481</f>
        <v>07.06.08</v>
      </c>
      <c r="E116" s="61"/>
      <c r="F116" s="72" t="str">
        <f>+'ORC. DETALHADO - GERAL'!G481</f>
        <v>BOCA-DE-LOBO, ALTURA MÉDIA DE 1,30 M (AC/BC)</v>
      </c>
      <c r="G116" s="72"/>
      <c r="H116" s="72"/>
      <c r="I116" s="73"/>
      <c r="J116" s="74"/>
      <c r="K116" s="430" t="str">
        <f>+'ORC. DETALHADO - GERAL'!M481</f>
        <v>UN</v>
      </c>
      <c r="L116" s="65">
        <f>+'ORC. DETALHADO - GERAL'!T481</f>
        <v>13</v>
      </c>
      <c r="M116" s="67">
        <f>+'ORC. DETALHADO - GERAL'!Y481</f>
        <v>11127.87</v>
      </c>
      <c r="N116" s="450">
        <f t="shared" si="2"/>
        <v>2.1136846649550331E-3</v>
      </c>
      <c r="O116" s="428">
        <f t="shared" si="3"/>
        <v>0.8442752438591502</v>
      </c>
      <c r="Q116" s="407" t="e">
        <f>+LOOKUP($D116,#REF!,#REF!)</f>
        <v>#REF!</v>
      </c>
      <c r="R116" s="407" t="e">
        <f>+LOOKUP($D116,#REF!,#REF!)</f>
        <v>#REF!</v>
      </c>
      <c r="S116" s="442" t="e">
        <f>+SUMIF(COMPOSIÇÕES!#REF!,$D116,COMPOSIÇÕES!#REF!)</f>
        <v>#REF!</v>
      </c>
      <c r="U116" s="442" t="e">
        <f>+LOOKUP($D116,#REF!,#REF!)</f>
        <v>#REF!</v>
      </c>
    </row>
    <row r="117" spans="1:21" x14ac:dyDescent="0.25">
      <c r="A117" s="57"/>
      <c r="B117" s="58"/>
      <c r="C117" s="59"/>
      <c r="D117" s="60" t="str">
        <f>+'ORC. DETALHADO - GERAL'!B131</f>
        <v>06.02.07</v>
      </c>
      <c r="E117" s="61"/>
      <c r="F117" s="72" t="str">
        <f>+'ORC. DETALHADO - GERAL'!G131</f>
        <v>PATCH PANEL PADRÃO 19" - 24 POSIÇÕES, CATEGORIA 6</v>
      </c>
      <c r="G117" s="72"/>
      <c r="H117" s="72"/>
      <c r="I117" s="73"/>
      <c r="J117" s="74"/>
      <c r="K117" s="430" t="str">
        <f>+'ORC. DETALHADO - GERAL'!M131</f>
        <v>UN</v>
      </c>
      <c r="L117" s="65">
        <f>+'ORC. DETALHADO - GERAL'!T131</f>
        <v>23</v>
      </c>
      <c r="M117" s="67">
        <f>+'ORC. DETALHADO - GERAL'!Y131</f>
        <v>11010.79</v>
      </c>
      <c r="N117" s="450">
        <f t="shared" si="2"/>
        <v>2.0914458896482643E-3</v>
      </c>
      <c r="O117" s="428">
        <f t="shared" si="3"/>
        <v>0.84636668974879847</v>
      </c>
      <c r="Q117" s="407" t="e">
        <f>+LOOKUP($D117,#REF!,#REF!)</f>
        <v>#REF!</v>
      </c>
      <c r="R117" s="407" t="e">
        <f>+LOOKUP($D117,#REF!,#REF!)</f>
        <v>#REF!</v>
      </c>
      <c r="S117" s="442" t="e">
        <f>+SUMIF(COMPOSIÇÕES!#REF!,$D117,COMPOSIÇÕES!#REF!)</f>
        <v>#REF!</v>
      </c>
      <c r="U117" s="442" t="e">
        <f>+LOOKUP($D117,#REF!,#REF!)</f>
        <v>#REF!</v>
      </c>
    </row>
    <row r="118" spans="1:21" x14ac:dyDescent="0.25">
      <c r="A118" s="57"/>
      <c r="B118" s="58"/>
      <c r="C118" s="59"/>
      <c r="D118" s="60" t="str">
        <f>+'ORC. DETALHADO - GERAL'!B496</f>
        <v>07.07.11</v>
      </c>
      <c r="E118" s="61"/>
      <c r="F118" s="72" t="str">
        <f>+'ORC. DETALHADO - GERAL'!G496</f>
        <v>DETECTOR DE FUMAÇA PONTUAL</v>
      </c>
      <c r="G118" s="72"/>
      <c r="H118" s="72"/>
      <c r="I118" s="73"/>
      <c r="J118" s="74"/>
      <c r="K118" s="430" t="str">
        <f>+'ORC. DETALHADO - GERAL'!M496</f>
        <v>UN</v>
      </c>
      <c r="L118" s="65">
        <f>+'ORC. DETALHADO - GERAL'!T496</f>
        <v>93</v>
      </c>
      <c r="M118" s="67">
        <f>+'ORC. DETALHADO - GERAL'!Y496</f>
        <v>9605.9699999999993</v>
      </c>
      <c r="N118" s="450">
        <f t="shared" si="2"/>
        <v>1.8246071782846221E-3</v>
      </c>
      <c r="O118" s="428">
        <f t="shared" si="3"/>
        <v>0.84819129692708306</v>
      </c>
      <c r="Q118" s="407" t="e">
        <f>+LOOKUP($D118,#REF!,#REF!)</f>
        <v>#REF!</v>
      </c>
      <c r="R118" s="407" t="e">
        <f>+LOOKUP($D118,#REF!,#REF!)</f>
        <v>#REF!</v>
      </c>
      <c r="S118" s="442" t="e">
        <f>+SUMIF(COMPOSIÇÕES!#REF!,$D118,COMPOSIÇÕES!#REF!)</f>
        <v>#REF!</v>
      </c>
      <c r="U118" s="442" t="e">
        <f>+LOOKUP($D118,#REF!,#REF!)</f>
        <v>#REF!</v>
      </c>
    </row>
    <row r="119" spans="1:21" x14ac:dyDescent="0.25">
      <c r="A119" s="57"/>
      <c r="B119" s="58"/>
      <c r="C119" s="59"/>
      <c r="D119" s="60" t="str">
        <f>+'ORC. DETALHADO - GERAL'!B725</f>
        <v>22.06</v>
      </c>
      <c r="E119" s="61"/>
      <c r="F119" s="72" t="str">
        <f>+'ORC. DETALHADO - GERAL'!G725</f>
        <v>PLANTIO GRAMA BATATAIS PLACA C/ M.O. IRRIG.ADUBO,TER.VEG.(OC) A&lt;11.000M2</v>
      </c>
      <c r="G119" s="72"/>
      <c r="H119" s="72"/>
      <c r="I119" s="73"/>
      <c r="J119" s="74"/>
      <c r="K119" s="430" t="str">
        <f>+'ORC. DETALHADO - GERAL'!M725</f>
        <v>M2</v>
      </c>
      <c r="L119" s="65">
        <f>+'ORC. DETALHADO - GERAL'!T725</f>
        <v>1083.2</v>
      </c>
      <c r="M119" s="67">
        <f>+'ORC. DETALHADO - GERAL'!Y725</f>
        <v>10626.2</v>
      </c>
      <c r="N119" s="450">
        <f t="shared" si="2"/>
        <v>2.0183948937887641E-3</v>
      </c>
      <c r="O119" s="428">
        <f t="shared" si="3"/>
        <v>0.8502096918208718</v>
      </c>
      <c r="Q119" s="407" t="e">
        <f>+LOOKUP($D119,#REF!,#REF!)</f>
        <v>#REF!</v>
      </c>
      <c r="R119" s="407" t="e">
        <f>+LOOKUP($D119,#REF!,#REF!)</f>
        <v>#REF!</v>
      </c>
      <c r="S119" s="442" t="e">
        <f>+SUMIF(COMPOSIÇÕES!#REF!,$D119,COMPOSIÇÕES!#REF!)</f>
        <v>#REF!</v>
      </c>
      <c r="U119" s="442" t="e">
        <f>+LOOKUP($D119,#REF!,#REF!)</f>
        <v>#REF!</v>
      </c>
    </row>
    <row r="120" spans="1:21" x14ac:dyDescent="0.25">
      <c r="A120" s="57"/>
      <c r="B120" s="58"/>
      <c r="C120" s="59"/>
      <c r="D120" s="60" t="str">
        <f>+'ORC. DETALHADO - GERAL'!B623</f>
        <v>14.08</v>
      </c>
      <c r="E120" s="61"/>
      <c r="F120" s="72" t="str">
        <f>+'ORC. DETALHADO - GERAL'!G623</f>
        <v>GUARDA CORPO /TUBO INDUSTRIAL GC-1 / GCS1</v>
      </c>
      <c r="G120" s="72"/>
      <c r="H120" s="72"/>
      <c r="I120" s="73"/>
      <c r="J120" s="74"/>
      <c r="K120" s="430" t="str">
        <f>+'ORC. DETALHADO - GERAL'!M623</f>
        <v>M2</v>
      </c>
      <c r="L120" s="65">
        <f>+'ORC. DETALHADO - GERAL'!T623</f>
        <v>69.25800000000001</v>
      </c>
      <c r="M120" s="67">
        <f>+'ORC. DETALHADO - GERAL'!Y623</f>
        <v>10069.43</v>
      </c>
      <c r="N120" s="450">
        <f t="shared" si="2"/>
        <v>1.9126391462012189E-3</v>
      </c>
      <c r="O120" s="428">
        <f t="shared" si="3"/>
        <v>0.85212233096707302</v>
      </c>
      <c r="Q120" s="407" t="e">
        <f>+LOOKUP($D120,#REF!,#REF!)</f>
        <v>#REF!</v>
      </c>
      <c r="R120" s="407" t="e">
        <f>+LOOKUP($D120,#REF!,#REF!)</f>
        <v>#REF!</v>
      </c>
      <c r="S120" s="442" t="e">
        <f>+SUMIF(COMPOSIÇÕES!#REF!,$D120,COMPOSIÇÕES!#REF!)</f>
        <v>#REF!</v>
      </c>
      <c r="U120" s="442" t="e">
        <f>+LOOKUP($D120,#REF!,#REF!)</f>
        <v>#REF!</v>
      </c>
    </row>
    <row r="121" spans="1:21" x14ac:dyDescent="0.25">
      <c r="A121" s="57"/>
      <c r="B121" s="58"/>
      <c r="C121" s="59"/>
      <c r="D121" s="60" t="str">
        <f>+'ORC. DETALHADO - GERAL'!B155</f>
        <v>06.02.31</v>
      </c>
      <c r="E121" s="61"/>
      <c r="F121" s="72" t="str">
        <f>+'ORC. DETALHADO - GERAL'!G155</f>
        <v>ELETROCALHA PERFURADA TIPO C PRÉ-GALV. QUENTE 200X100MM, CHAPA 19</v>
      </c>
      <c r="G121" s="72"/>
      <c r="H121" s="72"/>
      <c r="I121" s="73"/>
      <c r="J121" s="74"/>
      <c r="K121" s="430" t="str">
        <f>+'ORC. DETALHADO - GERAL'!M155</f>
        <v>M</v>
      </c>
      <c r="L121" s="65">
        <f>+'ORC. DETALHADO - GERAL'!T155</f>
        <v>260</v>
      </c>
      <c r="M121" s="67">
        <f>+'ORC. DETALHADO - GERAL'!Y155</f>
        <v>9263.7999999999993</v>
      </c>
      <c r="N121" s="450">
        <f t="shared" si="2"/>
        <v>1.7596136546536249E-3</v>
      </c>
      <c r="O121" s="428">
        <f t="shared" si="3"/>
        <v>0.85388194462172662</v>
      </c>
      <c r="Q121" s="407" t="e">
        <f>+LOOKUP($D121,#REF!,#REF!)</f>
        <v>#REF!</v>
      </c>
      <c r="R121" s="407" t="e">
        <f>+LOOKUP($D121,#REF!,#REF!)</f>
        <v>#REF!</v>
      </c>
      <c r="S121" s="442" t="e">
        <f>+SUMIF(COMPOSIÇÕES!#REF!,$D121,COMPOSIÇÕES!#REF!)</f>
        <v>#REF!</v>
      </c>
      <c r="U121" s="442" t="e">
        <f>+LOOKUP($D121,#REF!,#REF!)</f>
        <v>#REF!</v>
      </c>
    </row>
    <row r="122" spans="1:21" x14ac:dyDescent="0.25">
      <c r="A122" s="69"/>
      <c r="B122" s="58"/>
      <c r="C122" s="59"/>
      <c r="D122" s="60" t="str">
        <f>+'ORC. DETALHADO - GERAL'!B562</f>
        <v>08.02.07</v>
      </c>
      <c r="E122" s="61"/>
      <c r="F122" s="72" t="str">
        <f>+'ORC. DETALHADO - GERAL'!G562</f>
        <v>GRELHA EXTERNA REDONDA E FIXA PARA CAPTAÇÃO DE AR  - Ø100mm</v>
      </c>
      <c r="G122" s="72"/>
      <c r="H122" s="72"/>
      <c r="I122" s="73"/>
      <c r="J122" s="74"/>
      <c r="K122" s="430" t="str">
        <f>+'ORC. DETALHADO - GERAL'!M562</f>
        <v>UN</v>
      </c>
      <c r="L122" s="65">
        <f>+'ORC. DETALHADO - GERAL'!T562</f>
        <v>73</v>
      </c>
      <c r="M122" s="67">
        <f>+'ORC. DETALHADO - GERAL'!Y562</f>
        <v>9238.15</v>
      </c>
      <c r="N122" s="450">
        <f t="shared" si="2"/>
        <v>1.7547415621816517E-3</v>
      </c>
      <c r="O122" s="428">
        <f t="shared" si="3"/>
        <v>0.85563668618390831</v>
      </c>
      <c r="Q122" s="407" t="e">
        <f>+LOOKUP($D122,#REF!,#REF!)</f>
        <v>#REF!</v>
      </c>
      <c r="R122" s="407" t="e">
        <f>+LOOKUP($D122,#REF!,#REF!)</f>
        <v>#REF!</v>
      </c>
      <c r="S122" s="442" t="e">
        <f>+SUMIF(COMPOSIÇÕES!#REF!,$D122,COMPOSIÇÕES!#REF!)</f>
        <v>#REF!</v>
      </c>
      <c r="U122" s="442" t="e">
        <f>+LOOKUP($D122,#REF!,#REF!)</f>
        <v>#REF!</v>
      </c>
    </row>
    <row r="123" spans="1:21" x14ac:dyDescent="0.25">
      <c r="A123" s="57"/>
      <c r="B123" s="58"/>
      <c r="C123" s="59"/>
      <c r="D123" s="60" t="str">
        <f>+'ORC. DETALHADO - GERAL'!B261</f>
        <v>06.04.38</v>
      </c>
      <c r="E123" s="61"/>
      <c r="F123" s="72" t="str">
        <f>+'ORC. DETALHADO - GERAL'!G261</f>
        <v>CABO UNIPOLAR DE COBRE ISOL.PVC - 450/750KV (REF. PIRELLI AFUMEX) 4 MM²</v>
      </c>
      <c r="G123" s="72"/>
      <c r="H123" s="72"/>
      <c r="I123" s="73"/>
      <c r="J123" s="74"/>
      <c r="K123" s="430" t="str">
        <f>+'ORC. DETALHADO - GERAL'!M261</f>
        <v>M</v>
      </c>
      <c r="L123" s="65">
        <f>+'ORC. DETALHADO - GERAL'!T261</f>
        <v>3130</v>
      </c>
      <c r="M123" s="67">
        <f>+'ORC. DETALHADO - GERAL'!Y261</f>
        <v>9390</v>
      </c>
      <c r="N123" s="450">
        <f t="shared" si="2"/>
        <v>1.7835847295059844E-3</v>
      </c>
      <c r="O123" s="428">
        <f t="shared" si="3"/>
        <v>0.85742027091341433</v>
      </c>
      <c r="Q123" s="407" t="e">
        <f>+LOOKUP($D123,#REF!,#REF!)</f>
        <v>#REF!</v>
      </c>
      <c r="R123" s="407" t="e">
        <f>+LOOKUP($D123,#REF!,#REF!)</f>
        <v>#REF!</v>
      </c>
      <c r="S123" s="442" t="e">
        <f>+SUMIF(COMPOSIÇÕES!#REF!,$D123,COMPOSIÇÕES!#REF!)</f>
        <v>#REF!</v>
      </c>
      <c r="U123" s="442" t="e">
        <f>+LOOKUP($D123,#REF!,#REF!)</f>
        <v>#REF!</v>
      </c>
    </row>
    <row r="124" spans="1:21" x14ac:dyDescent="0.25">
      <c r="A124" s="57"/>
      <c r="B124" s="58"/>
      <c r="C124" s="59"/>
      <c r="D124" s="60" t="str">
        <f>+'ORC. DETALHADO - GERAL'!B79</f>
        <v>05.18</v>
      </c>
      <c r="E124" s="61"/>
      <c r="F124" s="72" t="str">
        <f>+'ORC. DETALHADO - GERAL'!G79</f>
        <v>BOMBEAMENTO CONCRETO-MINIMO   10 M3 - (OBRAS CIVIS)</v>
      </c>
      <c r="G124" s="72"/>
      <c r="H124" s="72"/>
      <c r="I124" s="73"/>
      <c r="J124" s="74"/>
      <c r="K124" s="430" t="str">
        <f>+'ORC. DETALHADO - GERAL'!M79</f>
        <v>M3</v>
      </c>
      <c r="L124" s="65">
        <f>+'ORC. DETALHADO - GERAL'!T79</f>
        <v>410.48999999999995</v>
      </c>
      <c r="M124" s="67">
        <f>+'ORC. DETALHADO - GERAL'!Y79</f>
        <v>9030.7800000000007</v>
      </c>
      <c r="N124" s="450">
        <f t="shared" si="2"/>
        <v>1.715352641483286E-3</v>
      </c>
      <c r="O124" s="428">
        <f t="shared" si="3"/>
        <v>0.85913562355489759</v>
      </c>
      <c r="Q124" s="407" t="e">
        <f>+LOOKUP($D124,#REF!,#REF!)</f>
        <v>#REF!</v>
      </c>
      <c r="R124" s="407" t="e">
        <f>+LOOKUP($D124,#REF!,#REF!)</f>
        <v>#REF!</v>
      </c>
      <c r="S124" s="442" t="e">
        <f>+SUMIF(COMPOSIÇÕES!#REF!,$D124,COMPOSIÇÕES!#REF!)</f>
        <v>#REF!</v>
      </c>
      <c r="U124" s="442" t="e">
        <f>+LOOKUP($D124,#REF!,#REF!)</f>
        <v>#REF!</v>
      </c>
    </row>
    <row r="125" spans="1:21" x14ac:dyDescent="0.25">
      <c r="A125" s="57"/>
      <c r="B125" s="58"/>
      <c r="C125" s="59"/>
      <c r="D125" s="60" t="str">
        <f>+'ORC. DETALHADO - GERAL'!B159</f>
        <v>06.02.35</v>
      </c>
      <c r="E125" s="61"/>
      <c r="F125" s="72" t="str">
        <f>+'ORC. DETALHADO - GERAL'!G159</f>
        <v>ELETRODUTO PVC RIGIDO ROSCÁVEL 1" (INSTALAÇÃO APARENTE, ACIMA DO FORRO)</v>
      </c>
      <c r="G125" s="72"/>
      <c r="H125" s="72"/>
      <c r="I125" s="73"/>
      <c r="J125" s="74"/>
      <c r="K125" s="430" t="str">
        <f>+'ORC. DETALHADO - GERAL'!M159</f>
        <v>M</v>
      </c>
      <c r="L125" s="65">
        <f>+'ORC. DETALHADO - GERAL'!T159</f>
        <v>1200</v>
      </c>
      <c r="M125" s="67">
        <f>+'ORC. DETALHADO - GERAL'!Y159</f>
        <v>10668</v>
      </c>
      <c r="N125" s="450">
        <f t="shared" si="2"/>
        <v>2.026334600039387E-3</v>
      </c>
      <c r="O125" s="428">
        <f t="shared" si="3"/>
        <v>0.86116195815493701</v>
      </c>
      <c r="Q125" s="407" t="e">
        <f>+LOOKUP($D125,#REF!,#REF!)</f>
        <v>#REF!</v>
      </c>
      <c r="R125" s="407" t="e">
        <f>+LOOKUP($D125,#REF!,#REF!)</f>
        <v>#REF!</v>
      </c>
      <c r="S125" s="442" t="e">
        <f>+SUMIF(COMPOSIÇÕES!#REF!,$D125,COMPOSIÇÕES!#REF!)</f>
        <v>#REF!</v>
      </c>
      <c r="U125" s="442" t="e">
        <f>+LOOKUP($D125,#REF!,#REF!)</f>
        <v>#REF!</v>
      </c>
    </row>
    <row r="126" spans="1:21" x14ac:dyDescent="0.25">
      <c r="A126" s="57"/>
      <c r="B126" s="58"/>
      <c r="C126" s="59"/>
      <c r="D126" s="60" t="str">
        <f>+'ORC. DETALHADO - GERAL'!B592</f>
        <v>10.06</v>
      </c>
      <c r="E126" s="61"/>
      <c r="F126" s="72" t="str">
        <f>+'ORC. DETALHADO - GERAL'!G592</f>
        <v>IMPERMEABILIZACAO VIGAS BALDRAMES E=2,0 CM</v>
      </c>
      <c r="G126" s="72"/>
      <c r="H126" s="72"/>
      <c r="I126" s="73"/>
      <c r="J126" s="74"/>
      <c r="K126" s="430" t="str">
        <f>+'ORC. DETALHADO - GERAL'!M592</f>
        <v>M2</v>
      </c>
      <c r="L126" s="65">
        <f>+'ORC. DETALHADO - GERAL'!T592</f>
        <v>436.28</v>
      </c>
      <c r="M126" s="67">
        <f>+'ORC. DETALHADO - GERAL'!Y592</f>
        <v>9493.4600000000009</v>
      </c>
      <c r="N126" s="450">
        <f t="shared" si="2"/>
        <v>1.8032364522019048E-3</v>
      </c>
      <c r="O126" s="428">
        <f t="shared" si="3"/>
        <v>0.86296519460713894</v>
      </c>
      <c r="Q126" s="407" t="e">
        <f>+LOOKUP($D126,#REF!,#REF!)</f>
        <v>#REF!</v>
      </c>
      <c r="R126" s="407" t="e">
        <f>+LOOKUP($D126,#REF!,#REF!)</f>
        <v>#REF!</v>
      </c>
      <c r="S126" s="442" t="e">
        <f>+SUMIF(COMPOSIÇÕES!#REF!,$D126,COMPOSIÇÕES!#REF!)</f>
        <v>#REF!</v>
      </c>
      <c r="U126" s="442" t="e">
        <f>+LOOKUP($D126,#REF!,#REF!)</f>
        <v>#REF!</v>
      </c>
    </row>
    <row r="127" spans="1:21" x14ac:dyDescent="0.25">
      <c r="A127" s="57"/>
      <c r="B127" s="58"/>
      <c r="C127" s="59"/>
      <c r="D127" s="60" t="str">
        <f>+'ORC. DETALHADO - GERAL'!B578</f>
        <v>09.03</v>
      </c>
      <c r="E127" s="61"/>
      <c r="F127" s="72" t="str">
        <f>+'ORC. DETALHADO - GERAL'!G578</f>
        <v>CUNHAMENTO/ALVENARIAS C/TIJ.COMUM</v>
      </c>
      <c r="G127" s="72"/>
      <c r="H127" s="72"/>
      <c r="I127" s="73"/>
      <c r="J127" s="74"/>
      <c r="K127" s="430" t="str">
        <f>+'ORC. DETALHADO - GERAL'!M578</f>
        <v>M</v>
      </c>
      <c r="L127" s="65">
        <f>+'ORC. DETALHADO - GERAL'!T578</f>
        <v>949.2600000000001</v>
      </c>
      <c r="M127" s="67">
        <f>+'ORC. DETALHADO - GERAL'!Y578</f>
        <v>9274.2800000000007</v>
      </c>
      <c r="N127" s="450">
        <f t="shared" si="2"/>
        <v>1.7616042795700494E-3</v>
      </c>
      <c r="O127" s="428">
        <f t="shared" si="3"/>
        <v>0.864726798886709</v>
      </c>
      <c r="Q127" s="407" t="e">
        <f>+LOOKUP($D127,#REF!,#REF!)</f>
        <v>#REF!</v>
      </c>
      <c r="R127" s="407" t="e">
        <f>+LOOKUP($D127,#REF!,#REF!)</f>
        <v>#REF!</v>
      </c>
      <c r="S127" s="442" t="e">
        <f>+SUMIF(COMPOSIÇÕES!#REF!,$D127,COMPOSIÇÕES!#REF!)</f>
        <v>#REF!</v>
      </c>
      <c r="U127" s="442" t="e">
        <f>+LOOKUP($D127,#REF!,#REF!)</f>
        <v>#REF!</v>
      </c>
    </row>
    <row r="128" spans="1:21" x14ac:dyDescent="0.25">
      <c r="A128" s="57"/>
      <c r="B128" s="58"/>
      <c r="C128" s="59"/>
      <c r="D128" s="60" t="str">
        <f>+'ORC. DETALHADO - GERAL'!B321</f>
        <v>06.04.98</v>
      </c>
      <c r="E128" s="61"/>
      <c r="F128" s="72" t="str">
        <f>+'ORC. DETALHADO - GERAL'!G321</f>
        <v xml:space="preserve">POSTE TELECÔNICO RETO FLANGEADO, PRODUZIDO EM TUBO DE AÇO GALVANIZADO A FOGO. ALTURA ÚTIL DE 12,0M, COM Ø DE 101,6MM NA BASE E Ø 60,3MM NO TOPO. NECESSITA DE 4 CHUMBADORES DE 5/8" - 500MM </v>
      </c>
      <c r="G128" s="72"/>
      <c r="H128" s="72"/>
      <c r="I128" s="73"/>
      <c r="J128" s="74"/>
      <c r="K128" s="430" t="str">
        <f>+'ORC. DETALHADO - GERAL'!M321</f>
        <v>UN</v>
      </c>
      <c r="L128" s="65">
        <f>+'ORC. DETALHADO - GERAL'!T321</f>
        <v>7</v>
      </c>
      <c r="M128" s="67">
        <f>+'ORC. DETALHADO - GERAL'!Y321</f>
        <v>8813.7000000000007</v>
      </c>
      <c r="N128" s="450">
        <f t="shared" si="2"/>
        <v>1.674119353615218E-3</v>
      </c>
      <c r="O128" s="428">
        <f t="shared" si="3"/>
        <v>0.86640091824032417</v>
      </c>
      <c r="Q128" s="407" t="e">
        <f>+LOOKUP($D128,#REF!,#REF!)</f>
        <v>#REF!</v>
      </c>
      <c r="R128" s="407" t="e">
        <f>+LOOKUP($D128,#REF!,#REF!)</f>
        <v>#REF!</v>
      </c>
      <c r="S128" s="442" t="e">
        <f>+SUMIF(COMPOSIÇÕES!#REF!,$D128,COMPOSIÇÕES!#REF!)</f>
        <v>#REF!</v>
      </c>
      <c r="U128" s="442" t="e">
        <f>+LOOKUP($D128,#REF!,#REF!)</f>
        <v>#REF!</v>
      </c>
    </row>
    <row r="129" spans="1:21" x14ac:dyDescent="0.25">
      <c r="A129" s="69"/>
      <c r="B129" s="58"/>
      <c r="C129" s="59"/>
      <c r="D129" s="60" t="str">
        <f>+'ORC. DETALHADO - GERAL'!B47</f>
        <v>04.10</v>
      </c>
      <c r="E129" s="61"/>
      <c r="F129" s="72" t="str">
        <f>+'ORC. DETALHADO - GERAL'!G47</f>
        <v>FORMA TABUA PINHO P/FUNDACOES U=3V - (OBRAS CIVIS)</v>
      </c>
      <c r="G129" s="72"/>
      <c r="H129" s="72"/>
      <c r="I129" s="73"/>
      <c r="J129" s="74"/>
      <c r="K129" s="430" t="str">
        <f>+'ORC. DETALHADO - GERAL'!M47</f>
        <v>M2</v>
      </c>
      <c r="L129" s="65">
        <f>+'ORC. DETALHADO - GERAL'!T47</f>
        <v>206.2</v>
      </c>
      <c r="M129" s="67">
        <f>+'ORC. DETALHADO - GERAL'!Y47</f>
        <v>9464.58</v>
      </c>
      <c r="N129" s="450">
        <f t="shared" si="2"/>
        <v>1.7977508369742014E-3</v>
      </c>
      <c r="O129" s="428">
        <f t="shared" si="3"/>
        <v>0.86819866907729837</v>
      </c>
      <c r="Q129" s="407" t="e">
        <f>+LOOKUP($D129,#REF!,#REF!)</f>
        <v>#REF!</v>
      </c>
      <c r="R129" s="407" t="e">
        <f>+LOOKUP($D129,#REF!,#REF!)</f>
        <v>#REF!</v>
      </c>
      <c r="S129" s="442" t="e">
        <f>+SUMIF(COMPOSIÇÕES!#REF!,$D129,COMPOSIÇÕES!#REF!)</f>
        <v>#REF!</v>
      </c>
      <c r="U129" s="442" t="e">
        <f>+LOOKUP($D129,#REF!,#REF!)</f>
        <v>#REF!</v>
      </c>
    </row>
    <row r="130" spans="1:21" x14ac:dyDescent="0.25">
      <c r="A130" s="57"/>
      <c r="B130" s="58"/>
      <c r="C130" s="59"/>
      <c r="D130" s="60" t="str">
        <f>+'ORC. DETALHADO - GERAL'!B643</f>
        <v>16.01.04</v>
      </c>
      <c r="E130" s="61"/>
      <c r="F130" s="72" t="str">
        <f>+'ORC. DETALHADO - GERAL'!G643</f>
        <v>REQUADRAÇÃO DE VÃO DE PORTAS E JANELAS</v>
      </c>
      <c r="G130" s="72"/>
      <c r="H130" s="72"/>
      <c r="I130" s="73"/>
      <c r="J130" s="74"/>
      <c r="K130" s="430" t="str">
        <f>+'ORC. DETALHADO - GERAL'!M643</f>
        <v>M</v>
      </c>
      <c r="L130" s="65">
        <f>+'ORC. DETALHADO - GERAL'!T643</f>
        <v>1359.7</v>
      </c>
      <c r="M130" s="67">
        <f>+'ORC. DETALHADO - GERAL'!Y643</f>
        <v>8647.7000000000007</v>
      </c>
      <c r="N130" s="450">
        <f t="shared" si="2"/>
        <v>1.6425884627634616E-3</v>
      </c>
      <c r="O130" s="428">
        <f t="shared" si="3"/>
        <v>0.86984125754006181</v>
      </c>
      <c r="Q130" s="407" t="e">
        <f>+LOOKUP($D130,#REF!,#REF!)</f>
        <v>#REF!</v>
      </c>
      <c r="R130" s="407" t="e">
        <f>+LOOKUP($D130,#REF!,#REF!)</f>
        <v>#REF!</v>
      </c>
      <c r="S130" s="442" t="e">
        <f>+SUMIF(COMPOSIÇÕES!#REF!,$D130,COMPOSIÇÕES!#REF!)</f>
        <v>#REF!</v>
      </c>
      <c r="U130" s="442" t="e">
        <f>+LOOKUP($D130,#REF!,#REF!)</f>
        <v>#REF!</v>
      </c>
    </row>
    <row r="131" spans="1:21" x14ac:dyDescent="0.25">
      <c r="A131" s="57"/>
      <c r="B131" s="58"/>
      <c r="C131" s="59"/>
      <c r="D131" s="60" t="str">
        <f>+'ORC. DETALHADO - GERAL'!B52</f>
        <v>04.15</v>
      </c>
      <c r="E131" s="61"/>
      <c r="F131" s="72" t="str">
        <f>+'ORC. DETALHADO - GERAL'!G52</f>
        <v>ACO CA-50A - 12,5 MM (1/2") - (OBRAS CIVIS)</v>
      </c>
      <c r="G131" s="72"/>
      <c r="H131" s="72"/>
      <c r="I131" s="73"/>
      <c r="J131" s="74"/>
      <c r="K131" s="430" t="str">
        <f>+'ORC. DETALHADO - GERAL'!M52</f>
        <v>KG</v>
      </c>
      <c r="L131" s="65">
        <f>+'ORC. DETALHADO - GERAL'!T52</f>
        <v>1435</v>
      </c>
      <c r="M131" s="67">
        <f>+'ORC. DETALHADO - GERAL'!Y52</f>
        <v>9040.5</v>
      </c>
      <c r="N131" s="450">
        <f t="shared" si="2"/>
        <v>1.7171989081042442E-3</v>
      </c>
      <c r="O131" s="428">
        <f t="shared" si="3"/>
        <v>0.8715584564481661</v>
      </c>
      <c r="Q131" s="407" t="e">
        <f>+LOOKUP($D131,#REF!,#REF!)</f>
        <v>#REF!</v>
      </c>
      <c r="R131" s="407" t="e">
        <f>+LOOKUP($D131,#REF!,#REF!)</f>
        <v>#REF!</v>
      </c>
      <c r="S131" s="442" t="e">
        <f>+SUMIF(COMPOSIÇÕES!#REF!,$D131,COMPOSIÇÕES!#REF!)</f>
        <v>#REF!</v>
      </c>
      <c r="U131" s="442" t="e">
        <f>+LOOKUP($D131,#REF!,#REF!)</f>
        <v>#REF!</v>
      </c>
    </row>
    <row r="132" spans="1:21" x14ac:dyDescent="0.25">
      <c r="A132" s="57"/>
      <c r="B132" s="58"/>
      <c r="C132" s="59"/>
      <c r="D132" s="60" t="str">
        <f>+'ORC. DETALHADO - GERAL'!B276</f>
        <v>06.04.53</v>
      </c>
      <c r="E132" s="61"/>
      <c r="F132" s="72" t="str">
        <f>+'ORC. DETALHADO - GERAL'!G276</f>
        <v>TOMADA HEXAGONAL (NBR 14136) 2P+T 10A, EM CAIXA DE ALUMÍNIO FUNDIDO 4X2"</v>
      </c>
      <c r="G132" s="72"/>
      <c r="H132" s="72"/>
      <c r="I132" s="73"/>
      <c r="J132" s="74"/>
      <c r="K132" s="430" t="str">
        <f>+'ORC. DETALHADO - GERAL'!M276</f>
        <v>UN</v>
      </c>
      <c r="L132" s="65">
        <f>+'ORC. DETALHADO - GERAL'!T276</f>
        <v>702</v>
      </c>
      <c r="M132" s="67">
        <f>+'ORC. DETALHADO - GERAL'!Y276</f>
        <v>8571.42</v>
      </c>
      <c r="N132" s="450">
        <f t="shared" si="2"/>
        <v>1.6280994485817024E-3</v>
      </c>
      <c r="O132" s="428">
        <f t="shared" si="3"/>
        <v>0.87318655589674776</v>
      </c>
      <c r="Q132" s="407" t="e">
        <f>+LOOKUP($D132,#REF!,#REF!)</f>
        <v>#REF!</v>
      </c>
      <c r="R132" s="407" t="e">
        <f>+LOOKUP($D132,#REF!,#REF!)</f>
        <v>#REF!</v>
      </c>
      <c r="S132" s="442" t="e">
        <f>+SUMIF(COMPOSIÇÕES!#REF!,$D132,COMPOSIÇÕES!#REF!)</f>
        <v>#REF!</v>
      </c>
      <c r="U132" s="442" t="e">
        <f>+LOOKUP($D132,#REF!,#REF!)</f>
        <v>#REF!</v>
      </c>
    </row>
    <row r="133" spans="1:21" x14ac:dyDescent="0.25">
      <c r="A133" s="57"/>
      <c r="B133" s="58"/>
      <c r="C133" s="59"/>
      <c r="D133" s="60" t="str">
        <f>+'ORC. DETALHADO - GERAL'!B43</f>
        <v>04.06</v>
      </c>
      <c r="E133" s="61"/>
      <c r="F133" s="72" t="str">
        <f>+'ORC. DETALHADO - GERAL'!G43</f>
        <v>ESTACA A TRADO DIAM.30 CM S/FERRO</v>
      </c>
      <c r="G133" s="72"/>
      <c r="H133" s="72"/>
      <c r="I133" s="73"/>
      <c r="J133" s="74"/>
      <c r="K133" s="430" t="str">
        <f>+'ORC. DETALHADO - GERAL'!M43</f>
        <v>M</v>
      </c>
      <c r="L133" s="65">
        <f>+'ORC. DETALHADO - GERAL'!T43</f>
        <v>185.5</v>
      </c>
      <c r="M133" s="67">
        <f>+'ORC. DETALHADO - GERAL'!Y43</f>
        <v>8386.4600000000009</v>
      </c>
      <c r="N133" s="450">
        <f t="shared" si="2"/>
        <v>1.5929671981483237E-3</v>
      </c>
      <c r="O133" s="428">
        <f t="shared" si="3"/>
        <v>0.87477952309489604</v>
      </c>
      <c r="Q133" s="407" t="e">
        <f>+LOOKUP($D133,#REF!,#REF!)</f>
        <v>#REF!</v>
      </c>
      <c r="R133" s="407" t="e">
        <f>+LOOKUP($D133,#REF!,#REF!)</f>
        <v>#REF!</v>
      </c>
      <c r="S133" s="442" t="e">
        <f>+SUMIF(COMPOSIÇÕES!#REF!,$D133,COMPOSIÇÕES!#REF!)</f>
        <v>#REF!</v>
      </c>
      <c r="U133" s="442" t="e">
        <f>+LOOKUP($D133,#REF!,#REF!)</f>
        <v>#REF!</v>
      </c>
    </row>
    <row r="134" spans="1:21" x14ac:dyDescent="0.25">
      <c r="A134" s="57"/>
      <c r="B134" s="58"/>
      <c r="C134" s="59"/>
      <c r="D134" s="60" t="str">
        <f>+'ORC. DETALHADO - GERAL'!B582</f>
        <v>09.07</v>
      </c>
      <c r="E134" s="61"/>
      <c r="F134" s="72" t="str">
        <f>+'ORC. DETALHADO - GERAL'!G582</f>
        <v xml:space="preserve">VERGA DE CONCRETO </v>
      </c>
      <c r="G134" s="72"/>
      <c r="H134" s="72"/>
      <c r="I134" s="73"/>
      <c r="J134" s="74"/>
      <c r="K134" s="430" t="str">
        <f>+'ORC. DETALHADO - GERAL'!M582</f>
        <v>M</v>
      </c>
      <c r="L134" s="65">
        <f>+'ORC. DETALHADO - GERAL'!T582</f>
        <v>437.55</v>
      </c>
      <c r="M134" s="67">
        <f>+'ORC. DETALHADO - GERAL'!Y582</f>
        <v>7972.17</v>
      </c>
      <c r="N134" s="450">
        <f t="shared" si="2"/>
        <v>1.5142748320581176E-3</v>
      </c>
      <c r="O134" s="428">
        <f t="shared" si="3"/>
        <v>0.87629379792695417</v>
      </c>
      <c r="Q134" s="407" t="e">
        <f>+LOOKUP($D134,#REF!,#REF!)</f>
        <v>#REF!</v>
      </c>
      <c r="R134" s="407" t="e">
        <f>+LOOKUP($D134,#REF!,#REF!)</f>
        <v>#REF!</v>
      </c>
      <c r="S134" s="442" t="e">
        <f>+SUMIF(COMPOSIÇÕES!#REF!,$D134,COMPOSIÇÕES!#REF!)</f>
        <v>#REF!</v>
      </c>
      <c r="U134" s="442" t="e">
        <f>+LOOKUP($D134,#REF!,#REF!)</f>
        <v>#REF!</v>
      </c>
    </row>
    <row r="135" spans="1:21" x14ac:dyDescent="0.25">
      <c r="A135" s="69"/>
      <c r="B135" s="58"/>
      <c r="C135" s="59"/>
      <c r="D135" s="60" t="str">
        <f>+'ORC. DETALHADO - GERAL'!B40</f>
        <v>04.03</v>
      </c>
      <c r="E135" s="61"/>
      <c r="F135" s="72" t="str">
        <f>+'ORC. DETALHADO - GERAL'!G40</f>
        <v xml:space="preserve"> MOBILIZAÇÃO EQUIPAMENTO ESTACA </v>
      </c>
      <c r="G135" s="72"/>
      <c r="H135" s="72"/>
      <c r="I135" s="73"/>
      <c r="J135" s="74"/>
      <c r="K135" s="430" t="str">
        <f>+'ORC. DETALHADO - GERAL'!M40</f>
        <v>UN</v>
      </c>
      <c r="L135" s="65">
        <f>+'ORC. DETALHADO - GERAL'!T40</f>
        <v>1</v>
      </c>
      <c r="M135" s="67">
        <f>+'ORC. DETALHADO - GERAL'!Y40</f>
        <v>7800</v>
      </c>
      <c r="N135" s="450">
        <f t="shared" si="2"/>
        <v>1.4815719797813291E-3</v>
      </c>
      <c r="O135" s="428">
        <f t="shared" si="3"/>
        <v>0.87777536990673555</v>
      </c>
      <c r="Q135" s="407" t="e">
        <f>+LOOKUP($D135,#REF!,#REF!)</f>
        <v>#REF!</v>
      </c>
      <c r="R135" s="407" t="e">
        <f>+LOOKUP($D135,#REF!,#REF!)</f>
        <v>#REF!</v>
      </c>
      <c r="S135" s="442" t="e">
        <f>+SUMIF(COMPOSIÇÕES!#REF!,$D135,COMPOSIÇÕES!#REF!)</f>
        <v>#REF!</v>
      </c>
      <c r="U135" s="442" t="e">
        <f>+LOOKUP($D135,#REF!,#REF!)</f>
        <v>#REF!</v>
      </c>
    </row>
    <row r="136" spans="1:21" x14ac:dyDescent="0.25">
      <c r="A136" s="57"/>
      <c r="B136" s="58"/>
      <c r="C136" s="59"/>
      <c r="D136" s="60" t="str">
        <f>+'ORC. DETALHADO - GERAL'!B355</f>
        <v>06.04.132</v>
      </c>
      <c r="E136" s="61"/>
      <c r="F136" s="72" t="str">
        <f>+'ORC. DETALHADO - GERAL'!G355</f>
        <v>ACESSÓRIOS DIVERSOS (ABRAÇADEIRAS, BUCHAS, ARRUELAS, CONECTORES, TERMINAIS, OUTROS)</v>
      </c>
      <c r="G136" s="72"/>
      <c r="H136" s="72"/>
      <c r="I136" s="73"/>
      <c r="J136" s="74"/>
      <c r="K136" s="430" t="str">
        <f>+'ORC. DETALHADO - GERAL'!M355</f>
        <v>UN</v>
      </c>
      <c r="L136" s="65">
        <f>+'ORC. DETALHADO - GERAL'!T355</f>
        <v>2</v>
      </c>
      <c r="M136" s="67">
        <f>+'ORC. DETALHADO - GERAL'!Y355</f>
        <v>7751.08</v>
      </c>
      <c r="N136" s="450">
        <f t="shared" si="2"/>
        <v>1.4722798642363415E-3</v>
      </c>
      <c r="O136" s="428">
        <f t="shared" si="3"/>
        <v>0.87924764977097192</v>
      </c>
      <c r="Q136" s="407" t="e">
        <f>+LOOKUP($D136,#REF!,#REF!)</f>
        <v>#REF!</v>
      </c>
      <c r="R136" s="407" t="e">
        <f>+LOOKUP($D136,#REF!,#REF!)</f>
        <v>#REF!</v>
      </c>
      <c r="S136" s="442" t="e">
        <f>+SUMIF(COMPOSIÇÕES!#REF!,$D136,COMPOSIÇÕES!#REF!)</f>
        <v>#REF!</v>
      </c>
      <c r="U136" s="442" t="e">
        <f>+LOOKUP($D136,#REF!,#REF!)</f>
        <v>#REF!</v>
      </c>
    </row>
    <row r="137" spans="1:21" x14ac:dyDescent="0.25">
      <c r="A137" s="57"/>
      <c r="B137" s="58"/>
      <c r="C137" s="59"/>
      <c r="D137" s="60" t="str">
        <f>+'ORC. DETALHADO - GERAL'!B29</f>
        <v>02.01</v>
      </c>
      <c r="E137" s="61"/>
      <c r="F137" s="72" t="str">
        <f>+'ORC. DETALHADO - GERAL'!G29</f>
        <v>TRANSP.DE ENTULHO EM CAÇAMBA ESTACIONARIA COM CARGA</v>
      </c>
      <c r="G137" s="72"/>
      <c r="H137" s="72"/>
      <c r="I137" s="73"/>
      <c r="J137" s="74"/>
      <c r="K137" s="430" t="str">
        <f>+'ORC. DETALHADO - GERAL'!M29</f>
        <v>M3</v>
      </c>
      <c r="L137" s="65">
        <f>+'ORC. DETALHADO - GERAL'!T29</f>
        <v>173.15690000000001</v>
      </c>
      <c r="M137" s="67">
        <f>+'ORC. DETALHADO - GERAL'!Y29</f>
        <v>8209.3700000000008</v>
      </c>
      <c r="N137" s="450">
        <f t="shared" si="2"/>
        <v>1.5593298158535192E-3</v>
      </c>
      <c r="O137" s="428">
        <f t="shared" si="3"/>
        <v>0.88080697958682541</v>
      </c>
      <c r="Q137" s="407" t="e">
        <f>+LOOKUP($D137,#REF!,#REF!)</f>
        <v>#REF!</v>
      </c>
      <c r="R137" s="407" t="e">
        <f>+LOOKUP($D137,#REF!,#REF!)</f>
        <v>#REF!</v>
      </c>
      <c r="S137" s="442" t="e">
        <f>+SUMIF(COMPOSIÇÕES!#REF!,$D137,COMPOSIÇÕES!#REF!)</f>
        <v>#REF!</v>
      </c>
      <c r="U137" s="442" t="e">
        <f>+LOOKUP($D137,#REF!,#REF!)</f>
        <v>#REF!</v>
      </c>
    </row>
    <row r="138" spans="1:21" x14ac:dyDescent="0.25">
      <c r="A138" s="57"/>
      <c r="B138" s="58"/>
      <c r="C138" s="59"/>
      <c r="D138" s="60" t="str">
        <f>+'ORC. DETALHADO - GERAL'!B751</f>
        <v>23.02.06</v>
      </c>
      <c r="E138" s="61"/>
      <c r="F138" s="72" t="str">
        <f>+'ORC. DETALHADO - GERAL'!G751</f>
        <v>FORNECIMENTO DE CM-30</v>
      </c>
      <c r="G138" s="72"/>
      <c r="H138" s="72"/>
      <c r="I138" s="73"/>
      <c r="J138" s="74"/>
      <c r="K138" s="430" t="str">
        <f>+'ORC. DETALHADO - GERAL'!M751</f>
        <v>T</v>
      </c>
      <c r="L138" s="65">
        <f>+'ORC. DETALHADO - GERAL'!T751</f>
        <v>3.7753559999999999</v>
      </c>
      <c r="M138" s="67">
        <f>+'ORC. DETALHADO - GERAL'!Y751</f>
        <v>10578.48</v>
      </c>
      <c r="N138" s="450">
        <f t="shared" si="2"/>
        <v>2.009330712394512E-3</v>
      </c>
      <c r="O138" s="428">
        <f t="shared" si="3"/>
        <v>0.88281631029921992</v>
      </c>
      <c r="Q138" s="407" t="e">
        <f>+LOOKUP($D138,#REF!,#REF!)</f>
        <v>#REF!</v>
      </c>
      <c r="R138" s="407" t="e">
        <f>+LOOKUP($D138,#REF!,#REF!)</f>
        <v>#REF!</v>
      </c>
      <c r="S138" s="442" t="e">
        <f>+SUMIF(COMPOSIÇÕES!#REF!,$D138,COMPOSIÇÕES!#REF!)</f>
        <v>#REF!</v>
      </c>
      <c r="U138" s="442" t="e">
        <f>+LOOKUP($D138,#REF!,#REF!)</f>
        <v>#REF!</v>
      </c>
    </row>
    <row r="139" spans="1:21" x14ac:dyDescent="0.25">
      <c r="A139" s="57"/>
      <c r="B139" s="58"/>
      <c r="C139" s="59"/>
      <c r="D139" s="60" t="str">
        <f>+'ORC. DETALHADO - GERAL'!B482</f>
        <v>07.06.09</v>
      </c>
      <c r="E139" s="61"/>
      <c r="F139" s="72" t="str">
        <f>+'ORC. DETALHADO - GERAL'!G482</f>
        <v>TUBO LEVE PVC RIGIDO DIAMETRO 300 MM</v>
      </c>
      <c r="G139" s="72"/>
      <c r="H139" s="72"/>
      <c r="I139" s="73"/>
      <c r="J139" s="74"/>
      <c r="K139" s="430" t="str">
        <f>+'ORC. DETALHADO - GERAL'!M482</f>
        <v>M</v>
      </c>
      <c r="L139" s="65">
        <f>+'ORC. DETALHADO - GERAL'!T482</f>
        <v>109</v>
      </c>
      <c r="M139" s="67">
        <f>+'ORC. DETALHADO - GERAL'!Y482</f>
        <v>7360.77</v>
      </c>
      <c r="N139" s="450">
        <f t="shared" si="2"/>
        <v>1.398142382258335E-3</v>
      </c>
      <c r="O139" s="428">
        <f t="shared" si="3"/>
        <v>0.88421445268147825</v>
      </c>
      <c r="Q139" s="407" t="e">
        <f>+LOOKUP($D139,#REF!,#REF!)</f>
        <v>#REF!</v>
      </c>
      <c r="R139" s="407" t="e">
        <f>+LOOKUP($D139,#REF!,#REF!)</f>
        <v>#REF!</v>
      </c>
      <c r="S139" s="442" t="e">
        <f>+SUMIF(COMPOSIÇÕES!#REF!,$D139,COMPOSIÇÕES!#REF!)</f>
        <v>#REF!</v>
      </c>
      <c r="U139" s="442" t="e">
        <f>+LOOKUP($D139,#REF!,#REF!)</f>
        <v>#REF!</v>
      </c>
    </row>
    <row r="140" spans="1:21" x14ac:dyDescent="0.25">
      <c r="A140" s="57"/>
      <c r="B140" s="58"/>
      <c r="C140" s="59"/>
      <c r="D140" s="60" t="str">
        <f>+'ORC. DETALHADO - GERAL'!B23</f>
        <v>01.11</v>
      </c>
      <c r="E140" s="61"/>
      <c r="F140" s="72" t="str">
        <f>+'ORC. DETALHADO - GERAL'!G23</f>
        <v>CONSUMO DE ÁGUA</v>
      </c>
      <c r="G140" s="72"/>
      <c r="H140" s="72"/>
      <c r="I140" s="73"/>
      <c r="J140" s="74"/>
      <c r="K140" s="430" t="str">
        <f>+'ORC. DETALHADO - GERAL'!M23</f>
        <v>M3</v>
      </c>
      <c r="L140" s="65">
        <f>+'ORC. DETALHADO - GERAL'!T23</f>
        <v>1144.81</v>
      </c>
      <c r="M140" s="67">
        <f>+'ORC. DETALHADO - GERAL'!Y23</f>
        <v>8494.5</v>
      </c>
      <c r="N140" s="450">
        <f t="shared" si="2"/>
        <v>1.6134888695195511E-3</v>
      </c>
      <c r="O140" s="428">
        <f t="shared" si="3"/>
        <v>0.88582794155099776</v>
      </c>
      <c r="Q140" s="407" t="e">
        <f>+LOOKUP($D140,#REF!,#REF!)</f>
        <v>#REF!</v>
      </c>
      <c r="R140" s="407" t="e">
        <f>+LOOKUP($D140,#REF!,#REF!)</f>
        <v>#REF!</v>
      </c>
      <c r="S140" s="442" t="e">
        <f>+SUMIF(COMPOSIÇÕES!#REF!,$D140,COMPOSIÇÕES!#REF!)</f>
        <v>#REF!</v>
      </c>
      <c r="U140" s="442" t="e">
        <f>+LOOKUP($D140,#REF!,#REF!)</f>
        <v>#REF!</v>
      </c>
    </row>
    <row r="141" spans="1:21" x14ac:dyDescent="0.25">
      <c r="A141" s="57"/>
      <c r="B141" s="58"/>
      <c r="C141" s="59"/>
      <c r="D141" s="60" t="str">
        <f>+'ORC. DETALHADO - GERAL'!B76</f>
        <v>05.15</v>
      </c>
      <c r="E141" s="61"/>
      <c r="F141" s="72" t="str">
        <f>+'ORC. DETALHADO - GERAL'!G76</f>
        <v>CONCR.USINADO BOMBEAVEL FCK=30 MPA (OB.CIVIS)</v>
      </c>
      <c r="G141" s="72"/>
      <c r="H141" s="72"/>
      <c r="I141" s="73"/>
      <c r="J141" s="74"/>
      <c r="K141" s="430" t="str">
        <f>+'ORC. DETALHADO - GERAL'!M76</f>
        <v>M3</v>
      </c>
      <c r="L141" s="65">
        <f>+'ORC. DETALHADO - GERAL'!T76</f>
        <v>24.28</v>
      </c>
      <c r="M141" s="67">
        <f>+'ORC. DETALHADO - GERAL'!Y76</f>
        <v>6810.54</v>
      </c>
      <c r="N141" s="450">
        <f t="shared" ref="N141:N204" si="4">+M141/$N$648</f>
        <v>1.2936288757922989E-3</v>
      </c>
      <c r="O141" s="428">
        <f t="shared" ref="O141:O204" si="5">+N141+O140</f>
        <v>0.88712157042679007</v>
      </c>
      <c r="Q141" s="407" t="e">
        <f>+LOOKUP($D141,#REF!,#REF!)</f>
        <v>#REF!</v>
      </c>
      <c r="R141" s="407" t="e">
        <f>+LOOKUP($D141,#REF!,#REF!)</f>
        <v>#REF!</v>
      </c>
      <c r="S141" s="442" t="e">
        <f>+SUMIF(COMPOSIÇÕES!#REF!,$D141,COMPOSIÇÕES!#REF!)</f>
        <v>#REF!</v>
      </c>
      <c r="U141" s="442" t="e">
        <f>+LOOKUP($D141,#REF!,#REF!)</f>
        <v>#REF!</v>
      </c>
    </row>
    <row r="142" spans="1:21" x14ac:dyDescent="0.25">
      <c r="A142" s="57"/>
      <c r="B142" s="58"/>
      <c r="C142" s="59"/>
      <c r="D142" s="60" t="str">
        <f>+'ORC. DETALHADO - GERAL'!B158</f>
        <v>06.02.34</v>
      </c>
      <c r="E142" s="61"/>
      <c r="F142" s="72" t="str">
        <f>+'ORC. DETALHADO - GERAL'!G158</f>
        <v>ELETRODUTO GALVANIZADO ROSCÁVEL 1" (INSTALAÇÃO APARENTE, ACIMA DO FORRO)</v>
      </c>
      <c r="G142" s="72"/>
      <c r="H142" s="72"/>
      <c r="I142" s="73"/>
      <c r="J142" s="74"/>
      <c r="K142" s="430" t="str">
        <f>+'ORC. DETALHADO - GERAL'!M158</f>
        <v>M</v>
      </c>
      <c r="L142" s="65">
        <f>+'ORC. DETALHADO - GERAL'!T158</f>
        <v>360</v>
      </c>
      <c r="M142" s="67">
        <f>+'ORC. DETALHADO - GERAL'!Y158</f>
        <v>7282.8</v>
      </c>
      <c r="N142" s="450">
        <f t="shared" si="4"/>
        <v>1.38333236081429E-3</v>
      </c>
      <c r="O142" s="428">
        <f t="shared" si="5"/>
        <v>0.88850490278760441</v>
      </c>
      <c r="Q142" s="407" t="e">
        <f>+LOOKUP($D142,#REF!,#REF!)</f>
        <v>#REF!</v>
      </c>
      <c r="R142" s="407" t="e">
        <f>+LOOKUP($D142,#REF!,#REF!)</f>
        <v>#REF!</v>
      </c>
      <c r="S142" s="442" t="e">
        <f>+SUMIF(COMPOSIÇÕES!#REF!,$D142,COMPOSIÇÕES!#REF!)</f>
        <v>#REF!</v>
      </c>
      <c r="U142" s="442" t="e">
        <f>+LOOKUP($D142,#REF!,#REF!)</f>
        <v>#REF!</v>
      </c>
    </row>
    <row r="143" spans="1:21" x14ac:dyDescent="0.25">
      <c r="A143" s="57"/>
      <c r="B143" s="58"/>
      <c r="C143" s="59"/>
      <c r="D143" s="60" t="str">
        <f>+'ORC. DETALHADO - GERAL'!B483</f>
        <v>07.06.10</v>
      </c>
      <c r="E143" s="61"/>
      <c r="F143" s="72" t="str">
        <f>+'ORC. DETALHADO - GERAL'!G483</f>
        <v>TUBO LEVE PVC RIGIDO DIAMETRO 400 MM</v>
      </c>
      <c r="G143" s="72"/>
      <c r="H143" s="72"/>
      <c r="I143" s="73"/>
      <c r="J143" s="74"/>
      <c r="K143" s="430" t="str">
        <f>+'ORC. DETALHADO - GERAL'!M483</f>
        <v>M</v>
      </c>
      <c r="L143" s="65">
        <f>+'ORC. DETALHADO - GERAL'!T483</f>
        <v>79.900000000000006</v>
      </c>
      <c r="M143" s="67">
        <f>+'ORC. DETALHADO - GERAL'!Y483</f>
        <v>6856.22</v>
      </c>
      <c r="N143" s="450">
        <f t="shared" si="4"/>
        <v>1.3023055691303005E-3</v>
      </c>
      <c r="O143" s="428">
        <f t="shared" si="5"/>
        <v>0.88980720835673466</v>
      </c>
      <c r="Q143" s="407" t="e">
        <f>+LOOKUP($D143,#REF!,#REF!)</f>
        <v>#REF!</v>
      </c>
      <c r="R143" s="407" t="e">
        <f>+LOOKUP($D143,#REF!,#REF!)</f>
        <v>#REF!</v>
      </c>
      <c r="S143" s="442" t="e">
        <f>+SUMIF(COMPOSIÇÕES!#REF!,$D143,COMPOSIÇÕES!#REF!)</f>
        <v>#REF!</v>
      </c>
      <c r="U143" s="442" t="e">
        <f>+LOOKUP($D143,#REF!,#REF!)</f>
        <v>#REF!</v>
      </c>
    </row>
    <row r="144" spans="1:21" x14ac:dyDescent="0.25">
      <c r="A144" s="57"/>
      <c r="B144" s="58"/>
      <c r="C144" s="59"/>
      <c r="D144" s="60" t="str">
        <f>+'ORC. DETALHADO - GERAL'!B166</f>
        <v>06.02.42</v>
      </c>
      <c r="E144" s="61"/>
      <c r="F144" s="72" t="str">
        <f>+'ORC. DETALHADO - GERAL'!G166</f>
        <v xml:space="preserve">PATCH CORD CATEGORIA 6, FLEXÍVEL, CERTIFICADO EM FÁBRICA - 2,0M </v>
      </c>
      <c r="G144" s="72"/>
      <c r="H144" s="72"/>
      <c r="I144" s="73"/>
      <c r="J144" s="74"/>
      <c r="K144" s="430" t="str">
        <f>+'ORC. DETALHADO - GERAL'!M166</f>
        <v>UN</v>
      </c>
      <c r="L144" s="65">
        <f>+'ORC. DETALHADO - GERAL'!T166</f>
        <v>350</v>
      </c>
      <c r="M144" s="67">
        <f>+'ORC. DETALHADO - GERAL'!Y166</f>
        <v>7448</v>
      </c>
      <c r="N144" s="450">
        <f t="shared" si="4"/>
        <v>1.4147112955655561E-3</v>
      </c>
      <c r="O144" s="428">
        <f t="shared" si="5"/>
        <v>0.89122191965230024</v>
      </c>
      <c r="Q144" s="407" t="e">
        <f>+LOOKUP($D144,#REF!,#REF!)</f>
        <v>#REF!</v>
      </c>
      <c r="R144" s="407" t="e">
        <f>+LOOKUP($D144,#REF!,#REF!)</f>
        <v>#REF!</v>
      </c>
      <c r="S144" s="442" t="e">
        <f>+SUMIF(COMPOSIÇÕES!#REF!,$D144,COMPOSIÇÕES!#REF!)</f>
        <v>#REF!</v>
      </c>
      <c r="U144" s="442" t="e">
        <f>+LOOKUP($D144,#REF!,#REF!)</f>
        <v>#REF!</v>
      </c>
    </row>
    <row r="145" spans="1:21" x14ac:dyDescent="0.25">
      <c r="A145" s="57"/>
      <c r="B145" s="58"/>
      <c r="C145" s="59"/>
      <c r="D145" s="60" t="str">
        <f>+'ORC. DETALHADO - GERAL'!B495</f>
        <v>07.07.10</v>
      </c>
      <c r="E145" s="61"/>
      <c r="F145" s="72" t="str">
        <f>+'ORC. DETALHADO - GERAL'!G495</f>
        <v xml:space="preserve">CONJUNTO MOTOR- BOMBA DE VAZÃO = 24,00 M3/H, ALTURA MANOMÉTRICA ADOTADA Hm = 67 m E  POTÊNCIA 10,0 CV </v>
      </c>
      <c r="G145" s="72"/>
      <c r="H145" s="72"/>
      <c r="I145" s="73"/>
      <c r="J145" s="74"/>
      <c r="K145" s="430" t="str">
        <f>+'ORC. DETALHADO - GERAL'!M495</f>
        <v>UN</v>
      </c>
      <c r="L145" s="65">
        <f>+'ORC. DETALHADO - GERAL'!T495</f>
        <v>1</v>
      </c>
      <c r="M145" s="67">
        <f>+'ORC. DETALHADO - GERAL'!Y495</f>
        <v>6695.69</v>
      </c>
      <c r="N145" s="450">
        <f t="shared" si="4"/>
        <v>1.2718136781156469E-3</v>
      </c>
      <c r="O145" s="428">
        <f t="shared" si="5"/>
        <v>0.89249373333041593</v>
      </c>
      <c r="Q145" s="407" t="e">
        <f>+LOOKUP($D145,#REF!,#REF!)</f>
        <v>#REF!</v>
      </c>
      <c r="R145" s="407" t="e">
        <f>+LOOKUP($D145,#REF!,#REF!)</f>
        <v>#REF!</v>
      </c>
      <c r="S145" s="442" t="e">
        <f>+SUMIF(COMPOSIÇÕES!#REF!,$D145,COMPOSIÇÕES!#REF!)</f>
        <v>#REF!</v>
      </c>
      <c r="U145" s="442" t="e">
        <f>+LOOKUP($D145,#REF!,#REF!)</f>
        <v>#REF!</v>
      </c>
    </row>
    <row r="146" spans="1:21" x14ac:dyDescent="0.25">
      <c r="A146" s="57"/>
      <c r="B146" s="58"/>
      <c r="C146" s="59"/>
      <c r="D146" s="60" t="str">
        <f>+'ORC. DETALHADO - GERAL'!B49</f>
        <v>04.12</v>
      </c>
      <c r="E146" s="61"/>
      <c r="F146" s="72" t="str">
        <f>+'ORC. DETALHADO - GERAL'!G49</f>
        <v>ACO CA-50-A - 6,3 MM (1/4") - (OBRAS CIVIS)</v>
      </c>
      <c r="G146" s="72"/>
      <c r="H146" s="72"/>
      <c r="I146" s="73"/>
      <c r="J146" s="74"/>
      <c r="K146" s="430" t="str">
        <f>+'ORC. DETALHADO - GERAL'!M49</f>
        <v>KG</v>
      </c>
      <c r="L146" s="65">
        <f>+'ORC. DETALHADO - GERAL'!T49</f>
        <v>1127.3699999999999</v>
      </c>
      <c r="M146" s="67">
        <f>+'ORC. DETALHADO - GERAL'!Y49</f>
        <v>6944.6</v>
      </c>
      <c r="N146" s="450">
        <f t="shared" si="4"/>
        <v>1.3190929193319767E-3</v>
      </c>
      <c r="O146" s="428">
        <f t="shared" si="5"/>
        <v>0.89381282624974789</v>
      </c>
      <c r="Q146" s="407" t="e">
        <f>+LOOKUP($D146,#REF!,#REF!)</f>
        <v>#REF!</v>
      </c>
      <c r="R146" s="407" t="e">
        <f>+LOOKUP($D146,#REF!,#REF!)</f>
        <v>#REF!</v>
      </c>
      <c r="S146" s="442" t="e">
        <f>+SUMIF(COMPOSIÇÕES!#REF!,$D146,COMPOSIÇÕES!#REF!)</f>
        <v>#REF!</v>
      </c>
      <c r="U146" s="442" t="e">
        <f>+LOOKUP($D146,#REF!,#REF!)</f>
        <v>#REF!</v>
      </c>
    </row>
    <row r="147" spans="1:21" x14ac:dyDescent="0.25">
      <c r="A147" s="57"/>
      <c r="B147" s="58"/>
      <c r="C147" s="59"/>
      <c r="D147" s="60" t="str">
        <f>+'ORC. DETALHADO - GERAL'!B525</f>
        <v>07.07.40</v>
      </c>
      <c r="E147" s="61"/>
      <c r="F147" s="72" t="str">
        <f>+'ORC. DETALHADO - GERAL'!G525</f>
        <v>TUBO DE AÇO GALVANIZADO DE  2 1/2"</v>
      </c>
      <c r="G147" s="72"/>
      <c r="H147" s="72"/>
      <c r="I147" s="73"/>
      <c r="J147" s="74"/>
      <c r="K147" s="430" t="str">
        <f>+'ORC. DETALHADO - GERAL'!M525</f>
        <v>M</v>
      </c>
      <c r="L147" s="65">
        <f>+'ORC. DETALHADO - GERAL'!T525</f>
        <v>91.05</v>
      </c>
      <c r="M147" s="67">
        <f>+'ORC. DETALHADO - GERAL'!Y525</f>
        <v>7937.74</v>
      </c>
      <c r="N147" s="450">
        <f t="shared" si="4"/>
        <v>1.5077350213832624E-3</v>
      </c>
      <c r="O147" s="428">
        <f t="shared" si="5"/>
        <v>0.89532056127113113</v>
      </c>
      <c r="Q147" s="407" t="e">
        <f>+LOOKUP($D147,#REF!,#REF!)</f>
        <v>#REF!</v>
      </c>
      <c r="R147" s="407" t="e">
        <f>+LOOKUP($D147,#REF!,#REF!)</f>
        <v>#REF!</v>
      </c>
      <c r="S147" s="442" t="e">
        <f>+SUMIF(COMPOSIÇÕES!#REF!,$D147,COMPOSIÇÕES!#REF!)</f>
        <v>#REF!</v>
      </c>
      <c r="U147" s="442" t="e">
        <f>+LOOKUP($D147,#REF!,#REF!)</f>
        <v>#REF!</v>
      </c>
    </row>
    <row r="148" spans="1:21" x14ac:dyDescent="0.25">
      <c r="A148" s="57"/>
      <c r="B148" s="58"/>
      <c r="C148" s="59"/>
      <c r="D148" s="60" t="str">
        <f>+'ORC. DETALHADO - GERAL'!B361</f>
        <v>07.01.01</v>
      </c>
      <c r="E148" s="61"/>
      <c r="F148" s="72" t="str">
        <f>+'ORC. DETALHADO - GERAL'!G361</f>
        <v>VASO SANITARIO C/CAIXA ACOPLADA 1ª LINHA COMPLETO - EXCLUSO ASSENTO</v>
      </c>
      <c r="G148" s="72"/>
      <c r="H148" s="72"/>
      <c r="I148" s="73"/>
      <c r="J148" s="74"/>
      <c r="K148" s="430" t="str">
        <f>+'ORC. DETALHADO - GERAL'!M361</f>
        <v>UN</v>
      </c>
      <c r="L148" s="65">
        <f>+'ORC. DETALHADO - GERAL'!T361</f>
        <v>19</v>
      </c>
      <c r="M148" s="67">
        <f>+'ORC. DETALHADO - GERAL'!Y361</f>
        <v>6543.79</v>
      </c>
      <c r="N148" s="450">
        <f t="shared" si="4"/>
        <v>1.2429610135350337E-3</v>
      </c>
      <c r="O148" s="428">
        <f t="shared" si="5"/>
        <v>0.89656352228466618</v>
      </c>
      <c r="Q148" s="407" t="e">
        <f>+LOOKUP($D148,#REF!,#REF!)</f>
        <v>#REF!</v>
      </c>
      <c r="R148" s="407" t="e">
        <f>+LOOKUP($D148,#REF!,#REF!)</f>
        <v>#REF!</v>
      </c>
      <c r="S148" s="442" t="e">
        <f>+SUMIF(COMPOSIÇÕES!#REF!,$D148,COMPOSIÇÕES!#REF!)</f>
        <v>#REF!</v>
      </c>
      <c r="U148" s="442" t="e">
        <f>+LOOKUP($D148,#REF!,#REF!)</f>
        <v>#REF!</v>
      </c>
    </row>
    <row r="149" spans="1:21" x14ac:dyDescent="0.25">
      <c r="A149" s="57"/>
      <c r="B149" s="58"/>
      <c r="C149" s="59"/>
      <c r="D149" s="60" t="str">
        <f>+'ORC. DETALHADO - GERAL'!B737</f>
        <v>23.01.03</v>
      </c>
      <c r="E149" s="61"/>
      <c r="F149" s="72" t="str">
        <f>+'ORC. DETALHADO - GERAL'!G737</f>
        <v>ESCAVAÇÃO E CARGA DE MAT. DE 1ºCAT (PAV.URB.)</v>
      </c>
      <c r="G149" s="72"/>
      <c r="H149" s="72"/>
      <c r="I149" s="73"/>
      <c r="J149" s="74"/>
      <c r="K149" s="430" t="str">
        <f>+'ORC. DETALHADO - GERAL'!M737</f>
        <v>M3</v>
      </c>
      <c r="L149" s="65">
        <f>+'ORC. DETALHADO - GERAL'!T737</f>
        <v>2955.29</v>
      </c>
      <c r="M149" s="67">
        <f>+'ORC. DETALHADO - GERAL'!Y737</f>
        <v>7092.7</v>
      </c>
      <c r="N149" s="450">
        <f t="shared" si="4"/>
        <v>1.3472237924352605E-3</v>
      </c>
      <c r="O149" s="428">
        <f t="shared" si="5"/>
        <v>0.89791074607710142</v>
      </c>
      <c r="Q149" s="407" t="e">
        <f>+LOOKUP($D149,#REF!,#REF!)</f>
        <v>#REF!</v>
      </c>
      <c r="R149" s="407" t="e">
        <f>+LOOKUP($D149,#REF!,#REF!)</f>
        <v>#REF!</v>
      </c>
      <c r="S149" s="442" t="e">
        <f>+SUMIF(COMPOSIÇÕES!#REF!,$D149,COMPOSIÇÕES!#REF!)</f>
        <v>#REF!</v>
      </c>
      <c r="U149" s="442" t="e">
        <f>+LOOKUP($D149,#REF!,#REF!)</f>
        <v>#REF!</v>
      </c>
    </row>
    <row r="150" spans="1:21" x14ac:dyDescent="0.25">
      <c r="A150" s="57"/>
      <c r="B150" s="58"/>
      <c r="C150" s="59"/>
      <c r="D150" s="60" t="str">
        <f>+'ORC. DETALHADO - GERAL'!B333</f>
        <v>06.04.110</v>
      </c>
      <c r="E150" s="61"/>
      <c r="F150" s="72" t="str">
        <f>+'ORC. DETALHADO - GERAL'!G333</f>
        <v>ELETRODUTO DE FERRO GALVANIZADO ¢ 100MM</v>
      </c>
      <c r="G150" s="72"/>
      <c r="H150" s="72"/>
      <c r="I150" s="73"/>
      <c r="J150" s="74"/>
      <c r="K150" s="430" t="str">
        <f>+'ORC. DETALHADO - GERAL'!M333</f>
        <v>M</v>
      </c>
      <c r="L150" s="65">
        <f>+'ORC. DETALHADO - GERAL'!T333</f>
        <v>60</v>
      </c>
      <c r="M150" s="67">
        <f>+'ORC. DETALHADO - GERAL'!Y333</f>
        <v>6627.6</v>
      </c>
      <c r="N150" s="450">
        <f t="shared" si="4"/>
        <v>1.2588803145126585E-3</v>
      </c>
      <c r="O150" s="428">
        <f t="shared" si="5"/>
        <v>0.89916962639161413</v>
      </c>
      <c r="Q150" s="407" t="e">
        <f>+LOOKUP($D150,#REF!,#REF!)</f>
        <v>#REF!</v>
      </c>
      <c r="R150" s="407" t="e">
        <f>+LOOKUP($D150,#REF!,#REF!)</f>
        <v>#REF!</v>
      </c>
      <c r="S150" s="442" t="e">
        <f>+SUMIF(COMPOSIÇÕES!#REF!,$D150,COMPOSIÇÕES!#REF!)</f>
        <v>#REF!</v>
      </c>
      <c r="U150" s="442" t="e">
        <f>+LOOKUP($D150,#REF!,#REF!)</f>
        <v>#REF!</v>
      </c>
    </row>
    <row r="151" spans="1:21" x14ac:dyDescent="0.25">
      <c r="A151" s="57"/>
      <c r="B151" s="58"/>
      <c r="C151" s="59"/>
      <c r="D151" s="60" t="str">
        <f>+'ORC. DETALHADO - GERAL'!B184</f>
        <v>06.02.60</v>
      </c>
      <c r="E151" s="61"/>
      <c r="F151" s="72" t="str">
        <f>+'ORC. DETALHADO - GERAL'!G184</f>
        <v>TAMPA PRESSÃO 200MM CHAPA 25</v>
      </c>
      <c r="G151" s="72"/>
      <c r="H151" s="72"/>
      <c r="I151" s="73"/>
      <c r="J151" s="74"/>
      <c r="K151" s="430" t="str">
        <f>+'ORC. DETALHADO - GERAL'!M184</f>
        <v>M</v>
      </c>
      <c r="L151" s="65">
        <f>+'ORC. DETALHADO - GERAL'!T184</f>
        <v>260</v>
      </c>
      <c r="M151" s="67">
        <f>+'ORC. DETALHADO - GERAL'!Y184</f>
        <v>6312.8</v>
      </c>
      <c r="N151" s="450">
        <f t="shared" si="4"/>
        <v>1.1990855889696889E-3</v>
      </c>
      <c r="O151" s="428">
        <f t="shared" si="5"/>
        <v>0.90036871198058377</v>
      </c>
      <c r="Q151" s="407" t="e">
        <f>+LOOKUP($D151,#REF!,#REF!)</f>
        <v>#REF!</v>
      </c>
      <c r="R151" s="407" t="e">
        <f>+LOOKUP($D151,#REF!,#REF!)</f>
        <v>#REF!</v>
      </c>
      <c r="S151" s="442" t="e">
        <f>+SUMIF(COMPOSIÇÕES!#REF!,$D151,COMPOSIÇÕES!#REF!)</f>
        <v>#REF!</v>
      </c>
      <c r="U151" s="442" t="e">
        <f>+LOOKUP($D151,#REF!,#REF!)</f>
        <v>#REF!</v>
      </c>
    </row>
    <row r="152" spans="1:21" x14ac:dyDescent="0.25">
      <c r="A152" s="57"/>
      <c r="B152" s="58"/>
      <c r="C152" s="59"/>
      <c r="D152" s="60" t="str">
        <f>+'ORC. DETALHADO - GERAL'!B647</f>
        <v>16.02.02</v>
      </c>
      <c r="E152" s="61"/>
      <c r="F152" s="72" t="str">
        <f>+'ORC. DETALHADO - GERAL'!G647</f>
        <v>CHAPISCO COMUM</v>
      </c>
      <c r="G152" s="72"/>
      <c r="H152" s="72"/>
      <c r="I152" s="73"/>
      <c r="J152" s="74"/>
      <c r="K152" s="430" t="str">
        <f>+'ORC. DETALHADO - GERAL'!M647</f>
        <v>M2</v>
      </c>
      <c r="L152" s="65">
        <f>+'ORC. DETALHADO - GERAL'!T647</f>
        <v>1803.4299999999996</v>
      </c>
      <c r="M152" s="67">
        <f>+'ORC. DETALHADO - GERAL'!Y647</f>
        <v>6708.76</v>
      </c>
      <c r="N152" s="450">
        <f t="shared" si="4"/>
        <v>1.2742962609074088E-3</v>
      </c>
      <c r="O152" s="428">
        <f t="shared" si="5"/>
        <v>0.90164300824149113</v>
      </c>
      <c r="Q152" s="407" t="e">
        <f>+LOOKUP($D152,#REF!,#REF!)</f>
        <v>#REF!</v>
      </c>
      <c r="R152" s="407" t="e">
        <f>+LOOKUP($D152,#REF!,#REF!)</f>
        <v>#REF!</v>
      </c>
      <c r="S152" s="442" t="e">
        <f>+SUMIF(COMPOSIÇÕES!#REF!,$D152,COMPOSIÇÕES!#REF!)</f>
        <v>#REF!</v>
      </c>
      <c r="U152" s="442" t="e">
        <f>+LOOKUP($D152,#REF!,#REF!)</f>
        <v>#REF!</v>
      </c>
    </row>
    <row r="153" spans="1:21" x14ac:dyDescent="0.25">
      <c r="A153" s="57"/>
      <c r="B153" s="58"/>
      <c r="C153" s="59"/>
      <c r="D153" s="60" t="str">
        <f>+'ORC. DETALHADO - GERAL'!B175</f>
        <v>06.02.51</v>
      </c>
      <c r="E153" s="61"/>
      <c r="F153" s="72" t="str">
        <f>+'ORC. DETALHADO - GERAL'!G175</f>
        <v>RACK - GABINETE 19" - PORTA ACRÍLICO CRISTAL - 44U X 870MM, REF. CEMAR</v>
      </c>
      <c r="G153" s="72"/>
      <c r="H153" s="72"/>
      <c r="I153" s="73"/>
      <c r="J153" s="74"/>
      <c r="K153" s="430" t="str">
        <f>+'ORC. DETALHADO - GERAL'!M175</f>
        <v>UN</v>
      </c>
      <c r="L153" s="65">
        <f>+'ORC. DETALHADO - GERAL'!T175</f>
        <v>3</v>
      </c>
      <c r="M153" s="67">
        <f>+'ORC. DETALHADO - GERAL'!Y175</f>
        <v>6281.61</v>
      </c>
      <c r="N153" s="450">
        <f t="shared" si="4"/>
        <v>1.1931612005018197E-3</v>
      </c>
      <c r="O153" s="428">
        <f t="shared" si="5"/>
        <v>0.90283616944199296</v>
      </c>
      <c r="Q153" s="407" t="e">
        <f>+LOOKUP($D153,#REF!,#REF!)</f>
        <v>#REF!</v>
      </c>
      <c r="R153" s="407" t="e">
        <f>+LOOKUP($D153,#REF!,#REF!)</f>
        <v>#REF!</v>
      </c>
      <c r="S153" s="442" t="e">
        <f>+SUMIF(COMPOSIÇÕES!#REF!,$D153,COMPOSIÇÕES!#REF!)</f>
        <v>#REF!</v>
      </c>
      <c r="U153" s="442" t="e">
        <f>+LOOKUP($D153,#REF!,#REF!)</f>
        <v>#REF!</v>
      </c>
    </row>
    <row r="154" spans="1:21" x14ac:dyDescent="0.25">
      <c r="A154" s="57"/>
      <c r="B154" s="58"/>
      <c r="C154" s="59"/>
      <c r="D154" s="60" t="str">
        <f>+'ORC. DETALHADO - GERAL'!B325</f>
        <v>06.04.102</v>
      </c>
      <c r="E154" s="61"/>
      <c r="F154" s="72" t="str">
        <f>+'ORC. DETALHADO - GERAL'!G325</f>
        <v>ACESSÓRIOS PARA MONTAGEM DE QUADROS</v>
      </c>
      <c r="G154" s="72"/>
      <c r="H154" s="72"/>
      <c r="I154" s="73"/>
      <c r="J154" s="74"/>
      <c r="K154" s="430" t="str">
        <f>+'ORC. DETALHADO - GERAL'!M325</f>
        <v>UN</v>
      </c>
      <c r="L154" s="65">
        <f>+'ORC. DETALHADO - GERAL'!T325</f>
        <v>13</v>
      </c>
      <c r="M154" s="67">
        <f>+'ORC. DETALHADO - GERAL'!Y325</f>
        <v>6115.33</v>
      </c>
      <c r="N154" s="450">
        <f t="shared" si="4"/>
        <v>1.1615771250148917E-3</v>
      </c>
      <c r="O154" s="428">
        <f t="shared" si="5"/>
        <v>0.90399774656700782</v>
      </c>
      <c r="Q154" s="407" t="e">
        <f>+LOOKUP($D154,#REF!,#REF!)</f>
        <v>#REF!</v>
      </c>
      <c r="R154" s="407" t="e">
        <f>+LOOKUP($D154,#REF!,#REF!)</f>
        <v>#REF!</v>
      </c>
      <c r="S154" s="442" t="e">
        <f>+SUMIF(COMPOSIÇÕES!#REF!,$D154,COMPOSIÇÕES!#REF!)</f>
        <v>#REF!</v>
      </c>
      <c r="U154" s="442" t="e">
        <f>+LOOKUP($D154,#REF!,#REF!)</f>
        <v>#REF!</v>
      </c>
    </row>
    <row r="155" spans="1:21" x14ac:dyDescent="0.25">
      <c r="A155" s="57"/>
      <c r="B155" s="58"/>
      <c r="C155" s="59"/>
      <c r="D155" s="60" t="str">
        <f>+'ORC. DETALHADO - GERAL'!B679</f>
        <v>19.01</v>
      </c>
      <c r="E155" s="61"/>
      <c r="F155" s="72" t="str">
        <f>+'ORC. DETALHADO - GERAL'!G679</f>
        <v>FECH.(ALAV.) LAFONTE 6236 E/8766- E17 IMAB OU EQUIV.</v>
      </c>
      <c r="G155" s="72"/>
      <c r="H155" s="72"/>
      <c r="I155" s="73"/>
      <c r="J155" s="74"/>
      <c r="K155" s="430" t="str">
        <f>+'ORC. DETALHADO - GERAL'!M679</f>
        <v>UN</v>
      </c>
      <c r="L155" s="65">
        <f>+'ORC. DETALHADO - GERAL'!T679</f>
        <v>63</v>
      </c>
      <c r="M155" s="67">
        <f>+'ORC. DETALHADO - GERAL'!Y679</f>
        <v>6255.9</v>
      </c>
      <c r="N155" s="450">
        <f t="shared" si="4"/>
        <v>1.1882777113223096E-3</v>
      </c>
      <c r="O155" s="428">
        <f t="shared" si="5"/>
        <v>0.90518602427833017</v>
      </c>
      <c r="Q155" s="407" t="e">
        <f>+LOOKUP($D155,#REF!,#REF!)</f>
        <v>#REF!</v>
      </c>
      <c r="R155" s="407" t="e">
        <f>+LOOKUP($D155,#REF!,#REF!)</f>
        <v>#REF!</v>
      </c>
      <c r="S155" s="442" t="e">
        <f>+SUMIF(COMPOSIÇÕES!#REF!,$D155,COMPOSIÇÕES!#REF!)</f>
        <v>#REF!</v>
      </c>
      <c r="U155" s="442" t="e">
        <f>+LOOKUP($D155,#REF!,#REF!)</f>
        <v>#REF!</v>
      </c>
    </row>
    <row r="156" spans="1:21" x14ac:dyDescent="0.25">
      <c r="A156" s="57"/>
      <c r="B156" s="58"/>
      <c r="C156" s="59"/>
      <c r="D156" s="60" t="str">
        <f>+'ORC. DETALHADO - GERAL'!B624</f>
        <v>14.09</v>
      </c>
      <c r="E156" s="61"/>
      <c r="F156" s="72" t="str">
        <f>+'ORC. DETALHADO - GERAL'!G624</f>
        <v>CORRIMAO/TUBO INDUSTRIAL C-1</v>
      </c>
      <c r="G156" s="72"/>
      <c r="H156" s="72"/>
      <c r="I156" s="73"/>
      <c r="J156" s="74"/>
      <c r="K156" s="430" t="str">
        <f>+'ORC. DETALHADO - GERAL'!M624</f>
        <v>M</v>
      </c>
      <c r="L156" s="65">
        <f>+'ORC. DETALHADO - GERAL'!T624</f>
        <v>202.33999999999997</v>
      </c>
      <c r="M156" s="67">
        <f>+'ORC. DETALHADO - GERAL'!Y624</f>
        <v>6478.93</v>
      </c>
      <c r="N156" s="450">
        <f t="shared" si="4"/>
        <v>1.2306411726877751E-3</v>
      </c>
      <c r="O156" s="428">
        <f t="shared" si="5"/>
        <v>0.90641666545101796</v>
      </c>
      <c r="Q156" s="407" t="e">
        <f>+LOOKUP($D156,#REF!,#REF!)</f>
        <v>#REF!</v>
      </c>
      <c r="R156" s="407" t="e">
        <f>+LOOKUP($D156,#REF!,#REF!)</f>
        <v>#REF!</v>
      </c>
      <c r="S156" s="442" t="e">
        <f>+SUMIF(COMPOSIÇÕES!#REF!,$D156,COMPOSIÇÕES!#REF!)</f>
        <v>#REF!</v>
      </c>
      <c r="U156" s="442" t="e">
        <f>+LOOKUP($D156,#REF!,#REF!)</f>
        <v>#REF!</v>
      </c>
    </row>
    <row r="157" spans="1:21" x14ac:dyDescent="0.25">
      <c r="A157" s="57"/>
      <c r="B157" s="58"/>
      <c r="C157" s="59"/>
      <c r="D157" s="60" t="str">
        <f>+'ORC. DETALHADO - GERAL'!B326</f>
        <v>06.04.103</v>
      </c>
      <c r="E157" s="61"/>
      <c r="F157" s="72" t="str">
        <f>+'ORC. DETALHADO - GERAL'!G326</f>
        <v>QUADRO ELÉTRICO METÁLICO, COM A UTILIZAÇÃO DE TRILHOS DIN COMO SUPORTE DOS COMPONENTES DE CONFIGURAÇÃO, DE ACORDO COM A NBR 60439-3, TENSÃO NOMINAL DE SERVIÇO DE ATÉ 690V, IK=10KA, IP-66 COM PORTA FECHADA E IP-40 COM A PORTA ABERTA, NUMERO DE FILAS E EXECUÇÃO CONFORME DIAGRAMA UNIFILAR ANEXO - 550X460X260MM 3 MODULOS VERTICAIS</v>
      </c>
      <c r="G157" s="72"/>
      <c r="H157" s="72"/>
      <c r="I157" s="73"/>
      <c r="J157" s="74"/>
      <c r="K157" s="430" t="str">
        <f>+'ORC. DETALHADO - GERAL'!M326</f>
        <v>UN</v>
      </c>
      <c r="L157" s="65">
        <f>+'ORC. DETALHADO - GERAL'!T326</f>
        <v>7</v>
      </c>
      <c r="M157" s="67">
        <f>+'ORC. DETALHADO - GERAL'!Y326</f>
        <v>6006.42</v>
      </c>
      <c r="N157" s="450">
        <f t="shared" si="4"/>
        <v>1.1408902013843808E-3</v>
      </c>
      <c r="O157" s="428">
        <f t="shared" si="5"/>
        <v>0.90755755565240237</v>
      </c>
      <c r="Q157" s="407" t="e">
        <f>+LOOKUP($D157,#REF!,#REF!)</f>
        <v>#REF!</v>
      </c>
      <c r="R157" s="407" t="e">
        <f>+LOOKUP($D157,#REF!,#REF!)</f>
        <v>#REF!</v>
      </c>
      <c r="S157" s="442" t="e">
        <f>+SUMIF(COMPOSIÇÕES!#REF!,$D157,COMPOSIÇÕES!#REF!)</f>
        <v>#REF!</v>
      </c>
      <c r="U157" s="442" t="e">
        <f>+LOOKUP($D157,#REF!,#REF!)</f>
        <v>#REF!</v>
      </c>
    </row>
    <row r="158" spans="1:21" x14ac:dyDescent="0.25">
      <c r="A158" s="57"/>
      <c r="B158" s="58"/>
      <c r="C158" s="59"/>
      <c r="D158" s="60" t="str">
        <f>+'ORC. DETALHADO - GERAL'!B57</f>
        <v>04.20</v>
      </c>
      <c r="E158" s="61"/>
      <c r="F158" s="72" t="str">
        <f>+'ORC. DETALHADO - GERAL'!G57</f>
        <v>LANÇ/APLICAÇÃO DE CONCRETO BOMBEADO EM FUNDAÇÃO</v>
      </c>
      <c r="G158" s="72"/>
      <c r="H158" s="72"/>
      <c r="I158" s="73"/>
      <c r="J158" s="74"/>
      <c r="K158" s="430" t="str">
        <f>+'ORC. DETALHADO - GERAL'!M57</f>
        <v>M3</v>
      </c>
      <c r="L158" s="65">
        <f>+'ORC. DETALHADO - GERAL'!T57</f>
        <v>222.13</v>
      </c>
      <c r="M158" s="67">
        <f>+'ORC. DETALHADO - GERAL'!Y57</f>
        <v>6401.79</v>
      </c>
      <c r="N158" s="450">
        <f t="shared" si="4"/>
        <v>1.2159888056979889E-3</v>
      </c>
      <c r="O158" s="428">
        <f t="shared" si="5"/>
        <v>0.90877354445810032</v>
      </c>
      <c r="Q158" s="407" t="e">
        <f>+LOOKUP($D158,#REF!,#REF!)</f>
        <v>#REF!</v>
      </c>
      <c r="R158" s="407" t="e">
        <f>+LOOKUP($D158,#REF!,#REF!)</f>
        <v>#REF!</v>
      </c>
      <c r="S158" s="442" t="e">
        <f>+SUMIF(COMPOSIÇÕES!#REF!,$D158,COMPOSIÇÕES!#REF!)</f>
        <v>#REF!</v>
      </c>
      <c r="U158" s="442" t="e">
        <f>+LOOKUP($D158,#REF!,#REF!)</f>
        <v>#REF!</v>
      </c>
    </row>
    <row r="159" spans="1:21" x14ac:dyDescent="0.25">
      <c r="A159" s="57"/>
      <c r="B159" s="58"/>
      <c r="C159" s="59"/>
      <c r="D159" s="60" t="str">
        <f>+'ORC. DETALHADO - GERAL'!B302</f>
        <v>06.04.79</v>
      </c>
      <c r="E159" s="61"/>
      <c r="F159" s="72" t="str">
        <f>+'ORC. DETALHADO - GERAL'!G302</f>
        <v>ELETRODUTO FLEXÍVEL REVESTIDO EM PVC Ø3/4"</v>
      </c>
      <c r="G159" s="72"/>
      <c r="H159" s="72"/>
      <c r="I159" s="73"/>
      <c r="J159" s="74"/>
      <c r="K159" s="430" t="str">
        <f>+'ORC. DETALHADO - GERAL'!M302</f>
        <v>M</v>
      </c>
      <c r="L159" s="65">
        <f>+'ORC. DETALHADO - GERAL'!T302</f>
        <v>1200</v>
      </c>
      <c r="M159" s="67">
        <f>+'ORC. DETALHADO - GERAL'!Y302</f>
        <v>6264</v>
      </c>
      <c r="N159" s="450">
        <f t="shared" si="4"/>
        <v>1.1898162668397749E-3</v>
      </c>
      <c r="O159" s="428">
        <f t="shared" si="5"/>
        <v>0.90996336072494011</v>
      </c>
      <c r="Q159" s="407" t="e">
        <f>+LOOKUP($D159,#REF!,#REF!)</f>
        <v>#REF!</v>
      </c>
      <c r="R159" s="407" t="e">
        <f>+LOOKUP($D159,#REF!,#REF!)</f>
        <v>#REF!</v>
      </c>
      <c r="S159" s="442" t="e">
        <f>+SUMIF(COMPOSIÇÕES!#REF!,$D159,COMPOSIÇÕES!#REF!)</f>
        <v>#REF!</v>
      </c>
      <c r="U159" s="442" t="e">
        <f>+LOOKUP($D159,#REF!,#REF!)</f>
        <v>#REF!</v>
      </c>
    </row>
    <row r="160" spans="1:21" x14ac:dyDescent="0.25">
      <c r="A160" s="57"/>
      <c r="B160" s="58"/>
      <c r="C160" s="59"/>
      <c r="D160" s="60" t="str">
        <f>+'ORC. DETALHADO - GERAL'!B224</f>
        <v>06.04.01</v>
      </c>
      <c r="E160" s="61"/>
      <c r="F160" s="72" t="str">
        <f>+'ORC. DETALHADO - GERAL'!G224</f>
        <v>ELETROCALHA PERFURADA COM TAMPA 100X50MM TIPO C</v>
      </c>
      <c r="G160" s="72"/>
      <c r="H160" s="72"/>
      <c r="I160" s="73"/>
      <c r="J160" s="74"/>
      <c r="K160" s="430" t="str">
        <f>+'ORC. DETALHADO - GERAL'!M224</f>
        <v>M</v>
      </c>
      <c r="L160" s="65">
        <f>+'ORC. DETALHADO - GERAL'!T224</f>
        <v>300</v>
      </c>
      <c r="M160" s="67">
        <f>+'ORC. DETALHADO - GERAL'!Y224</f>
        <v>5889</v>
      </c>
      <c r="N160" s="450">
        <f t="shared" si="4"/>
        <v>1.1185868447349033E-3</v>
      </c>
      <c r="O160" s="428">
        <f t="shared" si="5"/>
        <v>0.91108194756967498</v>
      </c>
      <c r="Q160" s="407" t="e">
        <f>+LOOKUP($D160,#REF!,#REF!)</f>
        <v>#REF!</v>
      </c>
      <c r="R160" s="407" t="e">
        <f>+LOOKUP($D160,#REF!,#REF!)</f>
        <v>#REF!</v>
      </c>
      <c r="S160" s="442" t="e">
        <f>+SUMIF(COMPOSIÇÕES!#REF!,$D160,COMPOSIÇÕES!#REF!)</f>
        <v>#REF!</v>
      </c>
      <c r="U160" s="442" t="e">
        <f>+LOOKUP($D160,#REF!,#REF!)</f>
        <v>#REF!</v>
      </c>
    </row>
    <row r="161" spans="1:21" x14ac:dyDescent="0.25">
      <c r="A161" s="57"/>
      <c r="B161" s="58"/>
      <c r="C161" s="59"/>
      <c r="D161" s="60" t="str">
        <f>+'ORC. DETALHADO - GERAL'!B740</f>
        <v>23.01.06</v>
      </c>
      <c r="E161" s="61"/>
      <c r="F161" s="72" t="str">
        <f>+'ORC. DETALHADO - GERAL'!G740</f>
        <v>REGULARIZAÇÃO E COMPACTAÇÃO DO SUB-LEITO (PAV.URB.)</v>
      </c>
      <c r="G161" s="72"/>
      <c r="H161" s="72"/>
      <c r="I161" s="73"/>
      <c r="J161" s="74"/>
      <c r="K161" s="430" t="str">
        <f>+'ORC. DETALHADO - GERAL'!M740</f>
        <v>M2</v>
      </c>
      <c r="L161" s="65">
        <f>+'ORC. DETALHADO - GERAL'!T740</f>
        <v>3146.13</v>
      </c>
      <c r="M161" s="67">
        <f>+'ORC. DETALHADO - GERAL'!Y740</f>
        <v>5159.66</v>
      </c>
      <c r="N161" s="450">
        <f t="shared" si="4"/>
        <v>9.8005226682032465E-4</v>
      </c>
      <c r="O161" s="428">
        <f t="shared" si="5"/>
        <v>0.91206199983649527</v>
      </c>
      <c r="Q161" s="407" t="e">
        <f>+LOOKUP($D161,#REF!,#REF!)</f>
        <v>#REF!</v>
      </c>
      <c r="R161" s="407" t="e">
        <f>+LOOKUP($D161,#REF!,#REF!)</f>
        <v>#REF!</v>
      </c>
      <c r="S161" s="442" t="e">
        <f>+SUMIF(COMPOSIÇÕES!#REF!,$D161,COMPOSIÇÕES!#REF!)</f>
        <v>#REF!</v>
      </c>
      <c r="U161" s="442" t="e">
        <f>+LOOKUP($D161,#REF!,#REF!)</f>
        <v>#REF!</v>
      </c>
    </row>
    <row r="162" spans="1:21" x14ac:dyDescent="0.25">
      <c r="A162" s="69"/>
      <c r="B162" s="58"/>
      <c r="C162" s="59"/>
      <c r="D162" s="60" t="str">
        <f>+'ORC. DETALHADO - GERAL'!B741</f>
        <v>23.01.07</v>
      </c>
      <c r="E162" s="61"/>
      <c r="F162" s="72" t="str">
        <f>+'ORC. DETALHADO - GERAL'!G741</f>
        <v>ESC. E CARGA DE MAT. DE JAZ-. C/ INDENIZ. (PAV.URB.)</v>
      </c>
      <c r="G162" s="72"/>
      <c r="H162" s="72"/>
      <c r="I162" s="73"/>
      <c r="J162" s="74"/>
      <c r="K162" s="430" t="str">
        <f>+'ORC. DETALHADO - GERAL'!M741</f>
        <v>M3</v>
      </c>
      <c r="L162" s="65">
        <f>+'ORC. DETALHADO - GERAL'!T741</f>
        <v>629.22600000000011</v>
      </c>
      <c r="M162" s="67">
        <f>+'ORC. DETALHADO - GERAL'!Y741</f>
        <v>6267.1</v>
      </c>
      <c r="N162" s="450">
        <f t="shared" si="4"/>
        <v>1.1904050967291753E-3</v>
      </c>
      <c r="O162" s="428">
        <f t="shared" si="5"/>
        <v>0.91325240493322446</v>
      </c>
      <c r="Q162" s="407" t="e">
        <f>+LOOKUP($D162,#REF!,#REF!)</f>
        <v>#REF!</v>
      </c>
      <c r="R162" s="407" t="e">
        <f>+LOOKUP($D162,#REF!,#REF!)</f>
        <v>#REF!</v>
      </c>
      <c r="S162" s="442" t="e">
        <f>+SUMIF(COMPOSIÇÕES!#REF!,$D162,COMPOSIÇÕES!#REF!)</f>
        <v>#REF!</v>
      </c>
      <c r="U162" s="442" t="e">
        <f>+LOOKUP($D162,#REF!,#REF!)</f>
        <v>#REF!</v>
      </c>
    </row>
    <row r="163" spans="1:21" x14ac:dyDescent="0.25">
      <c r="A163" s="57"/>
      <c r="B163" s="58"/>
      <c r="C163" s="59"/>
      <c r="D163" s="60" t="str">
        <f>+'ORC. DETALHADO - GERAL'!B587</f>
        <v>10.01</v>
      </c>
      <c r="E163" s="61"/>
      <c r="F163" s="72" t="str">
        <f>+'ORC. DETALHADO - GERAL'!G587</f>
        <v>REGULARIZACAO (1:3) E=2 cm</v>
      </c>
      <c r="G163" s="72"/>
      <c r="H163" s="72"/>
      <c r="I163" s="73"/>
      <c r="J163" s="74"/>
      <c r="K163" s="430" t="str">
        <f>+'ORC. DETALHADO - GERAL'!M587</f>
        <v>M2</v>
      </c>
      <c r="L163" s="65">
        <f>+'ORC. DETALHADO - GERAL'!T587</f>
        <v>418.98609999999996</v>
      </c>
      <c r="M163" s="67">
        <f>+'ORC. DETALHADO - GERAL'!Y587</f>
        <v>5811.34</v>
      </c>
      <c r="N163" s="450">
        <f t="shared" si="4"/>
        <v>1.1038357062797986E-3</v>
      </c>
      <c r="O163" s="428">
        <f t="shared" si="5"/>
        <v>0.91435624063950427</v>
      </c>
      <c r="Q163" s="407" t="e">
        <f>+LOOKUP($D163,#REF!,#REF!)</f>
        <v>#REF!</v>
      </c>
      <c r="R163" s="407" t="e">
        <f>+LOOKUP($D163,#REF!,#REF!)</f>
        <v>#REF!</v>
      </c>
      <c r="S163" s="442" t="e">
        <f>+SUMIF(COMPOSIÇÕES!#REF!,$D163,COMPOSIÇÕES!#REF!)</f>
        <v>#REF!</v>
      </c>
      <c r="U163" s="442" t="e">
        <f>+LOOKUP($D163,#REF!,#REF!)</f>
        <v>#REF!</v>
      </c>
    </row>
    <row r="164" spans="1:21" x14ac:dyDescent="0.25">
      <c r="A164" s="57"/>
      <c r="B164" s="58"/>
      <c r="C164" s="59"/>
      <c r="D164" s="60" t="str">
        <f>+'ORC. DETALHADO - GERAL'!B51</f>
        <v>04.14</v>
      </c>
      <c r="E164" s="61"/>
      <c r="F164" s="72" t="str">
        <f>+'ORC. DETALHADO - GERAL'!G51</f>
        <v>ACO CA-50A - 10,0 MM (3/8") - (OBRAS CIVIS)</v>
      </c>
      <c r="G164" s="72"/>
      <c r="H164" s="72"/>
      <c r="I164" s="73"/>
      <c r="J164" s="74"/>
      <c r="K164" s="430" t="str">
        <f>+'ORC. DETALHADO - GERAL'!M51</f>
        <v>KG</v>
      </c>
      <c r="L164" s="65">
        <f>+'ORC. DETALHADO - GERAL'!T51</f>
        <v>939.91</v>
      </c>
      <c r="M164" s="67">
        <f>+'ORC. DETALHADO - GERAL'!Y51</f>
        <v>5583.0700000000006</v>
      </c>
      <c r="N164" s="450">
        <f t="shared" si="4"/>
        <v>1.0604769324561213E-3</v>
      </c>
      <c r="O164" s="428">
        <f t="shared" si="5"/>
        <v>0.91541671757196041</v>
      </c>
      <c r="Q164" s="407" t="e">
        <f>+LOOKUP($D164,#REF!,#REF!)</f>
        <v>#REF!</v>
      </c>
      <c r="R164" s="407" t="e">
        <f>+LOOKUP($D164,#REF!,#REF!)</f>
        <v>#REF!</v>
      </c>
      <c r="S164" s="442" t="e">
        <f>+SUMIF(COMPOSIÇÕES!#REF!,$D164,COMPOSIÇÕES!#REF!)</f>
        <v>#REF!</v>
      </c>
      <c r="U164" s="442" t="e">
        <f>+LOOKUP($D164,#REF!,#REF!)</f>
        <v>#REF!</v>
      </c>
    </row>
    <row r="165" spans="1:21" x14ac:dyDescent="0.25">
      <c r="A165" s="57"/>
      <c r="B165" s="58"/>
      <c r="C165" s="59"/>
      <c r="D165" s="60" t="str">
        <f>+'ORC. DETALHADO - GERAL'!B588</f>
        <v>10.02</v>
      </c>
      <c r="E165" s="61"/>
      <c r="F165" s="72" t="str">
        <f>+'ORC. DETALHADO - GERAL'!G588</f>
        <v>PROTECAO MECANICA (1:3) E=2 CM</v>
      </c>
      <c r="G165" s="72"/>
      <c r="H165" s="72"/>
      <c r="I165" s="73"/>
      <c r="J165" s="74"/>
      <c r="K165" s="430" t="str">
        <f>+'ORC. DETALHADO - GERAL'!M588</f>
        <v>M2</v>
      </c>
      <c r="L165" s="65">
        <f>+'ORC. DETALHADO - GERAL'!T588</f>
        <v>418.98609999999996</v>
      </c>
      <c r="M165" s="67">
        <f>+'ORC. DETALHADO - GERAL'!Y588</f>
        <v>5400.74</v>
      </c>
      <c r="N165" s="450">
        <f t="shared" si="4"/>
        <v>1.0258442377031043E-3</v>
      </c>
      <c r="O165" s="428">
        <f t="shared" si="5"/>
        <v>0.91644256180966355</v>
      </c>
      <c r="Q165" s="407" t="e">
        <f>+LOOKUP($D165,#REF!,#REF!)</f>
        <v>#REF!</v>
      </c>
      <c r="R165" s="407" t="e">
        <f>+LOOKUP($D165,#REF!,#REF!)</f>
        <v>#REF!</v>
      </c>
      <c r="S165" s="442" t="e">
        <f>+SUMIF(COMPOSIÇÕES!#REF!,$D165,COMPOSIÇÕES!#REF!)</f>
        <v>#REF!</v>
      </c>
      <c r="U165" s="442" t="e">
        <f>+LOOKUP($D165,#REF!,#REF!)</f>
        <v>#REF!</v>
      </c>
    </row>
    <row r="166" spans="1:21" x14ac:dyDescent="0.25">
      <c r="A166" s="69"/>
      <c r="B166" s="58"/>
      <c r="C166" s="59"/>
      <c r="D166" s="60" t="str">
        <f>+'ORC. DETALHADO - GERAL'!B307</f>
        <v>06.04.84</v>
      </c>
      <c r="E166" s="61"/>
      <c r="F166" s="72" t="str">
        <f>+'ORC. DETALHADO - GERAL'!G307</f>
        <v>LUMINÁRIA TIPO PROJETOR, VAPOR METÁLICO, 150W, PARA ILUMINAÇÃO DE JARDIM</v>
      </c>
      <c r="G166" s="72"/>
      <c r="H166" s="72"/>
      <c r="I166" s="73"/>
      <c r="J166" s="74"/>
      <c r="K166" s="430" t="str">
        <f>+'ORC. DETALHADO - GERAL'!M307</f>
        <v>UN</v>
      </c>
      <c r="L166" s="65">
        <f>+'ORC. DETALHADO - GERAL'!T307</f>
        <v>19</v>
      </c>
      <c r="M166" s="67">
        <f>+'ORC. DETALHADO - GERAL'!Y307</f>
        <v>5009.3500000000004</v>
      </c>
      <c r="N166" s="450">
        <f t="shared" si="4"/>
        <v>9.51501614989436E-4</v>
      </c>
      <c r="O166" s="428">
        <f t="shared" si="5"/>
        <v>0.91739406342465302</v>
      </c>
      <c r="Q166" s="407" t="e">
        <f>+LOOKUP($D166,#REF!,#REF!)</f>
        <v>#REF!</v>
      </c>
      <c r="R166" s="407" t="e">
        <f>+LOOKUP($D166,#REF!,#REF!)</f>
        <v>#REF!</v>
      </c>
      <c r="S166" s="442" t="e">
        <f>+SUMIF(COMPOSIÇÕES!#REF!,$D166,COMPOSIÇÕES!#REF!)</f>
        <v>#REF!</v>
      </c>
      <c r="U166" s="442" t="e">
        <f>+LOOKUP($D166,#REF!,#REF!)</f>
        <v>#REF!</v>
      </c>
    </row>
    <row r="167" spans="1:21" x14ac:dyDescent="0.25">
      <c r="A167" s="57"/>
      <c r="B167" s="58"/>
      <c r="C167" s="59"/>
      <c r="D167" s="60" t="str">
        <f>+'ORC. DETALHADO - GERAL'!B20</f>
        <v>01.08</v>
      </c>
      <c r="E167" s="61"/>
      <c r="F167" s="72" t="str">
        <f>+'ORC. DETALHADO - GERAL'!G20</f>
        <v>LOCACAO DA OBRA</v>
      </c>
      <c r="G167" s="72"/>
      <c r="H167" s="72"/>
      <c r="I167" s="73"/>
      <c r="J167" s="74"/>
      <c r="K167" s="430" t="str">
        <f>+'ORC. DETALHADO - GERAL'!M20</f>
        <v>M2</v>
      </c>
      <c r="L167" s="65">
        <f>+'ORC. DETALHADO - GERAL'!T20</f>
        <v>1005.27</v>
      </c>
      <c r="M167" s="67">
        <f>+'ORC. DETALHADO - GERAL'!Y20</f>
        <v>5388.25</v>
      </c>
      <c r="N167" s="450">
        <f t="shared" si="4"/>
        <v>1.0234718230841982E-3</v>
      </c>
      <c r="O167" s="428">
        <f t="shared" si="5"/>
        <v>0.91841753524773717</v>
      </c>
      <c r="Q167" s="407" t="e">
        <f>+LOOKUP($D167,#REF!,#REF!)</f>
        <v>#REF!</v>
      </c>
      <c r="R167" s="407" t="e">
        <f>+LOOKUP($D167,#REF!,#REF!)</f>
        <v>#REF!</v>
      </c>
      <c r="S167" s="442" t="e">
        <f>+SUMIF(COMPOSIÇÕES!#REF!,$D167,COMPOSIÇÕES!#REF!)</f>
        <v>#REF!</v>
      </c>
      <c r="U167" s="442" t="e">
        <f>+LOOKUP($D167,#REF!,#REF!)</f>
        <v>#REF!</v>
      </c>
    </row>
    <row r="168" spans="1:21" x14ac:dyDescent="0.25">
      <c r="A168" s="57"/>
      <c r="B168" s="58"/>
      <c r="C168" s="59"/>
      <c r="D168" s="60" t="str">
        <f>+'ORC. DETALHADO - GERAL'!B56</f>
        <v>04.19</v>
      </c>
      <c r="E168" s="61"/>
      <c r="F168" s="72" t="str">
        <f>+'ORC. DETALHADO - GERAL'!G56</f>
        <v>BOMBEAMENTO CONCRETO MÍNIMO -10 M3 (OBRAS CIVIS)</v>
      </c>
      <c r="G168" s="72"/>
      <c r="H168" s="72"/>
      <c r="I168" s="73"/>
      <c r="J168" s="74"/>
      <c r="K168" s="430" t="str">
        <f>+'ORC. DETALHADO - GERAL'!M56</f>
        <v>M3</v>
      </c>
      <c r="L168" s="65">
        <f>+'ORC. DETALHADO - GERAL'!T56</f>
        <v>222.13</v>
      </c>
      <c r="M168" s="67">
        <f>+'ORC. DETALHADO - GERAL'!Y56</f>
        <v>4886.8599999999997</v>
      </c>
      <c r="N168" s="450">
        <f t="shared" si="4"/>
        <v>9.2823523655310059E-4</v>
      </c>
      <c r="O168" s="428">
        <f t="shared" si="5"/>
        <v>0.91934577048429023</v>
      </c>
      <c r="Q168" s="407" t="e">
        <f>+LOOKUP($D168,#REF!,#REF!)</f>
        <v>#REF!</v>
      </c>
      <c r="R168" s="407" t="e">
        <f>+LOOKUP($D168,#REF!,#REF!)</f>
        <v>#REF!</v>
      </c>
      <c r="S168" s="442" t="e">
        <f>+SUMIF(COMPOSIÇÕES!#REF!,$D168,COMPOSIÇÕES!#REF!)</f>
        <v>#REF!</v>
      </c>
      <c r="U168" s="442" t="e">
        <f>+LOOKUP($D168,#REF!,#REF!)</f>
        <v>#REF!</v>
      </c>
    </row>
    <row r="169" spans="1:21" x14ac:dyDescent="0.25">
      <c r="A169" s="57"/>
      <c r="B169" s="58"/>
      <c r="C169" s="59"/>
      <c r="D169" s="60" t="str">
        <f>+'ORC. DETALHADO - GERAL'!B305</f>
        <v>06.04.82</v>
      </c>
      <c r="E169" s="61"/>
      <c r="F169" s="72" t="str">
        <f>+'ORC. DETALHADO - GERAL'!G305</f>
        <v>ELETRODUTO DE PVC RIGIDO DIAMETRO 4"</v>
      </c>
      <c r="G169" s="72"/>
      <c r="H169" s="72"/>
      <c r="I169" s="73"/>
      <c r="J169" s="74"/>
      <c r="K169" s="430" t="str">
        <f>+'ORC. DETALHADO - GERAL'!M305</f>
        <v>M</v>
      </c>
      <c r="L169" s="65">
        <f>+'ORC. DETALHADO - GERAL'!T305</f>
        <v>100</v>
      </c>
      <c r="M169" s="67">
        <f>+'ORC. DETALHADO - GERAL'!Y305</f>
        <v>4929</v>
      </c>
      <c r="N169" s="450">
        <f t="shared" si="4"/>
        <v>9.3623952414643215E-4</v>
      </c>
      <c r="O169" s="428">
        <f t="shared" si="5"/>
        <v>0.92028201000843668</v>
      </c>
      <c r="Q169" s="407" t="e">
        <f>+LOOKUP($D169,#REF!,#REF!)</f>
        <v>#REF!</v>
      </c>
      <c r="R169" s="407" t="e">
        <f>+LOOKUP($D169,#REF!,#REF!)</f>
        <v>#REF!</v>
      </c>
      <c r="S169" s="442" t="e">
        <f>+SUMIF(COMPOSIÇÕES!#REF!,$D169,COMPOSIÇÕES!#REF!)</f>
        <v>#REF!</v>
      </c>
      <c r="U169" s="442" t="e">
        <f>+LOOKUP($D169,#REF!,#REF!)</f>
        <v>#REF!</v>
      </c>
    </row>
    <row r="170" spans="1:21" x14ac:dyDescent="0.25">
      <c r="A170" s="57"/>
      <c r="B170" s="58"/>
      <c r="C170" s="59"/>
      <c r="D170" s="60" t="str">
        <f>+'ORC. DETALHADO - GERAL'!B203</f>
        <v>06.03.08</v>
      </c>
      <c r="E170" s="61"/>
      <c r="F170" s="72" t="str">
        <f>+'ORC. DETALHADO - GERAL'!G203</f>
        <v>CABO COBRE NU 50 MM²</v>
      </c>
      <c r="G170" s="72"/>
      <c r="H170" s="72"/>
      <c r="I170" s="73"/>
      <c r="J170" s="74"/>
      <c r="K170" s="430" t="str">
        <f>+'ORC. DETALHADO - GERAL'!M203</f>
        <v>M</v>
      </c>
      <c r="L170" s="65">
        <f>+'ORC. DETALHADO - GERAL'!T203</f>
        <v>250</v>
      </c>
      <c r="M170" s="67">
        <f>+'ORC. DETALHADO - GERAL'!Y203</f>
        <v>5132.5</v>
      </c>
      <c r="N170" s="450">
        <f t="shared" si="4"/>
        <v>9.7489335720867573E-4</v>
      </c>
      <c r="O170" s="428">
        <f t="shared" si="5"/>
        <v>0.92125690336564536</v>
      </c>
      <c r="Q170" s="407" t="e">
        <f>+LOOKUP($D170,#REF!,#REF!)</f>
        <v>#REF!</v>
      </c>
      <c r="R170" s="407" t="e">
        <f>+LOOKUP($D170,#REF!,#REF!)</f>
        <v>#REF!</v>
      </c>
      <c r="S170" s="442" t="e">
        <f>+SUMIF(COMPOSIÇÕES!#REF!,$D170,COMPOSIÇÕES!#REF!)</f>
        <v>#REF!</v>
      </c>
      <c r="U170" s="442" t="e">
        <f>+LOOKUP($D170,#REF!,#REF!)</f>
        <v>#REF!</v>
      </c>
    </row>
    <row r="171" spans="1:21" x14ac:dyDescent="0.25">
      <c r="A171" s="57"/>
      <c r="B171" s="58"/>
      <c r="C171" s="59"/>
      <c r="D171" s="60" t="str">
        <f>+'ORC. DETALHADO - GERAL'!B352</f>
        <v>06.04.129</v>
      </c>
      <c r="E171" s="61"/>
      <c r="F171" s="72" t="str">
        <f>+'ORC. DETALHADO - GERAL'!G352</f>
        <v xml:space="preserve">CONJUNTO DE MEDIÇÃO TIPO HOROSAZONAL COM FORNECIMENTO E INSTALAÇÃO INCLUINDO A MURETA, VENEZIANA DE PROTEÇÃO E TODOS OS ACESSORIOS NECESSÁRIOS PARA A MESMA. </v>
      </c>
      <c r="G171" s="72"/>
      <c r="H171" s="72"/>
      <c r="I171" s="73"/>
      <c r="J171" s="74"/>
      <c r="K171" s="430" t="str">
        <f>+'ORC. DETALHADO - GERAL'!M352</f>
        <v>UN</v>
      </c>
      <c r="L171" s="65">
        <f>+'ORC. DETALHADO - GERAL'!T352</f>
        <v>1</v>
      </c>
      <c r="M171" s="67">
        <f>+'ORC. DETALHADO - GERAL'!Y352</f>
        <v>4707.67</v>
      </c>
      <c r="N171" s="450">
        <f t="shared" si="4"/>
        <v>8.9419896949450889E-4</v>
      </c>
      <c r="O171" s="428">
        <f t="shared" si="5"/>
        <v>0.92215110233513986</v>
      </c>
      <c r="Q171" s="407" t="e">
        <f>+LOOKUP($D171,#REF!,#REF!)</f>
        <v>#REF!</v>
      </c>
      <c r="R171" s="407" t="e">
        <f>+LOOKUP($D171,#REF!,#REF!)</f>
        <v>#REF!</v>
      </c>
      <c r="S171" s="442" t="e">
        <f>+SUMIF(COMPOSIÇÕES!#REF!,$D171,COMPOSIÇÕES!#REF!)</f>
        <v>#REF!</v>
      </c>
      <c r="U171" s="442" t="e">
        <f>+LOOKUP($D171,#REF!,#REF!)</f>
        <v>#REF!</v>
      </c>
    </row>
    <row r="172" spans="1:21" x14ac:dyDescent="0.25">
      <c r="A172" s="57"/>
      <c r="B172" s="58"/>
      <c r="C172" s="59"/>
      <c r="D172" s="60" t="str">
        <f>+'ORC. DETALHADO - GERAL'!B22</f>
        <v>01.10</v>
      </c>
      <c r="E172" s="61"/>
      <c r="F172" s="72" t="str">
        <f>+'ORC. DETALHADO - GERAL'!G22</f>
        <v>CONSUMO DE ESGOTO</v>
      </c>
      <c r="G172" s="72"/>
      <c r="H172" s="72"/>
      <c r="I172" s="73"/>
      <c r="J172" s="74"/>
      <c r="K172" s="430" t="str">
        <f>+'ORC. DETALHADO - GERAL'!M22</f>
        <v>M3</v>
      </c>
      <c r="L172" s="65">
        <f>+'ORC. DETALHADO - GERAL'!T22</f>
        <v>915.85</v>
      </c>
      <c r="M172" s="67">
        <f>+'ORC. DETALHADO - GERAL'!Y22</f>
        <v>5431</v>
      </c>
      <c r="N172" s="450">
        <f t="shared" si="4"/>
        <v>1.0315919772041536E-3</v>
      </c>
      <c r="O172" s="428">
        <f t="shared" si="5"/>
        <v>0.92318269431234401</v>
      </c>
      <c r="Q172" s="407" t="e">
        <f>+LOOKUP($D172,#REF!,#REF!)</f>
        <v>#REF!</v>
      </c>
      <c r="R172" s="407" t="e">
        <f>+LOOKUP($D172,#REF!,#REF!)</f>
        <v>#REF!</v>
      </c>
      <c r="S172" s="442" t="e">
        <f>+SUMIF(COMPOSIÇÕES!#REF!,$D172,COMPOSIÇÕES!#REF!)</f>
        <v>#REF!</v>
      </c>
      <c r="U172" s="442" t="e">
        <f>+LOOKUP($D172,#REF!,#REF!)</f>
        <v>#REF!</v>
      </c>
    </row>
    <row r="173" spans="1:21" x14ac:dyDescent="0.25">
      <c r="A173" s="57"/>
      <c r="B173" s="58"/>
      <c r="C173" s="59"/>
      <c r="D173" s="60" t="str">
        <f>+'ORC. DETALHADO - GERAL'!B611</f>
        <v>13.04</v>
      </c>
      <c r="E173" s="61"/>
      <c r="F173" s="72" t="str">
        <f>+'ORC. DETALHADO - GERAL'!G611</f>
        <v>PORTA PARA DIVISÓRIA SIMPLES EM PERFIL DE ALUMÍNIO 80X210 CM</v>
      </c>
      <c r="G173" s="72"/>
      <c r="H173" s="72"/>
      <c r="I173" s="73"/>
      <c r="J173" s="74"/>
      <c r="K173" s="430" t="str">
        <f>+'ORC. DETALHADO - GERAL'!M611</f>
        <v>UN</v>
      </c>
      <c r="L173" s="65">
        <f>+'ORC. DETALHADO - GERAL'!T611</f>
        <v>23</v>
      </c>
      <c r="M173" s="67">
        <f>+'ORC. DETALHADO - GERAL'!Y611</f>
        <v>4539.97</v>
      </c>
      <c r="N173" s="450">
        <f t="shared" si="4"/>
        <v>8.6234517192921027E-4</v>
      </c>
      <c r="O173" s="428">
        <f t="shared" si="5"/>
        <v>0.92404503948427319</v>
      </c>
      <c r="Q173" s="407" t="e">
        <f>+LOOKUP($D173,#REF!,#REF!)</f>
        <v>#REF!</v>
      </c>
      <c r="R173" s="407" t="e">
        <f>+LOOKUP($D173,#REF!,#REF!)</f>
        <v>#REF!</v>
      </c>
      <c r="S173" s="442" t="e">
        <f>+SUMIF(COMPOSIÇÕES!#REF!,$D173,COMPOSIÇÕES!#REF!)</f>
        <v>#REF!</v>
      </c>
      <c r="U173" s="442" t="e">
        <f>+LOOKUP($D173,#REF!,#REF!)</f>
        <v>#REF!</v>
      </c>
    </row>
    <row r="174" spans="1:21" x14ac:dyDescent="0.25">
      <c r="A174" s="57"/>
      <c r="B174" s="58"/>
      <c r="C174" s="59"/>
      <c r="D174" s="60" t="str">
        <f>+'ORC. DETALHADO - GERAL'!B730</f>
        <v>22.11</v>
      </c>
      <c r="E174" s="61"/>
      <c r="F174" s="72" t="str">
        <f>+'ORC. DETALHADO - GERAL'!G730</f>
        <v>LIMPEZA FINAL DE OBRA - (OBRAS CIVIS)</v>
      </c>
      <c r="G174" s="72"/>
      <c r="H174" s="72"/>
      <c r="I174" s="73"/>
      <c r="J174" s="74"/>
      <c r="K174" s="430" t="str">
        <f>+'ORC. DETALHADO - GERAL'!M730</f>
        <v>m²</v>
      </c>
      <c r="L174" s="65">
        <f>+'ORC. DETALHADO - GERAL'!T730</f>
        <v>2473.6699999999996</v>
      </c>
      <c r="M174" s="67">
        <f>+'ORC. DETALHADO - GERAL'!Y730</f>
        <v>4798.92</v>
      </c>
      <c r="N174" s="450">
        <f t="shared" si="4"/>
        <v>9.1153146220669429E-4</v>
      </c>
      <c r="O174" s="428">
        <f t="shared" si="5"/>
        <v>0.92495657094647987</v>
      </c>
      <c r="Q174" s="407" t="e">
        <f>+LOOKUP($D174,#REF!,#REF!)</f>
        <v>#REF!</v>
      </c>
      <c r="R174" s="407" t="e">
        <f>+LOOKUP($D174,#REF!,#REF!)</f>
        <v>#REF!</v>
      </c>
      <c r="S174" s="442" t="e">
        <f>+SUMIF(COMPOSIÇÕES!#REF!,$D174,COMPOSIÇÕES!#REF!)</f>
        <v>#REF!</v>
      </c>
      <c r="U174" s="442" t="e">
        <f>+LOOKUP($D174,#REF!,#REF!)</f>
        <v>#REF!</v>
      </c>
    </row>
    <row r="175" spans="1:21" x14ac:dyDescent="0.25">
      <c r="A175" s="69"/>
      <c r="B175" s="58"/>
      <c r="C175" s="59"/>
      <c r="D175" s="60" t="str">
        <f>+'ORC. DETALHADO - GERAL'!B591</f>
        <v>10.05</v>
      </c>
      <c r="E175" s="61"/>
      <c r="F175" s="72" t="str">
        <f>+'ORC. DETALHADO - GERAL'!G591</f>
        <v>IMPERMEABILIZACAO-C/CIMENTO CRISTALIZANTE 3 DEMAOS</v>
      </c>
      <c r="G175" s="72"/>
      <c r="H175" s="72"/>
      <c r="I175" s="73"/>
      <c r="J175" s="74"/>
      <c r="K175" s="430" t="str">
        <f>+'ORC. DETALHADO - GERAL'!M591</f>
        <v>M2</v>
      </c>
      <c r="L175" s="65">
        <f>+'ORC. DETALHADO - GERAL'!T591</f>
        <v>208.56</v>
      </c>
      <c r="M175" s="67">
        <f>+'ORC. DETALHADO - GERAL'!Y591</f>
        <v>4936.62</v>
      </c>
      <c r="N175" s="450">
        <f t="shared" si="4"/>
        <v>9.3768690600360305E-4</v>
      </c>
      <c r="O175" s="428">
        <f t="shared" si="5"/>
        <v>0.92589425785248347</v>
      </c>
      <c r="Q175" s="407" t="e">
        <f>+LOOKUP($D175,#REF!,#REF!)</f>
        <v>#REF!</v>
      </c>
      <c r="R175" s="407" t="e">
        <f>+LOOKUP($D175,#REF!,#REF!)</f>
        <v>#REF!</v>
      </c>
      <c r="S175" s="442" t="e">
        <f>+SUMIF(COMPOSIÇÕES!#REF!,$D175,COMPOSIÇÕES!#REF!)</f>
        <v>#REF!</v>
      </c>
      <c r="U175" s="442" t="e">
        <f>+LOOKUP($D175,#REF!,#REF!)</f>
        <v>#REF!</v>
      </c>
    </row>
    <row r="176" spans="1:21" x14ac:dyDescent="0.25">
      <c r="A176" s="57"/>
      <c r="B176" s="58"/>
      <c r="C176" s="59"/>
      <c r="D176" s="60" t="str">
        <f>+'ORC. DETALHADO - GERAL'!B202</f>
        <v>06.03.07</v>
      </c>
      <c r="E176" s="61"/>
      <c r="F176" s="72" t="str">
        <f>+'ORC. DETALHADO - GERAL'!G202</f>
        <v>CABO COBRE NU 35 MM²</v>
      </c>
      <c r="G176" s="72"/>
      <c r="H176" s="72"/>
      <c r="I176" s="73"/>
      <c r="J176" s="74"/>
      <c r="K176" s="430" t="str">
        <f>+'ORC. DETALHADO - GERAL'!M202</f>
        <v>M</v>
      </c>
      <c r="L176" s="65">
        <f>+'ORC. DETALHADO - GERAL'!T202</f>
        <v>300</v>
      </c>
      <c r="M176" s="67">
        <f>+'ORC. DETALHADO - GERAL'!Y202</f>
        <v>4914</v>
      </c>
      <c r="N176" s="450">
        <f t="shared" si="4"/>
        <v>9.3339034726223728E-4</v>
      </c>
      <c r="O176" s="428">
        <f t="shared" si="5"/>
        <v>0.92682764819974572</v>
      </c>
      <c r="Q176" s="407" t="e">
        <f>+LOOKUP($D176,#REF!,#REF!)</f>
        <v>#REF!</v>
      </c>
      <c r="R176" s="407" t="e">
        <f>+LOOKUP($D176,#REF!,#REF!)</f>
        <v>#REF!</v>
      </c>
      <c r="S176" s="442" t="e">
        <f>+SUMIF(COMPOSIÇÕES!#REF!,$D176,COMPOSIÇÕES!#REF!)</f>
        <v>#REF!</v>
      </c>
      <c r="U176" s="442" t="e">
        <f>+LOOKUP($D176,#REF!,#REF!)</f>
        <v>#REF!</v>
      </c>
    </row>
    <row r="177" spans="1:21" x14ac:dyDescent="0.25">
      <c r="A177" s="57"/>
      <c r="B177" s="58"/>
      <c r="C177" s="59"/>
      <c r="D177" s="60" t="str">
        <f>+'ORC. DETALHADO - GERAL'!B291</f>
        <v>06.04.68</v>
      </c>
      <c r="E177" s="61"/>
      <c r="F177" s="72" t="str">
        <f>+'ORC. DETALHADO - GERAL'!G291</f>
        <v>DISJUNTOR CAIXA MOLDADA TRIPOLAR TERMOMAGNÉTICO IN= 800A</v>
      </c>
      <c r="G177" s="72"/>
      <c r="H177" s="72"/>
      <c r="I177" s="73"/>
      <c r="J177" s="74"/>
      <c r="K177" s="430" t="str">
        <f>+'ORC. DETALHADO - GERAL'!M291</f>
        <v>UN</v>
      </c>
      <c r="L177" s="65">
        <f>+'ORC. DETALHADO - GERAL'!T291</f>
        <v>2</v>
      </c>
      <c r="M177" s="67">
        <f>+'ORC. DETALHADO - GERAL'!Y291</f>
        <v>4285.4399999999996</v>
      </c>
      <c r="N177" s="450">
        <f t="shared" si="4"/>
        <v>8.1399843910693562E-4</v>
      </c>
      <c r="O177" s="428">
        <f t="shared" si="5"/>
        <v>0.92764164663885262</v>
      </c>
      <c r="Q177" s="407" t="e">
        <f>+LOOKUP($D177,#REF!,#REF!)</f>
        <v>#REF!</v>
      </c>
      <c r="R177" s="407" t="e">
        <f>+LOOKUP($D177,#REF!,#REF!)</f>
        <v>#REF!</v>
      </c>
      <c r="S177" s="442" t="e">
        <f>+SUMIF(COMPOSIÇÕES!#REF!,$D177,COMPOSIÇÕES!#REF!)</f>
        <v>#REF!</v>
      </c>
      <c r="U177" s="442" t="e">
        <f>+LOOKUP($D177,#REF!,#REF!)</f>
        <v>#REF!</v>
      </c>
    </row>
    <row r="178" spans="1:21" x14ac:dyDescent="0.25">
      <c r="A178" s="57"/>
      <c r="B178" s="58"/>
      <c r="C178" s="59"/>
      <c r="D178" s="60" t="str">
        <f>+'ORC. DETALHADO - GERAL'!B262</f>
        <v>06.04.39</v>
      </c>
      <c r="E178" s="61"/>
      <c r="F178" s="72" t="str">
        <f>+'ORC. DETALHADO - GERAL'!G262</f>
        <v>CABO UNIPOLAR DE COBRE ISOL.PVC - 450/750KV (REF. PIRELLI AFUMEX) 6 MM²</v>
      </c>
      <c r="G178" s="72"/>
      <c r="H178" s="72"/>
      <c r="I178" s="73"/>
      <c r="J178" s="74"/>
      <c r="K178" s="430" t="str">
        <f>+'ORC. DETALHADO - GERAL'!M262</f>
        <v>M</v>
      </c>
      <c r="L178" s="65">
        <f>+'ORC. DETALHADO - GERAL'!T262</f>
        <v>1200</v>
      </c>
      <c r="M178" s="67">
        <f>+'ORC. DETALHADO - GERAL'!Y262</f>
        <v>4608</v>
      </c>
      <c r="N178" s="450">
        <f t="shared" si="4"/>
        <v>8.7526713882466205E-4</v>
      </c>
      <c r="O178" s="428">
        <f t="shared" si="5"/>
        <v>0.92851691377767731</v>
      </c>
      <c r="Q178" s="407" t="e">
        <f>+LOOKUP($D178,#REF!,#REF!)</f>
        <v>#REF!</v>
      </c>
      <c r="R178" s="407" t="e">
        <f>+LOOKUP($D178,#REF!,#REF!)</f>
        <v>#REF!</v>
      </c>
      <c r="S178" s="442" t="e">
        <f>+SUMIF(COMPOSIÇÕES!#REF!,$D178,COMPOSIÇÕES!#REF!)</f>
        <v>#REF!</v>
      </c>
      <c r="U178" s="442" t="e">
        <f>+LOOKUP($D178,#REF!,#REF!)</f>
        <v>#REF!</v>
      </c>
    </row>
    <row r="179" spans="1:21" x14ac:dyDescent="0.25">
      <c r="A179" s="57"/>
      <c r="B179" s="58"/>
      <c r="C179" s="59"/>
      <c r="D179" s="60" t="str">
        <f>+'ORC. DETALHADO - GERAL'!B200</f>
        <v>06.03.05</v>
      </c>
      <c r="E179" s="61"/>
      <c r="F179" s="72" t="str">
        <f>+'ORC. DETALHADO - GERAL'!G200</f>
        <v>BARRA CHATA EM ALUMÍNIO 5/8″ x 1/8″ – (50mm²) Com Furos Ø7 mm REF.:TEL-772</v>
      </c>
      <c r="G179" s="72"/>
      <c r="H179" s="72"/>
      <c r="I179" s="73"/>
      <c r="J179" s="74"/>
      <c r="K179" s="430" t="str">
        <f>+'ORC. DETALHADO - GERAL'!M200</f>
        <v>UN</v>
      </c>
      <c r="L179" s="65">
        <f>+'ORC. DETALHADO - GERAL'!T200</f>
        <v>120</v>
      </c>
      <c r="M179" s="67">
        <f>+'ORC. DETALHADO - GERAL'!Y200</f>
        <v>4282.8</v>
      </c>
      <c r="N179" s="450">
        <f t="shared" si="4"/>
        <v>8.1349698397531749E-4</v>
      </c>
      <c r="O179" s="428">
        <f t="shared" si="5"/>
        <v>0.92933041076165268</v>
      </c>
      <c r="Q179" s="407" t="e">
        <f>+LOOKUP($D179,#REF!,#REF!)</f>
        <v>#REF!</v>
      </c>
      <c r="R179" s="407" t="e">
        <f>+LOOKUP($D179,#REF!,#REF!)</f>
        <v>#REF!</v>
      </c>
      <c r="S179" s="442" t="e">
        <f>+SUMIF(COMPOSIÇÕES!#REF!,$D179,COMPOSIÇÕES!#REF!)</f>
        <v>#REF!</v>
      </c>
      <c r="U179" s="442" t="e">
        <f>+LOOKUP($D179,#REF!,#REF!)</f>
        <v>#REF!</v>
      </c>
    </row>
    <row r="180" spans="1:21" x14ac:dyDescent="0.25">
      <c r="A180" s="57"/>
      <c r="B180" s="58"/>
      <c r="C180" s="59"/>
      <c r="D180" s="60" t="str">
        <f>+'ORC. DETALHADO - GERAL'!B715</f>
        <v>21.04.02</v>
      </c>
      <c r="E180" s="61"/>
      <c r="F180" s="72" t="str">
        <f>+'ORC. DETALHADO - GERAL'!G715</f>
        <v>PINTURA ESMALTE SINTETICO 2 DEMÃOS EM ESQ. MADEIRA</v>
      </c>
      <c r="G180" s="72"/>
      <c r="H180" s="72"/>
      <c r="I180" s="73"/>
      <c r="J180" s="74"/>
      <c r="K180" s="430" t="str">
        <f>+'ORC. DETALHADO - GERAL'!M715</f>
        <v>M2</v>
      </c>
      <c r="L180" s="65">
        <f>+'ORC. DETALHADO - GERAL'!T715</f>
        <v>302.39999999999998</v>
      </c>
      <c r="M180" s="67">
        <f>+'ORC. DETALHADO - GERAL'!Y715</f>
        <v>4523.91</v>
      </c>
      <c r="N180" s="450">
        <f t="shared" si="4"/>
        <v>8.592946532118656E-4</v>
      </c>
      <c r="O180" s="428">
        <f t="shared" si="5"/>
        <v>0.93018970541486456</v>
      </c>
      <c r="Q180" s="407" t="e">
        <f>+LOOKUP($D180,#REF!,#REF!)</f>
        <v>#REF!</v>
      </c>
      <c r="R180" s="407" t="e">
        <f>+LOOKUP($D180,#REF!,#REF!)</f>
        <v>#REF!</v>
      </c>
      <c r="S180" s="442" t="e">
        <f>+SUMIF(COMPOSIÇÕES!#REF!,$D180,COMPOSIÇÕES!#REF!)</f>
        <v>#REF!</v>
      </c>
      <c r="U180" s="442" t="e">
        <f>+LOOKUP($D180,#REF!,#REF!)</f>
        <v>#REF!</v>
      </c>
    </row>
    <row r="181" spans="1:21" x14ac:dyDescent="0.25">
      <c r="A181" s="57"/>
      <c r="B181" s="58"/>
      <c r="C181" s="59"/>
      <c r="D181" s="60" t="str">
        <f>+'ORC. DETALHADO - GERAL'!B633</f>
        <v>15.02</v>
      </c>
      <c r="E181" s="61"/>
      <c r="F181" s="72" t="str">
        <f>+'ORC. DETALHADO - GERAL'!G633</f>
        <v>VIDRO CANELADO - COLOCADO</v>
      </c>
      <c r="G181" s="72"/>
      <c r="H181" s="72"/>
      <c r="I181" s="73"/>
      <c r="J181" s="74"/>
      <c r="K181" s="430" t="str">
        <f>+'ORC. DETALHADO - GERAL'!M633</f>
        <v>M2</v>
      </c>
      <c r="L181" s="65">
        <f>+'ORC. DETALHADO - GERAL'!T633</f>
        <v>82.600000000000009</v>
      </c>
      <c r="M181" s="67">
        <f>+'ORC. DETALHADO - GERAL'!Y633</f>
        <v>4352.2</v>
      </c>
      <c r="N181" s="450">
        <f t="shared" si="4"/>
        <v>8.2667917569285889E-4</v>
      </c>
      <c r="O181" s="428">
        <f t="shared" si="5"/>
        <v>0.93101638459055747</v>
      </c>
      <c r="Q181" s="407" t="e">
        <f>+LOOKUP($D181,#REF!,#REF!)</f>
        <v>#REF!</v>
      </c>
      <c r="R181" s="407" t="e">
        <f>+LOOKUP($D181,#REF!,#REF!)</f>
        <v>#REF!</v>
      </c>
      <c r="S181" s="442" t="e">
        <f>+SUMIF(COMPOSIÇÕES!#REF!,$D181,COMPOSIÇÕES!#REF!)</f>
        <v>#REF!</v>
      </c>
      <c r="U181" s="442" t="e">
        <f>+LOOKUP($D181,#REF!,#REF!)</f>
        <v>#REF!</v>
      </c>
    </row>
    <row r="182" spans="1:21" x14ac:dyDescent="0.25">
      <c r="A182" s="57"/>
      <c r="B182" s="58"/>
      <c r="C182" s="59"/>
      <c r="D182" s="60" t="str">
        <f>+'ORC. DETALHADO - GERAL'!B146</f>
        <v>06.02.22</v>
      </c>
      <c r="E182" s="61"/>
      <c r="F182" s="72" t="str">
        <f>+'ORC. DETALHADO - GERAL'!G146</f>
        <v>CERTIFICAÇÃO DE PONTOS DA REDE DE CABO UTP CAT. 6</v>
      </c>
      <c r="G182" s="72"/>
      <c r="H182" s="72"/>
      <c r="I182" s="73"/>
      <c r="J182" s="74"/>
      <c r="K182" s="430" t="str">
        <f>+'ORC. DETALHADO - GERAL'!M146</f>
        <v>UN</v>
      </c>
      <c r="L182" s="65">
        <f>+'ORC. DETALHADO - GERAL'!T146</f>
        <v>399</v>
      </c>
      <c r="M182" s="67">
        <f>+'ORC. DETALHADO - GERAL'!Y146</f>
        <v>4420.92</v>
      </c>
      <c r="N182" s="450">
        <f t="shared" si="4"/>
        <v>8.3973220472498375E-4</v>
      </c>
      <c r="O182" s="428">
        <f t="shared" si="5"/>
        <v>0.93185611679528246</v>
      </c>
      <c r="Q182" s="407" t="e">
        <f>+LOOKUP($D182,#REF!,#REF!)</f>
        <v>#REF!</v>
      </c>
      <c r="R182" s="407" t="e">
        <f>+LOOKUP($D182,#REF!,#REF!)</f>
        <v>#REF!</v>
      </c>
      <c r="S182" s="442" t="e">
        <f>+SUMIF(COMPOSIÇÕES!#REF!,$D182,COMPOSIÇÕES!#REF!)</f>
        <v>#REF!</v>
      </c>
      <c r="U182" s="442" t="e">
        <f>+LOOKUP($D182,#REF!,#REF!)</f>
        <v>#REF!</v>
      </c>
    </row>
    <row r="183" spans="1:21" x14ac:dyDescent="0.25">
      <c r="A183" s="69"/>
      <c r="B183" s="58"/>
      <c r="C183" s="59"/>
      <c r="D183" s="60" t="str">
        <f>+'ORC. DETALHADO - GERAL'!B442</f>
        <v>07.05.07</v>
      </c>
      <c r="E183" s="61"/>
      <c r="F183" s="72" t="str">
        <f>+'ORC. DETALHADO - GERAL'!G442</f>
        <v>TUBO SOLDAVEL P/ESGOTO DIAM. 100 MM</v>
      </c>
      <c r="G183" s="72"/>
      <c r="H183" s="72"/>
      <c r="I183" s="73"/>
      <c r="J183" s="74"/>
      <c r="K183" s="430" t="str">
        <f>+'ORC. DETALHADO - GERAL'!M442</f>
        <v>M</v>
      </c>
      <c r="L183" s="65">
        <f>+'ORC. DETALHADO - GERAL'!T442</f>
        <v>215.43</v>
      </c>
      <c r="M183" s="67">
        <f>+'ORC. DETALHADO - GERAL'!Y442</f>
        <v>4493.87</v>
      </c>
      <c r="N183" s="450">
        <f t="shared" si="4"/>
        <v>8.535887016384514E-4</v>
      </c>
      <c r="O183" s="428">
        <f t="shared" si="5"/>
        <v>0.93270970549692089</v>
      </c>
      <c r="Q183" s="407" t="e">
        <f>+LOOKUP($D183,#REF!,#REF!)</f>
        <v>#REF!</v>
      </c>
      <c r="R183" s="407" t="e">
        <f>+LOOKUP($D183,#REF!,#REF!)</f>
        <v>#REF!</v>
      </c>
      <c r="S183" s="442" t="e">
        <f>+SUMIF(COMPOSIÇÕES!#REF!,$D183,COMPOSIÇÕES!#REF!)</f>
        <v>#REF!</v>
      </c>
      <c r="U183" s="442" t="e">
        <f>+LOOKUP($D183,#REF!,#REF!)</f>
        <v>#REF!</v>
      </c>
    </row>
    <row r="184" spans="1:21" x14ac:dyDescent="0.25">
      <c r="A184" s="69"/>
      <c r="B184" s="58"/>
      <c r="C184" s="59"/>
      <c r="D184" s="60" t="str">
        <f>+'ORC. DETALHADO - GERAL'!B681</f>
        <v>19.03</v>
      </c>
      <c r="E184" s="61"/>
      <c r="F184" s="72" t="str">
        <f>+'ORC. DETALHADO - GERAL'!G681</f>
        <v>FERRAGENS P/PORTA DIVISORIA PERFIL ALUMINIO</v>
      </c>
      <c r="G184" s="72"/>
      <c r="H184" s="72"/>
      <c r="I184" s="73"/>
      <c r="J184" s="74"/>
      <c r="K184" s="430" t="str">
        <f>+'ORC. DETALHADO - GERAL'!M681</f>
        <v>UN</v>
      </c>
      <c r="L184" s="65">
        <f>+'ORC. DETALHADO - GERAL'!T681</f>
        <v>24</v>
      </c>
      <c r="M184" s="67">
        <f>+'ORC. DETALHADO - GERAL'!Y681</f>
        <v>4680</v>
      </c>
      <c r="N184" s="450">
        <f t="shared" si="4"/>
        <v>8.8894318786879734E-4</v>
      </c>
      <c r="O184" s="428">
        <f t="shared" si="5"/>
        <v>0.9335986486847897</v>
      </c>
      <c r="Q184" s="407" t="e">
        <f>+LOOKUP($D184,#REF!,#REF!)</f>
        <v>#REF!</v>
      </c>
      <c r="R184" s="407" t="e">
        <f>+LOOKUP($D184,#REF!,#REF!)</f>
        <v>#REF!</v>
      </c>
      <c r="S184" s="442" t="e">
        <f>+SUMIF(COMPOSIÇÕES!#REF!,$D184,COMPOSIÇÕES!#REF!)</f>
        <v>#REF!</v>
      </c>
      <c r="U184" s="442" t="e">
        <f>+LOOKUP($D184,#REF!,#REF!)</f>
        <v>#REF!</v>
      </c>
    </row>
    <row r="185" spans="1:21" x14ac:dyDescent="0.25">
      <c r="A185" s="57"/>
      <c r="B185" s="58"/>
      <c r="C185" s="59"/>
      <c r="D185" s="60" t="str">
        <f>+'ORC. DETALHADO - GERAL'!B258</f>
        <v>06.04.35</v>
      </c>
      <c r="E185" s="61"/>
      <c r="F185" s="72" t="str">
        <f>+'ORC. DETALHADO - GERAL'!G258</f>
        <v>CABO UNIPOLAR DE COBRE ISOL.HEPR - ENCH.EVA - 0,6/1KV (REF. PIRELLI AFUMEX) 95 MM²</v>
      </c>
      <c r="G185" s="72"/>
      <c r="H185" s="72"/>
      <c r="I185" s="73"/>
      <c r="J185" s="74"/>
      <c r="K185" s="430" t="str">
        <f>+'ORC. DETALHADO - GERAL'!M258</f>
        <v>M</v>
      </c>
      <c r="L185" s="65">
        <f>+'ORC. DETALHADO - GERAL'!T258</f>
        <v>100</v>
      </c>
      <c r="M185" s="67">
        <f>+'ORC. DETALHADO - GERAL'!Y258</f>
        <v>4143</v>
      </c>
      <c r="N185" s="450">
        <f t="shared" si="4"/>
        <v>7.8694265541462123E-4</v>
      </c>
      <c r="O185" s="428">
        <f t="shared" si="5"/>
        <v>0.93438559134020427</v>
      </c>
      <c r="Q185" s="407" t="e">
        <f>+LOOKUP($D185,#REF!,#REF!)</f>
        <v>#REF!</v>
      </c>
      <c r="R185" s="407" t="e">
        <f>+LOOKUP($D185,#REF!,#REF!)</f>
        <v>#REF!</v>
      </c>
      <c r="S185" s="442" t="e">
        <f>+SUMIF(COMPOSIÇÕES!#REF!,$D185,COMPOSIÇÕES!#REF!)</f>
        <v>#REF!</v>
      </c>
      <c r="U185" s="442" t="e">
        <f>+LOOKUP($D185,#REF!,#REF!)</f>
        <v>#REF!</v>
      </c>
    </row>
    <row r="186" spans="1:21" x14ac:dyDescent="0.25">
      <c r="A186" s="57"/>
      <c r="B186" s="58"/>
      <c r="C186" s="59"/>
      <c r="D186" s="60" t="str">
        <f>+'ORC. DETALHADO - GERAL'!B14</f>
        <v>01.02</v>
      </c>
      <c r="E186" s="61"/>
      <c r="F186" s="72" t="str">
        <f>+'ORC. DETALHADO - GERAL'!G14</f>
        <v>FERRAMENTAS</v>
      </c>
      <c r="G186" s="72"/>
      <c r="H186" s="72"/>
      <c r="I186" s="73"/>
      <c r="J186" s="74"/>
      <c r="K186" s="430" t="str">
        <f>+'ORC. DETALHADO - GERAL'!M14</f>
        <v>M2</v>
      </c>
      <c r="L186" s="65">
        <f>+'ORC. DETALHADO - GERAL'!T14</f>
        <v>2473.6699999999996</v>
      </c>
      <c r="M186" s="67">
        <f>+'ORC. DETALHADO - GERAL'!Y14</f>
        <v>4526.8200000000006</v>
      </c>
      <c r="N186" s="450">
        <f t="shared" si="4"/>
        <v>8.5984739352739953E-4</v>
      </c>
      <c r="O186" s="428">
        <f t="shared" si="5"/>
        <v>0.93524543873373167</v>
      </c>
      <c r="Q186" s="407" t="e">
        <f>+LOOKUP($D186,#REF!,#REF!)</f>
        <v>#REF!</v>
      </c>
      <c r="R186" s="407" t="e">
        <f>+LOOKUP($D186,#REF!,#REF!)</f>
        <v>#REF!</v>
      </c>
      <c r="S186" s="442" t="e">
        <f>+SUMIF(COMPOSIÇÕES!#REF!,$D186,COMPOSIÇÕES!#REF!)</f>
        <v>#REF!</v>
      </c>
      <c r="U186" s="442" t="e">
        <f>+LOOKUP($D186,#REF!,#REF!)</f>
        <v>#REF!</v>
      </c>
    </row>
    <row r="187" spans="1:21" x14ac:dyDescent="0.25">
      <c r="A187" s="57"/>
      <c r="B187" s="58"/>
      <c r="C187" s="59"/>
      <c r="D187" s="60" t="str">
        <f>+'ORC. DETALHADO - GERAL'!B298</f>
        <v>06.04.75</v>
      </c>
      <c r="E187" s="61"/>
      <c r="F187" s="72" t="str">
        <f>+'ORC. DETALHADO - GERAL'!G298</f>
        <v>ELETRODUTO GALVANIZADO, 1"</v>
      </c>
      <c r="G187" s="72"/>
      <c r="H187" s="72"/>
      <c r="I187" s="73"/>
      <c r="J187" s="74"/>
      <c r="K187" s="430" t="str">
        <f>+'ORC. DETALHADO - GERAL'!M298</f>
        <v>M</v>
      </c>
      <c r="L187" s="65">
        <f>+'ORC. DETALHADO - GERAL'!T298</f>
        <v>200</v>
      </c>
      <c r="M187" s="67">
        <f>+'ORC. DETALHADO - GERAL'!Y298</f>
        <v>4046</v>
      </c>
      <c r="N187" s="450">
        <f t="shared" si="4"/>
        <v>7.6851797823016118E-4</v>
      </c>
      <c r="O187" s="428">
        <f t="shared" si="5"/>
        <v>0.93601395671196186</v>
      </c>
      <c r="Q187" s="407" t="e">
        <f>+LOOKUP($D187,#REF!,#REF!)</f>
        <v>#REF!</v>
      </c>
      <c r="R187" s="407" t="e">
        <f>+LOOKUP($D187,#REF!,#REF!)</f>
        <v>#REF!</v>
      </c>
      <c r="S187" s="442" t="e">
        <f>+SUMIF(COMPOSIÇÕES!#REF!,$D187,COMPOSIÇÕES!#REF!)</f>
        <v>#REF!</v>
      </c>
      <c r="U187" s="442" t="e">
        <f>+LOOKUP($D187,#REF!,#REF!)</f>
        <v>#REF!</v>
      </c>
    </row>
    <row r="188" spans="1:21" x14ac:dyDescent="0.25">
      <c r="A188" s="57"/>
      <c r="B188" s="58"/>
      <c r="C188" s="59"/>
      <c r="D188" s="60" t="str">
        <f>+'ORC. DETALHADO - GERAL'!B104</f>
        <v>06.01.20</v>
      </c>
      <c r="E188" s="61"/>
      <c r="F188" s="72" t="str">
        <f>+'ORC. DETALHADO - GERAL'!G104</f>
        <v>CABO COAXIAL (RGC59), TRIPOLAR, COM BLINDAGEM DE COBRE NÚ  (COBERTURA 95%), CONDUTOR SINGELO EM AÇO COBREADO, ISOLAMENTO EM POLIETILENO SÓLIDO (PEAD), 75 OHMS</v>
      </c>
      <c r="G188" s="72"/>
      <c r="H188" s="72"/>
      <c r="I188" s="73"/>
      <c r="J188" s="74"/>
      <c r="K188" s="430" t="str">
        <f>+'ORC. DETALHADO - GERAL'!M104</f>
        <v>M</v>
      </c>
      <c r="L188" s="65">
        <f>+'ORC. DETALHADO - GERAL'!T104</f>
        <v>1350</v>
      </c>
      <c r="M188" s="67">
        <f>+'ORC. DETALHADO - GERAL'!Y104</f>
        <v>3861</v>
      </c>
      <c r="N188" s="450">
        <f t="shared" si="4"/>
        <v>7.3337812999175783E-4</v>
      </c>
      <c r="O188" s="428">
        <f t="shared" si="5"/>
        <v>0.93674733484195361</v>
      </c>
      <c r="Q188" s="407" t="e">
        <f>+LOOKUP($D188,#REF!,#REF!)</f>
        <v>#REF!</v>
      </c>
      <c r="R188" s="407" t="e">
        <f>+LOOKUP($D188,#REF!,#REF!)</f>
        <v>#REF!</v>
      </c>
      <c r="S188" s="442" t="e">
        <f>+SUMIF(COMPOSIÇÕES!#REF!,$D188,COMPOSIÇÕES!#REF!)</f>
        <v>#REF!</v>
      </c>
      <c r="U188" s="442" t="e">
        <f>+LOOKUP($D188,#REF!,#REF!)</f>
        <v>#REF!</v>
      </c>
    </row>
    <row r="189" spans="1:21" x14ac:dyDescent="0.25">
      <c r="A189" s="57"/>
      <c r="B189" s="58"/>
      <c r="C189" s="59"/>
      <c r="D189" s="60" t="str">
        <f>+'ORC. DETALHADO - GERAL'!B327</f>
        <v>06.04.104</v>
      </c>
      <c r="E189" s="61"/>
      <c r="F189" s="72" t="str">
        <f>+'ORC. DETALHADO - GERAL'!G327</f>
        <v>PAINEL TTA (TOTALMENTE TESTADO) IP 55, CORRENTE NOMINAL DE 800A, Ick = 36kA, DIMENSÕES 1550x680x300MM. REF. LEGRAN XL3 800</v>
      </c>
      <c r="G189" s="72"/>
      <c r="H189" s="72"/>
      <c r="I189" s="73"/>
      <c r="J189" s="74"/>
      <c r="K189" s="430" t="str">
        <f>+'ORC. DETALHADO - GERAL'!M327</f>
        <v>UN</v>
      </c>
      <c r="L189" s="65">
        <f>+'ORC. DETALHADO - GERAL'!T327</f>
        <v>1</v>
      </c>
      <c r="M189" s="67">
        <f>+'ORC. DETALHADO - GERAL'!Y327</f>
        <v>3840.54</v>
      </c>
      <c r="N189" s="450">
        <f t="shared" si="4"/>
        <v>7.2949185272171602E-4</v>
      </c>
      <c r="O189" s="428">
        <f t="shared" si="5"/>
        <v>0.93747682669467536</v>
      </c>
      <c r="Q189" s="407" t="e">
        <f>+LOOKUP($D189,#REF!,#REF!)</f>
        <v>#REF!</v>
      </c>
      <c r="R189" s="407" t="e">
        <f>+LOOKUP($D189,#REF!,#REF!)</f>
        <v>#REF!</v>
      </c>
      <c r="S189" s="442" t="e">
        <f>+SUMIF(COMPOSIÇÕES!#REF!,$D189,COMPOSIÇÕES!#REF!)</f>
        <v>#REF!</v>
      </c>
      <c r="U189" s="442" t="e">
        <f>+LOOKUP($D189,#REF!,#REF!)</f>
        <v>#REF!</v>
      </c>
    </row>
    <row r="190" spans="1:21" x14ac:dyDescent="0.25">
      <c r="A190" s="57"/>
      <c r="B190" s="58"/>
      <c r="C190" s="59"/>
      <c r="D190" s="60" t="str">
        <f>+'ORC. DETALHADO - GERAL'!B604</f>
        <v>12.04</v>
      </c>
      <c r="E190" s="61"/>
      <c r="F190" s="72" t="str">
        <f>+'ORC. DETALHADO - GERAL'!G604</f>
        <v>RUFO DE CHAPA GALVANIZADA</v>
      </c>
      <c r="G190" s="72"/>
      <c r="H190" s="72"/>
      <c r="I190" s="73"/>
      <c r="J190" s="74"/>
      <c r="K190" s="430" t="str">
        <f>+'ORC. DETALHADO - GERAL'!M604</f>
        <v>M</v>
      </c>
      <c r="L190" s="65">
        <f>+'ORC. DETALHADO - GERAL'!T604</f>
        <v>201.15000000000003</v>
      </c>
      <c r="M190" s="67">
        <f>+'ORC. DETALHADO - GERAL'!Y604</f>
        <v>3942.54</v>
      </c>
      <c r="N190" s="450">
        <f t="shared" si="4"/>
        <v>7.4886625553424117E-4</v>
      </c>
      <c r="O190" s="428">
        <f t="shared" si="5"/>
        <v>0.93822569295020963</v>
      </c>
      <c r="Q190" s="407" t="e">
        <f>+LOOKUP($D190,#REF!,#REF!)</f>
        <v>#REF!</v>
      </c>
      <c r="R190" s="407" t="e">
        <f>+LOOKUP($D190,#REF!,#REF!)</f>
        <v>#REF!</v>
      </c>
      <c r="S190" s="442" t="e">
        <f>+SUMIF(COMPOSIÇÕES!#REF!,$D190,COMPOSIÇÕES!#REF!)</f>
        <v>#REF!</v>
      </c>
      <c r="U190" s="442" t="e">
        <f>+LOOKUP($D190,#REF!,#REF!)</f>
        <v>#REF!</v>
      </c>
    </row>
    <row r="191" spans="1:21" x14ac:dyDescent="0.25">
      <c r="A191" s="57"/>
      <c r="B191" s="58"/>
      <c r="C191" s="59"/>
      <c r="D191" s="60" t="str">
        <f>+'ORC. DETALHADO - GERAL'!B24</f>
        <v>01.12</v>
      </c>
      <c r="E191" s="61"/>
      <c r="F191" s="72" t="str">
        <f>+'ORC. DETALHADO - GERAL'!G24</f>
        <v>CONSUMO DE ENERGIA ELÉTRICA</v>
      </c>
      <c r="G191" s="72"/>
      <c r="H191" s="72"/>
      <c r="I191" s="73"/>
      <c r="J191" s="74"/>
      <c r="K191" s="430" t="str">
        <f>+'ORC. DETALHADO - GERAL'!M24</f>
        <v>KWH</v>
      </c>
      <c r="L191" s="65">
        <f>+'ORC. DETALHADO - GERAL'!T24</f>
        <v>8151.16</v>
      </c>
      <c r="M191" s="67">
        <f>+'ORC. DETALHADO - GERAL'!Y24</f>
        <v>5705.8200000000006</v>
      </c>
      <c r="N191" s="450">
        <f t="shared" si="4"/>
        <v>1.0837926966251158E-3</v>
      </c>
      <c r="O191" s="428">
        <f t="shared" si="5"/>
        <v>0.9393094856468347</v>
      </c>
      <c r="Q191" s="407" t="e">
        <f>+LOOKUP($D191,#REF!,#REF!)</f>
        <v>#REF!</v>
      </c>
      <c r="R191" s="407" t="e">
        <f>+LOOKUP($D191,#REF!,#REF!)</f>
        <v>#REF!</v>
      </c>
      <c r="S191" s="442" t="e">
        <f>+SUMIF(COMPOSIÇÕES!#REF!,$D191,COMPOSIÇÕES!#REF!)</f>
        <v>#REF!</v>
      </c>
      <c r="U191" s="442" t="e">
        <f>+LOOKUP($D191,#REF!,#REF!)</f>
        <v>#REF!</v>
      </c>
    </row>
    <row r="192" spans="1:21" x14ac:dyDescent="0.25">
      <c r="A192" s="57"/>
      <c r="B192" s="58"/>
      <c r="C192" s="59"/>
      <c r="D192" s="60" t="str">
        <f>+'ORC. DETALHADO - GERAL'!B317</f>
        <v>06.04.94</v>
      </c>
      <c r="E192" s="61"/>
      <c r="F192" s="72" t="str">
        <f>+'ORC. DETALHADO - GERAL'!G317</f>
        <v>LUMINÁRIA LED 58W, ILUMINAÇÃO DA FACHADA, REF. EW GRAZE POWERCORE, PHILIPS</v>
      </c>
      <c r="G192" s="72"/>
      <c r="H192" s="72"/>
      <c r="I192" s="73"/>
      <c r="J192" s="74"/>
      <c r="K192" s="430" t="str">
        <f>+'ORC. DETALHADO - GERAL'!M317</f>
        <v>UN</v>
      </c>
      <c r="L192" s="65">
        <f>+'ORC. DETALHADO - GERAL'!T317</f>
        <v>18</v>
      </c>
      <c r="M192" s="67">
        <f>+'ORC. DETALHADO - GERAL'!Y317</f>
        <v>3640.14</v>
      </c>
      <c r="N192" s="450">
        <f t="shared" si="4"/>
        <v>6.9142684954887263E-4</v>
      </c>
      <c r="O192" s="428">
        <f t="shared" si="5"/>
        <v>0.94000091249638362</v>
      </c>
      <c r="Q192" s="407" t="e">
        <f>+LOOKUP($D192,#REF!,#REF!)</f>
        <v>#REF!</v>
      </c>
      <c r="R192" s="407" t="e">
        <f>+LOOKUP($D192,#REF!,#REF!)</f>
        <v>#REF!</v>
      </c>
      <c r="S192" s="442" t="e">
        <f>+SUMIF(COMPOSIÇÕES!#REF!,$D192,COMPOSIÇÕES!#REF!)</f>
        <v>#REF!</v>
      </c>
      <c r="U192" s="442" t="e">
        <f>+LOOKUP($D192,#REF!,#REF!)</f>
        <v>#REF!</v>
      </c>
    </row>
    <row r="193" spans="1:21" x14ac:dyDescent="0.25">
      <c r="A193" s="57"/>
      <c r="B193" s="58"/>
      <c r="C193" s="59"/>
      <c r="D193" s="60" t="str">
        <f>+'ORC. DETALHADO - GERAL'!B117</f>
        <v>06.01.33</v>
      </c>
      <c r="E193" s="61"/>
      <c r="F193" s="72" t="str">
        <f>+'ORC. DETALHADO - GERAL'!G117</f>
        <v>ELETRODUTO 2" ENVELOPADO EM CONCRETO</v>
      </c>
      <c r="G193" s="72"/>
      <c r="H193" s="72"/>
      <c r="I193" s="73"/>
      <c r="J193" s="74"/>
      <c r="K193" s="430" t="str">
        <f>+'ORC. DETALHADO - GERAL'!M117</f>
        <v>M</v>
      </c>
      <c r="L193" s="65">
        <f>+'ORC. DETALHADO - GERAL'!T117</f>
        <v>60</v>
      </c>
      <c r="M193" s="67">
        <f>+'ORC. DETALHADO - GERAL'!Y117</f>
        <v>3605.4</v>
      </c>
      <c r="N193" s="450">
        <f t="shared" si="4"/>
        <v>6.8482815588507737E-4</v>
      </c>
      <c r="O193" s="428">
        <f t="shared" si="5"/>
        <v>0.94068574065226873</v>
      </c>
      <c r="Q193" s="407" t="e">
        <f>+LOOKUP($D193,#REF!,#REF!)</f>
        <v>#REF!</v>
      </c>
      <c r="R193" s="407" t="e">
        <f>+LOOKUP($D193,#REF!,#REF!)</f>
        <v>#REF!</v>
      </c>
      <c r="S193" s="442" t="e">
        <f>+SUMIF(COMPOSIÇÕES!#REF!,$D193,COMPOSIÇÕES!#REF!)</f>
        <v>#REF!</v>
      </c>
      <c r="U193" s="442" t="e">
        <f>+LOOKUP($D193,#REF!,#REF!)</f>
        <v>#REF!</v>
      </c>
    </row>
    <row r="194" spans="1:21" x14ac:dyDescent="0.25">
      <c r="A194" s="57"/>
      <c r="B194" s="58"/>
      <c r="C194" s="59"/>
      <c r="D194" s="60" t="str">
        <f>+'ORC. DETALHADO - GERAL'!B156</f>
        <v>06.02.32</v>
      </c>
      <c r="E194" s="61"/>
      <c r="F194" s="72" t="str">
        <f>+'ORC. DETALHADO - GERAL'!G156</f>
        <v>ELETRODUTO 2" ENVELOPADO EM CONCRETO</v>
      </c>
      <c r="G194" s="72"/>
      <c r="H194" s="72"/>
      <c r="I194" s="73"/>
      <c r="J194" s="74"/>
      <c r="K194" s="430" t="str">
        <f>+'ORC. DETALHADO - GERAL'!M156</f>
        <v>M</v>
      </c>
      <c r="L194" s="65">
        <f>+'ORC. DETALHADO - GERAL'!T156</f>
        <v>60</v>
      </c>
      <c r="M194" s="67">
        <f>+'ORC. DETALHADO - GERAL'!Y156</f>
        <v>3605.4</v>
      </c>
      <c r="N194" s="450">
        <f t="shared" si="4"/>
        <v>6.8482815588507737E-4</v>
      </c>
      <c r="O194" s="428">
        <f t="shared" si="5"/>
        <v>0.94137056880815384</v>
      </c>
      <c r="Q194" s="407" t="e">
        <f>+LOOKUP($D194,#REF!,#REF!)</f>
        <v>#REF!</v>
      </c>
      <c r="R194" s="407" t="e">
        <f>+LOOKUP($D194,#REF!,#REF!)</f>
        <v>#REF!</v>
      </c>
      <c r="S194" s="442" t="e">
        <f>+SUMIF(COMPOSIÇÕES!#REF!,$D194,COMPOSIÇÕES!#REF!)</f>
        <v>#REF!</v>
      </c>
      <c r="U194" s="442" t="e">
        <f>+LOOKUP($D194,#REF!,#REF!)</f>
        <v>#REF!</v>
      </c>
    </row>
    <row r="195" spans="1:21" x14ac:dyDescent="0.25">
      <c r="A195" s="57"/>
      <c r="B195" s="58"/>
      <c r="C195" s="59"/>
      <c r="D195" s="60" t="str">
        <f>+'ORC. DETALHADO - GERAL'!B667</f>
        <v>18.04</v>
      </c>
      <c r="E195" s="61"/>
      <c r="F195" s="72" t="str">
        <f>+'ORC. DETALHADO - GERAL'!G667</f>
        <v>GRANITINA COM CONTRAPISO (1CI:3ARML) E=2CM E JUNTA PLASTICA 27MM</v>
      </c>
      <c r="G195" s="72"/>
      <c r="H195" s="72"/>
      <c r="I195" s="73"/>
      <c r="J195" s="74"/>
      <c r="K195" s="430" t="str">
        <f>+'ORC. DETALHADO - GERAL'!M667</f>
        <v>M2</v>
      </c>
      <c r="L195" s="65">
        <f>+'ORC. DETALHADO - GERAL'!T667</f>
        <v>63.297499999999999</v>
      </c>
      <c r="M195" s="67">
        <f>+'ORC. DETALHADO - GERAL'!Y667</f>
        <v>3333.88</v>
      </c>
      <c r="N195" s="450">
        <f t="shared" si="4"/>
        <v>6.3325425537863814E-4</v>
      </c>
      <c r="O195" s="428">
        <f t="shared" si="5"/>
        <v>0.94200382306353247</v>
      </c>
      <c r="Q195" s="407" t="e">
        <f>+LOOKUP($D195,#REF!,#REF!)</f>
        <v>#REF!</v>
      </c>
      <c r="R195" s="407" t="e">
        <f>+LOOKUP($D195,#REF!,#REF!)</f>
        <v>#REF!</v>
      </c>
      <c r="S195" s="442" t="e">
        <f>+SUMIF(COMPOSIÇÕES!#REF!,$D195,COMPOSIÇÕES!#REF!)</f>
        <v>#REF!</v>
      </c>
      <c r="U195" s="442" t="e">
        <f>+LOOKUP($D195,#REF!,#REF!)</f>
        <v>#REF!</v>
      </c>
    </row>
    <row r="196" spans="1:21" x14ac:dyDescent="0.25">
      <c r="A196" s="57"/>
      <c r="B196" s="58"/>
      <c r="C196" s="59"/>
      <c r="D196" s="60" t="str">
        <f>+'ORC. DETALHADO - GERAL'!B603</f>
        <v>12.03</v>
      </c>
      <c r="E196" s="61"/>
      <c r="F196" s="72" t="str">
        <f>+'ORC. DETALHADO - GERAL'!G603</f>
        <v>CALHA DE CHAPA GALVANIZADA</v>
      </c>
      <c r="G196" s="72"/>
      <c r="H196" s="72"/>
      <c r="I196" s="73"/>
      <c r="J196" s="74"/>
      <c r="K196" s="430" t="str">
        <f>+'ORC. DETALHADO - GERAL'!M603</f>
        <v>M</v>
      </c>
      <c r="L196" s="65">
        <f>+'ORC. DETALHADO - GERAL'!T603</f>
        <v>96.94</v>
      </c>
      <c r="M196" s="67">
        <f>+'ORC. DETALHADO - GERAL'!Y603</f>
        <v>3311.48</v>
      </c>
      <c r="N196" s="450">
        <f t="shared" si="4"/>
        <v>6.2899948456490707E-4</v>
      </c>
      <c r="O196" s="428">
        <f t="shared" si="5"/>
        <v>0.94263282254809733</v>
      </c>
      <c r="Q196" s="407" t="e">
        <f>+LOOKUP($D196,#REF!,#REF!)</f>
        <v>#REF!</v>
      </c>
      <c r="R196" s="407" t="e">
        <f>+LOOKUP($D196,#REF!,#REF!)</f>
        <v>#REF!</v>
      </c>
      <c r="S196" s="442" t="e">
        <f>+SUMIF(COMPOSIÇÕES!#REF!,$D196,COMPOSIÇÕES!#REF!)</f>
        <v>#REF!</v>
      </c>
      <c r="U196" s="442" t="e">
        <f>+LOOKUP($D196,#REF!,#REF!)</f>
        <v>#REF!</v>
      </c>
    </row>
    <row r="197" spans="1:21" x14ac:dyDescent="0.25">
      <c r="A197" s="57"/>
      <c r="B197" s="58"/>
      <c r="C197" s="59"/>
      <c r="D197" s="60" t="str">
        <f>+'ORC. DETALHADO - GERAL'!B652</f>
        <v>16.02.07</v>
      </c>
      <c r="E197" s="61"/>
      <c r="F197" s="72" t="str">
        <f>+'ORC. DETALHADO - GERAL'!G652</f>
        <v>MOLDURA TIPO "U" INVERTIDO EM ARGAMASSA COM 2CM DE ESPESSURA TIPO PINGADEIRA EM MURO/PLATIBANDA ( A PARTE VERTICAL DESCE 2,5CM)</v>
      </c>
      <c r="G197" s="72"/>
      <c r="H197" s="72"/>
      <c r="I197" s="73"/>
      <c r="J197" s="74"/>
      <c r="K197" s="430" t="str">
        <f>+'ORC. DETALHADO - GERAL'!M652</f>
        <v>M</v>
      </c>
      <c r="L197" s="65">
        <f>+'ORC. DETALHADO - GERAL'!T652</f>
        <v>80.95</v>
      </c>
      <c r="M197" s="67">
        <f>+'ORC. DETALHADO - GERAL'!Y652</f>
        <v>3449.28</v>
      </c>
      <c r="N197" s="450">
        <f t="shared" si="4"/>
        <v>6.5517392287437728E-4</v>
      </c>
      <c r="O197" s="428">
        <f t="shared" si="5"/>
        <v>0.94328799647097172</v>
      </c>
      <c r="Q197" s="407" t="e">
        <f>+LOOKUP($D197,#REF!,#REF!)</f>
        <v>#REF!</v>
      </c>
      <c r="R197" s="407" t="e">
        <f>+LOOKUP($D197,#REF!,#REF!)</f>
        <v>#REF!</v>
      </c>
      <c r="S197" s="442" t="e">
        <f>+SUMIF(COMPOSIÇÕES!#REF!,$D197,COMPOSIÇÕES!#REF!)</f>
        <v>#REF!</v>
      </c>
      <c r="U197" s="442" t="e">
        <f>+LOOKUP($D197,#REF!,#REF!)</f>
        <v>#REF!</v>
      </c>
    </row>
    <row r="198" spans="1:21" x14ac:dyDescent="0.25">
      <c r="A198" s="57"/>
      <c r="B198" s="58"/>
      <c r="C198" s="59"/>
      <c r="D198" s="60" t="str">
        <f>+'ORC. DETALHADO - GERAL'!B353</f>
        <v>06.04.130</v>
      </c>
      <c r="E198" s="61"/>
      <c r="F198" s="72" t="str">
        <f>+'ORC. DETALHADO - GERAL'!G353</f>
        <v>CAIXA EM ALVENARIA NAS DIMENSÕES INT. 100X100X100CM, COM LACRE, COM TAMPA EM CONCRETO NO MESMO ACABAMENTO DO PISO EXISTENTE</v>
      </c>
      <c r="G198" s="72"/>
      <c r="H198" s="72"/>
      <c r="I198" s="73"/>
      <c r="J198" s="74"/>
      <c r="K198" s="430" t="str">
        <f>+'ORC. DETALHADO - GERAL'!M353</f>
        <v>UN</v>
      </c>
      <c r="L198" s="65">
        <f>+'ORC. DETALHADO - GERAL'!T353</f>
        <v>6</v>
      </c>
      <c r="M198" s="67">
        <f>+'ORC. DETALHADO - GERAL'!Y353</f>
        <v>3146.88</v>
      </c>
      <c r="N198" s="450">
        <f t="shared" si="4"/>
        <v>5.9773451688900886E-4</v>
      </c>
      <c r="O198" s="428">
        <f t="shared" si="5"/>
        <v>0.94388573098786077</v>
      </c>
      <c r="Q198" s="407" t="e">
        <f>+LOOKUP($D198,#REF!,#REF!)</f>
        <v>#REF!</v>
      </c>
      <c r="R198" s="407" t="e">
        <f>+LOOKUP($D198,#REF!,#REF!)</f>
        <v>#REF!</v>
      </c>
      <c r="S198" s="442" t="e">
        <f>+SUMIF(COMPOSIÇÕES!#REF!,$D198,COMPOSIÇÕES!#REF!)</f>
        <v>#REF!</v>
      </c>
      <c r="U198" s="442" t="e">
        <f>+LOOKUP($D198,#REF!,#REF!)</f>
        <v>#REF!</v>
      </c>
    </row>
    <row r="199" spans="1:21" x14ac:dyDescent="0.25">
      <c r="A199" s="57"/>
      <c r="B199" s="58"/>
      <c r="C199" s="59"/>
      <c r="D199" s="60" t="str">
        <f>+'ORC. DETALHADO - GERAL'!B74</f>
        <v>05.14</v>
      </c>
      <c r="E199" s="61"/>
      <c r="F199" s="72" t="str">
        <f>+'ORC. DETALHADO - GERAL'!G74</f>
        <v>CORPO DE PROVA</v>
      </c>
      <c r="G199" s="72"/>
      <c r="H199" s="72"/>
      <c r="I199" s="73"/>
      <c r="J199" s="74"/>
      <c r="K199" s="430" t="str">
        <f>+'ORC. DETALHADO - GERAL'!M74</f>
        <v>UN</v>
      </c>
      <c r="L199" s="65">
        <f>+'ORC. DETALHADO - GERAL'!T74</f>
        <v>234</v>
      </c>
      <c r="M199" s="67">
        <f>+'ORC. DETALHADO - GERAL'!Y74</f>
        <v>3159</v>
      </c>
      <c r="N199" s="450">
        <f t="shared" si="4"/>
        <v>6.0003665181143824E-4</v>
      </c>
      <c r="O199" s="428">
        <f t="shared" si="5"/>
        <v>0.94448576763967218</v>
      </c>
      <c r="Q199" s="407" t="e">
        <f>+LOOKUP($D199,#REF!,#REF!)</f>
        <v>#REF!</v>
      </c>
      <c r="R199" s="407" t="e">
        <f>+LOOKUP($D199,#REF!,#REF!)</f>
        <v>#REF!</v>
      </c>
      <c r="S199" s="442" t="e">
        <f>+SUMIF(COMPOSIÇÕES!#REF!,$D199,COMPOSIÇÕES!#REF!)</f>
        <v>#REF!</v>
      </c>
      <c r="U199" s="442" t="e">
        <f>+LOOKUP($D199,#REF!,#REF!)</f>
        <v>#REF!</v>
      </c>
    </row>
    <row r="200" spans="1:21" x14ac:dyDescent="0.25">
      <c r="A200" s="57"/>
      <c r="B200" s="58"/>
      <c r="C200" s="59"/>
      <c r="D200" s="60" t="str">
        <f>+'ORC. DETALHADO - GERAL'!B749</f>
        <v>23.02.04</v>
      </c>
      <c r="E200" s="61"/>
      <c r="F200" s="72" t="str">
        <f>+'ORC. DETALHADO - GERAL'!G749</f>
        <v>TRANSPORTE COMERCIAL DE AGREGADOS</v>
      </c>
      <c r="G200" s="72"/>
      <c r="H200" s="72"/>
      <c r="I200" s="73"/>
      <c r="J200" s="74"/>
      <c r="K200" s="430" t="str">
        <f>+'ORC. DETALHADO - GERAL'!M749</f>
        <v>M3 x KM</v>
      </c>
      <c r="L200" s="65">
        <f>+'ORC. DETALHADO - GERAL'!T749</f>
        <v>3714.9503039999995</v>
      </c>
      <c r="M200" s="67">
        <f>+'ORC. DETALHADO - GERAL'!Y749</f>
        <v>2080.38</v>
      </c>
      <c r="N200" s="450">
        <f t="shared" si="4"/>
        <v>3.9515804042275401E-4</v>
      </c>
      <c r="O200" s="428">
        <f t="shared" si="5"/>
        <v>0.94488092568009496</v>
      </c>
      <c r="Q200" s="407" t="e">
        <f>+LOOKUP($D200,#REF!,#REF!)</f>
        <v>#REF!</v>
      </c>
      <c r="R200" s="407" t="e">
        <f>+LOOKUP($D200,#REF!,#REF!)</f>
        <v>#REF!</v>
      </c>
      <c r="S200" s="442" t="e">
        <f>+SUMIF(COMPOSIÇÕES!#REF!,$D200,COMPOSIÇÕES!#REF!)</f>
        <v>#REF!</v>
      </c>
      <c r="U200" s="442" t="e">
        <f>+LOOKUP($D200,#REF!,#REF!)</f>
        <v>#REF!</v>
      </c>
    </row>
    <row r="201" spans="1:21" x14ac:dyDescent="0.25">
      <c r="A201" s="69"/>
      <c r="B201" s="58"/>
      <c r="C201" s="59"/>
      <c r="D201" s="60" t="str">
        <f>+'ORC. DETALHADO - GERAL'!B566</f>
        <v>08.02.11</v>
      </c>
      <c r="E201" s="61"/>
      <c r="F201" s="72" t="str">
        <f>+'ORC. DETALHADO - GERAL'!G566</f>
        <v>TUBULAÇÃO REDE FRIGORIGENA EM COBRE ISOLADA TERMICAMENTE INSTALADA COM SUPORTES E INTERLIGAÇÃO ELÉTRICA - LS = Ø3/8" LE = Ø1/4"</v>
      </c>
      <c r="G201" s="72"/>
      <c r="H201" s="72"/>
      <c r="I201" s="73"/>
      <c r="J201" s="74"/>
      <c r="K201" s="430" t="str">
        <f>+'ORC. DETALHADO - GERAL'!M566</f>
        <v>M</v>
      </c>
      <c r="L201" s="65">
        <f>+'ORC. DETALHADO - GERAL'!T566</f>
        <v>124</v>
      </c>
      <c r="M201" s="67">
        <f>+'ORC. DETALHADO - GERAL'!Y566</f>
        <v>3023.12</v>
      </c>
      <c r="N201" s="450">
        <f t="shared" si="4"/>
        <v>5.7422690814314505E-4</v>
      </c>
      <c r="O201" s="428">
        <f t="shared" si="5"/>
        <v>0.94545515258823809</v>
      </c>
      <c r="Q201" s="407" t="e">
        <f>+LOOKUP($D201,#REF!,#REF!)</f>
        <v>#REF!</v>
      </c>
      <c r="R201" s="407" t="e">
        <f>+LOOKUP($D201,#REF!,#REF!)</f>
        <v>#REF!</v>
      </c>
      <c r="S201" s="442" t="e">
        <f>+SUMIF(COMPOSIÇÕES!#REF!,$D201,COMPOSIÇÕES!#REF!)</f>
        <v>#REF!</v>
      </c>
      <c r="U201" s="442" t="e">
        <f>+LOOKUP($D201,#REF!,#REF!)</f>
        <v>#REF!</v>
      </c>
    </row>
    <row r="202" spans="1:21" x14ac:dyDescent="0.25">
      <c r="A202" s="57"/>
      <c r="B202" s="58"/>
      <c r="C202" s="59"/>
      <c r="D202" s="60" t="str">
        <f>+'ORC. DETALHADO - GERAL'!B245</f>
        <v>06.04.22</v>
      </c>
      <c r="E202" s="61"/>
      <c r="F202" s="72" t="str">
        <f>+'ORC. DETALHADO - GERAL'!G245</f>
        <v>PARAFUSO FENDA GALVAN. CAB. PANELA 4,2X32MM AUTOATARRACHANTE</v>
      </c>
      <c r="G202" s="72"/>
      <c r="H202" s="72"/>
      <c r="I202" s="73"/>
      <c r="J202" s="74"/>
      <c r="K202" s="430" t="str">
        <f>+'ORC. DETALHADO - GERAL'!M245</f>
        <v>UN</v>
      </c>
      <c r="L202" s="65">
        <f>+'ORC. DETALHADO - GERAL'!T245</f>
        <v>1789</v>
      </c>
      <c r="M202" s="67">
        <f>+'ORC. DETALHADO - GERAL'!Y245</f>
        <v>2933.96</v>
      </c>
      <c r="N202" s="450">
        <f t="shared" si="4"/>
        <v>5.5729140074349082E-4</v>
      </c>
      <c r="O202" s="428">
        <f t="shared" si="5"/>
        <v>0.94601244398898154</v>
      </c>
      <c r="Q202" s="407" t="e">
        <f>+LOOKUP($D202,#REF!,#REF!)</f>
        <v>#REF!</v>
      </c>
      <c r="R202" s="407" t="e">
        <f>+LOOKUP($D202,#REF!,#REF!)</f>
        <v>#REF!</v>
      </c>
      <c r="S202" s="442" t="e">
        <f>+SUMIF(COMPOSIÇÕES!#REF!,$D202,COMPOSIÇÕES!#REF!)</f>
        <v>#REF!</v>
      </c>
      <c r="U202" s="442" t="e">
        <f>+LOOKUP($D202,#REF!,#REF!)</f>
        <v>#REF!</v>
      </c>
    </row>
    <row r="203" spans="1:21" x14ac:dyDescent="0.25">
      <c r="A203" s="57"/>
      <c r="B203" s="58"/>
      <c r="C203" s="59"/>
      <c r="D203" s="60" t="str">
        <f>+'ORC. DETALHADO - GERAL'!B590</f>
        <v>10.04</v>
      </c>
      <c r="E203" s="61"/>
      <c r="F203" s="72" t="str">
        <f>+'ORC. DETALHADO - GERAL'!G590</f>
        <v>IMPERMEABILIZACAO-ARGAM. SINT.SEMI - FLEXIVEL</v>
      </c>
      <c r="G203" s="72"/>
      <c r="H203" s="72"/>
      <c r="I203" s="73"/>
      <c r="J203" s="74"/>
      <c r="K203" s="430" t="str">
        <f>+'ORC. DETALHADO - GERAL'!M590</f>
        <v>M2</v>
      </c>
      <c r="L203" s="65">
        <f>+'ORC. DETALHADO - GERAL'!T590</f>
        <v>131.86199999999997</v>
      </c>
      <c r="M203" s="67">
        <f>+'ORC. DETALHADO - GERAL'!Y590</f>
        <v>2900.9700000000003</v>
      </c>
      <c r="N203" s="450">
        <f t="shared" si="4"/>
        <v>5.5102511104951823E-4</v>
      </c>
      <c r="O203" s="428">
        <f t="shared" si="5"/>
        <v>0.94656346910003109</v>
      </c>
      <c r="Q203" s="407" t="e">
        <f>+LOOKUP($D203,#REF!,#REF!)</f>
        <v>#REF!</v>
      </c>
      <c r="R203" s="407" t="e">
        <f>+LOOKUP($D203,#REF!,#REF!)</f>
        <v>#REF!</v>
      </c>
      <c r="S203" s="442" t="e">
        <f>+SUMIF(COMPOSIÇÕES!#REF!,$D203,COMPOSIÇÕES!#REF!)</f>
        <v>#REF!</v>
      </c>
      <c r="U203" s="442" t="e">
        <f>+LOOKUP($D203,#REF!,#REF!)</f>
        <v>#REF!</v>
      </c>
    </row>
    <row r="204" spans="1:21" x14ac:dyDescent="0.25">
      <c r="A204" s="57"/>
      <c r="B204" s="58"/>
      <c r="C204" s="59"/>
      <c r="D204" s="60" t="str">
        <f>+'ORC. DETALHADO - GERAL'!B253</f>
        <v>06.04.30</v>
      </c>
      <c r="E204" s="61"/>
      <c r="F204" s="72" t="str">
        <f>+'ORC. DETALHADO - GERAL'!G253</f>
        <v>CABO UNIPOLAR DE COBRE ISOL.HEPR - ENCH.EVA - 0,6/1KV (REF. PIRELLI AFUMEX) 10 MM²</v>
      </c>
      <c r="G204" s="72"/>
      <c r="H204" s="72"/>
      <c r="I204" s="73"/>
      <c r="J204" s="74"/>
      <c r="K204" s="430" t="str">
        <f>+'ORC. DETALHADO - GERAL'!M253</f>
        <v>M</v>
      </c>
      <c r="L204" s="65">
        <f>+'ORC. DETALHADO - GERAL'!T253</f>
        <v>500</v>
      </c>
      <c r="M204" s="67">
        <f>+'ORC. DETALHADO - GERAL'!Y253</f>
        <v>2925</v>
      </c>
      <c r="N204" s="450">
        <f t="shared" si="4"/>
        <v>5.5558949241799841E-4</v>
      </c>
      <c r="O204" s="428">
        <f t="shared" si="5"/>
        <v>0.94711905859244905</v>
      </c>
      <c r="Q204" s="407" t="e">
        <f>+LOOKUP($D204,#REF!,#REF!)</f>
        <v>#REF!</v>
      </c>
      <c r="R204" s="407" t="e">
        <f>+LOOKUP($D204,#REF!,#REF!)</f>
        <v>#REF!</v>
      </c>
      <c r="S204" s="442" t="e">
        <f>+SUMIF(COMPOSIÇÕES!#REF!,$D204,COMPOSIÇÕES!#REF!)</f>
        <v>#REF!</v>
      </c>
      <c r="U204" s="442" t="e">
        <f>+LOOKUP($D204,#REF!,#REF!)</f>
        <v>#REF!</v>
      </c>
    </row>
    <row r="205" spans="1:21" x14ac:dyDescent="0.25">
      <c r="A205" s="57"/>
      <c r="B205" s="58"/>
      <c r="C205" s="59"/>
      <c r="D205" s="60" t="str">
        <f>+'ORC. DETALHADO - GERAL'!B257</f>
        <v>06.04.34</v>
      </c>
      <c r="E205" s="61"/>
      <c r="F205" s="72" t="str">
        <f>+'ORC. DETALHADO - GERAL'!G257</f>
        <v>CABO UNIPOLAR DE COBRE ISOL.HEPR - ENCH.EVA - 0,6/1KV (REF. PIRELLI AFUMEX) 70 MM²</v>
      </c>
      <c r="G205" s="72"/>
      <c r="H205" s="72"/>
      <c r="I205" s="73"/>
      <c r="J205" s="74"/>
      <c r="K205" s="430" t="str">
        <f>+'ORC. DETALHADO - GERAL'!M257</f>
        <v>M</v>
      </c>
      <c r="L205" s="65">
        <f>+'ORC. DETALHADO - GERAL'!T257</f>
        <v>90</v>
      </c>
      <c r="M205" s="67">
        <f>+'ORC. DETALHADO - GERAL'!Y257</f>
        <v>2906.1</v>
      </c>
      <c r="N205" s="450">
        <f t="shared" ref="N205:N268" si="6">+M205/$N$648</f>
        <v>5.519995295439128E-4</v>
      </c>
      <c r="O205" s="428">
        <f t="shared" ref="O205:O268" si="7">+N205+O204</f>
        <v>0.94767105812199293</v>
      </c>
      <c r="Q205" s="407" t="e">
        <f>+LOOKUP($D205,#REF!,#REF!)</f>
        <v>#REF!</v>
      </c>
      <c r="R205" s="407" t="e">
        <f>+LOOKUP($D205,#REF!,#REF!)</f>
        <v>#REF!</v>
      </c>
      <c r="S205" s="442" t="e">
        <f>+SUMIF(COMPOSIÇÕES!#REF!,$D205,COMPOSIÇÕES!#REF!)</f>
        <v>#REF!</v>
      </c>
      <c r="U205" s="442" t="e">
        <f>+LOOKUP($D205,#REF!,#REF!)</f>
        <v>#REF!</v>
      </c>
    </row>
    <row r="206" spans="1:21" x14ac:dyDescent="0.25">
      <c r="A206" s="57"/>
      <c r="B206" s="58"/>
      <c r="C206" s="59"/>
      <c r="D206" s="60" t="str">
        <f>+'ORC. DETALHADO - GERAL'!B112</f>
        <v>06.01.28</v>
      </c>
      <c r="E206" s="61"/>
      <c r="F206" s="72" t="str">
        <f>+'ORC. DETALHADO - GERAL'!G112</f>
        <v>ELETROCALHA LISA TIPO C COM TAMPA 50X50MM CHAPA 18</v>
      </c>
      <c r="G206" s="72"/>
      <c r="H206" s="72"/>
      <c r="I206" s="73"/>
      <c r="J206" s="74"/>
      <c r="K206" s="430" t="str">
        <f>+'ORC. DETALHADO - GERAL'!M112</f>
        <v>M</v>
      </c>
      <c r="L206" s="65">
        <f>+'ORC. DETALHADO - GERAL'!T112</f>
        <v>130</v>
      </c>
      <c r="M206" s="67">
        <f>+'ORC. DETALHADO - GERAL'!Y112</f>
        <v>2951</v>
      </c>
      <c r="N206" s="450">
        <f t="shared" si="6"/>
        <v>5.6052806568393618E-4</v>
      </c>
      <c r="O206" s="428">
        <f t="shared" si="7"/>
        <v>0.94823158618767689</v>
      </c>
      <c r="Q206" s="407" t="e">
        <f>+LOOKUP($D206,#REF!,#REF!)</f>
        <v>#REF!</v>
      </c>
      <c r="R206" s="407" t="e">
        <f>+LOOKUP($D206,#REF!,#REF!)</f>
        <v>#REF!</v>
      </c>
      <c r="S206" s="442" t="e">
        <f>+SUMIF(COMPOSIÇÕES!#REF!,$D206,COMPOSIÇÕES!#REF!)</f>
        <v>#REF!</v>
      </c>
      <c r="U206" s="442" t="e">
        <f>+LOOKUP($D206,#REF!,#REF!)</f>
        <v>#REF!</v>
      </c>
    </row>
    <row r="207" spans="1:21" x14ac:dyDescent="0.25">
      <c r="A207" s="57"/>
      <c r="B207" s="58"/>
      <c r="C207" s="59"/>
      <c r="D207" s="60" t="str">
        <f>+'ORC. DETALHADO - GERAL'!B237</f>
        <v>06.04.14</v>
      </c>
      <c r="E207" s="61"/>
      <c r="F207" s="72" t="str">
        <f>+'ORC. DETALHADO - GERAL'!G237</f>
        <v>CAIXA DE PASSAGEM EM TERMOPLÁSTICO, SOBREPOR, COM PASSA CABOS, A PROVA D'ÁGUA, IP66, 150X110X70MM, CEMARBOX OU SIMILAR</v>
      </c>
      <c r="G207" s="72"/>
      <c r="H207" s="72"/>
      <c r="I207" s="73"/>
      <c r="J207" s="74"/>
      <c r="K207" s="430" t="str">
        <f>+'ORC. DETALHADO - GERAL'!M237</f>
        <v>UN</v>
      </c>
      <c r="L207" s="65">
        <f>+'ORC. DETALHADO - GERAL'!T237</f>
        <v>83</v>
      </c>
      <c r="M207" s="67">
        <f>+'ORC. DETALHADO - GERAL'!Y237</f>
        <v>2694.18</v>
      </c>
      <c r="N207" s="450">
        <f t="shared" si="6"/>
        <v>5.1174635852400778E-4</v>
      </c>
      <c r="O207" s="428">
        <f t="shared" si="7"/>
        <v>0.94874333254620091</v>
      </c>
      <c r="Q207" s="407" t="e">
        <f>+LOOKUP($D207,#REF!,#REF!)</f>
        <v>#REF!</v>
      </c>
      <c r="R207" s="407" t="e">
        <f>+LOOKUP($D207,#REF!,#REF!)</f>
        <v>#REF!</v>
      </c>
      <c r="S207" s="442" t="e">
        <f>+SUMIF(COMPOSIÇÕES!#REF!,$D207,COMPOSIÇÕES!#REF!)</f>
        <v>#REF!</v>
      </c>
      <c r="U207" s="442" t="e">
        <f>+LOOKUP($D207,#REF!,#REF!)</f>
        <v>#REF!</v>
      </c>
    </row>
    <row r="208" spans="1:21" x14ac:dyDescent="0.25">
      <c r="A208" s="57"/>
      <c r="B208" s="58"/>
      <c r="C208" s="59"/>
      <c r="D208" s="60" t="str">
        <f>+'ORC. DETALHADO - GERAL'!B688</f>
        <v>19.10</v>
      </c>
      <c r="E208" s="61"/>
      <c r="F208" s="72" t="str">
        <f>+'ORC. DETALHADO - GERAL'!G688</f>
        <v>DOBRADICA 3" X 3 1/2" CROMADA</v>
      </c>
      <c r="G208" s="72"/>
      <c r="H208" s="72"/>
      <c r="I208" s="73"/>
      <c r="J208" s="74"/>
      <c r="K208" s="430" t="str">
        <f>+'ORC. DETALHADO - GERAL'!M688</f>
        <v>UN</v>
      </c>
      <c r="L208" s="65">
        <f>+'ORC. DETALHADO - GERAL'!T688</f>
        <v>243</v>
      </c>
      <c r="M208" s="67">
        <f>+'ORC. DETALHADO - GERAL'!Y688</f>
        <v>2777.49</v>
      </c>
      <c r="N208" s="450">
        <f t="shared" si="6"/>
        <v>5.2757068693882602E-4</v>
      </c>
      <c r="O208" s="428">
        <f t="shared" si="7"/>
        <v>0.94927090323313978</v>
      </c>
      <c r="Q208" s="407" t="e">
        <f>+LOOKUP($D208,#REF!,#REF!)</f>
        <v>#REF!</v>
      </c>
      <c r="R208" s="407" t="e">
        <f>+LOOKUP($D208,#REF!,#REF!)</f>
        <v>#REF!</v>
      </c>
      <c r="S208" s="442" t="e">
        <f>+SUMIF(COMPOSIÇÕES!#REF!,$D208,COMPOSIÇÕES!#REF!)</f>
        <v>#REF!</v>
      </c>
      <c r="U208" s="442" t="e">
        <f>+LOOKUP($D208,#REF!,#REF!)</f>
        <v>#REF!</v>
      </c>
    </row>
    <row r="209" spans="1:21" x14ac:dyDescent="0.25">
      <c r="A209" s="57"/>
      <c r="B209" s="58"/>
      <c r="C209" s="59"/>
      <c r="D209" s="60" t="str">
        <f>+'ORC. DETALHADO - GERAL'!B137</f>
        <v>06.02.13</v>
      </c>
      <c r="E209" s="61"/>
      <c r="F209" s="72" t="str">
        <f>+'ORC. DETALHADO - GERAL'!G137</f>
        <v>CABO ÓPTICO, MULTIMODO, 50/125UM, USO INTERNO/EXTERNO</v>
      </c>
      <c r="G209" s="72"/>
      <c r="H209" s="72"/>
      <c r="I209" s="73"/>
      <c r="J209" s="74"/>
      <c r="K209" s="430" t="str">
        <f>+'ORC. DETALHADO - GERAL'!M137</f>
        <v>M</v>
      </c>
      <c r="L209" s="65">
        <f>+'ORC. DETALHADO - GERAL'!T137</f>
        <v>660</v>
      </c>
      <c r="M209" s="67">
        <f>+'ORC. DETALHADO - GERAL'!Y137</f>
        <v>2600.4</v>
      </c>
      <c r="N209" s="450">
        <f t="shared" si="6"/>
        <v>4.9393330464402149E-4</v>
      </c>
      <c r="O209" s="428">
        <f t="shared" si="7"/>
        <v>0.94976483653778376</v>
      </c>
      <c r="Q209" s="407" t="e">
        <f>+LOOKUP($D209,#REF!,#REF!)</f>
        <v>#REF!</v>
      </c>
      <c r="R209" s="407" t="e">
        <f>+LOOKUP($D209,#REF!,#REF!)</f>
        <v>#REF!</v>
      </c>
      <c r="S209" s="442" t="e">
        <f>+SUMIF(COMPOSIÇÕES!#REF!,$D209,COMPOSIÇÕES!#REF!)</f>
        <v>#REF!</v>
      </c>
      <c r="U209" s="442" t="e">
        <f>+LOOKUP($D209,#REF!,#REF!)</f>
        <v>#REF!</v>
      </c>
    </row>
    <row r="210" spans="1:21" x14ac:dyDescent="0.25">
      <c r="A210" s="57"/>
      <c r="B210" s="58"/>
      <c r="C210" s="59"/>
      <c r="D210" s="60" t="str">
        <f>+'ORC. DETALHADO - GERAL'!B648</f>
        <v>16.02.03</v>
      </c>
      <c r="E210" s="61"/>
      <c r="F210" s="72" t="str">
        <f>+'ORC. DETALHADO - GERAL'!G648</f>
        <v>EMBOCO (1CI:4 ARML)</v>
      </c>
      <c r="G210" s="72"/>
      <c r="H210" s="72"/>
      <c r="I210" s="73"/>
      <c r="J210" s="74"/>
      <c r="K210" s="430" t="str">
        <f>+'ORC. DETALHADO - GERAL'!M648</f>
        <v>M2</v>
      </c>
      <c r="L210" s="65">
        <f>+'ORC. DETALHADO - GERAL'!T648</f>
        <v>185.94</v>
      </c>
      <c r="M210" s="67">
        <f>+'ORC. DETALHADO - GERAL'!Y648</f>
        <v>2733.32</v>
      </c>
      <c r="N210" s="450">
        <f t="shared" si="6"/>
        <v>5.1918081074050029E-4</v>
      </c>
      <c r="O210" s="428">
        <f t="shared" si="7"/>
        <v>0.9502840173485243</v>
      </c>
      <c r="Q210" s="407" t="e">
        <f>+LOOKUP($D210,#REF!,#REF!)</f>
        <v>#REF!</v>
      </c>
      <c r="R210" s="407" t="e">
        <f>+LOOKUP($D210,#REF!,#REF!)</f>
        <v>#REF!</v>
      </c>
      <c r="S210" s="442" t="e">
        <f>+SUMIF(COMPOSIÇÕES!#REF!,$D210,COMPOSIÇÕES!#REF!)</f>
        <v>#REF!</v>
      </c>
      <c r="U210" s="442" t="e">
        <f>+LOOKUP($D210,#REF!,#REF!)</f>
        <v>#REF!</v>
      </c>
    </row>
    <row r="211" spans="1:21" x14ac:dyDescent="0.25">
      <c r="A211" s="57"/>
      <c r="B211" s="58"/>
      <c r="C211" s="59"/>
      <c r="D211" s="60" t="str">
        <f>+'ORC. DETALHADO - GERAL'!B608</f>
        <v>13.01</v>
      </c>
      <c r="E211" s="61"/>
      <c r="F211" s="72" t="str">
        <f>+'ORC. DETALHADO - GERAL'!G608</f>
        <v>PORTA LISA 60x210 C/PORTAL E ALISAR S/FERRAGENS</v>
      </c>
      <c r="G211" s="72"/>
      <c r="H211" s="72"/>
      <c r="I211" s="73"/>
      <c r="J211" s="74"/>
      <c r="K211" s="430" t="str">
        <f>+'ORC. DETALHADO - GERAL'!M608</f>
        <v>UN</v>
      </c>
      <c r="L211" s="65">
        <f>+'ORC. DETALHADO - GERAL'!T608</f>
        <v>8</v>
      </c>
      <c r="M211" s="67">
        <f>+'ORC. DETALHADO - GERAL'!Y608</f>
        <v>2893.84</v>
      </c>
      <c r="N211" s="450">
        <f t="shared" si="6"/>
        <v>5.4967080230389762E-4</v>
      </c>
      <c r="O211" s="428">
        <f t="shared" si="7"/>
        <v>0.95083368815082825</v>
      </c>
      <c r="Q211" s="407" t="e">
        <f>+LOOKUP($D211,#REF!,#REF!)</f>
        <v>#REF!</v>
      </c>
      <c r="R211" s="407" t="e">
        <f>+LOOKUP($D211,#REF!,#REF!)</f>
        <v>#REF!</v>
      </c>
      <c r="S211" s="442" t="e">
        <f>+SUMIF(COMPOSIÇÕES!#REF!,$D211,COMPOSIÇÕES!#REF!)</f>
        <v>#REF!</v>
      </c>
      <c r="U211" s="442" t="e">
        <f>+LOOKUP($D211,#REF!,#REF!)</f>
        <v>#REF!</v>
      </c>
    </row>
    <row r="212" spans="1:21" x14ac:dyDescent="0.25">
      <c r="A212" s="57"/>
      <c r="B212" s="58"/>
      <c r="C212" s="59"/>
      <c r="D212" s="60" t="str">
        <f>+'ORC. DETALHADO - GERAL'!B157</f>
        <v>06.02.33</v>
      </c>
      <c r="E212" s="61"/>
      <c r="F212" s="72" t="str">
        <f>+'ORC. DETALHADO - GERAL'!G157</f>
        <v>ELETRODUTO PVC FLEXÍVEL - MANGUEIRA CORRUGADA - DIAM. 2"</v>
      </c>
      <c r="G212" s="72"/>
      <c r="H212" s="72"/>
      <c r="I212" s="73"/>
      <c r="J212" s="74"/>
      <c r="K212" s="430" t="str">
        <f>+'ORC. DETALHADO - GERAL'!M157</f>
        <v>M</v>
      </c>
      <c r="L212" s="65">
        <f>+'ORC. DETALHADO - GERAL'!T157</f>
        <v>190</v>
      </c>
      <c r="M212" s="67">
        <f>+'ORC. DETALHADO - GERAL'!Y157</f>
        <v>2758.8</v>
      </c>
      <c r="N212" s="450">
        <f t="shared" si="6"/>
        <v>5.2402061254111932E-4</v>
      </c>
      <c r="O212" s="428">
        <f t="shared" si="7"/>
        <v>0.95135770876336934</v>
      </c>
      <c r="Q212" s="407" t="e">
        <f>+LOOKUP($D212,#REF!,#REF!)</f>
        <v>#REF!</v>
      </c>
      <c r="R212" s="407" t="e">
        <f>+LOOKUP($D212,#REF!,#REF!)</f>
        <v>#REF!</v>
      </c>
      <c r="S212" s="442" t="e">
        <f>+SUMIF(COMPOSIÇÕES!#REF!,$D212,COMPOSIÇÕES!#REF!)</f>
        <v>#REF!</v>
      </c>
      <c r="U212" s="442" t="e">
        <f>+LOOKUP($D212,#REF!,#REF!)</f>
        <v>#REF!</v>
      </c>
    </row>
    <row r="213" spans="1:21" x14ac:dyDescent="0.25">
      <c r="A213" s="57"/>
      <c r="B213" s="58"/>
      <c r="C213" s="59"/>
      <c r="D213" s="60" t="str">
        <f>+'ORC. DETALHADO - GERAL'!B204</f>
        <v>06.03.09</v>
      </c>
      <c r="E213" s="61"/>
      <c r="F213" s="72" t="str">
        <f>+'ORC. DETALHADO - GERAL'!G204</f>
        <v>CAIXA DE INSPEÇÃO TIPO SOLO COM TAMPA EM FºFº - Ref TEL 505 E TEL 506</v>
      </c>
      <c r="G213" s="72"/>
      <c r="H213" s="72"/>
      <c r="I213" s="73"/>
      <c r="J213" s="74"/>
      <c r="K213" s="430" t="str">
        <f>+'ORC. DETALHADO - GERAL'!M204</f>
        <v>UN</v>
      </c>
      <c r="L213" s="65">
        <f>+'ORC. DETALHADO - GERAL'!T204</f>
        <v>11</v>
      </c>
      <c r="M213" s="67">
        <f>+'ORC. DETALHADO - GERAL'!Y204</f>
        <v>2558.71</v>
      </c>
      <c r="N213" s="450">
        <f t="shared" si="6"/>
        <v>4.8601449235721592E-4</v>
      </c>
      <c r="O213" s="428">
        <f t="shared" si="7"/>
        <v>0.95184372325572653</v>
      </c>
      <c r="Q213" s="407" t="e">
        <f>+LOOKUP($D213,#REF!,#REF!)</f>
        <v>#REF!</v>
      </c>
      <c r="R213" s="407" t="e">
        <f>+LOOKUP($D213,#REF!,#REF!)</f>
        <v>#REF!</v>
      </c>
      <c r="S213" s="442" t="e">
        <f>+SUMIF(COMPOSIÇÕES!#REF!,$D213,COMPOSIÇÕES!#REF!)</f>
        <v>#REF!</v>
      </c>
      <c r="U213" s="442" t="e">
        <f>+LOOKUP($D213,#REF!,#REF!)</f>
        <v>#REF!</v>
      </c>
    </row>
    <row r="214" spans="1:21" x14ac:dyDescent="0.25">
      <c r="A214" s="57"/>
      <c r="B214" s="58"/>
      <c r="C214" s="59"/>
      <c r="D214" s="60" t="str">
        <f>+'ORC. DETALHADO - GERAL'!B18</f>
        <v>01.06</v>
      </c>
      <c r="E214" s="61"/>
      <c r="F214" s="72" t="str">
        <f>+'ORC. DETALHADO - GERAL'!G18</f>
        <v>LIGAÇÃO PROVISÓRIA LUZ E FORÇA - PD. AGETOP</v>
      </c>
      <c r="G214" s="72"/>
      <c r="H214" s="72"/>
      <c r="I214" s="73"/>
      <c r="J214" s="74"/>
      <c r="K214" s="430" t="str">
        <f>+'ORC. DETALHADO - GERAL'!M18</f>
        <v>UN</v>
      </c>
      <c r="L214" s="65">
        <f>+'ORC. DETALHADO - GERAL'!T18</f>
        <v>1</v>
      </c>
      <c r="M214" s="67">
        <f>+'ORC. DETALHADO - GERAL'!Y18</f>
        <v>2671.44</v>
      </c>
      <c r="N214" s="450">
        <f t="shared" si="6"/>
        <v>5.0742700636756844E-4</v>
      </c>
      <c r="O214" s="428">
        <f t="shared" si="7"/>
        <v>0.95235115026209405</v>
      </c>
      <c r="Q214" s="407" t="e">
        <f>+LOOKUP($D214,#REF!,#REF!)</f>
        <v>#REF!</v>
      </c>
      <c r="R214" s="407" t="e">
        <f>+LOOKUP($D214,#REF!,#REF!)</f>
        <v>#REF!</v>
      </c>
      <c r="S214" s="442" t="e">
        <f>+SUMIF(COMPOSIÇÕES!#REF!,$D214,COMPOSIÇÕES!#REF!)</f>
        <v>#REF!</v>
      </c>
      <c r="U214" s="442" t="e">
        <f>+LOOKUP($D214,#REF!,#REF!)</f>
        <v>#REF!</v>
      </c>
    </row>
    <row r="215" spans="1:21" x14ac:dyDescent="0.25">
      <c r="A215" s="57"/>
      <c r="B215" s="58"/>
      <c r="C215" s="59"/>
      <c r="D215" s="60" t="str">
        <f>+'ORC. DETALHADO - GERAL'!B684</f>
        <v>19.06</v>
      </c>
      <c r="E215" s="61"/>
      <c r="F215" s="72" t="str">
        <f>+'ORC. DETALHADO - GERAL'!G684</f>
        <v>DOBRADICA C/MOLA P/PORTA/DIVISORIAS</v>
      </c>
      <c r="G215" s="72"/>
      <c r="H215" s="72"/>
      <c r="I215" s="73"/>
      <c r="J215" s="74"/>
      <c r="K215" s="430" t="str">
        <f>+'ORC. DETALHADO - GERAL'!M684</f>
        <v>UN</v>
      </c>
      <c r="L215" s="65">
        <f>+'ORC. DETALHADO - GERAL'!T684</f>
        <v>48</v>
      </c>
      <c r="M215" s="67">
        <f>+'ORC. DETALHADO - GERAL'!Y684</f>
        <v>2623.2</v>
      </c>
      <c r="N215" s="450">
        <f t="shared" si="6"/>
        <v>4.9826405350799773E-4</v>
      </c>
      <c r="O215" s="428">
        <f t="shared" si="7"/>
        <v>0.95284941431560199</v>
      </c>
      <c r="Q215" s="407" t="e">
        <f>+LOOKUP($D215,#REF!,#REF!)</f>
        <v>#REF!</v>
      </c>
      <c r="R215" s="407" t="e">
        <f>+LOOKUP($D215,#REF!,#REF!)</f>
        <v>#REF!</v>
      </c>
      <c r="S215" s="442" t="e">
        <f>+SUMIF(COMPOSIÇÕES!#REF!,$D215,COMPOSIÇÕES!#REF!)</f>
        <v>#REF!</v>
      </c>
      <c r="U215" s="442" t="e">
        <f>+LOOKUP($D215,#REF!,#REF!)</f>
        <v>#REF!</v>
      </c>
    </row>
    <row r="216" spans="1:21" x14ac:dyDescent="0.25">
      <c r="A216" s="69"/>
      <c r="B216" s="58"/>
      <c r="C216" s="59"/>
      <c r="D216" s="60" t="str">
        <f>+'ORC. DETALHADO - GERAL'!B363</f>
        <v>07.01.03</v>
      </c>
      <c r="E216" s="61"/>
      <c r="F216" s="72" t="str">
        <f>+'ORC. DETALHADO - GERAL'!G363</f>
        <v xml:space="preserve">CUBA DE LOUÇA REDONDA DE EMBUTIR </v>
      </c>
      <c r="G216" s="72"/>
      <c r="H216" s="72"/>
      <c r="I216" s="73"/>
      <c r="J216" s="74"/>
      <c r="K216" s="430" t="str">
        <f>+'ORC. DETALHADO - GERAL'!M363</f>
        <v>UN</v>
      </c>
      <c r="L216" s="65">
        <f>+'ORC. DETALHADO - GERAL'!T363</f>
        <v>39</v>
      </c>
      <c r="M216" s="67">
        <f>+'ORC. DETALHADO - GERAL'!Y363</f>
        <v>2662.53</v>
      </c>
      <c r="N216" s="450">
        <f t="shared" si="6"/>
        <v>5.057345952983567E-4</v>
      </c>
      <c r="O216" s="428">
        <f t="shared" si="7"/>
        <v>0.95335514891090034</v>
      </c>
      <c r="Q216" s="407" t="e">
        <f>+LOOKUP($D216,#REF!,#REF!)</f>
        <v>#REF!</v>
      </c>
      <c r="R216" s="407" t="e">
        <f>+LOOKUP($D216,#REF!,#REF!)</f>
        <v>#REF!</v>
      </c>
      <c r="S216" s="442" t="e">
        <f>+SUMIF(COMPOSIÇÕES!#REF!,$D216,COMPOSIÇÕES!#REF!)</f>
        <v>#REF!</v>
      </c>
      <c r="U216" s="442" t="e">
        <f>+LOOKUP($D216,#REF!,#REF!)</f>
        <v>#REF!</v>
      </c>
    </row>
    <row r="217" spans="1:21" x14ac:dyDescent="0.25">
      <c r="A217" s="57"/>
      <c r="B217" s="58"/>
      <c r="C217" s="59"/>
      <c r="D217" s="60" t="str">
        <f>+'ORC. DETALHADO - GERAL'!B368</f>
        <v>07.02.01</v>
      </c>
      <c r="E217" s="61"/>
      <c r="F217" s="72" t="str">
        <f>+'ORC. DETALHADO - GERAL'!G368</f>
        <v>TORNEIRA PARA LAVATÓRIO DIÂMETRO 1/2"</v>
      </c>
      <c r="G217" s="72"/>
      <c r="H217" s="72"/>
      <c r="I217" s="73"/>
      <c r="J217" s="74"/>
      <c r="K217" s="430" t="str">
        <f>+'ORC. DETALHADO - GERAL'!M368</f>
        <v>UN</v>
      </c>
      <c r="L217" s="65">
        <f>+'ORC. DETALHADO - GERAL'!T368</f>
        <v>39</v>
      </c>
      <c r="M217" s="67">
        <f>+'ORC. DETALHADO - GERAL'!Y368</f>
        <v>2491.3200000000002</v>
      </c>
      <c r="N217" s="450">
        <f t="shared" si="6"/>
        <v>4.7321409034215651E-4</v>
      </c>
      <c r="O217" s="428">
        <f t="shared" si="7"/>
        <v>0.95382836300124252</v>
      </c>
      <c r="Q217" s="407" t="e">
        <f>+LOOKUP($D217,#REF!,#REF!)</f>
        <v>#REF!</v>
      </c>
      <c r="R217" s="407" t="e">
        <f>+LOOKUP($D217,#REF!,#REF!)</f>
        <v>#REF!</v>
      </c>
      <c r="S217" s="442" t="e">
        <f>+SUMIF(COMPOSIÇÕES!#REF!,$D217,COMPOSIÇÕES!#REF!)</f>
        <v>#REF!</v>
      </c>
      <c r="U217" s="442" t="e">
        <f>+LOOKUP($D217,#REF!,#REF!)</f>
        <v>#REF!</v>
      </c>
    </row>
    <row r="218" spans="1:21" x14ac:dyDescent="0.25">
      <c r="A218" s="57"/>
      <c r="B218" s="58"/>
      <c r="C218" s="59"/>
      <c r="D218" s="60" t="str">
        <f>+'ORC. DETALHADO - GERAL'!B332</f>
        <v>06.04.109</v>
      </c>
      <c r="E218" s="61"/>
      <c r="F218" s="72" t="str">
        <f>+'ORC. DETALHADO - GERAL'!G332</f>
        <v>POSTE DE CONCRETO  DUPLO T 11/600 DAN</v>
      </c>
      <c r="G218" s="72"/>
      <c r="H218" s="72"/>
      <c r="I218" s="73"/>
      <c r="J218" s="74"/>
      <c r="K218" s="430" t="str">
        <f>+'ORC. DETALHADO - GERAL'!M332</f>
        <v>UN</v>
      </c>
      <c r="L218" s="65">
        <f>+'ORC. DETALHADO - GERAL'!T332</f>
        <v>2</v>
      </c>
      <c r="M218" s="67">
        <f>+'ORC. DETALHADO - GERAL'!Y332</f>
        <v>2466.5</v>
      </c>
      <c r="N218" s="450">
        <f t="shared" si="6"/>
        <v>4.6849965232444206E-4</v>
      </c>
      <c r="O218" s="428">
        <f t="shared" si="7"/>
        <v>0.95429686265356695</v>
      </c>
      <c r="Q218" s="407" t="e">
        <f>+LOOKUP($D218,#REF!,#REF!)</f>
        <v>#REF!</v>
      </c>
      <c r="R218" s="407" t="e">
        <f>+LOOKUP($D218,#REF!,#REF!)</f>
        <v>#REF!</v>
      </c>
      <c r="S218" s="442" t="e">
        <f>+SUMIF(COMPOSIÇÕES!#REF!,$D218,COMPOSIÇÕES!#REF!)</f>
        <v>#REF!</v>
      </c>
      <c r="U218" s="442" t="e">
        <f>+LOOKUP($D218,#REF!,#REF!)</f>
        <v>#REF!</v>
      </c>
    </row>
    <row r="219" spans="1:21" x14ac:dyDescent="0.25">
      <c r="A219" s="57"/>
      <c r="B219" s="58"/>
      <c r="C219" s="59"/>
      <c r="D219" s="60" t="str">
        <f>+'ORC. DETALHADO - GERAL'!B324</f>
        <v>06.04.101</v>
      </c>
      <c r="E219" s="61"/>
      <c r="F219" s="72" t="str">
        <f>+'ORC. DETALHADO - GERAL'!G324</f>
        <v>QUADRO ELÉTRICO EM CHAPA METÁLICA, Barramento de cobre eletrolítico  25x5mm - isolado com termo retrátil 2mm, TENSÃO NOMINAL DE SERVIÇO DE ATÉ 630V, , IK=25KA, IP-66 COM PORTA FECHADA E IP-40 COM A PORTA ABERTA, 800X1200X300MM</v>
      </c>
      <c r="G219" s="72"/>
      <c r="H219" s="72"/>
      <c r="I219" s="73"/>
      <c r="J219" s="74"/>
      <c r="K219" s="430" t="str">
        <f>+'ORC. DETALHADO - GERAL'!M324</f>
        <v>UN</v>
      </c>
      <c r="L219" s="65">
        <f>+'ORC. DETALHADO - GERAL'!T324</f>
        <v>2</v>
      </c>
      <c r="M219" s="67">
        <f>+'ORC. DETALHADO - GERAL'!Y324</f>
        <v>2463.12</v>
      </c>
      <c r="N219" s="450">
        <f t="shared" si="6"/>
        <v>4.6785763779987012E-4</v>
      </c>
      <c r="O219" s="428">
        <f t="shared" si="7"/>
        <v>0.95476472029136683</v>
      </c>
      <c r="Q219" s="407" t="e">
        <f>+LOOKUP($D219,#REF!,#REF!)</f>
        <v>#REF!</v>
      </c>
      <c r="R219" s="407" t="e">
        <f>+LOOKUP($D219,#REF!,#REF!)</f>
        <v>#REF!</v>
      </c>
      <c r="S219" s="442" t="e">
        <f>+SUMIF(COMPOSIÇÕES!#REF!,$D219,COMPOSIÇÕES!#REF!)</f>
        <v>#REF!</v>
      </c>
      <c r="U219" s="442" t="e">
        <f>+LOOKUP($D219,#REF!,#REF!)</f>
        <v>#REF!</v>
      </c>
    </row>
    <row r="220" spans="1:21" x14ac:dyDescent="0.25">
      <c r="A220" s="57"/>
      <c r="B220" s="58"/>
      <c r="C220" s="59"/>
      <c r="D220" s="60" t="str">
        <f>+'ORC. DETALHADO - GERAL'!B289</f>
        <v>06.04.66</v>
      </c>
      <c r="E220" s="61"/>
      <c r="F220" s="72" t="str">
        <f>+'ORC. DETALHADO - GERAL'!G289</f>
        <v>DISJUNTOR CAIXA MOLDADA TRIPOLAR TERMOMAGNÉTICO IN= 125A</v>
      </c>
      <c r="G220" s="72"/>
      <c r="H220" s="72"/>
      <c r="I220" s="73"/>
      <c r="J220" s="74"/>
      <c r="K220" s="430" t="str">
        <f>+'ORC. DETALHADO - GERAL'!M289</f>
        <v>UN</v>
      </c>
      <c r="L220" s="65">
        <f>+'ORC. DETALHADO - GERAL'!T289</f>
        <v>6</v>
      </c>
      <c r="M220" s="67">
        <f>+'ORC. DETALHADO - GERAL'!Y289</f>
        <v>2460.36</v>
      </c>
      <c r="N220" s="450">
        <f t="shared" si="6"/>
        <v>4.6733338925317831E-4</v>
      </c>
      <c r="O220" s="428">
        <f t="shared" si="7"/>
        <v>0.95523205368062003</v>
      </c>
      <c r="Q220" s="407" t="e">
        <f>+LOOKUP($D220,#REF!,#REF!)</f>
        <v>#REF!</v>
      </c>
      <c r="R220" s="407" t="e">
        <f>+LOOKUP($D220,#REF!,#REF!)</f>
        <v>#REF!</v>
      </c>
      <c r="S220" s="442" t="e">
        <f>+SUMIF(COMPOSIÇÕES!#REF!,$D220,COMPOSIÇÕES!#REF!)</f>
        <v>#REF!</v>
      </c>
      <c r="U220" s="442" t="e">
        <f>+LOOKUP($D220,#REF!,#REF!)</f>
        <v>#REF!</v>
      </c>
    </row>
    <row r="221" spans="1:21" x14ac:dyDescent="0.25">
      <c r="A221" s="57"/>
      <c r="B221" s="58"/>
      <c r="C221" s="59"/>
      <c r="D221" s="60" t="str">
        <f>+'ORC. DETALHADO - GERAL'!B227</f>
        <v>06.04.04</v>
      </c>
      <c r="E221" s="61"/>
      <c r="F221" s="72" t="str">
        <f>+'ORC. DETALHADO - GERAL'!G227</f>
        <v>ELETROCALHA LISA TIPO U 50X50MM CHAPA 18</v>
      </c>
      <c r="G221" s="72"/>
      <c r="H221" s="72"/>
      <c r="I221" s="73"/>
      <c r="J221" s="74"/>
      <c r="K221" s="430" t="str">
        <f>+'ORC. DETALHADO - GERAL'!M227</f>
        <v>M</v>
      </c>
      <c r="L221" s="65">
        <f>+'ORC. DETALHADO - GERAL'!T227</f>
        <v>180</v>
      </c>
      <c r="M221" s="67">
        <f>+'ORC. DETALHADO - GERAL'!Y227</f>
        <v>2604.6</v>
      </c>
      <c r="N221" s="450">
        <f t="shared" si="6"/>
        <v>4.9473107417159605E-4</v>
      </c>
      <c r="O221" s="428">
        <f t="shared" si="7"/>
        <v>0.95572678475479167</v>
      </c>
      <c r="Q221" s="407" t="e">
        <f>+LOOKUP($D221,#REF!,#REF!)</f>
        <v>#REF!</v>
      </c>
      <c r="R221" s="407" t="e">
        <f>+LOOKUP($D221,#REF!,#REF!)</f>
        <v>#REF!</v>
      </c>
      <c r="S221" s="442" t="e">
        <f>+SUMIF(COMPOSIÇÕES!#REF!,$D221,COMPOSIÇÕES!#REF!)</f>
        <v>#REF!</v>
      </c>
      <c r="U221" s="442" t="e">
        <f>+LOOKUP($D221,#REF!,#REF!)</f>
        <v>#REF!</v>
      </c>
    </row>
    <row r="222" spans="1:21" x14ac:dyDescent="0.25">
      <c r="A222" s="57"/>
      <c r="B222" s="58"/>
      <c r="C222" s="59"/>
      <c r="D222" s="60" t="str">
        <f>+'ORC. DETALHADO - GERAL'!B113</f>
        <v>06.01.29</v>
      </c>
      <c r="E222" s="61"/>
      <c r="F222" s="72" t="str">
        <f>+'ORC. DETALHADO - GERAL'!G113</f>
        <v>CABO FLEXÍVEL PARALELO DE COBRE 2X2,5MM² PARA ALIMENTAÇÃO DE CÂMERAS</v>
      </c>
      <c r="G222" s="72"/>
      <c r="H222" s="72"/>
      <c r="I222" s="73"/>
      <c r="J222" s="74"/>
      <c r="K222" s="430" t="str">
        <f>+'ORC. DETALHADO - GERAL'!M113</f>
        <v>M</v>
      </c>
      <c r="L222" s="65">
        <f>+'ORC. DETALHADO - GERAL'!T113</f>
        <v>750</v>
      </c>
      <c r="M222" s="67">
        <f>+'ORC. DETALHADO - GERAL'!Y113</f>
        <v>2542.5</v>
      </c>
      <c r="N222" s="450">
        <f t="shared" si="6"/>
        <v>4.8293548187102934E-4</v>
      </c>
      <c r="O222" s="428">
        <f t="shared" si="7"/>
        <v>0.95620972023666273</v>
      </c>
      <c r="Q222" s="407" t="e">
        <f>+LOOKUP($D222,#REF!,#REF!)</f>
        <v>#REF!</v>
      </c>
      <c r="R222" s="407" t="e">
        <f>+LOOKUP($D222,#REF!,#REF!)</f>
        <v>#REF!</v>
      </c>
      <c r="S222" s="442" t="e">
        <f>+SUMIF(COMPOSIÇÕES!#REF!,$D222,COMPOSIÇÕES!#REF!)</f>
        <v>#REF!</v>
      </c>
      <c r="U222" s="442" t="e">
        <f>+LOOKUP($D222,#REF!,#REF!)</f>
        <v>#REF!</v>
      </c>
    </row>
    <row r="223" spans="1:21" x14ac:dyDescent="0.25">
      <c r="A223" s="57"/>
      <c r="B223" s="58"/>
      <c r="C223" s="59"/>
      <c r="D223" s="60" t="str">
        <f>+'ORC. DETALHADO - GERAL'!B62</f>
        <v>05.02</v>
      </c>
      <c r="E223" s="61"/>
      <c r="F223" s="72" t="str">
        <f>+'ORC. DETALHADO - GERAL'!G62</f>
        <v>ANDAIME METALICO TORRE (ALUGUEL/MES)</v>
      </c>
      <c r="G223" s="72"/>
      <c r="H223" s="72"/>
      <c r="I223" s="73"/>
      <c r="J223" s="74"/>
      <c r="K223" s="430" t="str">
        <f>+'ORC. DETALHADO - GERAL'!M62</f>
        <v>M</v>
      </c>
      <c r="L223" s="65">
        <f>+'ORC. DETALHADO - GERAL'!T62</f>
        <v>200</v>
      </c>
      <c r="M223" s="67">
        <f>+'ORC. DETALHADO - GERAL'!Y62</f>
        <v>2430</v>
      </c>
      <c r="N223" s="450">
        <f t="shared" si="6"/>
        <v>4.6156665523956785E-4</v>
      </c>
      <c r="O223" s="428">
        <f t="shared" si="7"/>
        <v>0.95667128689190228</v>
      </c>
      <c r="Q223" s="407" t="e">
        <f>+LOOKUP($D223,#REF!,#REF!)</f>
        <v>#REF!</v>
      </c>
      <c r="R223" s="407" t="e">
        <f>+LOOKUP($D223,#REF!,#REF!)</f>
        <v>#REF!</v>
      </c>
      <c r="S223" s="442" t="e">
        <f>+SUMIF(COMPOSIÇÕES!#REF!,$D223,COMPOSIÇÕES!#REF!)</f>
        <v>#REF!</v>
      </c>
      <c r="U223" s="442" t="e">
        <f>+LOOKUP($D223,#REF!,#REF!)</f>
        <v>#REF!</v>
      </c>
    </row>
    <row r="224" spans="1:21" x14ac:dyDescent="0.25">
      <c r="A224" s="57"/>
      <c r="B224" s="58"/>
      <c r="C224" s="59"/>
      <c r="D224" s="60" t="str">
        <f>+'ORC. DETALHADO - GERAL'!B238</f>
        <v>06.04.15</v>
      </c>
      <c r="E224" s="61"/>
      <c r="F224" s="72" t="str">
        <f>+'ORC. DETALHADO - GERAL'!G238</f>
        <v>CAIXA DE PASSAGEM EM ALVENARIA, TAMPA DE CONCRETO, RESISTENCIA À PASS. DE VEÍCULOS - 400X400X500 MM</v>
      </c>
      <c r="G224" s="72"/>
      <c r="H224" s="72"/>
      <c r="I224" s="73"/>
      <c r="J224" s="74"/>
      <c r="K224" s="430" t="str">
        <f>+'ORC. DETALHADO - GERAL'!M238</f>
        <v>UN</v>
      </c>
      <c r="L224" s="65">
        <f>+'ORC. DETALHADO - GERAL'!T238</f>
        <v>16</v>
      </c>
      <c r="M224" s="67">
        <f>+'ORC. DETALHADO - GERAL'!Y238</f>
        <v>2518.2399999999998</v>
      </c>
      <c r="N224" s="450">
        <f t="shared" si="6"/>
        <v>4.7832741312365813E-4</v>
      </c>
      <c r="O224" s="428">
        <f t="shared" si="7"/>
        <v>0.95714961430502599</v>
      </c>
      <c r="Q224" s="407" t="e">
        <f>+LOOKUP($D224,#REF!,#REF!)</f>
        <v>#REF!</v>
      </c>
      <c r="R224" s="407" t="e">
        <f>+LOOKUP($D224,#REF!,#REF!)</f>
        <v>#REF!</v>
      </c>
      <c r="S224" s="442" t="e">
        <f>+SUMIF(COMPOSIÇÕES!#REF!,$D224,COMPOSIÇÕES!#REF!)</f>
        <v>#REF!</v>
      </c>
      <c r="U224" s="442" t="e">
        <f>+LOOKUP($D224,#REF!,#REF!)</f>
        <v>#REF!</v>
      </c>
    </row>
    <row r="225" spans="1:21" x14ac:dyDescent="0.25">
      <c r="A225" s="57"/>
      <c r="B225" s="58"/>
      <c r="C225" s="59"/>
      <c r="D225" s="60" t="str">
        <f>+'ORC. DETALHADO - GERAL'!B323</f>
        <v>06.04.100</v>
      </c>
      <c r="E225" s="61"/>
      <c r="F225" s="72" t="str">
        <f>+'ORC. DETALHADO - GERAL'!G323</f>
        <v>QUADRO ELÉTRICO EM CHAPA METÁLICA, COM A UTILIZAÇÃO DE TRILHOS DIN COMO SUPORTE DOS COMPONENTES DE CONFIGURAÇÃO, DE ACORDO COM A NBR 60439-1, TENSÃO NOMINAL DE SERVIÇO DE ATÉ 630V, , IK=25KA, IP-66 COM PORTA FECHADA E IP-40 COM A PORTA ABERTA, 480X380X220MM</v>
      </c>
      <c r="G225" s="72"/>
      <c r="H225" s="72"/>
      <c r="I225" s="73"/>
      <c r="J225" s="74"/>
      <c r="K225" s="430" t="str">
        <f>+'ORC. DETALHADO - GERAL'!M323</f>
        <v>UN</v>
      </c>
      <c r="L225" s="65">
        <f>+'ORC. DETALHADO - GERAL'!T323</f>
        <v>3</v>
      </c>
      <c r="M225" s="67">
        <f>+'ORC. DETALHADO - GERAL'!Y323</f>
        <v>2298.21</v>
      </c>
      <c r="N225" s="450">
        <f t="shared" si="6"/>
        <v>4.3653378713503181E-4</v>
      </c>
      <c r="O225" s="428">
        <f t="shared" si="7"/>
        <v>0.95758614809216103</v>
      </c>
      <c r="Q225" s="407" t="e">
        <f>+LOOKUP($D225,#REF!,#REF!)</f>
        <v>#REF!</v>
      </c>
      <c r="R225" s="407" t="e">
        <f>+LOOKUP($D225,#REF!,#REF!)</f>
        <v>#REF!</v>
      </c>
      <c r="S225" s="442" t="e">
        <f>+SUMIF(COMPOSIÇÕES!#REF!,$D225,COMPOSIÇÕES!#REF!)</f>
        <v>#REF!</v>
      </c>
      <c r="U225" s="442" t="e">
        <f>+LOOKUP($D225,#REF!,#REF!)</f>
        <v>#REF!</v>
      </c>
    </row>
    <row r="226" spans="1:21" x14ac:dyDescent="0.25">
      <c r="A226" s="57"/>
      <c r="B226" s="58"/>
      <c r="C226" s="59"/>
      <c r="D226" s="60" t="str">
        <f>+'ORC. DETALHADO - GERAL'!B440</f>
        <v>07.05.05</v>
      </c>
      <c r="E226" s="61"/>
      <c r="F226" s="72" t="str">
        <f>+'ORC. DETALHADO - GERAL'!G440</f>
        <v>TUBO SOLD. P/ESGOTO DIAM. 50 MM</v>
      </c>
      <c r="G226" s="72"/>
      <c r="H226" s="72"/>
      <c r="I226" s="73"/>
      <c r="J226" s="74"/>
      <c r="K226" s="430" t="str">
        <f>+'ORC. DETALHADO - GERAL'!M440</f>
        <v>M</v>
      </c>
      <c r="L226" s="65">
        <f>+'ORC. DETALHADO - GERAL'!T440</f>
        <v>184.98</v>
      </c>
      <c r="M226" s="67">
        <f>+'ORC. DETALHADO - GERAL'!Y440</f>
        <v>2334.4500000000003</v>
      </c>
      <c r="N226" s="450">
        <f t="shared" si="6"/>
        <v>4.4341739848724666E-4</v>
      </c>
      <c r="O226" s="428">
        <f t="shared" si="7"/>
        <v>0.95802956549064833</v>
      </c>
      <c r="Q226" s="407" t="e">
        <f>+LOOKUP($D226,#REF!,#REF!)</f>
        <v>#REF!</v>
      </c>
      <c r="R226" s="407" t="e">
        <f>+LOOKUP($D226,#REF!,#REF!)</f>
        <v>#REF!</v>
      </c>
      <c r="S226" s="442" t="e">
        <f>+SUMIF(COMPOSIÇÕES!#REF!,$D226,COMPOSIÇÕES!#REF!)</f>
        <v>#REF!</v>
      </c>
      <c r="U226" s="442" t="e">
        <f>+LOOKUP($D226,#REF!,#REF!)</f>
        <v>#REF!</v>
      </c>
    </row>
    <row r="227" spans="1:21" x14ac:dyDescent="0.25">
      <c r="A227" s="57"/>
      <c r="B227" s="58"/>
      <c r="C227" s="59"/>
      <c r="D227" s="60" t="str">
        <f>+'ORC. DETALHADO - GERAL'!B303</f>
        <v>06.04.80</v>
      </c>
      <c r="E227" s="61"/>
      <c r="F227" s="72" t="str">
        <f>+'ORC. DETALHADO - GERAL'!G303</f>
        <v>ELETRODUTO FLEXÍVEL REVESTIDO EM PVC Ø1"</v>
      </c>
      <c r="G227" s="72"/>
      <c r="H227" s="72"/>
      <c r="I227" s="73"/>
      <c r="J227" s="74"/>
      <c r="K227" s="430" t="str">
        <f>+'ORC. DETALHADO - GERAL'!M303</f>
        <v>M</v>
      </c>
      <c r="L227" s="65">
        <f>+'ORC. DETALHADO - GERAL'!T303</f>
        <v>350</v>
      </c>
      <c r="M227" s="67">
        <f>+'ORC. DETALHADO - GERAL'!Y303</f>
        <v>2331</v>
      </c>
      <c r="N227" s="450">
        <f t="shared" si="6"/>
        <v>4.4276208780388176E-4</v>
      </c>
      <c r="O227" s="428">
        <f t="shared" si="7"/>
        <v>0.95847232757845224</v>
      </c>
      <c r="Q227" s="407" t="e">
        <f>+LOOKUP($D227,#REF!,#REF!)</f>
        <v>#REF!</v>
      </c>
      <c r="R227" s="407" t="e">
        <f>+LOOKUP($D227,#REF!,#REF!)</f>
        <v>#REF!</v>
      </c>
      <c r="S227" s="442" t="e">
        <f>+SUMIF(COMPOSIÇÕES!#REF!,$D227,COMPOSIÇÕES!#REF!)</f>
        <v>#REF!</v>
      </c>
      <c r="U227" s="442" t="e">
        <f>+LOOKUP($D227,#REF!,#REF!)</f>
        <v>#REF!</v>
      </c>
    </row>
    <row r="228" spans="1:21" x14ac:dyDescent="0.25">
      <c r="A228" s="57"/>
      <c r="B228" s="58"/>
      <c r="C228" s="59"/>
      <c r="D228" s="60" t="str">
        <f>+'ORC. DETALHADO - GERAL'!B470</f>
        <v>07.05.35</v>
      </c>
      <c r="E228" s="61"/>
      <c r="F228" s="72" t="str">
        <f>+'ORC. DETALHADO - GERAL'!G470</f>
        <v xml:space="preserve">CAIXA DE INSPEÇÃO - ALVENARIA DE 1/2 VEZ REVESTIDA COM ARGAMASSA </v>
      </c>
      <c r="G228" s="72"/>
      <c r="H228" s="72"/>
      <c r="I228" s="73"/>
      <c r="J228" s="74"/>
      <c r="K228" s="430" t="str">
        <f>+'ORC. DETALHADO - GERAL'!M470</f>
        <v>M2</v>
      </c>
      <c r="L228" s="65">
        <f>+'ORC. DETALHADO - GERAL'!T470</f>
        <v>24.96</v>
      </c>
      <c r="M228" s="67">
        <f>+'ORC. DETALHADO - GERAL'!Y470</f>
        <v>2321.5300000000002</v>
      </c>
      <c r="N228" s="450">
        <f t="shared" si="6"/>
        <v>4.4096330746432678E-4</v>
      </c>
      <c r="O228" s="428">
        <f t="shared" si="7"/>
        <v>0.95891329088591659</v>
      </c>
      <c r="Q228" s="407" t="e">
        <f>+LOOKUP($D228,#REF!,#REF!)</f>
        <v>#REF!</v>
      </c>
      <c r="R228" s="407" t="e">
        <f>+LOOKUP($D228,#REF!,#REF!)</f>
        <v>#REF!</v>
      </c>
      <c r="S228" s="442" t="e">
        <f>+SUMIF(COMPOSIÇÕES!#REF!,$D228,COMPOSIÇÕES!#REF!)</f>
        <v>#REF!</v>
      </c>
      <c r="U228" s="442" t="e">
        <f>+LOOKUP($D228,#REF!,#REF!)</f>
        <v>#REF!</v>
      </c>
    </row>
    <row r="229" spans="1:21" x14ac:dyDescent="0.25">
      <c r="A229" s="57"/>
      <c r="B229" s="58"/>
      <c r="C229" s="59"/>
      <c r="D229" s="60" t="str">
        <f>+'ORC. DETALHADO - GERAL'!B116</f>
        <v>06.01.32</v>
      </c>
      <c r="E229" s="61"/>
      <c r="F229" s="72" t="str">
        <f>+'ORC. DETALHADO - GERAL'!G116</f>
        <v>CABO FLEXIVEL PARALELO 2 X 1,5 MM2</v>
      </c>
      <c r="G229" s="72"/>
      <c r="H229" s="72"/>
      <c r="I229" s="73"/>
      <c r="J229" s="74"/>
      <c r="K229" s="430" t="str">
        <f>+'ORC. DETALHADO - GERAL'!M116</f>
        <v>M</v>
      </c>
      <c r="L229" s="65">
        <f>+'ORC. DETALHADO - GERAL'!T116</f>
        <v>900</v>
      </c>
      <c r="M229" s="67">
        <f>+'ORC. DETALHADO - GERAL'!Y116</f>
        <v>2304</v>
      </c>
      <c r="N229" s="450">
        <f t="shared" si="6"/>
        <v>4.3763356941233102E-4</v>
      </c>
      <c r="O229" s="428">
        <f t="shared" si="7"/>
        <v>0.95935092445532888</v>
      </c>
      <c r="Q229" s="407" t="e">
        <f>+LOOKUP($D229,#REF!,#REF!)</f>
        <v>#REF!</v>
      </c>
      <c r="R229" s="407" t="e">
        <f>+LOOKUP($D229,#REF!,#REF!)</f>
        <v>#REF!</v>
      </c>
      <c r="S229" s="442" t="e">
        <f>+SUMIF(COMPOSIÇÕES!#REF!,$D229,COMPOSIÇÕES!#REF!)</f>
        <v>#REF!</v>
      </c>
      <c r="U229" s="442" t="e">
        <f>+LOOKUP($D229,#REF!,#REF!)</f>
        <v>#REF!</v>
      </c>
    </row>
    <row r="230" spans="1:21" x14ac:dyDescent="0.25">
      <c r="A230" s="57"/>
      <c r="B230" s="58"/>
      <c r="C230" s="59"/>
      <c r="D230" s="60" t="str">
        <f>+'ORC. DETALHADO - GERAL'!B296</f>
        <v>06.04.73</v>
      </c>
      <c r="E230" s="61"/>
      <c r="F230" s="72" t="str">
        <f>+'ORC. DETALHADO - GERAL'!G296</f>
        <v xml:space="preserve">TIMER DIGITAL PARA INSTALAÇÃO EM TRILHO DIN COM 8 PROGRAMAÇÕES ON OFF, ACIONAMENTO MANUAL E AUTOMATICO CONTATOS (COMUM, 1NF, 1NA) COM 15A TENSÃO 220V, CONEXÕES EM BORNE.  </v>
      </c>
      <c r="G230" s="72"/>
      <c r="H230" s="72"/>
      <c r="I230" s="73"/>
      <c r="J230" s="74"/>
      <c r="K230" s="430" t="str">
        <f>+'ORC. DETALHADO - GERAL'!M296</f>
        <v>UN</v>
      </c>
      <c r="L230" s="65">
        <f>+'ORC. DETALHADO - GERAL'!T296</f>
        <v>14</v>
      </c>
      <c r="M230" s="67">
        <f>+'ORC. DETALHADO - GERAL'!Y296</f>
        <v>2162.44</v>
      </c>
      <c r="N230" s="450">
        <f t="shared" si="6"/>
        <v>4.1074493743055603E-4</v>
      </c>
      <c r="O230" s="428">
        <f t="shared" si="7"/>
        <v>0.95976166939275942</v>
      </c>
      <c r="Q230" s="407" t="e">
        <f>+LOOKUP($D230,#REF!,#REF!)</f>
        <v>#REF!</v>
      </c>
      <c r="R230" s="407" t="e">
        <f>+LOOKUP($D230,#REF!,#REF!)</f>
        <v>#REF!</v>
      </c>
      <c r="S230" s="442" t="e">
        <f>+SUMIF(COMPOSIÇÕES!#REF!,$D230,COMPOSIÇÕES!#REF!)</f>
        <v>#REF!</v>
      </c>
      <c r="U230" s="442" t="e">
        <f>+LOOKUP($D230,#REF!,#REF!)</f>
        <v>#REF!</v>
      </c>
    </row>
    <row r="231" spans="1:21" x14ac:dyDescent="0.25">
      <c r="A231" s="57"/>
      <c r="B231" s="58"/>
      <c r="C231" s="59"/>
      <c r="D231" s="60" t="str">
        <f>+'ORC. DETALHADO - GERAL'!B229</f>
        <v>06.04.06</v>
      </c>
      <c r="E231" s="61"/>
      <c r="F231" s="72" t="str">
        <f>+'ORC. DETALHADO - GERAL'!G229</f>
        <v>SAÍDA HORIZONTAL PARA ELETRODUTO ATÉ 2"</v>
      </c>
      <c r="G231" s="72"/>
      <c r="H231" s="72"/>
      <c r="I231" s="73"/>
      <c r="J231" s="74"/>
      <c r="K231" s="430" t="str">
        <f>+'ORC. DETALHADO - GERAL'!M229</f>
        <v>UN</v>
      </c>
      <c r="L231" s="65">
        <f>+'ORC. DETALHADO - GERAL'!T229</f>
        <v>250</v>
      </c>
      <c r="M231" s="67">
        <f>+'ORC. DETALHADO - GERAL'!Y229</f>
        <v>2160</v>
      </c>
      <c r="N231" s="450">
        <f t="shared" si="6"/>
        <v>4.1028147132406032E-4</v>
      </c>
      <c r="O231" s="428">
        <f t="shared" si="7"/>
        <v>0.96017195086408347</v>
      </c>
      <c r="Q231" s="407" t="e">
        <f>+LOOKUP($D231,#REF!,#REF!)</f>
        <v>#REF!</v>
      </c>
      <c r="R231" s="407" t="e">
        <f>+LOOKUP($D231,#REF!,#REF!)</f>
        <v>#REF!</v>
      </c>
      <c r="S231" s="442" t="e">
        <f>+SUMIF(COMPOSIÇÕES!#REF!,$D231,COMPOSIÇÕES!#REF!)</f>
        <v>#REF!</v>
      </c>
      <c r="U231" s="442" t="e">
        <f>+LOOKUP($D231,#REF!,#REF!)</f>
        <v>#REF!</v>
      </c>
    </row>
    <row r="232" spans="1:21" x14ac:dyDescent="0.25">
      <c r="A232" s="57"/>
      <c r="B232" s="58"/>
      <c r="C232" s="59"/>
      <c r="D232" s="60" t="str">
        <f>+'ORC. DETALHADO - GERAL'!B167</f>
        <v>06.02.43</v>
      </c>
      <c r="E232" s="61"/>
      <c r="F232" s="72" t="str">
        <f>+'ORC. DETALHADO - GERAL'!G167</f>
        <v>PARAFUSO DE CABEÇA PANELA 4,2X32MM AUTOATARRACHANTE</v>
      </c>
      <c r="G232" s="72"/>
      <c r="H232" s="72"/>
      <c r="I232" s="73"/>
      <c r="J232" s="74"/>
      <c r="K232" s="430" t="str">
        <f>+'ORC. DETALHADO - GERAL'!M167</f>
        <v>UN</v>
      </c>
      <c r="L232" s="65">
        <f>+'ORC. DETALHADO - GERAL'!T167</f>
        <v>1315</v>
      </c>
      <c r="M232" s="67">
        <f>+'ORC. DETALHADO - GERAL'!Y167</f>
        <v>2156.6</v>
      </c>
      <c r="N232" s="450">
        <f t="shared" si="6"/>
        <v>4.0963565789697615E-4</v>
      </c>
      <c r="O232" s="428">
        <f t="shared" si="7"/>
        <v>0.96058158652198045</v>
      </c>
      <c r="Q232" s="407" t="e">
        <f>+LOOKUP($D232,#REF!,#REF!)</f>
        <v>#REF!</v>
      </c>
      <c r="R232" s="407" t="e">
        <f>+LOOKUP($D232,#REF!,#REF!)</f>
        <v>#REF!</v>
      </c>
      <c r="S232" s="442" t="e">
        <f>+SUMIF(COMPOSIÇÕES!#REF!,$D232,COMPOSIÇÕES!#REF!)</f>
        <v>#REF!</v>
      </c>
      <c r="U232" s="442" t="e">
        <f>+LOOKUP($D232,#REF!,#REF!)</f>
        <v>#REF!</v>
      </c>
    </row>
    <row r="233" spans="1:21" x14ac:dyDescent="0.25">
      <c r="A233" s="57"/>
      <c r="B233" s="58"/>
      <c r="C233" s="59"/>
      <c r="D233" s="60" t="str">
        <f>+'ORC. DETALHADO - GERAL'!B626</f>
        <v>14.11</v>
      </c>
      <c r="E233" s="61"/>
      <c r="F233" s="72" t="str">
        <f>+'ORC. DETALHADO - GERAL'!G626</f>
        <v>ESCADA TIPO MARINHEIRO COM GUARDA CORPO PADRÃO AGETOP ( H &gt; 3M )</v>
      </c>
      <c r="G233" s="72"/>
      <c r="H233" s="72"/>
      <c r="I233" s="73"/>
      <c r="J233" s="74"/>
      <c r="K233" s="430" t="str">
        <f>+'ORC. DETALHADO - GERAL'!M626</f>
        <v>M</v>
      </c>
      <c r="L233" s="65">
        <f>+'ORC. DETALHADO - GERAL'!T626</f>
        <v>8.5</v>
      </c>
      <c r="M233" s="67">
        <f>+'ORC. DETALHADO - GERAL'!Y626</f>
        <v>2111.4900000000002</v>
      </c>
      <c r="N233" s="450">
        <f t="shared" si="6"/>
        <v>4.0106723328057418E-4</v>
      </c>
      <c r="O233" s="428">
        <f t="shared" si="7"/>
        <v>0.96098265375526104</v>
      </c>
      <c r="Q233" s="407" t="e">
        <f>+LOOKUP($D233,#REF!,#REF!)</f>
        <v>#REF!</v>
      </c>
      <c r="R233" s="407" t="e">
        <f>+LOOKUP($D233,#REF!,#REF!)</f>
        <v>#REF!</v>
      </c>
      <c r="S233" s="442" t="e">
        <f>+SUMIF(COMPOSIÇÕES!#REF!,$D233,COMPOSIÇÕES!#REF!)</f>
        <v>#REF!</v>
      </c>
      <c r="U233" s="442" t="e">
        <f>+LOOKUP($D233,#REF!,#REF!)</f>
        <v>#REF!</v>
      </c>
    </row>
    <row r="234" spans="1:21" x14ac:dyDescent="0.25">
      <c r="A234" s="57"/>
      <c r="B234" s="58"/>
      <c r="C234" s="59"/>
      <c r="D234" s="60" t="str">
        <f>+'ORC. DETALHADO - GERAL'!B739</f>
        <v>23.01.05</v>
      </c>
      <c r="E234" s="61"/>
      <c r="F234" s="72" t="str">
        <f>+'ORC. DETALHADO - GERAL'!G739</f>
        <v>COMPACTAÇÃO À 95% DO P.N (PAV.URB.)</v>
      </c>
      <c r="G234" s="72"/>
      <c r="H234" s="72"/>
      <c r="I234" s="73"/>
      <c r="J234" s="74"/>
      <c r="K234" s="430" t="str">
        <f>+'ORC. DETALHADO - GERAL'!M739</f>
        <v>M3</v>
      </c>
      <c r="L234" s="65">
        <f>+'ORC. DETALHADO - GERAL'!T739</f>
        <v>653.85</v>
      </c>
      <c r="M234" s="67">
        <f>+'ORC. DETALHADO - GERAL'!Y739</f>
        <v>1856.94</v>
      </c>
      <c r="N234" s="450">
        <f t="shared" si="6"/>
        <v>3.527167015557873E-4</v>
      </c>
      <c r="O234" s="428">
        <f t="shared" si="7"/>
        <v>0.96133537045681683</v>
      </c>
      <c r="Q234" s="407" t="e">
        <f>+LOOKUP($D234,#REF!,#REF!)</f>
        <v>#REF!</v>
      </c>
      <c r="R234" s="407" t="e">
        <f>+LOOKUP($D234,#REF!,#REF!)</f>
        <v>#REF!</v>
      </c>
      <c r="S234" s="442" t="e">
        <f>+SUMIF(COMPOSIÇÕES!#REF!,$D234,COMPOSIÇÕES!#REF!)</f>
        <v>#REF!</v>
      </c>
      <c r="U234" s="442" t="e">
        <f>+LOOKUP($D234,#REF!,#REF!)</f>
        <v>#REF!</v>
      </c>
    </row>
    <row r="235" spans="1:21" x14ac:dyDescent="0.25">
      <c r="A235" s="57"/>
      <c r="B235" s="58"/>
      <c r="C235" s="59"/>
      <c r="D235" s="60" t="str">
        <f>+'ORC. DETALHADO - GERAL'!B364</f>
        <v>07.01.04</v>
      </c>
      <c r="E235" s="61"/>
      <c r="F235" s="72" t="str">
        <f>+'ORC. DETALHADO - GERAL'!G364</f>
        <v>MICTORIO DE LOUCA C/SIFAO INTEGRADO</v>
      </c>
      <c r="G235" s="72"/>
      <c r="H235" s="72"/>
      <c r="I235" s="73"/>
      <c r="J235" s="74"/>
      <c r="K235" s="430" t="str">
        <f>+'ORC. DETALHADO - GERAL'!M364</f>
        <v>UN</v>
      </c>
      <c r="L235" s="65">
        <f>+'ORC. DETALHADO - GERAL'!T364</f>
        <v>11</v>
      </c>
      <c r="M235" s="67">
        <f>+'ORC. DETALHADO - GERAL'!Y364</f>
        <v>2223.87</v>
      </c>
      <c r="N235" s="450">
        <f t="shared" si="6"/>
        <v>4.2241326649696204E-4</v>
      </c>
      <c r="O235" s="428">
        <f t="shared" si="7"/>
        <v>0.96175778372331377</v>
      </c>
      <c r="Q235" s="407" t="e">
        <f>+LOOKUP($D235,#REF!,#REF!)</f>
        <v>#REF!</v>
      </c>
      <c r="R235" s="407" t="e">
        <f>+LOOKUP($D235,#REF!,#REF!)</f>
        <v>#REF!</v>
      </c>
      <c r="S235" s="442" t="e">
        <f>+SUMIF(COMPOSIÇÕES!#REF!,$D235,COMPOSIÇÕES!#REF!)</f>
        <v>#REF!</v>
      </c>
      <c r="U235" s="442" t="e">
        <f>+LOOKUP($D235,#REF!,#REF!)</f>
        <v>#REF!</v>
      </c>
    </row>
    <row r="236" spans="1:21" x14ac:dyDescent="0.25">
      <c r="A236" s="57"/>
      <c r="B236" s="58"/>
      <c r="C236" s="59"/>
      <c r="D236" s="60" t="str">
        <f>+'ORC. DETALHADO - GERAL'!B347</f>
        <v>06.04.124</v>
      </c>
      <c r="E236" s="61"/>
      <c r="F236" s="72" t="str">
        <f>+'ORC. DETALHADO - GERAL'!G347</f>
        <v>ELETRODUTO DE PVC RÍGIDO ¢ 100MM</v>
      </c>
      <c r="G236" s="72"/>
      <c r="H236" s="72"/>
      <c r="I236" s="73"/>
      <c r="J236" s="74"/>
      <c r="K236" s="430" t="str">
        <f>+'ORC. DETALHADO - GERAL'!M347</f>
        <v>M</v>
      </c>
      <c r="L236" s="65">
        <f>+'ORC. DETALHADO - GERAL'!T347</f>
        <v>42</v>
      </c>
      <c r="M236" s="67">
        <f>+'ORC. DETALHADO - GERAL'!Y347</f>
        <v>2070.1799999999998</v>
      </c>
      <c r="N236" s="450">
        <f t="shared" si="6"/>
        <v>3.9322060014150144E-4</v>
      </c>
      <c r="O236" s="428">
        <f t="shared" si="7"/>
        <v>0.96215100432345524</v>
      </c>
      <c r="Q236" s="407" t="e">
        <f>+LOOKUP($D236,#REF!,#REF!)</f>
        <v>#REF!</v>
      </c>
      <c r="R236" s="407" t="e">
        <f>+LOOKUP($D236,#REF!,#REF!)</f>
        <v>#REF!</v>
      </c>
      <c r="S236" s="442" t="e">
        <f>+SUMIF(COMPOSIÇÕES!#REF!,$D236,COMPOSIÇÕES!#REF!)</f>
        <v>#REF!</v>
      </c>
      <c r="U236" s="442" t="e">
        <f>+LOOKUP($D236,#REF!,#REF!)</f>
        <v>#REF!</v>
      </c>
    </row>
    <row r="237" spans="1:21" x14ac:dyDescent="0.25">
      <c r="A237" s="57"/>
      <c r="B237" s="58"/>
      <c r="C237" s="59"/>
      <c r="D237" s="60" t="str">
        <f>+'ORC. DETALHADO - GERAL'!B686</f>
        <v>19.08</v>
      </c>
      <c r="E237" s="61"/>
      <c r="F237" s="72" t="str">
        <f>+'ORC. DETALHADO - GERAL'!G686</f>
        <v>CANTONEIRA PEQUENA P/DIVISORIAS</v>
      </c>
      <c r="G237" s="72"/>
      <c r="H237" s="72"/>
      <c r="I237" s="73"/>
      <c r="J237" s="74"/>
      <c r="K237" s="430" t="str">
        <f>+'ORC. DETALHADO - GERAL'!M686</f>
        <v>UN</v>
      </c>
      <c r="L237" s="65">
        <f>+'ORC. DETALHADO - GERAL'!T686</f>
        <v>144</v>
      </c>
      <c r="M237" s="67">
        <f>+'ORC. DETALHADO - GERAL'!Y686</f>
        <v>2099.52</v>
      </c>
      <c r="N237" s="450">
        <f t="shared" si="6"/>
        <v>3.9879359012698665E-4</v>
      </c>
      <c r="O237" s="428">
        <f t="shared" si="7"/>
        <v>0.96254979791358219</v>
      </c>
      <c r="Q237" s="407" t="e">
        <f>+LOOKUP($D237,#REF!,#REF!)</f>
        <v>#REF!</v>
      </c>
      <c r="R237" s="407" t="e">
        <f>+LOOKUP($D237,#REF!,#REF!)</f>
        <v>#REF!</v>
      </c>
      <c r="S237" s="442" t="e">
        <f>+SUMIF(COMPOSIÇÕES!#REF!,$D237,COMPOSIÇÕES!#REF!)</f>
        <v>#REF!</v>
      </c>
      <c r="U237" s="442" t="e">
        <f>+LOOKUP($D237,#REF!,#REF!)</f>
        <v>#REF!</v>
      </c>
    </row>
    <row r="238" spans="1:21" x14ac:dyDescent="0.25">
      <c r="A238" s="57"/>
      <c r="B238" s="58"/>
      <c r="C238" s="59"/>
      <c r="D238" s="60" t="str">
        <f>+'ORC. DETALHADO - GERAL'!B478</f>
        <v>07.06.05</v>
      </c>
      <c r="E238" s="61"/>
      <c r="F238" s="72" t="str">
        <f>+'ORC. DETALHADO - GERAL'!G478</f>
        <v>TUBO LEVE PVC RIGIDO DIAMETRO 150 MM</v>
      </c>
      <c r="G238" s="72"/>
      <c r="H238" s="72"/>
      <c r="I238" s="73"/>
      <c r="J238" s="74"/>
      <c r="K238" s="430" t="str">
        <f>+'ORC. DETALHADO - GERAL'!M478</f>
        <v>M</v>
      </c>
      <c r="L238" s="65">
        <f>+'ORC. DETALHADO - GERAL'!T478</f>
        <v>60.63</v>
      </c>
      <c r="M238" s="67">
        <f>+'ORC. DETALHADO - GERAL'!Y478</f>
        <v>2075.98</v>
      </c>
      <c r="N238" s="450">
        <f t="shared" si="6"/>
        <v>3.9432228187005682E-4</v>
      </c>
      <c r="O238" s="428">
        <f t="shared" si="7"/>
        <v>0.96294412019545228</v>
      </c>
      <c r="Q238" s="407" t="e">
        <f>+LOOKUP($D238,#REF!,#REF!)</f>
        <v>#REF!</v>
      </c>
      <c r="R238" s="407" t="e">
        <f>+LOOKUP($D238,#REF!,#REF!)</f>
        <v>#REF!</v>
      </c>
      <c r="S238" s="442" t="e">
        <f>+SUMIF(COMPOSIÇÕES!#REF!,$D238,COMPOSIÇÕES!#REF!)</f>
        <v>#REF!</v>
      </c>
      <c r="U238" s="442" t="e">
        <f>+LOOKUP($D238,#REF!,#REF!)</f>
        <v>#REF!</v>
      </c>
    </row>
    <row r="239" spans="1:21" x14ac:dyDescent="0.25">
      <c r="A239" s="57"/>
      <c r="B239" s="58"/>
      <c r="C239" s="59"/>
      <c r="D239" s="60" t="str">
        <f>+'ORC. DETALHADO - GERAL'!B384</f>
        <v>07.03.09</v>
      </c>
      <c r="E239" s="61"/>
      <c r="F239" s="72" t="str">
        <f>+'ORC. DETALHADO - GERAL'!G384</f>
        <v>CHUVEIRO ELETRICO METALICO C/BRACO METALICO</v>
      </c>
      <c r="G239" s="72"/>
      <c r="H239" s="72"/>
      <c r="I239" s="73"/>
      <c r="J239" s="74"/>
      <c r="K239" s="430" t="str">
        <f>+'ORC. DETALHADO - GERAL'!M384</f>
        <v>UN</v>
      </c>
      <c r="L239" s="65">
        <f>+'ORC. DETALHADO - GERAL'!T384</f>
        <v>19</v>
      </c>
      <c r="M239" s="67">
        <f>+'ORC. DETALHADO - GERAL'!Y384</f>
        <v>2096.27</v>
      </c>
      <c r="N239" s="450">
        <f t="shared" si="6"/>
        <v>3.9817626846874445E-4</v>
      </c>
      <c r="O239" s="428">
        <f t="shared" si="7"/>
        <v>0.963342296463921</v>
      </c>
      <c r="Q239" s="407" t="e">
        <f>+LOOKUP($D239,#REF!,#REF!)</f>
        <v>#REF!</v>
      </c>
      <c r="R239" s="407" t="e">
        <f>+LOOKUP($D239,#REF!,#REF!)</f>
        <v>#REF!</v>
      </c>
      <c r="S239" s="442" t="e">
        <f>+SUMIF(COMPOSIÇÕES!#REF!,$D239,COMPOSIÇÕES!#REF!)</f>
        <v>#REF!</v>
      </c>
      <c r="U239" s="442" t="e">
        <f>+LOOKUP($D239,#REF!,#REF!)</f>
        <v>#REF!</v>
      </c>
    </row>
    <row r="240" spans="1:21" x14ac:dyDescent="0.25">
      <c r="A240" s="57"/>
      <c r="B240" s="58"/>
      <c r="C240" s="59"/>
      <c r="D240" s="60" t="str">
        <f>+'ORC. DETALHADO - GERAL'!B240</f>
        <v>06.04.17</v>
      </c>
      <c r="E240" s="61"/>
      <c r="F240" s="72" t="str">
        <f>+'ORC. DETALHADO - GERAL'!G240</f>
        <v>CAIXA DE PASSAGEM OCTOGONAL 3X3"</v>
      </c>
      <c r="G240" s="72"/>
      <c r="H240" s="72"/>
      <c r="I240" s="73"/>
      <c r="J240" s="74"/>
      <c r="K240" s="430" t="str">
        <f>+'ORC. DETALHADO - GERAL'!M240</f>
        <v>UN</v>
      </c>
      <c r="L240" s="65">
        <f>+'ORC. DETALHADO - GERAL'!T240</f>
        <v>450</v>
      </c>
      <c r="M240" s="67">
        <f>+'ORC. DETALHADO - GERAL'!Y240</f>
        <v>2115</v>
      </c>
      <c r="N240" s="450">
        <f t="shared" si="6"/>
        <v>4.0173394067147576E-4</v>
      </c>
      <c r="O240" s="428">
        <f t="shared" si="7"/>
        <v>0.96374403040459244</v>
      </c>
      <c r="Q240" s="407" t="e">
        <f>+LOOKUP($D240,#REF!,#REF!)</f>
        <v>#REF!</v>
      </c>
      <c r="R240" s="407" t="e">
        <f>+LOOKUP($D240,#REF!,#REF!)</f>
        <v>#REF!</v>
      </c>
      <c r="S240" s="442" t="e">
        <f>+SUMIF(COMPOSIÇÕES!#REF!,$D240,COMPOSIÇÕES!#REF!)</f>
        <v>#REF!</v>
      </c>
      <c r="U240" s="442" t="e">
        <f>+LOOKUP($D240,#REF!,#REF!)</f>
        <v>#REF!</v>
      </c>
    </row>
    <row r="241" spans="1:21" x14ac:dyDescent="0.25">
      <c r="A241" s="69"/>
      <c r="B241" s="58"/>
      <c r="C241" s="59"/>
      <c r="D241" s="60" t="str">
        <f>+'ORC. DETALHADO - GERAL'!B21</f>
        <v>01.09</v>
      </c>
      <c r="E241" s="61"/>
      <c r="F241" s="72" t="str">
        <f>+'ORC. DETALHADO - GERAL'!G21</f>
        <v>PLACA DE OBRA</v>
      </c>
      <c r="G241" s="72"/>
      <c r="H241" s="72"/>
      <c r="I241" s="73"/>
      <c r="J241" s="74"/>
      <c r="K241" s="430" t="str">
        <f>+'ORC. DETALHADO - GERAL'!M21</f>
        <v>M2</v>
      </c>
      <c r="L241" s="65">
        <f>+'ORC. DETALHADO - GERAL'!T21</f>
        <v>14</v>
      </c>
      <c r="M241" s="67">
        <f>+'ORC. DETALHADO - GERAL'!Y21</f>
        <v>2015.58</v>
      </c>
      <c r="N241" s="450">
        <f t="shared" si="6"/>
        <v>3.8284959628303217E-4</v>
      </c>
      <c r="O241" s="428">
        <f t="shared" si="7"/>
        <v>0.96412688000087543</v>
      </c>
      <c r="Q241" s="407" t="e">
        <f>+LOOKUP($D241,#REF!,#REF!)</f>
        <v>#REF!</v>
      </c>
      <c r="R241" s="407" t="e">
        <f>+LOOKUP($D241,#REF!,#REF!)</f>
        <v>#REF!</v>
      </c>
      <c r="S241" s="442" t="e">
        <f>+SUMIF(COMPOSIÇÕES!#REF!,$D241,COMPOSIÇÕES!#REF!)</f>
        <v>#REF!</v>
      </c>
      <c r="U241" s="442" t="e">
        <f>+LOOKUP($D241,#REF!,#REF!)</f>
        <v>#REF!</v>
      </c>
    </row>
    <row r="242" spans="1:21" x14ac:dyDescent="0.25">
      <c r="A242" s="57"/>
      <c r="B242" s="58"/>
      <c r="C242" s="59"/>
      <c r="D242" s="60" t="str">
        <f>+'ORC. DETALHADO - GERAL'!B17</f>
        <v>01.05</v>
      </c>
      <c r="E242" s="61"/>
      <c r="F242" s="72" t="str">
        <f>+'ORC. DETALHADO - GERAL'!G17</f>
        <v>LIGAÇÃO PROVISÓRIA DE ÁGUA ( INCLUSO RETIRADA DO ESGOTO SANITÁRIO) - PD. AGETOP</v>
      </c>
      <c r="G242" s="72"/>
      <c r="H242" s="72"/>
      <c r="I242" s="73"/>
      <c r="J242" s="74"/>
      <c r="K242" s="430" t="str">
        <f>+'ORC. DETALHADO - GERAL'!M17</f>
        <v>UN</v>
      </c>
      <c r="L242" s="65">
        <f>+'ORC. DETALHADO - GERAL'!T17</f>
        <v>1</v>
      </c>
      <c r="M242" s="67">
        <f>+'ORC. DETALHADO - GERAL'!Y17</f>
        <v>2037.27</v>
      </c>
      <c r="N242" s="450">
        <f t="shared" si="6"/>
        <v>3.8696950605757798E-4</v>
      </c>
      <c r="O242" s="428">
        <f t="shared" si="7"/>
        <v>0.96451384950693297</v>
      </c>
      <c r="Q242" s="407" t="e">
        <f>+LOOKUP($D242,#REF!,#REF!)</f>
        <v>#REF!</v>
      </c>
      <c r="R242" s="407" t="e">
        <f>+LOOKUP($D242,#REF!,#REF!)</f>
        <v>#REF!</v>
      </c>
      <c r="S242" s="442" t="e">
        <f>+SUMIF(COMPOSIÇÕES!#REF!,$D242,COMPOSIÇÕES!#REF!)</f>
        <v>#REF!</v>
      </c>
      <c r="U242" s="442" t="e">
        <f>+LOOKUP($D242,#REF!,#REF!)</f>
        <v>#REF!</v>
      </c>
    </row>
    <row r="243" spans="1:21" x14ac:dyDescent="0.25">
      <c r="A243" s="57"/>
      <c r="B243" s="58"/>
      <c r="C243" s="59"/>
      <c r="D243" s="60" t="str">
        <f>+'ORC. DETALHADO - GERAL'!B618</f>
        <v>14.03</v>
      </c>
      <c r="E243" s="61"/>
      <c r="F243" s="72" t="str">
        <f>+'ORC. DETALHADO - GERAL'!G618</f>
        <v>ESQUADRIA ALUMÍNIO ANODIZADO ABRIR C/FERRAGENS (M.O.FAB.INC.MAT.)</v>
      </c>
      <c r="G243" s="72"/>
      <c r="H243" s="72"/>
      <c r="I243" s="73"/>
      <c r="J243" s="74"/>
      <c r="K243" s="430" t="str">
        <f>+'ORC. DETALHADO - GERAL'!M618</f>
        <v>M2</v>
      </c>
      <c r="L243" s="65">
        <f>+'ORC. DETALHADO - GERAL'!T618</f>
        <v>4.5</v>
      </c>
      <c r="M243" s="67">
        <f>+'ORC. DETALHADO - GERAL'!Y618</f>
        <v>1847.66</v>
      </c>
      <c r="N243" s="450">
        <f t="shared" si="6"/>
        <v>3.509540107900988E-4</v>
      </c>
      <c r="O243" s="428">
        <f t="shared" si="7"/>
        <v>0.96486480351772308</v>
      </c>
      <c r="Q243" s="407" t="e">
        <f>+LOOKUP($D243,#REF!,#REF!)</f>
        <v>#REF!</v>
      </c>
      <c r="R243" s="407" t="e">
        <f>+LOOKUP($D243,#REF!,#REF!)</f>
        <v>#REF!</v>
      </c>
      <c r="S243" s="442" t="e">
        <f>+SUMIF(COMPOSIÇÕES!#REF!,$D243,COMPOSIÇÕES!#REF!)</f>
        <v>#REF!</v>
      </c>
      <c r="U243" s="442" t="e">
        <f>+LOOKUP($D243,#REF!,#REF!)</f>
        <v>#REF!</v>
      </c>
    </row>
    <row r="244" spans="1:21" x14ac:dyDescent="0.25">
      <c r="A244" s="57"/>
      <c r="B244" s="58"/>
      <c r="C244" s="59"/>
      <c r="D244" s="60" t="str">
        <f>+'ORC. DETALHADO - GERAL'!B577</f>
        <v>09.02</v>
      </c>
      <c r="E244" s="61"/>
      <c r="F244" s="72" t="str">
        <f>+'ORC. DETALHADO - GERAL'!G577</f>
        <v>MARCAÇÃO DE EIXO DE ALVENARIA</v>
      </c>
      <c r="G244" s="72"/>
      <c r="H244" s="72"/>
      <c r="I244" s="73"/>
      <c r="J244" s="74"/>
      <c r="K244" s="430" t="str">
        <f>+'ORC. DETALHADO - GERAL'!M577</f>
        <v>M</v>
      </c>
      <c r="L244" s="65">
        <f>+'ORC. DETALHADO - GERAL'!T577</f>
        <v>1136.1000000000001</v>
      </c>
      <c r="M244" s="67">
        <f>+'ORC. DETALHADO - GERAL'!Y577</f>
        <v>1829.1299999999999</v>
      </c>
      <c r="N244" s="450">
        <f t="shared" si="6"/>
        <v>3.4743432761249001E-4</v>
      </c>
      <c r="O244" s="428">
        <f t="shared" si="7"/>
        <v>0.96521223784533561</v>
      </c>
      <c r="Q244" s="407" t="e">
        <f>+LOOKUP($D244,#REF!,#REF!)</f>
        <v>#REF!</v>
      </c>
      <c r="R244" s="407" t="e">
        <f>+LOOKUP($D244,#REF!,#REF!)</f>
        <v>#REF!</v>
      </c>
      <c r="S244" s="442" t="e">
        <f>+SUMIF(COMPOSIÇÕES!#REF!,$D244,COMPOSIÇÕES!#REF!)</f>
        <v>#REF!</v>
      </c>
      <c r="U244" s="442" t="e">
        <f>+LOOKUP($D244,#REF!,#REF!)</f>
        <v>#REF!</v>
      </c>
    </row>
    <row r="245" spans="1:21" x14ac:dyDescent="0.25">
      <c r="A245" s="57"/>
      <c r="B245" s="58"/>
      <c r="C245" s="59"/>
      <c r="D245" s="60" t="str">
        <f>+'ORC. DETALHADO - GERAL'!B44</f>
        <v>04.07</v>
      </c>
      <c r="E245" s="61"/>
      <c r="F245" s="72" t="str">
        <f>+'ORC. DETALHADO - GERAL'!G44</f>
        <v>ESCAVACAO MANUAL DE VALAS (SAPATAS/BLOCOS)</v>
      </c>
      <c r="G245" s="72"/>
      <c r="H245" s="72"/>
      <c r="I245" s="73"/>
      <c r="J245" s="74"/>
      <c r="K245" s="430" t="str">
        <f>+'ORC. DETALHADO - GERAL'!M44</f>
        <v>M3</v>
      </c>
      <c r="L245" s="65">
        <f>+'ORC. DETALHADO - GERAL'!T44</f>
        <v>58.989999999999995</v>
      </c>
      <c r="M245" s="67">
        <f>+'ORC. DETALHADO - GERAL'!Y44</f>
        <v>1941.37</v>
      </c>
      <c r="N245" s="450">
        <f t="shared" si="6"/>
        <v>3.6875376851129213E-4</v>
      </c>
      <c r="O245" s="428">
        <f t="shared" si="7"/>
        <v>0.96558099161384692</v>
      </c>
      <c r="Q245" s="407" t="e">
        <f>+LOOKUP($D245,#REF!,#REF!)</f>
        <v>#REF!</v>
      </c>
      <c r="R245" s="407" t="e">
        <f>+LOOKUP($D245,#REF!,#REF!)</f>
        <v>#REF!</v>
      </c>
      <c r="S245" s="442" t="e">
        <f>+SUMIF(COMPOSIÇÕES!#REF!,$D245,COMPOSIÇÕES!#REF!)</f>
        <v>#REF!</v>
      </c>
      <c r="U245" s="442" t="e">
        <f>+LOOKUP($D245,#REF!,#REF!)</f>
        <v>#REF!</v>
      </c>
    </row>
    <row r="246" spans="1:21" x14ac:dyDescent="0.25">
      <c r="A246" s="57"/>
      <c r="B246" s="58"/>
      <c r="C246" s="59"/>
      <c r="D246" s="60" t="str">
        <f>+'ORC. DETALHADO - GERAL'!B674</f>
        <v>18.11</v>
      </c>
      <c r="E246" s="61"/>
      <c r="F246" s="72" t="str">
        <f>+'ORC. DETALHADO - GERAL'!G674</f>
        <v>PISO DE BORRACHA COLORIDO MODELO TÁTIL ( ALERTA OU DIRECIONAL) INCLUSO CONTRAPISO (1CI:3ARML) C/ E=2CM E NATA DE CIMENTO</v>
      </c>
      <c r="G246" s="72"/>
      <c r="H246" s="72"/>
      <c r="I246" s="73"/>
      <c r="J246" s="74"/>
      <c r="K246" s="430" t="str">
        <f>+'ORC. DETALHADO - GERAL'!M674</f>
        <v>M2</v>
      </c>
      <c r="L246" s="65">
        <f>+'ORC. DETALHADO - GERAL'!T674</f>
        <v>10</v>
      </c>
      <c r="M246" s="67">
        <f>+'ORC. DETALHADO - GERAL'!Y674</f>
        <v>1099.0999999999999</v>
      </c>
      <c r="N246" s="450">
        <f t="shared" si="6"/>
        <v>2.0876868756123827E-4</v>
      </c>
      <c r="O246" s="428">
        <f t="shared" si="7"/>
        <v>0.96578976030140817</v>
      </c>
      <c r="Q246" s="407" t="e">
        <f>+LOOKUP($D246,#REF!,#REF!)</f>
        <v>#REF!</v>
      </c>
      <c r="R246" s="407" t="e">
        <f>+LOOKUP($D246,#REF!,#REF!)</f>
        <v>#REF!</v>
      </c>
      <c r="S246" s="442" t="e">
        <f>+SUMIF(COMPOSIÇÕES!#REF!,$D246,COMPOSIÇÕES!#REF!)</f>
        <v>#REF!</v>
      </c>
      <c r="U246" s="442" t="e">
        <f>+LOOKUP($D246,#REF!,#REF!)</f>
        <v>#REF!</v>
      </c>
    </row>
    <row r="247" spans="1:21" x14ac:dyDescent="0.25">
      <c r="A247" s="57"/>
      <c r="B247" s="58"/>
      <c r="C247" s="59"/>
      <c r="D247" s="60" t="str">
        <f>+'ORC. DETALHADO - GERAL'!B431</f>
        <v>07.04.40</v>
      </c>
      <c r="E247" s="61"/>
      <c r="F247" s="72" t="str">
        <f>+'ORC. DETALHADO - GERAL'!G431</f>
        <v>TUBO SOLDAVEL PVC MARROM DIAMETRO 50 mm</v>
      </c>
      <c r="G247" s="72"/>
      <c r="H247" s="72"/>
      <c r="I247" s="73"/>
      <c r="J247" s="74"/>
      <c r="K247" s="430" t="str">
        <f>+'ORC. DETALHADO - GERAL'!M431</f>
        <v>M</v>
      </c>
      <c r="L247" s="65">
        <f>+'ORC. DETALHADO - GERAL'!T431</f>
        <v>146.1</v>
      </c>
      <c r="M247" s="67">
        <f>+'ORC. DETALHADO - GERAL'!Y431</f>
        <v>1750.28</v>
      </c>
      <c r="N247" s="450">
        <f t="shared" si="6"/>
        <v>3.324571544579057E-4</v>
      </c>
      <c r="O247" s="428">
        <f t="shared" si="7"/>
        <v>0.96612221745586613</v>
      </c>
      <c r="Q247" s="407" t="e">
        <f>+LOOKUP($D247,#REF!,#REF!)</f>
        <v>#REF!</v>
      </c>
      <c r="R247" s="407" t="e">
        <f>+LOOKUP($D247,#REF!,#REF!)</f>
        <v>#REF!</v>
      </c>
      <c r="S247" s="442" t="e">
        <f>+SUMIF(COMPOSIÇÕES!#REF!,$D247,COMPOSIÇÕES!#REF!)</f>
        <v>#REF!</v>
      </c>
      <c r="U247" s="442" t="e">
        <f>+LOOKUP($D247,#REF!,#REF!)</f>
        <v>#REF!</v>
      </c>
    </row>
    <row r="248" spans="1:21" x14ac:dyDescent="0.25">
      <c r="A248" s="57"/>
      <c r="B248" s="58"/>
      <c r="C248" s="59"/>
      <c r="D248" s="60" t="str">
        <f>+'ORC. DETALHADO - GERAL'!B536</f>
        <v>08.01.01</v>
      </c>
      <c r="E248" s="61"/>
      <c r="F248" s="72" t="str">
        <f>+'ORC. DETALHADO - GERAL'!G536</f>
        <v>CENTRAL DE GÁS PADRÃO AGETOP SEM INSTALAÇÕES (1+1 CILIND.45 KG)</v>
      </c>
      <c r="G248" s="72"/>
      <c r="H248" s="72"/>
      <c r="I248" s="73"/>
      <c r="J248" s="74"/>
      <c r="K248" s="430" t="str">
        <f>+'ORC. DETALHADO - GERAL'!M536</f>
        <v>UN</v>
      </c>
      <c r="L248" s="65">
        <f>+'ORC. DETALHADO - GERAL'!T536</f>
        <v>1</v>
      </c>
      <c r="M248" s="67">
        <f>+'ORC. DETALHADO - GERAL'!Y536</f>
        <v>1790.96</v>
      </c>
      <c r="N248" s="450">
        <f t="shared" si="6"/>
        <v>3.4018412216784219E-4</v>
      </c>
      <c r="O248" s="428">
        <f t="shared" si="7"/>
        <v>0.96646240157803398</v>
      </c>
      <c r="Q248" s="407" t="e">
        <f>+LOOKUP($D248,#REF!,#REF!)</f>
        <v>#REF!</v>
      </c>
      <c r="R248" s="407" t="e">
        <f>+LOOKUP($D248,#REF!,#REF!)</f>
        <v>#REF!</v>
      </c>
      <c r="S248" s="442" t="e">
        <f>+SUMIF(COMPOSIÇÕES!#REF!,$D248,COMPOSIÇÕES!#REF!)</f>
        <v>#REF!</v>
      </c>
      <c r="U248" s="442" t="e">
        <f>+LOOKUP($D248,#REF!,#REF!)</f>
        <v>#REF!</v>
      </c>
    </row>
    <row r="249" spans="1:21" x14ac:dyDescent="0.25">
      <c r="A249" s="57"/>
      <c r="B249" s="58"/>
      <c r="C249" s="59"/>
      <c r="D249" s="60" t="str">
        <f>+'ORC. DETALHADO - GERAL'!B322</f>
        <v>06.04.99</v>
      </c>
      <c r="E249" s="61"/>
      <c r="F249" s="72" t="str">
        <f>+'ORC. DETALHADO - GERAL'!G322</f>
        <v xml:space="preserve">POSTE TELECÔNICO RETO FLANGEADO, PRODUZIDO EM TUBO DE AÇO GALVANIZADO A FOGO. ALTURA ÚTIL DE 7,0M, COM Ø DE 101,6MM NA BASE E Ø 60,3MM NO TOPO. NECESSITA DE 4 CHUMBADORES DE 5/8" - 500MM </v>
      </c>
      <c r="G249" s="72"/>
      <c r="H249" s="72"/>
      <c r="I249" s="73"/>
      <c r="J249" s="74"/>
      <c r="K249" s="430" t="str">
        <f>+'ORC. DETALHADO - GERAL'!M322</f>
        <v>UN</v>
      </c>
      <c r="L249" s="65">
        <f>+'ORC. DETALHADO - GERAL'!T322</f>
        <v>3</v>
      </c>
      <c r="M249" s="67">
        <f>+'ORC. DETALHADO - GERAL'!Y322</f>
        <v>1710.24</v>
      </c>
      <c r="N249" s="450">
        <f t="shared" si="6"/>
        <v>3.2485175162836157E-4</v>
      </c>
      <c r="O249" s="428">
        <f t="shared" si="7"/>
        <v>0.96678725332966231</v>
      </c>
      <c r="Q249" s="407" t="e">
        <f>+LOOKUP($D249,#REF!,#REF!)</f>
        <v>#REF!</v>
      </c>
      <c r="R249" s="407" t="e">
        <f>+LOOKUP($D249,#REF!,#REF!)</f>
        <v>#REF!</v>
      </c>
      <c r="S249" s="442" t="e">
        <f>+SUMIF(COMPOSIÇÕES!#REF!,$D249,COMPOSIÇÕES!#REF!)</f>
        <v>#REF!</v>
      </c>
      <c r="U249" s="442" t="e">
        <f>+LOOKUP($D249,#REF!,#REF!)</f>
        <v>#REF!</v>
      </c>
    </row>
    <row r="250" spans="1:21" x14ac:dyDescent="0.25">
      <c r="A250" s="57"/>
      <c r="B250" s="58"/>
      <c r="C250" s="59"/>
      <c r="D250" s="60" t="str">
        <f>+'ORC. DETALHADO - GERAL'!B494</f>
        <v>07.07.09</v>
      </c>
      <c r="E250" s="61"/>
      <c r="F250" s="72" t="str">
        <f>+'ORC. DETALHADO - GERAL'!G494</f>
        <v>CENTRAL DE DETECÇÃO E ALARME DE INCÊNDIO ENDEREÇAVEL</v>
      </c>
      <c r="G250" s="72"/>
      <c r="H250" s="72"/>
      <c r="I250" s="73"/>
      <c r="J250" s="74"/>
      <c r="K250" s="430" t="str">
        <f>+'ORC. DETALHADO - GERAL'!M494</f>
        <v>UN</v>
      </c>
      <c r="L250" s="65">
        <f>+'ORC. DETALHADO - GERAL'!T494</f>
        <v>1</v>
      </c>
      <c r="M250" s="67">
        <f>+'ORC. DETALHADO - GERAL'!Y494</f>
        <v>1704.32</v>
      </c>
      <c r="N250" s="450">
        <f t="shared" si="6"/>
        <v>3.2372727648473262E-4</v>
      </c>
      <c r="O250" s="428">
        <f t="shared" si="7"/>
        <v>0.96711098060614709</v>
      </c>
      <c r="Q250" s="407" t="e">
        <f>+LOOKUP($D250,#REF!,#REF!)</f>
        <v>#REF!</v>
      </c>
      <c r="R250" s="407" t="e">
        <f>+LOOKUP($D250,#REF!,#REF!)</f>
        <v>#REF!</v>
      </c>
      <c r="S250" s="442" t="e">
        <f>+SUMIF(COMPOSIÇÕES!#REF!,$D250,COMPOSIÇÕES!#REF!)</f>
        <v>#REF!</v>
      </c>
      <c r="U250" s="442" t="e">
        <f>+LOOKUP($D250,#REF!,#REF!)</f>
        <v>#REF!</v>
      </c>
    </row>
    <row r="251" spans="1:21" x14ac:dyDescent="0.25">
      <c r="A251" s="57"/>
      <c r="B251" s="58"/>
      <c r="C251" s="59"/>
      <c r="D251" s="60" t="str">
        <f>+'ORC. DETALHADO - GERAL'!B301</f>
        <v>06.04.78</v>
      </c>
      <c r="E251" s="61"/>
      <c r="F251" s="72" t="str">
        <f>+'ORC. DETALHADO - GERAL'!G301</f>
        <v>BRAÇADEIRA GALVAN. TIPO CUNHA PARA ELETRODUTO DE 3/4"</v>
      </c>
      <c r="G251" s="72"/>
      <c r="H251" s="72"/>
      <c r="I251" s="73"/>
      <c r="J251" s="74"/>
      <c r="K251" s="430" t="str">
        <f>+'ORC. DETALHADO - GERAL'!M301</f>
        <v>UN</v>
      </c>
      <c r="L251" s="65">
        <f>+'ORC. DETALHADO - GERAL'!T301</f>
        <v>2000</v>
      </c>
      <c r="M251" s="67">
        <f>+'ORC. DETALHADO - GERAL'!Y301</f>
        <v>1800</v>
      </c>
      <c r="N251" s="450">
        <f t="shared" si="6"/>
        <v>3.4190122610338361E-4</v>
      </c>
      <c r="O251" s="428">
        <f t="shared" si="7"/>
        <v>0.96745288183225042</v>
      </c>
      <c r="Q251" s="407" t="e">
        <f>+LOOKUP($D251,#REF!,#REF!)</f>
        <v>#REF!</v>
      </c>
      <c r="R251" s="407" t="e">
        <f>+LOOKUP($D251,#REF!,#REF!)</f>
        <v>#REF!</v>
      </c>
      <c r="S251" s="442" t="e">
        <f>+SUMIF(COMPOSIÇÕES!#REF!,$D251,COMPOSIÇÕES!#REF!)</f>
        <v>#REF!</v>
      </c>
      <c r="U251" s="442" t="e">
        <f>+LOOKUP($D251,#REF!,#REF!)</f>
        <v>#REF!</v>
      </c>
    </row>
    <row r="252" spans="1:21" x14ac:dyDescent="0.25">
      <c r="A252" s="57"/>
      <c r="B252" s="58"/>
      <c r="C252" s="59"/>
      <c r="D252" s="60" t="str">
        <f>+'ORC. DETALHADO - GERAL'!B565</f>
        <v>08.02.10</v>
      </c>
      <c r="E252" s="61"/>
      <c r="F252" s="72" t="str">
        <f>+'ORC. DETALHADO - GERAL'!G565</f>
        <v>TUBO PVC  - Ø100mm</v>
      </c>
      <c r="G252" s="72"/>
      <c r="H252" s="72"/>
      <c r="I252" s="73"/>
      <c r="J252" s="74"/>
      <c r="K252" s="430" t="str">
        <f>+'ORC. DETALHADO - GERAL'!M565</f>
        <v>M</v>
      </c>
      <c r="L252" s="65">
        <f>+'ORC. DETALHADO - GERAL'!T565</f>
        <v>88</v>
      </c>
      <c r="M252" s="67">
        <f>+'ORC. DETALHADO - GERAL'!Y565</f>
        <v>1835.68</v>
      </c>
      <c r="N252" s="450">
        <f t="shared" si="6"/>
        <v>3.4867846818525516E-4</v>
      </c>
      <c r="O252" s="428">
        <f t="shared" si="7"/>
        <v>0.96780156030043563</v>
      </c>
      <c r="Q252" s="407" t="e">
        <f>+LOOKUP($D252,#REF!,#REF!)</f>
        <v>#REF!</v>
      </c>
      <c r="R252" s="407" t="e">
        <f>+LOOKUP($D252,#REF!,#REF!)</f>
        <v>#REF!</v>
      </c>
      <c r="S252" s="442" t="e">
        <f>+SUMIF(COMPOSIÇÕES!#REF!,$D252,COMPOSIÇÕES!#REF!)</f>
        <v>#REF!</v>
      </c>
      <c r="U252" s="442" t="e">
        <f>+LOOKUP($D252,#REF!,#REF!)</f>
        <v>#REF!</v>
      </c>
    </row>
    <row r="253" spans="1:21" x14ac:dyDescent="0.25">
      <c r="A253" s="57"/>
      <c r="B253" s="58"/>
      <c r="C253" s="59"/>
      <c r="D253" s="60" t="str">
        <f>+'ORC. DETALHADO - GERAL'!B379</f>
        <v>07.03.04</v>
      </c>
      <c r="E253" s="61"/>
      <c r="F253" s="72" t="str">
        <f>+'ORC. DETALHADO - GERAL'!G379</f>
        <v>SIFAO P/LAVATORIO PVC CROMADO DIAM.1"X1.1/2"</v>
      </c>
      <c r="G253" s="72"/>
      <c r="H253" s="72"/>
      <c r="I253" s="73"/>
      <c r="J253" s="74"/>
      <c r="K253" s="430" t="str">
        <f>+'ORC. DETALHADO - GERAL'!M379</f>
        <v>UN</v>
      </c>
      <c r="L253" s="65">
        <f>+'ORC. DETALHADO - GERAL'!T379</f>
        <v>39</v>
      </c>
      <c r="M253" s="67">
        <f>+'ORC. DETALHADO - GERAL'!Y379</f>
        <v>1709.37</v>
      </c>
      <c r="N253" s="450">
        <f t="shared" si="6"/>
        <v>3.2468649936907823E-4</v>
      </c>
      <c r="O253" s="428">
        <f t="shared" si="7"/>
        <v>0.96812624679980475</v>
      </c>
      <c r="Q253" s="407" t="e">
        <f>+LOOKUP($D253,#REF!,#REF!)</f>
        <v>#REF!</v>
      </c>
      <c r="R253" s="407" t="e">
        <f>+LOOKUP($D253,#REF!,#REF!)</f>
        <v>#REF!</v>
      </c>
      <c r="S253" s="442" t="e">
        <f>+SUMIF(COMPOSIÇÕES!#REF!,$D253,COMPOSIÇÕES!#REF!)</f>
        <v>#REF!</v>
      </c>
      <c r="U253" s="442" t="e">
        <f>+LOOKUP($D253,#REF!,#REF!)</f>
        <v>#REF!</v>
      </c>
    </row>
    <row r="254" spans="1:21" x14ac:dyDescent="0.25">
      <c r="A254" s="57"/>
      <c r="B254" s="58"/>
      <c r="C254" s="59"/>
      <c r="D254" s="60" t="str">
        <f>+'ORC. DETALHADO - GERAL'!B42</f>
        <v>04.05</v>
      </c>
      <c r="E254" s="61"/>
      <c r="F254" s="72" t="str">
        <f>+'ORC. DETALHADO - GERAL'!G42</f>
        <v>CORPO DE PROVA</v>
      </c>
      <c r="G254" s="72"/>
      <c r="H254" s="72"/>
      <c r="I254" s="73"/>
      <c r="J254" s="74"/>
      <c r="K254" s="430" t="str">
        <f>+'ORC. DETALHADO - GERAL'!M42</f>
        <v>UN</v>
      </c>
      <c r="L254" s="65">
        <f>+'ORC. DETALHADO - GERAL'!T42</f>
        <v>127</v>
      </c>
      <c r="M254" s="67">
        <f>+'ORC. DETALHADO - GERAL'!Y42</f>
        <v>1714.5</v>
      </c>
      <c r="N254" s="450">
        <f t="shared" si="6"/>
        <v>3.2566091786347291E-4</v>
      </c>
      <c r="O254" s="428">
        <f t="shared" si="7"/>
        <v>0.9684519077176682</v>
      </c>
      <c r="Q254" s="407" t="e">
        <f>+LOOKUP($D254,#REF!,#REF!)</f>
        <v>#REF!</v>
      </c>
      <c r="R254" s="407" t="e">
        <f>+LOOKUP($D254,#REF!,#REF!)</f>
        <v>#REF!</v>
      </c>
      <c r="S254" s="442" t="e">
        <f>+SUMIF(COMPOSIÇÕES!#REF!,$D254,COMPOSIÇÕES!#REF!)</f>
        <v>#REF!</v>
      </c>
      <c r="U254" s="442" t="e">
        <f>+LOOKUP($D254,#REF!,#REF!)</f>
        <v>#REF!</v>
      </c>
    </row>
    <row r="255" spans="1:21" x14ac:dyDescent="0.25">
      <c r="A255" s="57"/>
      <c r="B255" s="58"/>
      <c r="C255" s="59"/>
      <c r="D255" s="60" t="str">
        <f>+'ORC. DETALHADO - GERAL'!B564</f>
        <v>08.02.09</v>
      </c>
      <c r="E255" s="61"/>
      <c r="F255" s="72" t="str">
        <f>+'ORC. DETALHADO - GERAL'!G564</f>
        <v>CURVA 90º PVC</v>
      </c>
      <c r="G255" s="72"/>
      <c r="H255" s="72"/>
      <c r="I255" s="73"/>
      <c r="J255" s="74"/>
      <c r="K255" s="430" t="str">
        <f>+'ORC. DETALHADO - GERAL'!M564</f>
        <v>UN</v>
      </c>
      <c r="L255" s="65">
        <f>+'ORC. DETALHADO - GERAL'!T564</f>
        <v>73</v>
      </c>
      <c r="M255" s="67">
        <f>+'ORC. DETALHADO - GERAL'!Y564</f>
        <v>1796.53</v>
      </c>
      <c r="N255" s="450">
        <f t="shared" si="6"/>
        <v>3.4124211651750654E-4</v>
      </c>
      <c r="O255" s="428">
        <f t="shared" si="7"/>
        <v>0.96879314983418574</v>
      </c>
      <c r="Q255" s="407" t="e">
        <f>+LOOKUP($D255,#REF!,#REF!)</f>
        <v>#REF!</v>
      </c>
      <c r="R255" s="407" t="e">
        <f>+LOOKUP($D255,#REF!,#REF!)</f>
        <v>#REF!</v>
      </c>
      <c r="S255" s="442" t="e">
        <f>+SUMIF(COMPOSIÇÕES!#REF!,$D255,COMPOSIÇÕES!#REF!)</f>
        <v>#REF!</v>
      </c>
      <c r="U255" s="442" t="e">
        <f>+LOOKUP($D255,#REF!,#REF!)</f>
        <v>#REF!</v>
      </c>
    </row>
    <row r="256" spans="1:21" x14ac:dyDescent="0.25">
      <c r="A256" s="57"/>
      <c r="B256" s="58"/>
      <c r="C256" s="59"/>
      <c r="D256" s="60" t="str">
        <f>+'ORC. DETALHADO - GERAL'!B511</f>
        <v>07.07.26</v>
      </c>
      <c r="E256" s="61"/>
      <c r="F256" s="72" t="str">
        <f>+'ORC. DETALHADO - GERAL'!G511</f>
        <v>LUMINÁRIA DE EMERGÊNCIA</v>
      </c>
      <c r="G256" s="72"/>
      <c r="H256" s="72"/>
      <c r="I256" s="73"/>
      <c r="J256" s="74"/>
      <c r="K256" s="430" t="str">
        <f>+'ORC. DETALHADO - GERAL'!M511</f>
        <v>UN</v>
      </c>
      <c r="L256" s="65">
        <f>+'ORC. DETALHADO - GERAL'!T511</f>
        <v>27</v>
      </c>
      <c r="M256" s="67">
        <f>+'ORC. DETALHADO - GERAL'!Y511</f>
        <v>1661.58</v>
      </c>
      <c r="N256" s="450">
        <f t="shared" si="6"/>
        <v>3.1560902181603342E-4</v>
      </c>
      <c r="O256" s="428">
        <f t="shared" si="7"/>
        <v>0.96910875885600178</v>
      </c>
      <c r="Q256" s="407" t="e">
        <f>+LOOKUP($D256,#REF!,#REF!)</f>
        <v>#REF!</v>
      </c>
      <c r="R256" s="407" t="e">
        <f>+LOOKUP($D256,#REF!,#REF!)</f>
        <v>#REF!</v>
      </c>
      <c r="S256" s="442" t="e">
        <f>+SUMIF(COMPOSIÇÕES!#REF!,$D256,COMPOSIÇÕES!#REF!)</f>
        <v>#REF!</v>
      </c>
      <c r="U256" s="442" t="e">
        <f>+LOOKUP($D256,#REF!,#REF!)</f>
        <v>#REF!</v>
      </c>
    </row>
    <row r="257" spans="1:21" x14ac:dyDescent="0.25">
      <c r="A257" s="57"/>
      <c r="B257" s="58"/>
      <c r="C257" s="59"/>
      <c r="D257" s="60" t="str">
        <f>+'ORC. DETALHADO - GERAL'!B239</f>
        <v>06.04.16</v>
      </c>
      <c r="E257" s="61"/>
      <c r="F257" s="72" t="str">
        <f>+'ORC. DETALHADO - GERAL'!G239</f>
        <v>CAIXA DE INSPEÇÃO PARA ATERRAMENTO, PADRÃO CELG</v>
      </c>
      <c r="G257" s="72"/>
      <c r="H257" s="72"/>
      <c r="I257" s="73"/>
      <c r="J257" s="74"/>
      <c r="K257" s="430" t="str">
        <f>+'ORC. DETALHADO - GERAL'!M239</f>
        <v>UN</v>
      </c>
      <c r="L257" s="65">
        <f>+'ORC. DETALHADO - GERAL'!T239</f>
        <v>8</v>
      </c>
      <c r="M257" s="67">
        <f>+'ORC. DETALHADO - GERAL'!Y239</f>
        <v>1655.36</v>
      </c>
      <c r="N257" s="450">
        <f t="shared" si="6"/>
        <v>3.1442756313472059E-4</v>
      </c>
      <c r="O257" s="428">
        <f t="shared" si="7"/>
        <v>0.9694231864191365</v>
      </c>
      <c r="Q257" s="407" t="e">
        <f>+LOOKUP($D257,#REF!,#REF!)</f>
        <v>#REF!</v>
      </c>
      <c r="R257" s="407" t="e">
        <f>+LOOKUP($D257,#REF!,#REF!)</f>
        <v>#REF!</v>
      </c>
      <c r="S257" s="442" t="e">
        <f>+SUMIF(COMPOSIÇÕES!#REF!,$D257,COMPOSIÇÕES!#REF!)</f>
        <v>#REF!</v>
      </c>
      <c r="U257" s="442" t="e">
        <f>+LOOKUP($D257,#REF!,#REF!)</f>
        <v>#REF!</v>
      </c>
    </row>
    <row r="258" spans="1:21" x14ac:dyDescent="0.25">
      <c r="A258" s="57"/>
      <c r="B258" s="58"/>
      <c r="C258" s="59"/>
      <c r="D258" s="60" t="str">
        <f>+'ORC. DETALHADO - GERAL'!B180</f>
        <v>06.02.56</v>
      </c>
      <c r="E258" s="61"/>
      <c r="F258" s="72" t="str">
        <f>+'ORC. DETALHADO - GERAL'!G180</f>
        <v>SUSPENSÃO BAIXA P/TIRANTE 38MM</v>
      </c>
      <c r="G258" s="72"/>
      <c r="H258" s="72"/>
      <c r="I258" s="73"/>
      <c r="J258" s="74"/>
      <c r="K258" s="430" t="str">
        <f>+'ORC. DETALHADO - GERAL'!M180</f>
        <v>UN</v>
      </c>
      <c r="L258" s="65">
        <f>+'ORC. DETALHADO - GERAL'!T180</f>
        <v>257</v>
      </c>
      <c r="M258" s="67">
        <f>+'ORC. DETALHADO - GERAL'!Y180</f>
        <v>1649.94</v>
      </c>
      <c r="N258" s="450">
        <f t="shared" si="6"/>
        <v>3.1339806055389821E-4</v>
      </c>
      <c r="O258" s="428">
        <f t="shared" si="7"/>
        <v>0.96973658447969036</v>
      </c>
      <c r="Q258" s="407" t="e">
        <f>+LOOKUP($D258,#REF!,#REF!)</f>
        <v>#REF!</v>
      </c>
      <c r="R258" s="407" t="e">
        <f>+LOOKUP($D258,#REF!,#REF!)</f>
        <v>#REF!</v>
      </c>
      <c r="S258" s="442" t="e">
        <f>+SUMIF(COMPOSIÇÕES!#REF!,$D258,COMPOSIÇÕES!#REF!)</f>
        <v>#REF!</v>
      </c>
      <c r="U258" s="442" t="e">
        <f>+LOOKUP($D258,#REF!,#REF!)</f>
        <v>#REF!</v>
      </c>
    </row>
    <row r="259" spans="1:21" x14ac:dyDescent="0.25">
      <c r="A259" s="57"/>
      <c r="B259" s="58"/>
      <c r="C259" s="59"/>
      <c r="D259" s="60" t="str">
        <f>+'ORC. DETALHADO - GERAL'!B620</f>
        <v>14.05</v>
      </c>
      <c r="E259" s="61"/>
      <c r="F259" s="72" t="str">
        <f>+'ORC. DETALHADO - GERAL'!G620</f>
        <v>PORTA DE ABRIR EM ALUMÍNIO ANODIZADO / VIDRO C/FERRAGENS (M.O.FAB.INC.MAT.)</v>
      </c>
      <c r="G259" s="72"/>
      <c r="H259" s="72"/>
      <c r="I259" s="73"/>
      <c r="J259" s="74"/>
      <c r="K259" s="430" t="str">
        <f>+'ORC. DETALHADO - GERAL'!M620</f>
        <v>M2</v>
      </c>
      <c r="L259" s="65">
        <f>+'ORC. DETALHADO - GERAL'!T620</f>
        <v>3.7800000000000002</v>
      </c>
      <c r="M259" s="67">
        <f>+'ORC. DETALHADO - GERAL'!Y620</f>
        <v>1631.98</v>
      </c>
      <c r="N259" s="450">
        <f t="shared" si="6"/>
        <v>3.0998664609788889E-4</v>
      </c>
      <c r="O259" s="428">
        <f t="shared" si="7"/>
        <v>0.97004657112578829</v>
      </c>
      <c r="Q259" s="407" t="e">
        <f>+LOOKUP($D259,#REF!,#REF!)</f>
        <v>#REF!</v>
      </c>
      <c r="R259" s="407" t="e">
        <f>+LOOKUP($D259,#REF!,#REF!)</f>
        <v>#REF!</v>
      </c>
      <c r="S259" s="442" t="e">
        <f>+SUMIF(COMPOSIÇÕES!#REF!,$D259,COMPOSIÇÕES!#REF!)</f>
        <v>#REF!</v>
      </c>
      <c r="U259" s="442" t="e">
        <f>+LOOKUP($D259,#REF!,#REF!)</f>
        <v>#REF!</v>
      </c>
    </row>
    <row r="260" spans="1:21" x14ac:dyDescent="0.25">
      <c r="A260" s="69"/>
      <c r="B260" s="58"/>
      <c r="C260" s="59"/>
      <c r="D260" s="60" t="str">
        <f>+'ORC. DETALHADO - GERAL'!B120</f>
        <v>06.01.36</v>
      </c>
      <c r="E260" s="61"/>
      <c r="F260" s="72" t="str">
        <f>+'ORC. DETALHADO - GERAL'!G120</f>
        <v xml:space="preserve">MONITOR LED-27" </v>
      </c>
      <c r="G260" s="72"/>
      <c r="H260" s="72"/>
      <c r="I260" s="73"/>
      <c r="J260" s="74"/>
      <c r="K260" s="430" t="str">
        <f>+'ORC. DETALHADO - GERAL'!M120</f>
        <v>UN</v>
      </c>
      <c r="L260" s="65">
        <f>+'ORC. DETALHADO - GERAL'!T120</f>
        <v>1</v>
      </c>
      <c r="M260" s="67">
        <f>+'ORC. DETALHADO - GERAL'!Y120</f>
        <v>1622.68</v>
      </c>
      <c r="N260" s="450">
        <f t="shared" si="6"/>
        <v>3.082201564296881E-4</v>
      </c>
      <c r="O260" s="428">
        <f t="shared" si="7"/>
        <v>0.97035479128221802</v>
      </c>
      <c r="Q260" s="407" t="e">
        <f>+LOOKUP($D260,#REF!,#REF!)</f>
        <v>#REF!</v>
      </c>
      <c r="R260" s="407" t="e">
        <f>+LOOKUP($D260,#REF!,#REF!)</f>
        <v>#REF!</v>
      </c>
      <c r="S260" s="442" t="e">
        <f>+SUMIF(COMPOSIÇÕES!#REF!,$D260,COMPOSIÇÕES!#REF!)</f>
        <v>#REF!</v>
      </c>
      <c r="U260" s="442" t="e">
        <f>+LOOKUP($D260,#REF!,#REF!)</f>
        <v>#REF!</v>
      </c>
    </row>
    <row r="261" spans="1:21" x14ac:dyDescent="0.25">
      <c r="A261" s="57"/>
      <c r="B261" s="58"/>
      <c r="C261" s="59"/>
      <c r="D261" s="60" t="str">
        <f>+'ORC. DETALHADO - GERAL'!B251</f>
        <v>06.04.28</v>
      </c>
      <c r="E261" s="61"/>
      <c r="F261" s="72" t="str">
        <f>+'ORC. DETALHADO - GERAL'!G251</f>
        <v>SUPORTE PARA FIXAÇÃO DE VERGALHÃO ROSCA TOTAL NO TETO</v>
      </c>
      <c r="G261" s="72"/>
      <c r="H261" s="72"/>
      <c r="I261" s="73"/>
      <c r="J261" s="74"/>
      <c r="K261" s="430" t="str">
        <f>+'ORC. DETALHADO - GERAL'!M251</f>
        <v>UN</v>
      </c>
      <c r="L261" s="65">
        <f>+'ORC. DETALHADO - GERAL'!T251</f>
        <v>205</v>
      </c>
      <c r="M261" s="67">
        <f>+'ORC. DETALHADO - GERAL'!Y251</f>
        <v>1615.4</v>
      </c>
      <c r="N261" s="450">
        <f t="shared" si="6"/>
        <v>3.0683735591522553E-4</v>
      </c>
      <c r="O261" s="428">
        <f t="shared" si="7"/>
        <v>0.97066162863813321</v>
      </c>
      <c r="Q261" s="407" t="e">
        <f>+LOOKUP($D261,#REF!,#REF!)</f>
        <v>#REF!</v>
      </c>
      <c r="R261" s="407" t="e">
        <f>+LOOKUP($D261,#REF!,#REF!)</f>
        <v>#REF!</v>
      </c>
      <c r="S261" s="442" t="e">
        <f>+SUMIF(COMPOSIÇÕES!#REF!,$D261,COMPOSIÇÕES!#REF!)</f>
        <v>#REF!</v>
      </c>
      <c r="U261" s="442" t="e">
        <f>+LOOKUP($D261,#REF!,#REF!)</f>
        <v>#REF!</v>
      </c>
    </row>
    <row r="262" spans="1:21" x14ac:dyDescent="0.25">
      <c r="A262" s="57"/>
      <c r="B262" s="58"/>
      <c r="C262" s="59"/>
      <c r="D262" s="60" t="str">
        <f>+'ORC. DETALHADO - GERAL'!B687</f>
        <v>19.09</v>
      </c>
      <c r="E262" s="61"/>
      <c r="F262" s="72" t="str">
        <f>+'ORC. DETALHADO - GERAL'!G687</f>
        <v>PARAFUSO P/FERRAGENS/DIVISORIAS</v>
      </c>
      <c r="G262" s="72"/>
      <c r="H262" s="72"/>
      <c r="I262" s="73"/>
      <c r="J262" s="74"/>
      <c r="K262" s="430" t="str">
        <f>+'ORC. DETALHADO - GERAL'!M687</f>
        <v>UN</v>
      </c>
      <c r="L262" s="65">
        <f>+'ORC. DETALHADO - GERAL'!T687</f>
        <v>432</v>
      </c>
      <c r="M262" s="67">
        <f>+'ORC. DETALHADO - GERAL'!Y687</f>
        <v>1697.76</v>
      </c>
      <c r="N262" s="450">
        <f t="shared" si="6"/>
        <v>3.2248123646071142E-4</v>
      </c>
      <c r="O262" s="428">
        <f t="shared" si="7"/>
        <v>0.97098410987459394</v>
      </c>
      <c r="Q262" s="407" t="e">
        <f>+LOOKUP($D262,#REF!,#REF!)</f>
        <v>#REF!</v>
      </c>
      <c r="R262" s="407" t="e">
        <f>+LOOKUP($D262,#REF!,#REF!)</f>
        <v>#REF!</v>
      </c>
      <c r="S262" s="442" t="e">
        <f>+SUMIF(COMPOSIÇÕES!#REF!,$D262,COMPOSIÇÕES!#REF!)</f>
        <v>#REF!</v>
      </c>
      <c r="U262" s="442" t="e">
        <f>+LOOKUP($D262,#REF!,#REF!)</f>
        <v>#REF!</v>
      </c>
    </row>
    <row r="263" spans="1:21" x14ac:dyDescent="0.25">
      <c r="A263" s="57"/>
      <c r="B263" s="58"/>
      <c r="C263" s="59"/>
      <c r="D263" s="60" t="str">
        <f>+'ORC. DETALHADO - GERAL'!B316</f>
        <v>06.04.93</v>
      </c>
      <c r="E263" s="61"/>
      <c r="F263" s="72" t="str">
        <f>+'ORC. DETALHADO - GERAL'!G316</f>
        <v>LUMINÁRIA DE EMERGÊNCIA, LÂMPADA FLUORESCENTE, AUTONOMIA DE 3 HORAS</v>
      </c>
      <c r="G263" s="72"/>
      <c r="H263" s="72"/>
      <c r="I263" s="73"/>
      <c r="J263" s="74"/>
      <c r="K263" s="430" t="str">
        <f>+'ORC. DETALHADO - GERAL'!M316</f>
        <v>UN</v>
      </c>
      <c r="L263" s="65">
        <f>+'ORC. DETALHADO - GERAL'!T316</f>
        <v>24</v>
      </c>
      <c r="M263" s="67">
        <f>+'ORC. DETALHADO - GERAL'!Y316</f>
        <v>1572.96</v>
      </c>
      <c r="N263" s="450">
        <f t="shared" si="6"/>
        <v>2.9877608478421014E-4</v>
      </c>
      <c r="O263" s="428">
        <f t="shared" si="7"/>
        <v>0.97128288595937817</v>
      </c>
      <c r="Q263" s="407" t="e">
        <f>+LOOKUP($D263,#REF!,#REF!)</f>
        <v>#REF!</v>
      </c>
      <c r="R263" s="407" t="e">
        <f>+LOOKUP($D263,#REF!,#REF!)</f>
        <v>#REF!</v>
      </c>
      <c r="S263" s="442" t="e">
        <f>+SUMIF(COMPOSIÇÕES!#REF!,$D263,COMPOSIÇÕES!#REF!)</f>
        <v>#REF!</v>
      </c>
      <c r="U263" s="442" t="e">
        <f>+LOOKUP($D263,#REF!,#REF!)</f>
        <v>#REF!</v>
      </c>
    </row>
    <row r="264" spans="1:21" x14ac:dyDescent="0.25">
      <c r="A264" s="57"/>
      <c r="B264" s="58"/>
      <c r="C264" s="59"/>
      <c r="D264" s="60" t="str">
        <f>+'ORC. DETALHADO - GERAL'!B278</f>
        <v>06.04.55</v>
      </c>
      <c r="E264" s="61"/>
      <c r="F264" s="72" t="str">
        <f>+'ORC. DETALHADO - GERAL'!G278</f>
        <v>DISJUNTOR UNIPOLAR TERMOMAGNÉTICO - NORMA DIN, 10A</v>
      </c>
      <c r="G264" s="72"/>
      <c r="H264" s="72"/>
      <c r="I264" s="73"/>
      <c r="J264" s="74"/>
      <c r="K264" s="430" t="str">
        <f>+'ORC. DETALHADO - GERAL'!M278</f>
        <v>UN</v>
      </c>
      <c r="L264" s="65">
        <f>+'ORC. DETALHADO - GERAL'!T278</f>
        <v>119</v>
      </c>
      <c r="M264" s="67">
        <f>+'ORC. DETALHADO - GERAL'!Y278</f>
        <v>1601.74</v>
      </c>
      <c r="N264" s="450">
        <f t="shared" si="6"/>
        <v>3.0424270549935206E-4</v>
      </c>
      <c r="O264" s="428">
        <f t="shared" si="7"/>
        <v>0.97158712866487751</v>
      </c>
      <c r="Q264" s="407" t="e">
        <f>+LOOKUP($D264,#REF!,#REF!)</f>
        <v>#REF!</v>
      </c>
      <c r="R264" s="407" t="e">
        <f>+LOOKUP($D264,#REF!,#REF!)</f>
        <v>#REF!</v>
      </c>
      <c r="S264" s="442" t="e">
        <f>+SUMIF(COMPOSIÇÕES!#REF!,$D264,COMPOSIÇÕES!#REF!)</f>
        <v>#REF!</v>
      </c>
      <c r="U264" s="442" t="e">
        <f>+LOOKUP($D264,#REF!,#REF!)</f>
        <v>#REF!</v>
      </c>
    </row>
    <row r="265" spans="1:21" x14ac:dyDescent="0.25">
      <c r="A265" s="69"/>
      <c r="B265" s="58"/>
      <c r="C265" s="59"/>
      <c r="D265" s="60" t="str">
        <f>+'ORC. DETALHADO - GERAL'!B669</f>
        <v>18.06</v>
      </c>
      <c r="E265" s="61"/>
      <c r="F265" s="72" t="str">
        <f>+'ORC. DETALHADO - GERAL'!G669</f>
        <v>FAIXA ANTIDERRAPANTE</v>
      </c>
      <c r="G265" s="72"/>
      <c r="H265" s="72"/>
      <c r="I265" s="73"/>
      <c r="J265" s="74"/>
      <c r="K265" s="430" t="str">
        <f>+'ORC. DETALHADO - GERAL'!M669</f>
        <v>M</v>
      </c>
      <c r="L265" s="65">
        <f>+'ORC. DETALHADO - GERAL'!T669</f>
        <v>174</v>
      </c>
      <c r="M265" s="67">
        <f>+'ORC. DETALHADO - GERAL'!Y669</f>
        <v>1524.24</v>
      </c>
      <c r="N265" s="450">
        <f t="shared" si="6"/>
        <v>2.8952195826434526E-4</v>
      </c>
      <c r="O265" s="428">
        <f t="shared" si="7"/>
        <v>0.97187665062314188</v>
      </c>
      <c r="Q265" s="407" t="e">
        <f>+LOOKUP($D265,#REF!,#REF!)</f>
        <v>#REF!</v>
      </c>
      <c r="R265" s="407" t="e">
        <f>+LOOKUP($D265,#REF!,#REF!)</f>
        <v>#REF!</v>
      </c>
      <c r="S265" s="442" t="e">
        <f>+SUMIF(COMPOSIÇÕES!#REF!,$D265,COMPOSIÇÕES!#REF!)</f>
        <v>#REF!</v>
      </c>
      <c r="U265" s="442" t="e">
        <f>+LOOKUP($D265,#REF!,#REF!)</f>
        <v>#REF!</v>
      </c>
    </row>
    <row r="266" spans="1:21" x14ac:dyDescent="0.25">
      <c r="A266" s="57"/>
      <c r="B266" s="58"/>
      <c r="C266" s="59"/>
      <c r="D266" s="60" t="str">
        <f>+'ORC. DETALHADO - GERAL'!B244</f>
        <v>06.04.21</v>
      </c>
      <c r="E266" s="61"/>
      <c r="F266" s="72" t="str">
        <f>+'ORC. DETALHADO - GERAL'!G244</f>
        <v>FITA ISOLANTE AUTOFUSÃO 10M</v>
      </c>
      <c r="G266" s="72"/>
      <c r="H266" s="72"/>
      <c r="I266" s="73"/>
      <c r="J266" s="74"/>
      <c r="K266" s="430" t="str">
        <f>+'ORC. DETALHADO - GERAL'!M244</f>
        <v>UN</v>
      </c>
      <c r="L266" s="65">
        <f>+'ORC. DETALHADO - GERAL'!T244</f>
        <v>100</v>
      </c>
      <c r="M266" s="67">
        <f>+'ORC. DETALHADO - GERAL'!Y244</f>
        <v>1713</v>
      </c>
      <c r="N266" s="450">
        <f t="shared" si="6"/>
        <v>3.2537600017505338E-4</v>
      </c>
      <c r="O266" s="428">
        <f t="shared" si="7"/>
        <v>0.9722020266233169</v>
      </c>
      <c r="Q266" s="407" t="e">
        <f>+LOOKUP($D266,#REF!,#REF!)</f>
        <v>#REF!</v>
      </c>
      <c r="R266" s="407" t="e">
        <f>+LOOKUP($D266,#REF!,#REF!)</f>
        <v>#REF!</v>
      </c>
      <c r="S266" s="442" t="e">
        <f>+SUMIF(COMPOSIÇÕES!#REF!,$D266,COMPOSIÇÕES!#REF!)</f>
        <v>#REF!</v>
      </c>
      <c r="U266" s="442" t="e">
        <f>+LOOKUP($D266,#REF!,#REF!)</f>
        <v>#REF!</v>
      </c>
    </row>
    <row r="267" spans="1:21" x14ac:dyDescent="0.25">
      <c r="A267" s="57"/>
      <c r="B267" s="58"/>
      <c r="C267" s="59"/>
      <c r="D267" s="60" t="str">
        <f>+'ORC. DETALHADO - GERAL'!B33</f>
        <v>03.01</v>
      </c>
      <c r="E267" s="61"/>
      <c r="F267" s="72" t="str">
        <f>+'ORC. DETALHADO - GERAL'!G33</f>
        <v>ESCAVAÇAO MANUAL DE VALAS PROF.1 A 2 M</v>
      </c>
      <c r="G267" s="72"/>
      <c r="H267" s="72"/>
      <c r="I267" s="73"/>
      <c r="J267" s="74"/>
      <c r="K267" s="430" t="str">
        <f>+'ORC. DETALHADO - GERAL'!M33</f>
        <v>M3</v>
      </c>
      <c r="L267" s="65">
        <f>+'ORC. DETALHADO - GERAL'!T33</f>
        <v>48.55</v>
      </c>
      <c r="M267" s="67">
        <f>+'ORC. DETALHADO - GERAL'!Y33</f>
        <v>1597.79</v>
      </c>
      <c r="N267" s="450">
        <f t="shared" si="6"/>
        <v>3.034924222531807E-4</v>
      </c>
      <c r="O267" s="428">
        <f t="shared" si="7"/>
        <v>0.97250551904557003</v>
      </c>
      <c r="Q267" s="407" t="e">
        <f>+LOOKUP($D267,#REF!,#REF!)</f>
        <v>#REF!</v>
      </c>
      <c r="R267" s="407" t="e">
        <f>+LOOKUP($D267,#REF!,#REF!)</f>
        <v>#REF!</v>
      </c>
      <c r="S267" s="442" t="e">
        <f>+SUMIF(COMPOSIÇÕES!#REF!,$D267,COMPOSIÇÕES!#REF!)</f>
        <v>#REF!</v>
      </c>
      <c r="U267" s="442" t="e">
        <f>+LOOKUP($D267,#REF!,#REF!)</f>
        <v>#REF!</v>
      </c>
    </row>
    <row r="268" spans="1:21" x14ac:dyDescent="0.25">
      <c r="A268" s="57"/>
      <c r="B268" s="58"/>
      <c r="C268" s="59"/>
      <c r="D268" s="60" t="str">
        <f>+'ORC. DETALHADO - GERAL'!B750</f>
        <v>23.02.05</v>
      </c>
      <c r="E268" s="61"/>
      <c r="F268" s="72" t="str">
        <f>+'ORC. DETALHADO - GERAL'!G750</f>
        <v>FORNECIMENTO DE EMULSÃO RR-1C</v>
      </c>
      <c r="G268" s="72"/>
      <c r="H268" s="72"/>
      <c r="I268" s="73"/>
      <c r="J268" s="74"/>
      <c r="K268" s="430" t="str">
        <f>+'ORC. DETALHADO - GERAL'!M750</f>
        <v>T</v>
      </c>
      <c r="L268" s="65">
        <f>+'ORC. DETALHADO - GERAL'!T750</f>
        <v>1.5730650000000002</v>
      </c>
      <c r="M268" s="67">
        <f>+'ORC. DETALHADO - GERAL'!Y750</f>
        <v>2228.38</v>
      </c>
      <c r="N268" s="450">
        <f t="shared" si="6"/>
        <v>4.2326991901347669E-4</v>
      </c>
      <c r="O268" s="428">
        <f t="shared" si="7"/>
        <v>0.97292878896458346</v>
      </c>
      <c r="Q268" s="407" t="e">
        <f>+LOOKUP($D268,#REF!,#REF!)</f>
        <v>#REF!</v>
      </c>
      <c r="R268" s="407" t="e">
        <f>+LOOKUP($D268,#REF!,#REF!)</f>
        <v>#REF!</v>
      </c>
      <c r="S268" s="442" t="e">
        <f>+SUMIF(COMPOSIÇÕES!#REF!,$D268,COMPOSIÇÕES!#REF!)</f>
        <v>#REF!</v>
      </c>
      <c r="U268" s="442" t="e">
        <f>+LOOKUP($D268,#REF!,#REF!)</f>
        <v>#REF!</v>
      </c>
    </row>
    <row r="269" spans="1:21" x14ac:dyDescent="0.25">
      <c r="A269" s="57"/>
      <c r="B269" s="58"/>
      <c r="C269" s="59"/>
      <c r="D269" s="60" t="str">
        <f>+'ORC. DETALHADO - GERAL'!B370</f>
        <v>07.02.03</v>
      </c>
      <c r="E269" s="61"/>
      <c r="F269" s="72" t="str">
        <f>+'ORC. DETALHADO - GERAL'!G370</f>
        <v>VALVULA DE DESCARGA  - CROMADA</v>
      </c>
      <c r="G269" s="72"/>
      <c r="H269" s="72"/>
      <c r="I269" s="73"/>
      <c r="J269" s="74"/>
      <c r="K269" s="430" t="str">
        <f>+'ORC. DETALHADO - GERAL'!M370</f>
        <v>UN</v>
      </c>
      <c r="L269" s="65">
        <f>+'ORC. DETALHADO - GERAL'!T370</f>
        <v>9</v>
      </c>
      <c r="M269" s="67">
        <f>+'ORC. DETALHADO - GERAL'!Y370</f>
        <v>1591.02</v>
      </c>
      <c r="N269" s="450">
        <f t="shared" ref="N269:N332" si="8">+M269/$N$648</f>
        <v>3.0220649375278075E-4</v>
      </c>
      <c r="O269" s="428">
        <f t="shared" ref="O269:O332" si="9">+N269+O268</f>
        <v>0.97323099545833625</v>
      </c>
      <c r="Q269" s="407" t="e">
        <f>+LOOKUP($D269,#REF!,#REF!)</f>
        <v>#REF!</v>
      </c>
      <c r="R269" s="407" t="e">
        <f>+LOOKUP($D269,#REF!,#REF!)</f>
        <v>#REF!</v>
      </c>
      <c r="S269" s="442" t="e">
        <f>+SUMIF(COMPOSIÇÕES!#REF!,$D269,COMPOSIÇÕES!#REF!)</f>
        <v>#REF!</v>
      </c>
      <c r="U269" s="442" t="e">
        <f>+LOOKUP($D269,#REF!,#REF!)</f>
        <v>#REF!</v>
      </c>
    </row>
    <row r="270" spans="1:21" x14ac:dyDescent="0.25">
      <c r="A270" s="57"/>
      <c r="B270" s="58"/>
      <c r="C270" s="59"/>
      <c r="D270" s="60" t="str">
        <f>+'ORC. DETALHADO - GERAL'!B73</f>
        <v>05.13</v>
      </c>
      <c r="E270" s="61"/>
      <c r="F270" s="72" t="str">
        <f>+'ORC. DETALHADO - GERAL'!G73</f>
        <v>TRELIÇA TR 12646</v>
      </c>
      <c r="G270" s="72"/>
      <c r="H270" s="72"/>
      <c r="I270" s="73"/>
      <c r="J270" s="74"/>
      <c r="K270" s="430" t="str">
        <f>+'ORC. DETALHADO - GERAL'!M73</f>
        <v>KG</v>
      </c>
      <c r="L270" s="65">
        <f>+'ORC. DETALHADO - GERAL'!T73</f>
        <v>127.91</v>
      </c>
      <c r="M270" s="67">
        <f>+'ORC. DETALHADO - GERAL'!Y73</f>
        <v>1407.01</v>
      </c>
      <c r="N270" s="450">
        <f t="shared" si="8"/>
        <v>2.6725469118873431E-4</v>
      </c>
      <c r="O270" s="428">
        <f t="shared" si="9"/>
        <v>0.97349825014952496</v>
      </c>
      <c r="Q270" s="407" t="e">
        <f>+LOOKUP($D270,#REF!,#REF!)</f>
        <v>#REF!</v>
      </c>
      <c r="R270" s="407" t="e">
        <f>+LOOKUP($D270,#REF!,#REF!)</f>
        <v>#REF!</v>
      </c>
      <c r="S270" s="442" t="e">
        <f>+SUMIF(COMPOSIÇÕES!#REF!,$D270,COMPOSIÇÕES!#REF!)</f>
        <v>#REF!</v>
      </c>
      <c r="U270" s="442" t="e">
        <f>+LOOKUP($D270,#REF!,#REF!)</f>
        <v>#REF!</v>
      </c>
    </row>
    <row r="271" spans="1:21" x14ac:dyDescent="0.25">
      <c r="A271" s="57"/>
      <c r="B271" s="58"/>
      <c r="C271" s="59"/>
      <c r="D271" s="60" t="str">
        <f>+'ORC. DETALHADO - GERAL'!B252</f>
        <v>06.04.29</v>
      </c>
      <c r="E271" s="61"/>
      <c r="F271" s="72" t="str">
        <f>+'ORC. DETALHADO - GERAL'!G252</f>
        <v>VERGALHÃO GALVAN. ROSCA TOTAL 1/4"</v>
      </c>
      <c r="G271" s="72"/>
      <c r="H271" s="72"/>
      <c r="I271" s="73"/>
      <c r="J271" s="74"/>
      <c r="K271" s="430" t="str">
        <f>+'ORC. DETALHADO - GERAL'!M252</f>
        <v>M</v>
      </c>
      <c r="L271" s="65">
        <f>+'ORC. DETALHADO - GERAL'!T252</f>
        <v>205</v>
      </c>
      <c r="M271" s="67">
        <f>+'ORC. DETALHADO - GERAL'!Y252</f>
        <v>1498.55</v>
      </c>
      <c r="N271" s="450">
        <f t="shared" si="8"/>
        <v>2.8464226798734747E-4</v>
      </c>
      <c r="O271" s="428">
        <f t="shared" si="9"/>
        <v>0.97378289241751226</v>
      </c>
      <c r="Q271" s="407" t="e">
        <f>+LOOKUP($D271,#REF!,#REF!)</f>
        <v>#REF!</v>
      </c>
      <c r="R271" s="407" t="e">
        <f>+LOOKUP($D271,#REF!,#REF!)</f>
        <v>#REF!</v>
      </c>
      <c r="S271" s="442" t="e">
        <f>+SUMIF(COMPOSIÇÕES!#REF!,$D271,COMPOSIÇÕES!#REF!)</f>
        <v>#REF!</v>
      </c>
      <c r="U271" s="442" t="e">
        <f>+LOOKUP($D271,#REF!,#REF!)</f>
        <v>#REF!</v>
      </c>
    </row>
    <row r="272" spans="1:21" x14ac:dyDescent="0.25">
      <c r="A272" s="57"/>
      <c r="B272" s="58"/>
      <c r="C272" s="59"/>
      <c r="D272" s="60" t="str">
        <f>+'ORC. DETALHADO - GERAL'!B680</f>
        <v>19.02</v>
      </c>
      <c r="E272" s="61"/>
      <c r="F272" s="72" t="str">
        <f>+'ORC. DETALHADO - GERAL'!G680</f>
        <v>FECH.(ALAV.) LAFONTE 6236 B/8766 - B19 IMAB OU EQUIV.</v>
      </c>
      <c r="G272" s="72"/>
      <c r="H272" s="72"/>
      <c r="I272" s="73"/>
      <c r="J272" s="74"/>
      <c r="K272" s="430" t="str">
        <f>+'ORC. DETALHADO - GERAL'!M680</f>
        <v>UN</v>
      </c>
      <c r="L272" s="65">
        <f>+'ORC. DETALHADO - GERAL'!T680</f>
        <v>17</v>
      </c>
      <c r="M272" s="67">
        <f>+'ORC. DETALHADO - GERAL'!Y680</f>
        <v>1468.8</v>
      </c>
      <c r="N272" s="450">
        <f t="shared" si="8"/>
        <v>2.7899140050036104E-4</v>
      </c>
      <c r="O272" s="428">
        <f t="shared" si="9"/>
        <v>0.97406188381801262</v>
      </c>
      <c r="Q272" s="407" t="e">
        <f>+LOOKUP($D272,#REF!,#REF!)</f>
        <v>#REF!</v>
      </c>
      <c r="R272" s="407" t="e">
        <f>+LOOKUP($D272,#REF!,#REF!)</f>
        <v>#REF!</v>
      </c>
      <c r="S272" s="442" t="e">
        <f>+SUMIF(COMPOSIÇÕES!#REF!,$D272,COMPOSIÇÕES!#REF!)</f>
        <v>#REF!</v>
      </c>
      <c r="U272" s="442" t="e">
        <f>+LOOKUP($D272,#REF!,#REF!)</f>
        <v>#REF!</v>
      </c>
    </row>
    <row r="273" spans="1:21" x14ac:dyDescent="0.25">
      <c r="A273" s="57"/>
      <c r="B273" s="58"/>
      <c r="C273" s="59"/>
      <c r="D273" s="60" t="str">
        <f>+'ORC. DETALHADO - GERAL'!B389</f>
        <v>07.03.14</v>
      </c>
      <c r="E273" s="61"/>
      <c r="F273" s="72" t="str">
        <f>+'ORC. DETALHADO - GERAL'!G389</f>
        <v>BARRA PARA PORTADOR DE NECESSIDADES ESPECIAIS - P.N.E. "B6" - PADRÃO AGETOP</v>
      </c>
      <c r="G273" s="72"/>
      <c r="H273" s="72"/>
      <c r="I273" s="73"/>
      <c r="J273" s="74"/>
      <c r="K273" s="430" t="str">
        <f>+'ORC. DETALHADO - GERAL'!M389</f>
        <v>UN</v>
      </c>
      <c r="L273" s="65">
        <f>+'ORC. DETALHADO - GERAL'!T389</f>
        <v>16</v>
      </c>
      <c r="M273" s="67">
        <f>+'ORC. DETALHADO - GERAL'!Y389</f>
        <v>1451.04</v>
      </c>
      <c r="N273" s="450">
        <f t="shared" si="8"/>
        <v>2.756179750694743E-4</v>
      </c>
      <c r="O273" s="428">
        <f t="shared" si="9"/>
        <v>0.97433750179308209</v>
      </c>
      <c r="Q273" s="407" t="e">
        <f>+LOOKUP($D273,#REF!,#REF!)</f>
        <v>#REF!</v>
      </c>
      <c r="R273" s="407" t="e">
        <f>+LOOKUP($D273,#REF!,#REF!)</f>
        <v>#REF!</v>
      </c>
      <c r="S273" s="442" t="e">
        <f>+SUMIF(COMPOSIÇÕES!#REF!,$D273,COMPOSIÇÕES!#REF!)</f>
        <v>#REF!</v>
      </c>
      <c r="U273" s="442" t="e">
        <f>+LOOKUP($D273,#REF!,#REF!)</f>
        <v>#REF!</v>
      </c>
    </row>
    <row r="274" spans="1:21" x14ac:dyDescent="0.25">
      <c r="A274" s="57"/>
      <c r="B274" s="58"/>
      <c r="C274" s="59"/>
      <c r="D274" s="60" t="str">
        <f>+'ORC. DETALHADO - GERAL'!B143</f>
        <v>06.02.19</v>
      </c>
      <c r="E274" s="61"/>
      <c r="F274" s="72" t="str">
        <f>+'ORC. DETALHADO - GERAL'!G143</f>
        <v>CAIXA DE PASSAGEM EM ALVENARIA, SEM TAMPA, RESISTÊNCIA À PASSAGEM DE VEÍCULOS - 400x400x500 mm</v>
      </c>
      <c r="G274" s="72"/>
      <c r="H274" s="72"/>
      <c r="I274" s="73"/>
      <c r="J274" s="74"/>
      <c r="K274" s="430" t="str">
        <f>+'ORC. DETALHADO - GERAL'!M143</f>
        <v>UN</v>
      </c>
      <c r="L274" s="65">
        <f>+'ORC. DETALHADO - GERAL'!T143</f>
        <v>13</v>
      </c>
      <c r="M274" s="67">
        <f>+'ORC. DETALHADO - GERAL'!Y143</f>
        <v>1439.49</v>
      </c>
      <c r="N274" s="450">
        <f t="shared" si="8"/>
        <v>2.7342410886864427E-4</v>
      </c>
      <c r="O274" s="428">
        <f t="shared" si="9"/>
        <v>0.97461092590195075</v>
      </c>
      <c r="Q274" s="407" t="e">
        <f>+LOOKUP($D274,#REF!,#REF!)</f>
        <v>#REF!</v>
      </c>
      <c r="R274" s="407" t="e">
        <f>+LOOKUP($D274,#REF!,#REF!)</f>
        <v>#REF!</v>
      </c>
      <c r="S274" s="442" t="e">
        <f>+SUMIF(COMPOSIÇÕES!#REF!,$D274,COMPOSIÇÕES!#REF!)</f>
        <v>#REF!</v>
      </c>
      <c r="U274" s="442" t="e">
        <f>+LOOKUP($D274,#REF!,#REF!)</f>
        <v>#REF!</v>
      </c>
    </row>
    <row r="275" spans="1:21" x14ac:dyDescent="0.25">
      <c r="A275" s="57"/>
      <c r="B275" s="58"/>
      <c r="C275" s="59"/>
      <c r="D275" s="60" t="str">
        <f>+'ORC. DETALHADO - GERAL'!B500</f>
        <v>07.07.15</v>
      </c>
      <c r="E275" s="61"/>
      <c r="F275" s="72" t="str">
        <f>+'ORC. DETALHADO - GERAL'!G500</f>
        <v>EXTINTOR PORTÁTIL: COM CARGA DE PÓ ABC CAPACIDADE = 2A/20 B:C</v>
      </c>
      <c r="G275" s="72"/>
      <c r="H275" s="72"/>
      <c r="I275" s="73"/>
      <c r="J275" s="74"/>
      <c r="K275" s="430" t="str">
        <f>+'ORC. DETALHADO - GERAL'!M500</f>
        <v>UN</v>
      </c>
      <c r="L275" s="65">
        <f>+'ORC. DETALHADO - GERAL'!T500</f>
        <v>8</v>
      </c>
      <c r="M275" s="67">
        <f>+'ORC. DETALHADO - GERAL'!Y500</f>
        <v>1360</v>
      </c>
      <c r="N275" s="450">
        <f t="shared" si="8"/>
        <v>2.583253708336676E-4</v>
      </c>
      <c r="O275" s="428">
        <f t="shared" si="9"/>
        <v>0.97486925127278445</v>
      </c>
      <c r="Q275" s="407" t="e">
        <f>+LOOKUP($D275,#REF!,#REF!)</f>
        <v>#REF!</v>
      </c>
      <c r="R275" s="407" t="e">
        <f>+LOOKUP($D275,#REF!,#REF!)</f>
        <v>#REF!</v>
      </c>
      <c r="S275" s="442" t="e">
        <f>+SUMIF(COMPOSIÇÕES!#REF!,$D275,COMPOSIÇÕES!#REF!)</f>
        <v>#REF!</v>
      </c>
      <c r="U275" s="442" t="e">
        <f>+LOOKUP($D275,#REF!,#REF!)</f>
        <v>#REF!</v>
      </c>
    </row>
    <row r="276" spans="1:21" x14ac:dyDescent="0.25">
      <c r="A276" s="57"/>
      <c r="B276" s="58"/>
      <c r="C276" s="59"/>
      <c r="D276" s="60" t="str">
        <f>+'ORC. DETALHADO - GERAL'!B139</f>
        <v>06.02.15</v>
      </c>
      <c r="E276" s="61"/>
      <c r="F276" s="72" t="str">
        <f>+'ORC. DETALHADO - GERAL'!G139</f>
        <v>CABO TELEFÔNICO CTP-APL-50 - 100 PARES</v>
      </c>
      <c r="G276" s="72"/>
      <c r="H276" s="72"/>
      <c r="I276" s="73"/>
      <c r="J276" s="74"/>
      <c r="K276" s="430" t="str">
        <f>+'ORC. DETALHADO - GERAL'!M139</f>
        <v>M</v>
      </c>
      <c r="L276" s="65">
        <f>+'ORC. DETALHADO - GERAL'!T139</f>
        <v>40</v>
      </c>
      <c r="M276" s="67">
        <f>+'ORC. DETALHADO - GERAL'!Y139</f>
        <v>1348.4</v>
      </c>
      <c r="N276" s="450">
        <f t="shared" si="8"/>
        <v>2.5612200737655695E-4</v>
      </c>
      <c r="O276" s="428">
        <f t="shared" si="9"/>
        <v>0.97512537328016102</v>
      </c>
      <c r="Q276" s="407" t="e">
        <f>+LOOKUP($D276,#REF!,#REF!)</f>
        <v>#REF!</v>
      </c>
      <c r="R276" s="407" t="e">
        <f>+LOOKUP($D276,#REF!,#REF!)</f>
        <v>#REF!</v>
      </c>
      <c r="S276" s="442" t="e">
        <f>+SUMIF(COMPOSIÇÕES!#REF!,$D276,COMPOSIÇÕES!#REF!)</f>
        <v>#REF!</v>
      </c>
      <c r="U276" s="442" t="e">
        <f>+LOOKUP($D276,#REF!,#REF!)</f>
        <v>#REF!</v>
      </c>
    </row>
    <row r="277" spans="1:21" x14ac:dyDescent="0.25">
      <c r="A277" s="57"/>
      <c r="B277" s="58"/>
      <c r="C277" s="59"/>
      <c r="D277" s="60" t="str">
        <f>+'ORC. DETALHADO - GERAL'!B682</f>
        <v>19.04</v>
      </c>
      <c r="E277" s="61"/>
      <c r="F277" s="72" t="str">
        <f>+'ORC. DETALHADO - GERAL'!G682</f>
        <v>FECHADURA TIPO LIVRE OCUPADO (819 IMAB/719 LA FONTE) OU EQUIV.</v>
      </c>
      <c r="G277" s="72"/>
      <c r="H277" s="72"/>
      <c r="I277" s="73"/>
      <c r="J277" s="74"/>
      <c r="K277" s="430" t="str">
        <f>+'ORC. DETALHADO - GERAL'!M682</f>
        <v>UN</v>
      </c>
      <c r="L277" s="65">
        <f>+'ORC. DETALHADO - GERAL'!T682</f>
        <v>24</v>
      </c>
      <c r="M277" s="67">
        <f>+'ORC. DETALHADO - GERAL'!Y682</f>
        <v>1371.6</v>
      </c>
      <c r="N277" s="450">
        <f t="shared" si="8"/>
        <v>2.605287342907783E-4</v>
      </c>
      <c r="O277" s="428">
        <f t="shared" si="9"/>
        <v>0.97538590201445186</v>
      </c>
      <c r="Q277" s="407" t="e">
        <f>+LOOKUP($D277,#REF!,#REF!)</f>
        <v>#REF!</v>
      </c>
      <c r="R277" s="407" t="e">
        <f>+LOOKUP($D277,#REF!,#REF!)</f>
        <v>#REF!</v>
      </c>
      <c r="S277" s="442" t="e">
        <f>+SUMIF(COMPOSIÇÕES!#REF!,$D277,COMPOSIÇÕES!#REF!)</f>
        <v>#REF!</v>
      </c>
      <c r="U277" s="442" t="e">
        <f>+LOOKUP($D277,#REF!,#REF!)</f>
        <v>#REF!</v>
      </c>
    </row>
    <row r="278" spans="1:21" x14ac:dyDescent="0.25">
      <c r="A278" s="57"/>
      <c r="B278" s="58"/>
      <c r="C278" s="59"/>
      <c r="D278" s="60" t="str">
        <f>+'ORC. DETALHADO - GERAL'!B486</f>
        <v>07.07.01</v>
      </c>
      <c r="E278" s="61"/>
      <c r="F278" s="72" t="str">
        <f>+'ORC. DETALHADO - GERAL'!G486</f>
        <v>ABRIGO P/ MANGUEIRA 60X90X17 CM</v>
      </c>
      <c r="G278" s="72"/>
      <c r="H278" s="72"/>
      <c r="I278" s="73"/>
      <c r="J278" s="74"/>
      <c r="K278" s="430" t="str">
        <f>+'ORC. DETALHADO - GERAL'!M486</f>
        <v>UN</v>
      </c>
      <c r="L278" s="65">
        <f>+'ORC. DETALHADO - GERAL'!T486</f>
        <v>4</v>
      </c>
      <c r="M278" s="67">
        <f>+'ORC. DETALHADO - GERAL'!Y486</f>
        <v>1427.84</v>
      </c>
      <c r="N278" s="450">
        <f t="shared" si="8"/>
        <v>2.712112481552529E-4</v>
      </c>
      <c r="O278" s="428">
        <f t="shared" si="9"/>
        <v>0.97565711326260707</v>
      </c>
      <c r="Q278" s="407" t="e">
        <f>+LOOKUP($D278,#REF!,#REF!)</f>
        <v>#REF!</v>
      </c>
      <c r="R278" s="407" t="e">
        <f>+LOOKUP($D278,#REF!,#REF!)</f>
        <v>#REF!</v>
      </c>
      <c r="S278" s="442" t="e">
        <f>+SUMIF(COMPOSIÇÕES!#REF!,$D278,COMPOSIÇÕES!#REF!)</f>
        <v>#REF!</v>
      </c>
      <c r="U278" s="442" t="e">
        <f>+LOOKUP($D278,#REF!,#REF!)</f>
        <v>#REF!</v>
      </c>
    </row>
    <row r="279" spans="1:21" x14ac:dyDescent="0.25">
      <c r="A279" s="57"/>
      <c r="B279" s="58"/>
      <c r="C279" s="59"/>
      <c r="D279" s="60" t="str">
        <f>+'ORC. DETALHADO - GERAL'!B119</f>
        <v>06.01.35</v>
      </c>
      <c r="E279" s="61"/>
      <c r="F279" s="72" t="str">
        <f>+'ORC. DETALHADO - GERAL'!G119</f>
        <v>GRAVADOR DIGITAL E VIDEO, 24 CANAIS, CONF. ESPECIFICAÇÕES DE PROJETO</v>
      </c>
      <c r="G279" s="72"/>
      <c r="H279" s="72"/>
      <c r="I279" s="73"/>
      <c r="J279" s="74"/>
      <c r="K279" s="430" t="str">
        <f>+'ORC. DETALHADO - GERAL'!M119</f>
        <v>UN</v>
      </c>
      <c r="L279" s="65">
        <f>+'ORC. DETALHADO - GERAL'!T119</f>
        <v>1</v>
      </c>
      <c r="M279" s="67">
        <f>+'ORC. DETALHADO - GERAL'!Y119</f>
        <v>1317.66</v>
      </c>
      <c r="N279" s="450">
        <f t="shared" si="8"/>
        <v>2.5028309421521361E-4</v>
      </c>
      <c r="O279" s="428">
        <f t="shared" si="9"/>
        <v>0.97590739635682233</v>
      </c>
      <c r="Q279" s="407" t="e">
        <f>+LOOKUP($D279,#REF!,#REF!)</f>
        <v>#REF!</v>
      </c>
      <c r="R279" s="407" t="e">
        <f>+LOOKUP($D279,#REF!,#REF!)</f>
        <v>#REF!</v>
      </c>
      <c r="S279" s="442" t="e">
        <f>+SUMIF(COMPOSIÇÕES!#REF!,$D279,COMPOSIÇÕES!#REF!)</f>
        <v>#REF!</v>
      </c>
      <c r="U279" s="442" t="e">
        <f>+LOOKUP($D279,#REF!,#REF!)</f>
        <v>#REF!</v>
      </c>
    </row>
    <row r="280" spans="1:21" x14ac:dyDescent="0.25">
      <c r="A280" s="57"/>
      <c r="B280" s="58"/>
      <c r="C280" s="59"/>
      <c r="D280" s="60" t="str">
        <f>+'ORC. DETALHADO - GERAL'!B50</f>
        <v>04.13</v>
      </c>
      <c r="E280" s="61"/>
      <c r="F280" s="72" t="str">
        <f>+'ORC. DETALHADO - GERAL'!G50</f>
        <v>ACO CA-50 A - 8,0 MM (5/16") - (OBRAS CIVIS)</v>
      </c>
      <c r="G280" s="72"/>
      <c r="H280" s="72"/>
      <c r="I280" s="73"/>
      <c r="J280" s="74"/>
      <c r="K280" s="430" t="str">
        <f>+'ORC. DETALHADO - GERAL'!M50</f>
        <v>KG</v>
      </c>
      <c r="L280" s="65">
        <f>+'ORC. DETALHADO - GERAL'!T50</f>
        <v>229</v>
      </c>
      <c r="M280" s="67">
        <f>+'ORC. DETALHADO - GERAL'!Y50</f>
        <v>1403.77</v>
      </c>
      <c r="N280" s="450">
        <f t="shared" si="8"/>
        <v>2.6663926898174822E-4</v>
      </c>
      <c r="O280" s="428">
        <f t="shared" si="9"/>
        <v>0.97617403562580407</v>
      </c>
      <c r="Q280" s="407" t="e">
        <f>+LOOKUP($D280,#REF!,#REF!)</f>
        <v>#REF!</v>
      </c>
      <c r="R280" s="407" t="e">
        <f>+LOOKUP($D280,#REF!,#REF!)</f>
        <v>#REF!</v>
      </c>
      <c r="S280" s="442" t="e">
        <f>+SUMIF(COMPOSIÇÕES!#REF!,$D280,COMPOSIÇÕES!#REF!)</f>
        <v>#REF!</v>
      </c>
      <c r="U280" s="442" t="e">
        <f>+LOOKUP($D280,#REF!,#REF!)</f>
        <v>#REF!</v>
      </c>
    </row>
    <row r="281" spans="1:21" x14ac:dyDescent="0.25">
      <c r="A281" s="57"/>
      <c r="B281" s="58"/>
      <c r="C281" s="59"/>
      <c r="D281" s="60" t="str">
        <f>+'ORC. DETALHADO - GERAL'!B362</f>
        <v>07.01.02</v>
      </c>
      <c r="E281" s="61"/>
      <c r="F281" s="72" t="str">
        <f>+'ORC. DETALHADO - GERAL'!G362</f>
        <v>VASO SANITARIO</v>
      </c>
      <c r="G281" s="72"/>
      <c r="H281" s="72"/>
      <c r="I281" s="73"/>
      <c r="J281" s="74"/>
      <c r="K281" s="430" t="str">
        <f>+'ORC. DETALHADO - GERAL'!M362</f>
        <v>UN</v>
      </c>
      <c r="L281" s="65">
        <f>+'ORC. DETALHADO - GERAL'!T362</f>
        <v>10</v>
      </c>
      <c r="M281" s="67">
        <f>+'ORC. DETALHADO - GERAL'!Y362</f>
        <v>1506.8</v>
      </c>
      <c r="N281" s="450">
        <f t="shared" si="8"/>
        <v>2.8620931527365467E-4</v>
      </c>
      <c r="O281" s="428">
        <f t="shared" si="9"/>
        <v>0.97646024494107775</v>
      </c>
      <c r="Q281" s="407" t="e">
        <f>+LOOKUP($D281,#REF!,#REF!)</f>
        <v>#REF!</v>
      </c>
      <c r="R281" s="407" t="e">
        <f>+LOOKUP($D281,#REF!,#REF!)</f>
        <v>#REF!</v>
      </c>
      <c r="S281" s="442" t="e">
        <f>+SUMIF(COMPOSIÇÕES!#REF!,$D281,COMPOSIÇÕES!#REF!)</f>
        <v>#REF!</v>
      </c>
      <c r="U281" s="442" t="e">
        <f>+LOOKUP($D281,#REF!,#REF!)</f>
        <v>#REF!</v>
      </c>
    </row>
    <row r="282" spans="1:21" x14ac:dyDescent="0.25">
      <c r="A282" s="57"/>
      <c r="B282" s="58"/>
      <c r="C282" s="59"/>
      <c r="D282" s="60" t="str">
        <f>+'ORC. DETALHADO - GERAL'!B505</f>
        <v>07.07.20</v>
      </c>
      <c r="E282" s="61"/>
      <c r="F282" s="72" t="str">
        <f>+'ORC. DETALHADO - GERAL'!G505</f>
        <v>MANGUEIRA DE FIBRA SINTÉTICA OU VEGETAL COM REVESTIMENTO INTERNO DE BORRACHA, DIÂMETRO DE 40 mm COMPRIMENTO 15 m, UNIÕES DE ENGATE RÁPIDO MONTADA EM CESTO BALCULANTE</v>
      </c>
      <c r="G282" s="72"/>
      <c r="H282" s="72"/>
      <c r="I282" s="73"/>
      <c r="J282" s="74"/>
      <c r="K282" s="430" t="str">
        <f>+'ORC. DETALHADO - GERAL'!M505</f>
        <v>UN</v>
      </c>
      <c r="L282" s="65">
        <f>+'ORC. DETALHADO - GERAL'!T505</f>
        <v>8</v>
      </c>
      <c r="M282" s="67">
        <f>+'ORC. DETALHADO - GERAL'!Y505</f>
        <v>1462.72</v>
      </c>
      <c r="N282" s="450">
        <f t="shared" si="8"/>
        <v>2.7783653413663407E-4</v>
      </c>
      <c r="O282" s="428">
        <f t="shared" si="9"/>
        <v>0.97673808147521435</v>
      </c>
      <c r="Q282" s="407" t="e">
        <f>+LOOKUP($D282,#REF!,#REF!)</f>
        <v>#REF!</v>
      </c>
      <c r="R282" s="407" t="e">
        <f>+LOOKUP($D282,#REF!,#REF!)</f>
        <v>#REF!</v>
      </c>
      <c r="S282" s="442" t="e">
        <f>+SUMIF(COMPOSIÇÕES!#REF!,$D282,COMPOSIÇÕES!#REF!)</f>
        <v>#REF!</v>
      </c>
      <c r="U282" s="442" t="e">
        <f>+LOOKUP($D282,#REF!,#REF!)</f>
        <v>#REF!</v>
      </c>
    </row>
    <row r="283" spans="1:21" x14ac:dyDescent="0.25">
      <c r="A283" s="57"/>
      <c r="B283" s="58"/>
      <c r="C283" s="59"/>
      <c r="D283" s="60" t="str">
        <f>+'ORC. DETALHADO - GERAL'!B429</f>
        <v>07.04.38</v>
      </c>
      <c r="E283" s="61"/>
      <c r="F283" s="72" t="str">
        <f>+'ORC. DETALHADO - GERAL'!G429</f>
        <v>TUBO SOLDAVEL PVC MARROM DIAMETRO 25 mm</v>
      </c>
      <c r="G283" s="72"/>
      <c r="H283" s="72"/>
      <c r="I283" s="73"/>
      <c r="J283" s="74"/>
      <c r="K283" s="430" t="str">
        <f>+'ORC. DETALHADO - GERAL'!M429</f>
        <v>M</v>
      </c>
      <c r="L283" s="65">
        <f>+'ORC. DETALHADO - GERAL'!T429</f>
        <v>240.37</v>
      </c>
      <c r="M283" s="67">
        <f>+'ORC. DETALHADO - GERAL'!Y429</f>
        <v>1249.93</v>
      </c>
      <c r="N283" s="450">
        <f t="shared" si="8"/>
        <v>2.3741811085744571E-4</v>
      </c>
      <c r="O283" s="428">
        <f t="shared" si="9"/>
        <v>0.97697549958607177</v>
      </c>
      <c r="Q283" s="407" t="e">
        <f>+LOOKUP($D283,#REF!,#REF!)</f>
        <v>#REF!</v>
      </c>
      <c r="R283" s="407" t="e">
        <f>+LOOKUP($D283,#REF!,#REF!)</f>
        <v>#REF!</v>
      </c>
      <c r="S283" s="442" t="e">
        <f>+SUMIF(COMPOSIÇÕES!#REF!,$D283,COMPOSIÇÕES!#REF!)</f>
        <v>#REF!</v>
      </c>
      <c r="U283" s="442" t="e">
        <f>+LOOKUP($D283,#REF!,#REF!)</f>
        <v>#REF!</v>
      </c>
    </row>
    <row r="284" spans="1:21" x14ac:dyDescent="0.25">
      <c r="A284" s="57"/>
      <c r="B284" s="58"/>
      <c r="C284" s="59"/>
      <c r="D284" s="60" t="str">
        <f>+'ORC. DETALHADO - GERAL'!B128</f>
        <v>06.02.04</v>
      </c>
      <c r="E284" s="61"/>
      <c r="F284" s="72" t="str">
        <f>+'ORC. DETALHADO - GERAL'!G128</f>
        <v>ANILHA PLÁSTICA 25 CM</v>
      </c>
      <c r="G284" s="72"/>
      <c r="H284" s="72"/>
      <c r="I284" s="73"/>
      <c r="J284" s="74"/>
      <c r="K284" s="430" t="str">
        <f>+'ORC. DETALHADO - GERAL'!M128</f>
        <v>UN</v>
      </c>
      <c r="L284" s="65">
        <f>+'ORC. DETALHADO - GERAL'!T128</f>
        <v>4000</v>
      </c>
      <c r="M284" s="67">
        <f>+'ORC. DETALHADO - GERAL'!Y128</f>
        <v>1800</v>
      </c>
      <c r="N284" s="450">
        <f t="shared" si="8"/>
        <v>3.4190122610338361E-4</v>
      </c>
      <c r="O284" s="428">
        <f t="shared" si="9"/>
        <v>0.97731740081217511</v>
      </c>
      <c r="Q284" s="407" t="e">
        <f>+LOOKUP($D284,#REF!,#REF!)</f>
        <v>#REF!</v>
      </c>
      <c r="R284" s="407" t="e">
        <f>+LOOKUP($D284,#REF!,#REF!)</f>
        <v>#REF!</v>
      </c>
      <c r="S284" s="442" t="e">
        <f>+SUMIF(COMPOSIÇÕES!#REF!,$D284,COMPOSIÇÕES!#REF!)</f>
        <v>#REF!</v>
      </c>
      <c r="U284" s="442" t="e">
        <f>+LOOKUP($D284,#REF!,#REF!)</f>
        <v>#REF!</v>
      </c>
    </row>
    <row r="285" spans="1:21" x14ac:dyDescent="0.25">
      <c r="A285" s="57"/>
      <c r="B285" s="58"/>
      <c r="C285" s="59"/>
      <c r="D285" s="60" t="str">
        <f>+'ORC. DETALHADO - GERAL'!B369</f>
        <v>07.02.02</v>
      </c>
      <c r="E285" s="61"/>
      <c r="F285" s="72" t="str">
        <f>+'ORC. DETALHADO - GERAL'!G369</f>
        <v>VALVULA  DESCARGA P/MICTORIO DIAM. 3/4" - 1/2"</v>
      </c>
      <c r="G285" s="72"/>
      <c r="H285" s="72"/>
      <c r="I285" s="73"/>
      <c r="J285" s="74"/>
      <c r="K285" s="430" t="str">
        <f>+'ORC. DETALHADO - GERAL'!M369</f>
        <v>UN</v>
      </c>
      <c r="L285" s="65">
        <f>+'ORC. DETALHADO - GERAL'!T369</f>
        <v>11</v>
      </c>
      <c r="M285" s="67">
        <f>+'ORC. DETALHADO - GERAL'!Y369</f>
        <v>1374.89</v>
      </c>
      <c r="N285" s="450">
        <f t="shared" si="8"/>
        <v>2.6115365375404507E-4</v>
      </c>
      <c r="O285" s="428">
        <f t="shared" si="9"/>
        <v>0.97757855446592912</v>
      </c>
      <c r="Q285" s="407" t="e">
        <f>+LOOKUP($D285,#REF!,#REF!)</f>
        <v>#REF!</v>
      </c>
      <c r="R285" s="407" t="e">
        <f>+LOOKUP($D285,#REF!,#REF!)</f>
        <v>#REF!</v>
      </c>
      <c r="S285" s="442" t="e">
        <f>+SUMIF(COMPOSIÇÕES!#REF!,$D285,COMPOSIÇÕES!#REF!)</f>
        <v>#REF!</v>
      </c>
      <c r="U285" s="442" t="e">
        <f>+LOOKUP($D285,#REF!,#REF!)</f>
        <v>#REF!</v>
      </c>
    </row>
    <row r="286" spans="1:21" x14ac:dyDescent="0.25">
      <c r="A286" s="57"/>
      <c r="B286" s="58"/>
      <c r="C286" s="59"/>
      <c r="D286" s="60" t="str">
        <f>+'ORC. DETALHADO - GERAL'!B419</f>
        <v>07.04.28</v>
      </c>
      <c r="E286" s="61"/>
      <c r="F286" s="72" t="str">
        <f>+'ORC. DETALHADO - GERAL'!G419</f>
        <v>REGISTRO DE GAVETA C/CANOPLA DIAMETRO 3/4"</v>
      </c>
      <c r="G286" s="72"/>
      <c r="H286" s="72"/>
      <c r="I286" s="73"/>
      <c r="J286" s="74"/>
      <c r="K286" s="430" t="str">
        <f>+'ORC. DETALHADO - GERAL'!M419</f>
        <v>UN</v>
      </c>
      <c r="L286" s="65">
        <f>+'ORC. DETALHADO - GERAL'!T419</f>
        <v>17</v>
      </c>
      <c r="M286" s="67">
        <f>+'ORC. DETALHADO - GERAL'!Y419</f>
        <v>1206.83</v>
      </c>
      <c r="N286" s="450">
        <f t="shared" si="8"/>
        <v>2.2923147594352579E-4</v>
      </c>
      <c r="O286" s="428">
        <f t="shared" si="9"/>
        <v>0.97780778594187268</v>
      </c>
      <c r="Q286" s="407" t="e">
        <f>+LOOKUP($D286,#REF!,#REF!)</f>
        <v>#REF!</v>
      </c>
      <c r="R286" s="407" t="e">
        <f>+LOOKUP($D286,#REF!,#REF!)</f>
        <v>#REF!</v>
      </c>
      <c r="S286" s="442" t="e">
        <f>+SUMIF(COMPOSIÇÕES!#REF!,$D286,COMPOSIÇÕES!#REF!)</f>
        <v>#REF!</v>
      </c>
      <c r="U286" s="442" t="e">
        <f>+LOOKUP($D286,#REF!,#REF!)</f>
        <v>#REF!</v>
      </c>
    </row>
    <row r="287" spans="1:21" x14ac:dyDescent="0.25">
      <c r="A287" s="57"/>
      <c r="B287" s="58"/>
      <c r="C287" s="59"/>
      <c r="D287" s="60" t="str">
        <f>+'ORC. DETALHADO - GERAL'!B683</f>
        <v>19.05</v>
      </c>
      <c r="E287" s="61"/>
      <c r="F287" s="72" t="str">
        <f>+'ORC. DETALHADO - GERAL'!G683</f>
        <v>BATENTE C/ENCOSTO BORRACHA P/DIVISORIAS</v>
      </c>
      <c r="G287" s="72"/>
      <c r="H287" s="72"/>
      <c r="I287" s="73"/>
      <c r="J287" s="74"/>
      <c r="K287" s="430" t="str">
        <f>+'ORC. DETALHADO - GERAL'!M683</f>
        <v>UN</v>
      </c>
      <c r="L287" s="65">
        <f>+'ORC. DETALHADO - GERAL'!T683</f>
        <v>48</v>
      </c>
      <c r="M287" s="67">
        <f>+'ORC. DETALHADO - GERAL'!Y683</f>
        <v>1238.4000000000001</v>
      </c>
      <c r="N287" s="450">
        <f t="shared" si="8"/>
        <v>2.3522804355912794E-4</v>
      </c>
      <c r="O287" s="428">
        <f t="shared" si="9"/>
        <v>0.97804301398543181</v>
      </c>
      <c r="Q287" s="407" t="e">
        <f>+LOOKUP($D287,#REF!,#REF!)</f>
        <v>#REF!</v>
      </c>
      <c r="R287" s="407" t="e">
        <f>+LOOKUP($D287,#REF!,#REF!)</f>
        <v>#REF!</v>
      </c>
      <c r="S287" s="442" t="e">
        <f>+SUMIF(COMPOSIÇÕES!#REF!,$D287,COMPOSIÇÕES!#REF!)</f>
        <v>#REF!</v>
      </c>
      <c r="U287" s="442" t="e">
        <f>+LOOKUP($D287,#REF!,#REF!)</f>
        <v>#REF!</v>
      </c>
    </row>
    <row r="288" spans="1:21" x14ac:dyDescent="0.25">
      <c r="A288" s="57"/>
      <c r="B288" s="58"/>
      <c r="C288" s="59"/>
      <c r="D288" s="60" t="str">
        <f>+'ORC. DETALHADO - GERAL'!B659</f>
        <v>17.03</v>
      </c>
      <c r="E288" s="61"/>
      <c r="F288" s="72" t="str">
        <f>+'ORC. DETALHADO - GERAL'!G659</f>
        <v>GESSO CORRIDO EM TETO</v>
      </c>
      <c r="G288" s="72"/>
      <c r="H288" s="72"/>
      <c r="I288" s="73"/>
      <c r="J288" s="74"/>
      <c r="K288" s="430" t="str">
        <f>+'ORC. DETALHADO - GERAL'!M659</f>
        <v>M2</v>
      </c>
      <c r="L288" s="65">
        <f>+'ORC. DETALHADO - GERAL'!T659</f>
        <v>112.49400000000001</v>
      </c>
      <c r="M288" s="67">
        <f>+'ORC. DETALHADO - GERAL'!Y659</f>
        <v>1255.44</v>
      </c>
      <c r="N288" s="450">
        <f t="shared" si="8"/>
        <v>2.384647084995733E-4</v>
      </c>
      <c r="O288" s="428">
        <f t="shared" si="9"/>
        <v>0.97828147869393134</v>
      </c>
      <c r="Q288" s="407" t="e">
        <f>+LOOKUP($D288,#REF!,#REF!)</f>
        <v>#REF!</v>
      </c>
      <c r="R288" s="407" t="e">
        <f>+LOOKUP($D288,#REF!,#REF!)</f>
        <v>#REF!</v>
      </c>
      <c r="S288" s="442" t="e">
        <f>+SUMIF(COMPOSIÇÕES!#REF!,$D288,COMPOSIÇÕES!#REF!)</f>
        <v>#REF!</v>
      </c>
      <c r="U288" s="442" t="e">
        <f>+LOOKUP($D288,#REF!,#REF!)</f>
        <v>#REF!</v>
      </c>
    </row>
    <row r="289" spans="1:21" x14ac:dyDescent="0.25">
      <c r="A289" s="57"/>
      <c r="B289" s="58"/>
      <c r="C289" s="59"/>
      <c r="D289" s="60" t="str">
        <f>+'ORC. DETALHADO - GERAL'!B16</f>
        <v>01.04</v>
      </c>
      <c r="E289" s="61"/>
      <c r="F289" s="72" t="str">
        <f>+'ORC. DETALHADO - GERAL'!G16</f>
        <v xml:space="preserve">DEPÓSITO PARA CIMENTO TIPO I  COM PINTURA PADRÃO AGETOP/2014 (2,20 X 2,262M) A=4,98 M2 ( C/ REAPROV. 1 VEZ ) - INCLUSO PALETES </v>
      </c>
      <c r="G289" s="72"/>
      <c r="H289" s="72"/>
      <c r="I289" s="73"/>
      <c r="J289" s="74"/>
      <c r="K289" s="430" t="str">
        <f>+'ORC. DETALHADO - GERAL'!M16</f>
        <v>UN</v>
      </c>
      <c r="L289" s="65">
        <f>+'ORC. DETALHADO - GERAL'!T16</f>
        <v>1</v>
      </c>
      <c r="M289" s="67">
        <f>+'ORC. DETALHADO - GERAL'!Y16</f>
        <v>1244.3599999999999</v>
      </c>
      <c r="N289" s="450">
        <f t="shared" si="8"/>
        <v>2.3636011650778133E-4</v>
      </c>
      <c r="O289" s="428">
        <f t="shared" si="9"/>
        <v>0.97851783881043908</v>
      </c>
      <c r="Q289" s="407" t="e">
        <f>+LOOKUP($D289,#REF!,#REF!)</f>
        <v>#REF!</v>
      </c>
      <c r="R289" s="407" t="e">
        <f>+LOOKUP($D289,#REF!,#REF!)</f>
        <v>#REF!</v>
      </c>
      <c r="S289" s="442" t="e">
        <f>+SUMIF(COMPOSIÇÕES!#REF!,$D289,COMPOSIÇÕES!#REF!)</f>
        <v>#REF!</v>
      </c>
      <c r="U289" s="442" t="e">
        <f>+LOOKUP($D289,#REF!,#REF!)</f>
        <v>#REF!</v>
      </c>
    </row>
    <row r="290" spans="1:21" x14ac:dyDescent="0.25">
      <c r="A290" s="57"/>
      <c r="B290" s="58"/>
      <c r="C290" s="59"/>
      <c r="D290" s="60" t="str">
        <f>+'ORC. DETALHADO - GERAL'!B443</f>
        <v>07.05.08</v>
      </c>
      <c r="E290" s="61"/>
      <c r="F290" s="72" t="str">
        <f>+'ORC. DETALHADO - GERAL'!G443</f>
        <v>TUBO SOLDAVEL P/ESGOTO DIAM.75 MM</v>
      </c>
      <c r="G290" s="72"/>
      <c r="H290" s="72"/>
      <c r="I290" s="73"/>
      <c r="J290" s="74"/>
      <c r="K290" s="430" t="str">
        <f>+'ORC. DETALHADO - GERAL'!M443</f>
        <v>M</v>
      </c>
      <c r="L290" s="65">
        <f>+'ORC. DETALHADO - GERAL'!T443</f>
        <v>64.319999999999993</v>
      </c>
      <c r="M290" s="67">
        <f>+'ORC. DETALHADO - GERAL'!Y443</f>
        <v>1206</v>
      </c>
      <c r="N290" s="450">
        <f t="shared" si="8"/>
        <v>2.2907382148926701E-4</v>
      </c>
      <c r="O290" s="428">
        <f t="shared" si="9"/>
        <v>0.97874691263192837</v>
      </c>
      <c r="Q290" s="407" t="e">
        <f>+LOOKUP($D290,#REF!,#REF!)</f>
        <v>#REF!</v>
      </c>
      <c r="R290" s="407" t="e">
        <f>+LOOKUP($D290,#REF!,#REF!)</f>
        <v>#REF!</v>
      </c>
      <c r="S290" s="442" t="e">
        <f>+SUMIF(COMPOSIÇÕES!#REF!,$D290,COMPOSIÇÕES!#REF!)</f>
        <v>#REF!</v>
      </c>
      <c r="U290" s="442" t="e">
        <f>+LOOKUP($D290,#REF!,#REF!)</f>
        <v>#REF!</v>
      </c>
    </row>
    <row r="291" spans="1:21" x14ac:dyDescent="0.25">
      <c r="A291" s="57"/>
      <c r="B291" s="58"/>
      <c r="C291" s="59"/>
      <c r="D291" s="60" t="str">
        <f>+'ORC. DETALHADO - GERAL'!B735</f>
        <v>23.01.01</v>
      </c>
      <c r="E291" s="61"/>
      <c r="F291" s="72" t="str">
        <f>+'ORC. DETALHADO - GERAL'!G735</f>
        <v>CARGA DE ENTULHOS (PAV.URB.)</v>
      </c>
      <c r="G291" s="72"/>
      <c r="H291" s="72"/>
      <c r="I291" s="73"/>
      <c r="J291" s="74"/>
      <c r="K291" s="430" t="str">
        <f>+'ORC. DETALHADO - GERAL'!M735</f>
        <v>M3</v>
      </c>
      <c r="L291" s="65">
        <f>+'ORC. DETALHADO - GERAL'!T735</f>
        <v>873.81149999999991</v>
      </c>
      <c r="M291" s="67">
        <f>+'ORC. DETALHADO - GERAL'!Y735</f>
        <v>1109.75</v>
      </c>
      <c r="N291" s="450">
        <f t="shared" si="8"/>
        <v>2.1079160314901665E-4</v>
      </c>
      <c r="O291" s="428">
        <f t="shared" si="9"/>
        <v>0.97895770423507733</v>
      </c>
      <c r="Q291" s="407" t="e">
        <f>+LOOKUP($D291,#REF!,#REF!)</f>
        <v>#REF!</v>
      </c>
      <c r="R291" s="407" t="e">
        <f>+LOOKUP($D291,#REF!,#REF!)</f>
        <v>#REF!</v>
      </c>
      <c r="S291" s="442" t="e">
        <f>+SUMIF(COMPOSIÇÕES!#REF!,$D291,COMPOSIÇÕES!#REF!)</f>
        <v>#REF!</v>
      </c>
      <c r="U291" s="442" t="e">
        <f>+LOOKUP($D291,#REF!,#REF!)</f>
        <v>#REF!</v>
      </c>
    </row>
    <row r="292" spans="1:21" x14ac:dyDescent="0.25">
      <c r="A292" s="57"/>
      <c r="B292" s="58"/>
      <c r="C292" s="59"/>
      <c r="D292" s="60" t="str">
        <f>+'ORC. DETALHADO - GERAL'!B225</f>
        <v>06.04.02</v>
      </c>
      <c r="E292" s="61"/>
      <c r="F292" s="72" t="str">
        <f>+'ORC. DETALHADO - GERAL'!G225</f>
        <v>SUPORTE VERTICAL 70x96mm</v>
      </c>
      <c r="G292" s="72"/>
      <c r="H292" s="72"/>
      <c r="I292" s="73"/>
      <c r="J292" s="74"/>
      <c r="K292" s="430" t="str">
        <f>+'ORC. DETALHADO - GERAL'!M225</f>
        <v>UN</v>
      </c>
      <c r="L292" s="65">
        <f>+'ORC. DETALHADO - GERAL'!T225</f>
        <v>154</v>
      </c>
      <c r="M292" s="67">
        <f>+'ORC. DETALHADO - GERAL'!Y225</f>
        <v>1128.82</v>
      </c>
      <c r="N292" s="450">
        <f t="shared" si="8"/>
        <v>2.1441385669445636E-4</v>
      </c>
      <c r="O292" s="428">
        <f t="shared" si="9"/>
        <v>0.97917211809177174</v>
      </c>
      <c r="Q292" s="407" t="e">
        <f>+LOOKUP($D292,#REF!,#REF!)</f>
        <v>#REF!</v>
      </c>
      <c r="R292" s="407" t="e">
        <f>+LOOKUP($D292,#REF!,#REF!)</f>
        <v>#REF!</v>
      </c>
      <c r="S292" s="442" t="e">
        <f>+SUMIF(COMPOSIÇÕES!#REF!,$D292,COMPOSIÇÕES!#REF!)</f>
        <v>#REF!</v>
      </c>
      <c r="U292" s="442" t="e">
        <f>+LOOKUP($D292,#REF!,#REF!)</f>
        <v>#REF!</v>
      </c>
    </row>
    <row r="293" spans="1:21" x14ac:dyDescent="0.25">
      <c r="A293" s="57"/>
      <c r="B293" s="58"/>
      <c r="C293" s="59"/>
      <c r="D293" s="60" t="str">
        <f>+'ORC. DETALHADO - GERAL'!B729</f>
        <v>22.10</v>
      </c>
      <c r="E293" s="61"/>
      <c r="F293" s="72" t="str">
        <f>+'ORC. DETALHADO - GERAL'!G729</f>
        <v>MASTROS PARA BANDEIRAS EM  FERRO GALVANIZADO (ASSENTADOS/PINTADOS) -  3UN</v>
      </c>
      <c r="G293" s="72"/>
      <c r="H293" s="72"/>
      <c r="I293" s="73"/>
      <c r="J293" s="74"/>
      <c r="K293" s="430" t="str">
        <f>+'ORC. DETALHADO - GERAL'!M729</f>
        <v>M</v>
      </c>
      <c r="L293" s="65">
        <f>+'ORC. DETALHADO - GERAL'!T729</f>
        <v>1</v>
      </c>
      <c r="M293" s="67">
        <f>+'ORC. DETALHADO - GERAL'!Y729</f>
        <v>1130.8399999999999</v>
      </c>
      <c r="N293" s="450">
        <f t="shared" si="8"/>
        <v>2.147975458481946E-4</v>
      </c>
      <c r="O293" s="428">
        <f t="shared" si="9"/>
        <v>0.97938691563761993</v>
      </c>
      <c r="Q293" s="407" t="e">
        <f>+LOOKUP($D293,#REF!,#REF!)</f>
        <v>#REF!</v>
      </c>
      <c r="R293" s="407" t="e">
        <f>+LOOKUP($D293,#REF!,#REF!)</f>
        <v>#REF!</v>
      </c>
      <c r="S293" s="442" t="e">
        <f>+SUMIF(COMPOSIÇÕES!#REF!,$D293,COMPOSIÇÕES!#REF!)</f>
        <v>#REF!</v>
      </c>
      <c r="U293" s="442" t="e">
        <f>+LOOKUP($D293,#REF!,#REF!)</f>
        <v>#REF!</v>
      </c>
    </row>
    <row r="294" spans="1:21" x14ac:dyDescent="0.25">
      <c r="A294" s="57"/>
      <c r="B294" s="58"/>
      <c r="C294" s="59"/>
      <c r="D294" s="60" t="str">
        <f>+'ORC. DETALHADO - GERAL'!B86</f>
        <v>06.01.02</v>
      </c>
      <c r="E294" s="61"/>
      <c r="F294" s="72" t="str">
        <f>+'ORC. DETALHADO - GERAL'!G86</f>
        <v>PATCH CORD COAXIAL, FLEXÍVEL 2,5 MTS</v>
      </c>
      <c r="G294" s="72"/>
      <c r="H294" s="72"/>
      <c r="I294" s="73"/>
      <c r="J294" s="74"/>
      <c r="K294" s="430" t="str">
        <f>+'ORC. DETALHADO - GERAL'!M86</f>
        <v>UN</v>
      </c>
      <c r="L294" s="65">
        <f>+'ORC. DETALHADO - GERAL'!T86</f>
        <v>48</v>
      </c>
      <c r="M294" s="67">
        <f>+'ORC. DETALHADO - GERAL'!Y86</f>
        <v>1104</v>
      </c>
      <c r="N294" s="450">
        <f t="shared" si="8"/>
        <v>2.0969941867674194E-4</v>
      </c>
      <c r="O294" s="428">
        <f t="shared" si="9"/>
        <v>0.97959661505629669</v>
      </c>
      <c r="Q294" s="407" t="e">
        <f>+LOOKUP($D294,#REF!,#REF!)</f>
        <v>#REF!</v>
      </c>
      <c r="R294" s="407" t="e">
        <f>+LOOKUP($D294,#REF!,#REF!)</f>
        <v>#REF!</v>
      </c>
      <c r="S294" s="442" t="e">
        <f>+SUMIF(COMPOSIÇÕES!#REF!,$D294,COMPOSIÇÕES!#REF!)</f>
        <v>#REF!</v>
      </c>
      <c r="U294" s="442" t="e">
        <f>+LOOKUP($D294,#REF!,#REF!)</f>
        <v>#REF!</v>
      </c>
    </row>
    <row r="295" spans="1:21" x14ac:dyDescent="0.25">
      <c r="A295" s="57"/>
      <c r="B295" s="58"/>
      <c r="C295" s="59"/>
      <c r="D295" s="60" t="str">
        <f>+'ORC. DETALHADO - GERAL'!B318</f>
        <v>06.04.95</v>
      </c>
      <c r="E295" s="61"/>
      <c r="F295" s="72" t="str">
        <f>+'ORC. DETALHADO - GERAL'!G318</f>
        <v>LUMINÁRIA COM SENSOR DE PRESENÇA, 26W. COMPLETA LÂMPADA LUMINÁRIA</v>
      </c>
      <c r="G295" s="72"/>
      <c r="H295" s="72"/>
      <c r="I295" s="73"/>
      <c r="J295" s="74"/>
      <c r="K295" s="430" t="str">
        <f>+'ORC. DETALHADO - GERAL'!M318</f>
        <v>UN</v>
      </c>
      <c r="L295" s="65">
        <f>+'ORC. DETALHADO - GERAL'!T318</f>
        <v>13</v>
      </c>
      <c r="M295" s="67">
        <f>+'ORC. DETALHADO - GERAL'!Y318</f>
        <v>1095.77</v>
      </c>
      <c r="N295" s="450">
        <f t="shared" si="8"/>
        <v>2.0813617029294702E-4</v>
      </c>
      <c r="O295" s="428">
        <f t="shared" si="9"/>
        <v>0.97980475122658961</v>
      </c>
      <c r="Q295" s="407" t="e">
        <f>+LOOKUP($D295,#REF!,#REF!)</f>
        <v>#REF!</v>
      </c>
      <c r="R295" s="407" t="e">
        <f>+LOOKUP($D295,#REF!,#REF!)</f>
        <v>#REF!</v>
      </c>
      <c r="S295" s="442" t="e">
        <f>+SUMIF(COMPOSIÇÕES!#REF!,$D295,COMPOSIÇÕES!#REF!)</f>
        <v>#REF!</v>
      </c>
      <c r="U295" s="442" t="e">
        <f>+LOOKUP($D295,#REF!,#REF!)</f>
        <v>#REF!</v>
      </c>
    </row>
    <row r="296" spans="1:21" x14ac:dyDescent="0.25">
      <c r="A296" s="69"/>
      <c r="B296" s="58"/>
      <c r="C296" s="59"/>
      <c r="D296" s="60" t="str">
        <f>+'ORC. DETALHADO - GERAL'!B437</f>
        <v>07.05.02</v>
      </c>
      <c r="E296" s="61"/>
      <c r="F296" s="72" t="str">
        <f>+'ORC. DETALHADO - GERAL'!G437</f>
        <v>CORPO CX. SIFONADA DIAM. 100 X 150 X 50</v>
      </c>
      <c r="G296" s="72"/>
      <c r="H296" s="72"/>
      <c r="I296" s="73"/>
      <c r="J296" s="74"/>
      <c r="K296" s="430" t="str">
        <f>+'ORC. DETALHADO - GERAL'!M437</f>
        <v>UN</v>
      </c>
      <c r="L296" s="65">
        <f>+'ORC. DETALHADO - GERAL'!T437</f>
        <v>35</v>
      </c>
      <c r="M296" s="67">
        <f>+'ORC. DETALHADO - GERAL'!Y437</f>
        <v>1154.6500000000001</v>
      </c>
      <c r="N296" s="450">
        <f t="shared" si="8"/>
        <v>2.1932013928903995E-4</v>
      </c>
      <c r="O296" s="428">
        <f t="shared" si="9"/>
        <v>0.98002407136587866</v>
      </c>
      <c r="Q296" s="407" t="e">
        <f>+LOOKUP($D296,#REF!,#REF!)</f>
        <v>#REF!</v>
      </c>
      <c r="R296" s="407" t="e">
        <f>+LOOKUP($D296,#REF!,#REF!)</f>
        <v>#REF!</v>
      </c>
      <c r="S296" s="442" t="e">
        <f>+SUMIF(COMPOSIÇÕES!#REF!,$D296,COMPOSIÇÕES!#REF!)</f>
        <v>#REF!</v>
      </c>
      <c r="U296" s="442" t="e">
        <f>+LOOKUP($D296,#REF!,#REF!)</f>
        <v>#REF!</v>
      </c>
    </row>
    <row r="297" spans="1:21" x14ac:dyDescent="0.25">
      <c r="A297" s="57"/>
      <c r="B297" s="58"/>
      <c r="C297" s="59"/>
      <c r="D297" s="60" t="str">
        <f>+'ORC. DETALHADO - GERAL'!B161</f>
        <v>06.02.37</v>
      </c>
      <c r="E297" s="61"/>
      <c r="F297" s="72" t="str">
        <f>+'ORC. DETALHADO - GERAL'!G161</f>
        <v>ORGANIZADOR DE CABOS (GUIA)</v>
      </c>
      <c r="G297" s="72"/>
      <c r="H297" s="72"/>
      <c r="I297" s="73"/>
      <c r="J297" s="74"/>
      <c r="K297" s="430" t="str">
        <f>+'ORC. DETALHADO - GERAL'!M161</f>
        <v>UN</v>
      </c>
      <c r="L297" s="65">
        <f>+'ORC. DETALHADO - GERAL'!T161</f>
        <v>49</v>
      </c>
      <c r="M297" s="67">
        <f>+'ORC. DETALHADO - GERAL'!Y161</f>
        <v>1099.56</v>
      </c>
      <c r="N297" s="450">
        <f t="shared" si="8"/>
        <v>2.0885606231902027E-4</v>
      </c>
      <c r="O297" s="428">
        <f t="shared" si="9"/>
        <v>0.98023292742819768</v>
      </c>
      <c r="Q297" s="407" t="e">
        <f>+LOOKUP($D297,#REF!,#REF!)</f>
        <v>#REF!</v>
      </c>
      <c r="R297" s="407" t="e">
        <f>+LOOKUP($D297,#REF!,#REF!)</f>
        <v>#REF!</v>
      </c>
      <c r="S297" s="442" t="e">
        <f>+SUMIF(COMPOSIÇÕES!#REF!,$D297,COMPOSIÇÕES!#REF!)</f>
        <v>#REF!</v>
      </c>
      <c r="U297" s="442" t="e">
        <f>+LOOKUP($D297,#REF!,#REF!)</f>
        <v>#REF!</v>
      </c>
    </row>
    <row r="298" spans="1:21" x14ac:dyDescent="0.25">
      <c r="A298" s="57"/>
      <c r="B298" s="58"/>
      <c r="C298" s="59"/>
      <c r="D298" s="60" t="str">
        <f>+'ORC. DETALHADO - GERAL'!B179</f>
        <v>06.02.55</v>
      </c>
      <c r="E298" s="61"/>
      <c r="F298" s="72" t="str">
        <f>+'ORC. DETALHADO - GERAL'!G179</f>
        <v>SUPORTE VERTICAL 120X175MM</v>
      </c>
      <c r="G298" s="72"/>
      <c r="H298" s="72"/>
      <c r="I298" s="73"/>
      <c r="J298" s="74"/>
      <c r="K298" s="430" t="str">
        <f>+'ORC. DETALHADO - GERAL'!M179</f>
        <v>UN</v>
      </c>
      <c r="L298" s="65">
        <f>+'ORC. DETALHADO - GERAL'!T179</f>
        <v>127</v>
      </c>
      <c r="M298" s="67">
        <f>+'ORC. DETALHADO - GERAL'!Y179</f>
        <v>1043.94</v>
      </c>
      <c r="N298" s="450">
        <f t="shared" si="8"/>
        <v>1.9829131443242572E-4</v>
      </c>
      <c r="O298" s="428">
        <f t="shared" si="9"/>
        <v>0.98043121874263006</v>
      </c>
      <c r="Q298" s="407" t="e">
        <f>+LOOKUP($D298,#REF!,#REF!)</f>
        <v>#REF!</v>
      </c>
      <c r="R298" s="407" t="e">
        <f>+LOOKUP($D298,#REF!,#REF!)</f>
        <v>#REF!</v>
      </c>
      <c r="S298" s="442" t="e">
        <f>+SUMIF(COMPOSIÇÕES!#REF!,$D298,COMPOSIÇÕES!#REF!)</f>
        <v>#REF!</v>
      </c>
      <c r="U298" s="442" t="e">
        <f>+LOOKUP($D298,#REF!,#REF!)</f>
        <v>#REF!</v>
      </c>
    </row>
    <row r="299" spans="1:21" x14ac:dyDescent="0.25">
      <c r="A299" s="57"/>
      <c r="B299" s="58"/>
      <c r="C299" s="59"/>
      <c r="D299" s="60" t="str">
        <f>+'ORC. DETALHADO - GERAL'!B386</f>
        <v>07.03.11</v>
      </c>
      <c r="E299" s="61"/>
      <c r="F299" s="72" t="str">
        <f>+'ORC. DETALHADO - GERAL'!G386</f>
        <v>SABONETEIRA EM INOX</v>
      </c>
      <c r="G299" s="72"/>
      <c r="H299" s="72"/>
      <c r="I299" s="73"/>
      <c r="J299" s="74"/>
      <c r="K299" s="430" t="str">
        <f>+'ORC. DETALHADO - GERAL'!M386</f>
        <v>UN</v>
      </c>
      <c r="L299" s="65">
        <f>+'ORC. DETALHADO - GERAL'!T386</f>
        <v>19</v>
      </c>
      <c r="M299" s="67">
        <f>+'ORC. DETALHADO - GERAL'!Y386</f>
        <v>1046.52</v>
      </c>
      <c r="N299" s="450">
        <f t="shared" si="8"/>
        <v>1.9878137285650723E-4</v>
      </c>
      <c r="O299" s="428">
        <f t="shared" si="9"/>
        <v>0.98063000011548662</v>
      </c>
      <c r="Q299" s="407" t="e">
        <f>+LOOKUP($D299,#REF!,#REF!)</f>
        <v>#REF!</v>
      </c>
      <c r="R299" s="407" t="e">
        <f>+LOOKUP($D299,#REF!,#REF!)</f>
        <v>#REF!</v>
      </c>
      <c r="S299" s="442" t="e">
        <f>+SUMIF(COMPOSIÇÕES!#REF!,$D299,COMPOSIÇÕES!#REF!)</f>
        <v>#REF!</v>
      </c>
      <c r="U299" s="442" t="e">
        <f>+LOOKUP($D299,#REF!,#REF!)</f>
        <v>#REF!</v>
      </c>
    </row>
    <row r="300" spans="1:21" x14ac:dyDescent="0.25">
      <c r="A300" s="57"/>
      <c r="B300" s="58"/>
      <c r="C300" s="59"/>
      <c r="D300" s="60" t="str">
        <f>+'ORC. DETALHADO - GERAL'!B474</f>
        <v>07.06.01</v>
      </c>
      <c r="E300" s="61"/>
      <c r="F300" s="72" t="str">
        <f>+'ORC. DETALHADO - GERAL'!G474</f>
        <v>CAIXA DE PASSAGEM AGUA PLUVIAL 60x60 CM</v>
      </c>
      <c r="G300" s="72"/>
      <c r="H300" s="72"/>
      <c r="I300" s="73"/>
      <c r="J300" s="74"/>
      <c r="K300" s="430" t="str">
        <f>+'ORC. DETALHADO - GERAL'!M474</f>
        <v>UN</v>
      </c>
      <c r="L300" s="65">
        <f>+'ORC. DETALHADO - GERAL'!T474</f>
        <v>4</v>
      </c>
      <c r="M300" s="67">
        <f>+'ORC. DETALHADO - GERAL'!Y474</f>
        <v>1098.24</v>
      </c>
      <c r="N300" s="450">
        <f t="shared" si="8"/>
        <v>2.0860533475321113E-4</v>
      </c>
      <c r="O300" s="428">
        <f t="shared" si="9"/>
        <v>0.98083860545023982</v>
      </c>
      <c r="Q300" s="407" t="e">
        <f>+LOOKUP($D300,#REF!,#REF!)</f>
        <v>#REF!</v>
      </c>
      <c r="R300" s="407" t="e">
        <f>+LOOKUP($D300,#REF!,#REF!)</f>
        <v>#REF!</v>
      </c>
      <c r="S300" s="442" t="e">
        <f>+SUMIF(COMPOSIÇÕES!#REF!,$D300,COMPOSIÇÕES!#REF!)</f>
        <v>#REF!</v>
      </c>
      <c r="U300" s="442" t="e">
        <f>+LOOKUP($D300,#REF!,#REF!)</f>
        <v>#REF!</v>
      </c>
    </row>
    <row r="301" spans="1:21" x14ac:dyDescent="0.25">
      <c r="A301" s="57"/>
      <c r="B301" s="58"/>
      <c r="C301" s="59"/>
      <c r="D301" s="60" t="str">
        <f>+'ORC. DETALHADO - GERAL'!B48</f>
        <v>04.11</v>
      </c>
      <c r="E301" s="61"/>
      <c r="F301" s="72" t="str">
        <f>+'ORC. DETALHADO - GERAL'!G48</f>
        <v>PREPARO DE CONCRETO FCK = 7 MPA - LASTRO</v>
      </c>
      <c r="G301" s="72"/>
      <c r="H301" s="72"/>
      <c r="I301" s="73"/>
      <c r="J301" s="74"/>
      <c r="K301" s="430" t="str">
        <f>+'ORC. DETALHADO - GERAL'!M48</f>
        <v>M3</v>
      </c>
      <c r="L301" s="65">
        <f>+'ORC. DETALHADO - GERAL'!T48</f>
        <v>4.1195000000000004</v>
      </c>
      <c r="M301" s="67">
        <f>+'ORC. DETALHADO - GERAL'!Y48</f>
        <v>1080.8</v>
      </c>
      <c r="N301" s="450">
        <f t="shared" si="8"/>
        <v>2.0529269176252054E-4</v>
      </c>
      <c r="O301" s="428">
        <f t="shared" si="9"/>
        <v>0.98104389814200232</v>
      </c>
      <c r="Q301" s="407" t="e">
        <f>+LOOKUP($D301,#REF!,#REF!)</f>
        <v>#REF!</v>
      </c>
      <c r="R301" s="407" t="e">
        <f>+LOOKUP($D301,#REF!,#REF!)</f>
        <v>#REF!</v>
      </c>
      <c r="S301" s="442" t="e">
        <f>+SUMIF(COMPOSIÇÕES!#REF!,$D301,COMPOSIÇÕES!#REF!)</f>
        <v>#REF!</v>
      </c>
      <c r="U301" s="442" t="e">
        <f>+LOOKUP($D301,#REF!,#REF!)</f>
        <v>#REF!</v>
      </c>
    </row>
    <row r="302" spans="1:21" x14ac:dyDescent="0.25">
      <c r="A302" s="57"/>
      <c r="B302" s="58"/>
      <c r="C302" s="59"/>
      <c r="D302" s="60" t="str">
        <f>+'ORC. DETALHADO - GERAL'!B138</f>
        <v>06.02.14</v>
      </c>
      <c r="E302" s="61"/>
      <c r="F302" s="72" t="str">
        <f>+'ORC. DETALHADO - GERAL'!G138</f>
        <v>CABO TELEFÕNICO CI 50 - 50 PARES</v>
      </c>
      <c r="G302" s="72"/>
      <c r="H302" s="72"/>
      <c r="I302" s="73"/>
      <c r="J302" s="74"/>
      <c r="K302" s="430" t="str">
        <f>+'ORC. DETALHADO - GERAL'!M138</f>
        <v>M</v>
      </c>
      <c r="L302" s="65">
        <f>+'ORC. DETALHADO - GERAL'!T138</f>
        <v>60</v>
      </c>
      <c r="M302" s="67">
        <f>+'ORC. DETALHADO - GERAL'!Y138</f>
        <v>1084.2</v>
      </c>
      <c r="N302" s="450">
        <f t="shared" si="8"/>
        <v>2.0593850518960474E-4</v>
      </c>
      <c r="O302" s="428">
        <f t="shared" si="9"/>
        <v>0.9812498366471919</v>
      </c>
      <c r="Q302" s="407" t="e">
        <f>+LOOKUP($D302,#REF!,#REF!)</f>
        <v>#REF!</v>
      </c>
      <c r="R302" s="407" t="e">
        <f>+LOOKUP($D302,#REF!,#REF!)</f>
        <v>#REF!</v>
      </c>
      <c r="S302" s="442" t="e">
        <f>+SUMIF(COMPOSIÇÕES!#REF!,$D302,COMPOSIÇÕES!#REF!)</f>
        <v>#REF!</v>
      </c>
      <c r="U302" s="442" t="e">
        <f>+LOOKUP($D302,#REF!,#REF!)</f>
        <v>#REF!</v>
      </c>
    </row>
    <row r="303" spans="1:21" x14ac:dyDescent="0.25">
      <c r="A303" s="57"/>
      <c r="B303" s="58"/>
      <c r="C303" s="59"/>
      <c r="D303" s="60" t="str">
        <f>+'ORC. DETALHADO - GERAL'!B220</f>
        <v>06.03.25</v>
      </c>
      <c r="E303" s="61"/>
      <c r="F303" s="72" t="str">
        <f>+'ORC. DETALHADO - GERAL'!G220</f>
        <v>TUBO DE POLIURETANO PARA VEDAÇÃO</v>
      </c>
      <c r="G303" s="72"/>
      <c r="H303" s="72"/>
      <c r="I303" s="73"/>
      <c r="J303" s="74"/>
      <c r="K303" s="430" t="str">
        <f>+'ORC. DETALHADO - GERAL'!M220</f>
        <v>UN</v>
      </c>
      <c r="L303" s="65">
        <f>+'ORC. DETALHADO - GERAL'!T220</f>
        <v>15</v>
      </c>
      <c r="M303" s="67">
        <f>+'ORC. DETALHADO - GERAL'!Y220</f>
        <v>1022.55</v>
      </c>
      <c r="N303" s="450">
        <f t="shared" si="8"/>
        <v>1.9422838819556384E-4</v>
      </c>
      <c r="O303" s="428">
        <f t="shared" si="9"/>
        <v>0.9814440650353875</v>
      </c>
      <c r="Q303" s="407" t="e">
        <f>+LOOKUP($D303,#REF!,#REF!)</f>
        <v>#REF!</v>
      </c>
      <c r="R303" s="407" t="e">
        <f>+LOOKUP($D303,#REF!,#REF!)</f>
        <v>#REF!</v>
      </c>
      <c r="S303" s="442" t="e">
        <f>+SUMIF(COMPOSIÇÕES!#REF!,$D303,COMPOSIÇÕES!#REF!)</f>
        <v>#REF!</v>
      </c>
      <c r="U303" s="442" t="e">
        <f>+LOOKUP($D303,#REF!,#REF!)</f>
        <v>#REF!</v>
      </c>
    </row>
    <row r="304" spans="1:21" x14ac:dyDescent="0.25">
      <c r="A304" s="57"/>
      <c r="B304" s="58"/>
      <c r="C304" s="59"/>
      <c r="D304" s="60" t="str">
        <f>+'ORC. DETALHADO - GERAL'!B308</f>
        <v>06.04.85</v>
      </c>
      <c r="E304" s="61"/>
      <c r="F304" s="72" t="str">
        <f>+'ORC. DETALHADO - GERAL'!G308</f>
        <v>LUMINÁRIA TIPO INDUSTRIAL, SOBREPOR, PARA 1 LÂMPADA VAPOR METÁLICO 150 W, COMPLETA, ILUMINAÇÃO GUARITA</v>
      </c>
      <c r="G304" s="72"/>
      <c r="H304" s="72"/>
      <c r="I304" s="73"/>
      <c r="J304" s="74"/>
      <c r="K304" s="430" t="str">
        <f>+'ORC. DETALHADO - GERAL'!M308</f>
        <v>UN</v>
      </c>
      <c r="L304" s="65">
        <f>+'ORC. DETALHADO - GERAL'!T308</f>
        <v>4</v>
      </c>
      <c r="M304" s="67">
        <f>+'ORC. DETALHADO - GERAL'!Y308</f>
        <v>1018.8</v>
      </c>
      <c r="N304" s="450">
        <f t="shared" si="8"/>
        <v>1.9351609397451512E-4</v>
      </c>
      <c r="O304" s="428">
        <f t="shared" si="9"/>
        <v>0.98163758112936206</v>
      </c>
      <c r="Q304" s="407" t="e">
        <f>+LOOKUP($D304,#REF!,#REF!)</f>
        <v>#REF!</v>
      </c>
      <c r="R304" s="407" t="e">
        <f>+LOOKUP($D304,#REF!,#REF!)</f>
        <v>#REF!</v>
      </c>
      <c r="S304" s="442" t="e">
        <f>+SUMIF(COMPOSIÇÕES!#REF!,$D304,COMPOSIÇÕES!#REF!)</f>
        <v>#REF!</v>
      </c>
      <c r="U304" s="442" t="e">
        <f>+LOOKUP($D304,#REF!,#REF!)</f>
        <v>#REF!</v>
      </c>
    </row>
    <row r="305" spans="1:21" x14ac:dyDescent="0.25">
      <c r="A305" s="57"/>
      <c r="B305" s="58"/>
      <c r="C305" s="59"/>
      <c r="D305" s="60" t="str">
        <f>+'ORC. DETALHADO - GERAL'!B378</f>
        <v>07.03.03</v>
      </c>
      <c r="E305" s="61"/>
      <c r="F305" s="72" t="str">
        <f>+'ORC. DETALHADO - GERAL'!G378</f>
        <v>LIGAÇÃO FLEXÍVEL METÁLICA DIAM.1/2"(ENGATE)</v>
      </c>
      <c r="G305" s="72"/>
      <c r="H305" s="72"/>
      <c r="I305" s="73"/>
      <c r="J305" s="74"/>
      <c r="K305" s="430" t="str">
        <f>+'ORC. DETALHADO - GERAL'!M378</f>
        <v>UN</v>
      </c>
      <c r="L305" s="65">
        <f>+'ORC. DETALHADO - GERAL'!T378</f>
        <v>39</v>
      </c>
      <c r="M305" s="67">
        <f>+'ORC. DETALHADO - GERAL'!Y378</f>
        <v>999.18</v>
      </c>
      <c r="N305" s="450">
        <f t="shared" si="8"/>
        <v>1.8978937060998822E-4</v>
      </c>
      <c r="O305" s="428">
        <f t="shared" si="9"/>
        <v>0.98182737049997204</v>
      </c>
      <c r="Q305" s="407" t="e">
        <f>+LOOKUP($D305,#REF!,#REF!)</f>
        <v>#REF!</v>
      </c>
      <c r="R305" s="407" t="e">
        <f>+LOOKUP($D305,#REF!,#REF!)</f>
        <v>#REF!</v>
      </c>
      <c r="S305" s="442" t="e">
        <f>+SUMIF(COMPOSIÇÕES!#REF!,$D305,COMPOSIÇÕES!#REF!)</f>
        <v>#REF!</v>
      </c>
      <c r="U305" s="442" t="e">
        <f>+LOOKUP($D305,#REF!,#REF!)</f>
        <v>#REF!</v>
      </c>
    </row>
    <row r="306" spans="1:21" x14ac:dyDescent="0.25">
      <c r="A306" s="57"/>
      <c r="B306" s="58"/>
      <c r="C306" s="59"/>
      <c r="D306" s="60" t="str">
        <f>+'ORC. DETALHADO - GERAL'!B664</f>
        <v>18.01</v>
      </c>
      <c r="E306" s="61"/>
      <c r="F306" s="72" t="str">
        <f>+'ORC. DETALHADO - GERAL'!G664</f>
        <v>TALISCAMENTO PARA LASTRO</v>
      </c>
      <c r="G306" s="72"/>
      <c r="H306" s="72"/>
      <c r="I306" s="73"/>
      <c r="J306" s="74"/>
      <c r="K306" s="430" t="str">
        <f>+'ORC. DETALHADO - GERAL'!M664</f>
        <v>M2</v>
      </c>
      <c r="L306" s="65">
        <f>+'ORC. DETALHADO - GERAL'!T664</f>
        <v>786.21500000000003</v>
      </c>
      <c r="M306" s="67">
        <f>+'ORC. DETALHADO - GERAL'!Y664</f>
        <v>982.77</v>
      </c>
      <c r="N306" s="450">
        <f t="shared" si="8"/>
        <v>1.8667237109867905E-4</v>
      </c>
      <c r="O306" s="428">
        <f t="shared" si="9"/>
        <v>0.98201404287107075</v>
      </c>
      <c r="Q306" s="407" t="e">
        <f>+LOOKUP($D306,#REF!,#REF!)</f>
        <v>#REF!</v>
      </c>
      <c r="R306" s="407" t="e">
        <f>+LOOKUP($D306,#REF!,#REF!)</f>
        <v>#REF!</v>
      </c>
      <c r="S306" s="442" t="e">
        <f>+SUMIF(COMPOSIÇÕES!#REF!,$D306,COMPOSIÇÕES!#REF!)</f>
        <v>#REF!</v>
      </c>
      <c r="U306" s="442" t="e">
        <f>+LOOKUP($D306,#REF!,#REF!)</f>
        <v>#REF!</v>
      </c>
    </row>
    <row r="307" spans="1:21" x14ac:dyDescent="0.25">
      <c r="A307" s="57"/>
      <c r="B307" s="58"/>
      <c r="C307" s="59"/>
      <c r="D307" s="60" t="str">
        <f>+'ORC. DETALHADO - GERAL'!B125</f>
        <v>06.02.01</v>
      </c>
      <c r="E307" s="61"/>
      <c r="F307" s="72" t="str">
        <f>+'ORC. DETALHADO - GERAL'!G125</f>
        <v xml:space="preserve">ABRAÇADEIRAS DE NYLON - 30M, REF. HELLERMAN </v>
      </c>
      <c r="G307" s="72"/>
      <c r="H307" s="72"/>
      <c r="I307" s="73"/>
      <c r="J307" s="74"/>
      <c r="K307" s="430" t="str">
        <f>+'ORC. DETALHADO - GERAL'!M125</f>
        <v>UN</v>
      </c>
      <c r="L307" s="65">
        <f>+'ORC. DETALHADO - GERAL'!T125</f>
        <v>1500</v>
      </c>
      <c r="M307" s="67">
        <f>+'ORC. DETALHADO - GERAL'!Y125</f>
        <v>975</v>
      </c>
      <c r="N307" s="450">
        <f t="shared" si="8"/>
        <v>1.8519649747266614E-4</v>
      </c>
      <c r="O307" s="428">
        <f t="shared" si="9"/>
        <v>0.98219923936854336</v>
      </c>
      <c r="Q307" s="407" t="e">
        <f>+LOOKUP($D307,#REF!,#REF!)</f>
        <v>#REF!</v>
      </c>
      <c r="R307" s="407" t="e">
        <f>+LOOKUP($D307,#REF!,#REF!)</f>
        <v>#REF!</v>
      </c>
      <c r="S307" s="442" t="e">
        <f>+SUMIF(COMPOSIÇÕES!#REF!,$D307,COMPOSIÇÕES!#REF!)</f>
        <v>#REF!</v>
      </c>
      <c r="U307" s="442" t="e">
        <f>+LOOKUP($D307,#REF!,#REF!)</f>
        <v>#REF!</v>
      </c>
    </row>
    <row r="308" spans="1:21" x14ac:dyDescent="0.25">
      <c r="A308" s="57"/>
      <c r="B308" s="58"/>
      <c r="C308" s="59"/>
      <c r="D308" s="60" t="str">
        <f>+'ORC. DETALHADO - GERAL'!B164</f>
        <v>06.02.40</v>
      </c>
      <c r="E308" s="61"/>
      <c r="F308" s="72" t="str">
        <f>+'ORC. DETALHADO - GERAL'!G164</f>
        <v>LUVA AÇO GALVANIZADO 1"</v>
      </c>
      <c r="G308" s="72"/>
      <c r="H308" s="72"/>
      <c r="I308" s="73"/>
      <c r="J308" s="74"/>
      <c r="K308" s="430" t="str">
        <f>+'ORC. DETALHADO - GERAL'!M164</f>
        <v>UN</v>
      </c>
      <c r="L308" s="65">
        <f>+'ORC. DETALHADO - GERAL'!T164</f>
        <v>345</v>
      </c>
      <c r="M308" s="67">
        <f>+'ORC. DETALHADO - GERAL'!Y164</f>
        <v>1010.85</v>
      </c>
      <c r="N308" s="450">
        <f t="shared" si="8"/>
        <v>1.9200603022589185E-4</v>
      </c>
      <c r="O308" s="428">
        <f t="shared" si="9"/>
        <v>0.98239124539876921</v>
      </c>
      <c r="Q308" s="407" t="e">
        <f>+LOOKUP($D308,#REF!,#REF!)</f>
        <v>#REF!</v>
      </c>
      <c r="R308" s="407" t="e">
        <f>+LOOKUP($D308,#REF!,#REF!)</f>
        <v>#REF!</v>
      </c>
      <c r="S308" s="442" t="e">
        <f>+SUMIF(COMPOSIÇÕES!#REF!,$D308,COMPOSIÇÕES!#REF!)</f>
        <v>#REF!</v>
      </c>
      <c r="U308" s="442" t="e">
        <f>+LOOKUP($D308,#REF!,#REF!)</f>
        <v>#REF!</v>
      </c>
    </row>
    <row r="309" spans="1:21" x14ac:dyDescent="0.25">
      <c r="A309" s="57"/>
      <c r="B309" s="58"/>
      <c r="C309" s="59"/>
      <c r="D309" s="60" t="str">
        <f>+'ORC. DETALHADO - GERAL'!B319</f>
        <v>06.04.96</v>
      </c>
      <c r="E309" s="61"/>
      <c r="F309" s="72" t="str">
        <f>+'ORC. DETALHADO - GERAL'!G319</f>
        <v>SUPORTE FABRICADO EM AÇO PARA FIXAÇÃO DE LUMINÁRIAS DE 3 PÉTALAS ABERTURA EM 60º , ACABAMENTO: GALVANIZAÇÃO À FOGO. COM NICHO: Ø 76,2mm</v>
      </c>
      <c r="G309" s="72"/>
      <c r="H309" s="72"/>
      <c r="I309" s="73"/>
      <c r="J309" s="74"/>
      <c r="K309" s="430" t="str">
        <f>+'ORC. DETALHADO - GERAL'!M319</f>
        <v>UN</v>
      </c>
      <c r="L309" s="65">
        <f>+'ORC. DETALHADO - GERAL'!T319</f>
        <v>7</v>
      </c>
      <c r="M309" s="67">
        <f>+'ORC. DETALHADO - GERAL'!Y319</f>
        <v>1015.98</v>
      </c>
      <c r="N309" s="450">
        <f t="shared" si="8"/>
        <v>1.929804487202865E-4</v>
      </c>
      <c r="O309" s="428">
        <f t="shared" si="9"/>
        <v>0.9825842258474895</v>
      </c>
      <c r="Q309" s="407" t="e">
        <f>+LOOKUP($D309,#REF!,#REF!)</f>
        <v>#REF!</v>
      </c>
      <c r="R309" s="407" t="e">
        <f>+LOOKUP($D309,#REF!,#REF!)</f>
        <v>#REF!</v>
      </c>
      <c r="S309" s="442" t="e">
        <f>+SUMIF(COMPOSIÇÕES!#REF!,$D309,COMPOSIÇÕES!#REF!)</f>
        <v>#REF!</v>
      </c>
      <c r="U309" s="442" t="e">
        <f>+LOOKUP($D309,#REF!,#REF!)</f>
        <v>#REF!</v>
      </c>
    </row>
    <row r="310" spans="1:21" x14ac:dyDescent="0.25">
      <c r="A310" s="57"/>
      <c r="B310" s="58"/>
      <c r="C310" s="59"/>
      <c r="D310" s="60" t="str">
        <f>+'ORC. DETALHADO - GERAL'!B372</f>
        <v>07.02.05</v>
      </c>
      <c r="E310" s="61"/>
      <c r="F310" s="72" t="str">
        <f>+'ORC. DETALHADO - GERAL'!G372</f>
        <v>CUBA INOX 46X30X15CM E=0,6MM-AÇO 304 (CUBA Nº 1)</v>
      </c>
      <c r="G310" s="72"/>
      <c r="H310" s="72"/>
      <c r="I310" s="73"/>
      <c r="J310" s="74"/>
      <c r="K310" s="430" t="str">
        <f>+'ORC. DETALHADO - GERAL'!M372</f>
        <v>UN</v>
      </c>
      <c r="L310" s="65">
        <f>+'ORC. DETALHADO - GERAL'!T372</f>
        <v>5</v>
      </c>
      <c r="M310" s="67">
        <f>+'ORC. DETALHADO - GERAL'!Y372</f>
        <v>1216.3499999999999</v>
      </c>
      <c r="N310" s="450">
        <f t="shared" si="8"/>
        <v>2.3103975353936146E-4</v>
      </c>
      <c r="O310" s="428">
        <f t="shared" si="9"/>
        <v>0.98281526560102883</v>
      </c>
      <c r="Q310" s="407" t="e">
        <f>+LOOKUP($D310,#REF!,#REF!)</f>
        <v>#REF!</v>
      </c>
      <c r="R310" s="407" t="e">
        <f>+LOOKUP($D310,#REF!,#REF!)</f>
        <v>#REF!</v>
      </c>
      <c r="S310" s="442" t="e">
        <f>+SUMIF(COMPOSIÇÕES!#REF!,$D310,COMPOSIÇÕES!#REF!)</f>
        <v>#REF!</v>
      </c>
      <c r="U310" s="442" t="e">
        <f>+LOOKUP($D310,#REF!,#REF!)</f>
        <v>#REF!</v>
      </c>
    </row>
    <row r="311" spans="1:21" x14ac:dyDescent="0.25">
      <c r="A311" s="57"/>
      <c r="B311" s="58"/>
      <c r="C311" s="59"/>
      <c r="D311" s="60" t="str">
        <f>+'ORC. DETALHADO - GERAL'!B376</f>
        <v>07.03.01</v>
      </c>
      <c r="E311" s="61"/>
      <c r="F311" s="72" t="str">
        <f>+'ORC. DETALHADO - GERAL'!G376</f>
        <v>ASSENTO PARA VASO SANITÁRIO 1ª LINHA</v>
      </c>
      <c r="G311" s="72"/>
      <c r="H311" s="72"/>
      <c r="I311" s="73"/>
      <c r="J311" s="74"/>
      <c r="K311" s="430" t="str">
        <f>+'ORC. DETALHADO - GERAL'!M376</f>
        <v>UN</v>
      </c>
      <c r="L311" s="65">
        <f>+'ORC. DETALHADO - GERAL'!T376</f>
        <v>19</v>
      </c>
      <c r="M311" s="67">
        <f>+'ORC. DETALHADO - GERAL'!Y376</f>
        <v>1643.88</v>
      </c>
      <c r="N311" s="450">
        <f t="shared" si="8"/>
        <v>3.1224699309268352E-4</v>
      </c>
      <c r="O311" s="428">
        <f t="shared" si="9"/>
        <v>0.98312751259412157</v>
      </c>
      <c r="Q311" s="407" t="e">
        <f>+LOOKUP($D311,#REF!,#REF!)</f>
        <v>#REF!</v>
      </c>
      <c r="R311" s="407" t="e">
        <f>+LOOKUP($D311,#REF!,#REF!)</f>
        <v>#REF!</v>
      </c>
      <c r="S311" s="442" t="e">
        <f>+SUMIF(COMPOSIÇÕES!#REF!,$D311,COMPOSIÇÕES!#REF!)</f>
        <v>#REF!</v>
      </c>
      <c r="U311" s="442" t="e">
        <f>+LOOKUP($D311,#REF!,#REF!)</f>
        <v>#REF!</v>
      </c>
    </row>
    <row r="312" spans="1:21" x14ac:dyDescent="0.25">
      <c r="A312" s="57"/>
      <c r="B312" s="58"/>
      <c r="C312" s="59"/>
      <c r="D312" s="60" t="str">
        <f>+'ORC. DETALHADO - GERAL'!B468</f>
        <v>07.05.33</v>
      </c>
      <c r="E312" s="61"/>
      <c r="F312" s="72" t="str">
        <f>+'ORC. DETALHADO - GERAL'!G468</f>
        <v xml:space="preserve">CAIXA DE INSPEÇÃO - TAMPA EM CONCRETO E=5CM </v>
      </c>
      <c r="G312" s="72"/>
      <c r="H312" s="72"/>
      <c r="I312" s="73"/>
      <c r="J312" s="74"/>
      <c r="K312" s="430" t="str">
        <f>+'ORC. DETALHADO - GERAL'!M468</f>
        <v>M2</v>
      </c>
      <c r="L312" s="65">
        <f>+'ORC. DETALHADO - GERAL'!T468</f>
        <v>8.3200000000000021</v>
      </c>
      <c r="M312" s="67">
        <f>+'ORC. DETALHADO - GERAL'!Y468</f>
        <v>1015.21</v>
      </c>
      <c r="N312" s="450">
        <f t="shared" si="8"/>
        <v>1.9283419097356448E-4</v>
      </c>
      <c r="O312" s="428">
        <f t="shared" si="9"/>
        <v>0.98332034678509517</v>
      </c>
      <c r="Q312" s="407" t="e">
        <f>+LOOKUP($D312,#REF!,#REF!)</f>
        <v>#REF!</v>
      </c>
      <c r="R312" s="407" t="e">
        <f>+LOOKUP($D312,#REF!,#REF!)</f>
        <v>#REF!</v>
      </c>
      <c r="S312" s="442" t="e">
        <f>+SUMIF(COMPOSIÇÕES!#REF!,$D312,COMPOSIÇÕES!#REF!)</f>
        <v>#REF!</v>
      </c>
      <c r="U312" s="442" t="e">
        <f>+LOOKUP($D312,#REF!,#REF!)</f>
        <v>#REF!</v>
      </c>
    </row>
    <row r="313" spans="1:21" x14ac:dyDescent="0.25">
      <c r="A313" s="57"/>
      <c r="B313" s="58"/>
      <c r="C313" s="59"/>
      <c r="D313" s="60" t="str">
        <f>+'ORC. DETALHADO - GERAL'!B102</f>
        <v>06.01.18</v>
      </c>
      <c r="E313" s="61"/>
      <c r="F313" s="72" t="str">
        <f>+'ORC. DETALHADO - GERAL'!G102</f>
        <v>SUSPENSÃO BAIXA P/TIRANTE 38MM</v>
      </c>
      <c r="G313" s="72"/>
      <c r="H313" s="72"/>
      <c r="I313" s="73"/>
      <c r="J313" s="74"/>
      <c r="K313" s="430" t="str">
        <f>+'ORC. DETALHADO - GERAL'!M102</f>
        <v>UN</v>
      </c>
      <c r="L313" s="65">
        <f>+'ORC. DETALHADO - GERAL'!T102</f>
        <v>147</v>
      </c>
      <c r="M313" s="67">
        <f>+'ORC. DETALHADO - GERAL'!Y102</f>
        <v>943.74</v>
      </c>
      <c r="N313" s="450">
        <f t="shared" si="8"/>
        <v>1.7925881284600403E-4</v>
      </c>
      <c r="O313" s="428">
        <f t="shared" si="9"/>
        <v>0.98349960559794114</v>
      </c>
      <c r="Q313" s="407" t="e">
        <f>+LOOKUP($D313,#REF!,#REF!)</f>
        <v>#REF!</v>
      </c>
      <c r="R313" s="407" t="e">
        <f>+LOOKUP($D313,#REF!,#REF!)</f>
        <v>#REF!</v>
      </c>
      <c r="S313" s="442" t="e">
        <f>+SUMIF(COMPOSIÇÕES!#REF!,$D313,COMPOSIÇÕES!#REF!)</f>
        <v>#REF!</v>
      </c>
      <c r="U313" s="442" t="e">
        <f>+LOOKUP($D313,#REF!,#REF!)</f>
        <v>#REF!</v>
      </c>
    </row>
    <row r="314" spans="1:21" x14ac:dyDescent="0.25">
      <c r="A314" s="57"/>
      <c r="B314" s="58"/>
      <c r="C314" s="59"/>
      <c r="D314" s="60" t="str">
        <f>+'ORC. DETALHADO - GERAL'!B190</f>
        <v>06.02.66</v>
      </c>
      <c r="E314" s="61"/>
      <c r="F314" s="72" t="str">
        <f>+'ORC. DETALHADO - GERAL'!G190</f>
        <v>VOICE PANEL PADRÃO 19" - 50 PORTAS RJ45</v>
      </c>
      <c r="G314" s="72"/>
      <c r="H314" s="72"/>
      <c r="I314" s="73"/>
      <c r="J314" s="74"/>
      <c r="K314" s="430" t="str">
        <f>+'ORC. DETALHADO - GERAL'!M190</f>
        <v>UN</v>
      </c>
      <c r="L314" s="65">
        <f>+'ORC. DETALHADO - GERAL'!T190</f>
        <v>3</v>
      </c>
      <c r="M314" s="67">
        <f>+'ORC. DETALHADO - GERAL'!Y190</f>
        <v>940.92</v>
      </c>
      <c r="N314" s="450">
        <f t="shared" si="8"/>
        <v>1.7872316759177538E-4</v>
      </c>
      <c r="O314" s="428">
        <f t="shared" si="9"/>
        <v>0.98367832876553296</v>
      </c>
      <c r="Q314" s="407" t="e">
        <f>+LOOKUP($D314,#REF!,#REF!)</f>
        <v>#REF!</v>
      </c>
      <c r="R314" s="407" t="e">
        <f>+LOOKUP($D314,#REF!,#REF!)</f>
        <v>#REF!</v>
      </c>
      <c r="S314" s="442" t="e">
        <f>+SUMIF(COMPOSIÇÕES!#REF!,$D314,COMPOSIÇÕES!#REF!)</f>
        <v>#REF!</v>
      </c>
      <c r="U314" s="442" t="e">
        <f>+LOOKUP($D314,#REF!,#REF!)</f>
        <v>#REF!</v>
      </c>
    </row>
    <row r="315" spans="1:21" x14ac:dyDescent="0.25">
      <c r="A315" s="57"/>
      <c r="B315" s="58"/>
      <c r="C315" s="59"/>
      <c r="D315" s="60" t="str">
        <f>+'ORC. DETALHADO - GERAL'!B685</f>
        <v>19.07</v>
      </c>
      <c r="E315" s="61"/>
      <c r="F315" s="72" t="str">
        <f>+'ORC. DETALHADO - GERAL'!G685</f>
        <v>CHAPA SUPORTE P/DIVISORIAS</v>
      </c>
      <c r="G315" s="72"/>
      <c r="H315" s="72"/>
      <c r="I315" s="73"/>
      <c r="J315" s="74"/>
      <c r="K315" s="430" t="str">
        <f>+'ORC. DETALHADO - GERAL'!M685</f>
        <v>UN</v>
      </c>
      <c r="L315" s="65">
        <f>+'ORC. DETALHADO - GERAL'!T685</f>
        <v>48</v>
      </c>
      <c r="M315" s="67">
        <f>+'ORC. DETALHADO - GERAL'!Y685</f>
        <v>969.12</v>
      </c>
      <c r="N315" s="450">
        <f t="shared" si="8"/>
        <v>1.8407962013406175E-4</v>
      </c>
      <c r="O315" s="428">
        <f t="shared" si="9"/>
        <v>0.98386240838566708</v>
      </c>
      <c r="Q315" s="407" t="e">
        <f>+LOOKUP($D315,#REF!,#REF!)</f>
        <v>#REF!</v>
      </c>
      <c r="R315" s="407" t="e">
        <f>+LOOKUP($D315,#REF!,#REF!)</f>
        <v>#REF!</v>
      </c>
      <c r="S315" s="442" t="e">
        <f>+SUMIF(COMPOSIÇÕES!#REF!,$D315,COMPOSIÇÕES!#REF!)</f>
        <v>#REF!</v>
      </c>
      <c r="U315" s="442" t="e">
        <f>+LOOKUP($D315,#REF!,#REF!)</f>
        <v>#REF!</v>
      </c>
    </row>
    <row r="316" spans="1:21" x14ac:dyDescent="0.25">
      <c r="A316" s="69"/>
      <c r="B316" s="58"/>
      <c r="C316" s="59"/>
      <c r="D316" s="60" t="str">
        <f>+'ORC. DETALHADO - GERAL'!B385</f>
        <v>07.03.10</v>
      </c>
      <c r="E316" s="61"/>
      <c r="F316" s="72" t="str">
        <f>+'ORC. DETALHADO - GERAL'!G385</f>
        <v>PORTA TOALHA EM INOX (ARGOLA)</v>
      </c>
      <c r="G316" s="72"/>
      <c r="H316" s="72"/>
      <c r="I316" s="73"/>
      <c r="J316" s="74"/>
      <c r="K316" s="430" t="str">
        <f>+'ORC. DETALHADO - GERAL'!M385</f>
        <v>UN</v>
      </c>
      <c r="L316" s="65">
        <f>+'ORC. DETALHADO - GERAL'!T385</f>
        <v>19</v>
      </c>
      <c r="M316" s="67">
        <f>+'ORC. DETALHADO - GERAL'!Y385</f>
        <v>1011.37</v>
      </c>
      <c r="N316" s="450">
        <f t="shared" si="8"/>
        <v>1.9210480169121061E-4</v>
      </c>
      <c r="O316" s="428">
        <f t="shared" si="9"/>
        <v>0.98405451318735826</v>
      </c>
      <c r="Q316" s="407" t="e">
        <f>+LOOKUP($D316,#REF!,#REF!)</f>
        <v>#REF!</v>
      </c>
      <c r="R316" s="407" t="e">
        <f>+LOOKUP($D316,#REF!,#REF!)</f>
        <v>#REF!</v>
      </c>
      <c r="S316" s="442" t="e">
        <f>+SUMIF(COMPOSIÇÕES!#REF!,$D316,COMPOSIÇÕES!#REF!)</f>
        <v>#REF!</v>
      </c>
      <c r="U316" s="442" t="e">
        <f>+LOOKUP($D316,#REF!,#REF!)</f>
        <v>#REF!</v>
      </c>
    </row>
    <row r="317" spans="1:21" x14ac:dyDescent="0.25">
      <c r="A317" s="57"/>
      <c r="B317" s="58"/>
      <c r="C317" s="59"/>
      <c r="D317" s="60" t="str">
        <f>+'ORC. DETALHADO - GERAL'!B309</f>
        <v>06.04.86</v>
      </c>
      <c r="E317" s="61"/>
      <c r="F317" s="72" t="str">
        <f>+'ORC. DETALHADO - GERAL'!G309</f>
        <v>POSTE DECORATIVO, ALTO PADRÃO, PARA ILUMINAÇÃO EXTERNA, 2,5M</v>
      </c>
      <c r="G317" s="72"/>
      <c r="H317" s="72"/>
      <c r="I317" s="73"/>
      <c r="J317" s="74"/>
      <c r="K317" s="430" t="str">
        <f>+'ORC. DETALHADO - GERAL'!M309</f>
        <v>UN</v>
      </c>
      <c r="L317" s="65">
        <f>+'ORC. DETALHADO - GERAL'!T309</f>
        <v>4</v>
      </c>
      <c r="M317" s="67">
        <f>+'ORC. DETALHADO - GERAL'!Y309</f>
        <v>914.08</v>
      </c>
      <c r="N317" s="450">
        <f t="shared" si="8"/>
        <v>1.7362504042032272E-4</v>
      </c>
      <c r="O317" s="428">
        <f t="shared" si="9"/>
        <v>0.98422813822777855</v>
      </c>
      <c r="Q317" s="407" t="e">
        <f>+LOOKUP($D317,#REF!,#REF!)</f>
        <v>#REF!</v>
      </c>
      <c r="R317" s="407" t="e">
        <f>+LOOKUP($D317,#REF!,#REF!)</f>
        <v>#REF!</v>
      </c>
      <c r="S317" s="442" t="e">
        <f>+SUMIF(COMPOSIÇÕES!#REF!,$D317,COMPOSIÇÕES!#REF!)</f>
        <v>#REF!</v>
      </c>
      <c r="U317" s="442" t="e">
        <f>+LOOKUP($D317,#REF!,#REF!)</f>
        <v>#REF!</v>
      </c>
    </row>
    <row r="318" spans="1:21" x14ac:dyDescent="0.25">
      <c r="A318" s="57"/>
      <c r="B318" s="58"/>
      <c r="C318" s="59"/>
      <c r="D318" s="60" t="str">
        <f>+'ORC. DETALHADO - GERAL'!B365</f>
        <v>07.01.05</v>
      </c>
      <c r="E318" s="61"/>
      <c r="F318" s="72" t="str">
        <f>+'ORC. DETALHADO - GERAL'!G365</f>
        <v>TANQUE DE LOUCA C/COLUNA</v>
      </c>
      <c r="G318" s="72"/>
      <c r="H318" s="72"/>
      <c r="I318" s="73"/>
      <c r="J318" s="74"/>
      <c r="K318" s="430" t="str">
        <f>+'ORC. DETALHADO - GERAL'!M365</f>
        <v>UN</v>
      </c>
      <c r="L318" s="65">
        <f>+'ORC. DETALHADO - GERAL'!T365</f>
        <v>3</v>
      </c>
      <c r="M318" s="67">
        <f>+'ORC. DETALHADO - GERAL'!Y365</f>
        <v>944.97</v>
      </c>
      <c r="N318" s="450">
        <f t="shared" si="8"/>
        <v>1.79492445350508E-4</v>
      </c>
      <c r="O318" s="428">
        <f t="shared" si="9"/>
        <v>0.98440763067312909</v>
      </c>
      <c r="Q318" s="407" t="e">
        <f>+LOOKUP($D318,#REF!,#REF!)</f>
        <v>#REF!</v>
      </c>
      <c r="R318" s="407" t="e">
        <f>+LOOKUP($D318,#REF!,#REF!)</f>
        <v>#REF!</v>
      </c>
      <c r="S318" s="442" t="e">
        <f>+SUMIF(COMPOSIÇÕES!#REF!,$D318,COMPOSIÇÕES!#REF!)</f>
        <v>#REF!</v>
      </c>
      <c r="U318" s="442" t="e">
        <f>+LOOKUP($D318,#REF!,#REF!)</f>
        <v>#REF!</v>
      </c>
    </row>
    <row r="319" spans="1:21" x14ac:dyDescent="0.25">
      <c r="A319" s="57"/>
      <c r="B319" s="58"/>
      <c r="C319" s="59"/>
      <c r="D319" s="60" t="str">
        <f>+'ORC. DETALHADO - GERAL'!B295</f>
        <v>06.04.72</v>
      </c>
      <c r="E319" s="61"/>
      <c r="F319" s="72" t="str">
        <f>+'ORC. DETALHADO - GERAL'!G295</f>
        <v>DISJUNTOR BIPOLAR DR (FASE/NEUTRO - IN 30MA) - DIN, 32 A</v>
      </c>
      <c r="G319" s="72"/>
      <c r="H319" s="72"/>
      <c r="I319" s="73"/>
      <c r="J319" s="74"/>
      <c r="K319" s="430" t="str">
        <f>+'ORC. DETALHADO - GERAL'!M295</f>
        <v>UN</v>
      </c>
      <c r="L319" s="65">
        <f>+'ORC. DETALHADO - GERAL'!T295</f>
        <v>19</v>
      </c>
      <c r="M319" s="67">
        <f>+'ORC. DETALHADO - GERAL'!Y295</f>
        <v>905.54</v>
      </c>
      <c r="N319" s="450">
        <f t="shared" si="8"/>
        <v>1.7200290904758776E-4</v>
      </c>
      <c r="O319" s="428">
        <f t="shared" si="9"/>
        <v>0.98457963358217671</v>
      </c>
      <c r="Q319" s="407" t="e">
        <f>+LOOKUP($D319,#REF!,#REF!)</f>
        <v>#REF!</v>
      </c>
      <c r="R319" s="407" t="e">
        <f>+LOOKUP($D319,#REF!,#REF!)</f>
        <v>#REF!</v>
      </c>
      <c r="S319" s="442" t="e">
        <f>+SUMIF(COMPOSIÇÕES!#REF!,$D319,COMPOSIÇÕES!#REF!)</f>
        <v>#REF!</v>
      </c>
      <c r="U319" s="442" t="e">
        <f>+LOOKUP($D319,#REF!,#REF!)</f>
        <v>#REF!</v>
      </c>
    </row>
    <row r="320" spans="1:21" x14ac:dyDescent="0.25">
      <c r="A320" s="57"/>
      <c r="B320" s="58"/>
      <c r="C320" s="59"/>
      <c r="D320" s="60" t="str">
        <f>+'ORC. DETALHADO - GERAL'!B189</f>
        <v>06.02.65</v>
      </c>
      <c r="E320" s="61"/>
      <c r="F320" s="72" t="str">
        <f>+'ORC. DETALHADO - GERAL'!G189</f>
        <v>VERGALHÃO GALVANIZADO ROSCA TOTAL 1/4" X (COMP. P/PROJETO)</v>
      </c>
      <c r="G320" s="72"/>
      <c r="H320" s="72"/>
      <c r="I320" s="73"/>
      <c r="J320" s="74"/>
      <c r="K320" s="430" t="str">
        <f>+'ORC. DETALHADO - GERAL'!M189</f>
        <v>UN</v>
      </c>
      <c r="L320" s="65">
        <f>+'ORC. DETALHADO - GERAL'!T189</f>
        <v>129</v>
      </c>
      <c r="M320" s="67">
        <f>+'ORC. DETALHADO - GERAL'!Y189</f>
        <v>942.99</v>
      </c>
      <c r="N320" s="450">
        <f t="shared" si="8"/>
        <v>1.7911635400179429E-4</v>
      </c>
      <c r="O320" s="428">
        <f t="shared" si="9"/>
        <v>0.98475874993617851</v>
      </c>
      <c r="Q320" s="407" t="e">
        <f>+LOOKUP($D320,#REF!,#REF!)</f>
        <v>#REF!</v>
      </c>
      <c r="R320" s="407" t="e">
        <f>+LOOKUP($D320,#REF!,#REF!)</f>
        <v>#REF!</v>
      </c>
      <c r="S320" s="442" t="e">
        <f>+SUMIF(COMPOSIÇÕES!#REF!,$D320,COMPOSIÇÕES!#REF!)</f>
        <v>#REF!</v>
      </c>
      <c r="U320" s="442" t="e">
        <f>+LOOKUP($D320,#REF!,#REF!)</f>
        <v>#REF!</v>
      </c>
    </row>
    <row r="321" spans="1:21" x14ac:dyDescent="0.25">
      <c r="A321" s="57"/>
      <c r="B321" s="58"/>
      <c r="C321" s="59"/>
      <c r="D321" s="60" t="str">
        <f>+'ORC. DETALHADO - GERAL'!B290</f>
        <v>06.04.67</v>
      </c>
      <c r="E321" s="61"/>
      <c r="F321" s="72" t="str">
        <f>+'ORC. DETALHADO - GERAL'!G290</f>
        <v>DISJUNTOR CAIXA MOLDADA TRIPOLAR TERMOMAGNÉTICO IN= 175A</v>
      </c>
      <c r="G321" s="72"/>
      <c r="H321" s="72"/>
      <c r="I321" s="73"/>
      <c r="J321" s="74"/>
      <c r="K321" s="430" t="str">
        <f>+'ORC. DETALHADO - GERAL'!M290</f>
        <v>UN</v>
      </c>
      <c r="L321" s="65">
        <f>+'ORC. DETALHADO - GERAL'!T290</f>
        <v>2</v>
      </c>
      <c r="M321" s="67">
        <f>+'ORC. DETALHADO - GERAL'!Y290</f>
        <v>863.4</v>
      </c>
      <c r="N321" s="450">
        <f t="shared" si="8"/>
        <v>1.6399862145425633E-4</v>
      </c>
      <c r="O321" s="428">
        <f t="shared" si="9"/>
        <v>0.98492274855763273</v>
      </c>
      <c r="Q321" s="407" t="e">
        <f>+LOOKUP($D321,#REF!,#REF!)</f>
        <v>#REF!</v>
      </c>
      <c r="R321" s="407" t="e">
        <f>+LOOKUP($D321,#REF!,#REF!)</f>
        <v>#REF!</v>
      </c>
      <c r="S321" s="442" t="e">
        <f>+SUMIF(COMPOSIÇÕES!#REF!,$D321,COMPOSIÇÕES!#REF!)</f>
        <v>#REF!</v>
      </c>
      <c r="U321" s="442" t="e">
        <f>+LOOKUP($D321,#REF!,#REF!)</f>
        <v>#REF!</v>
      </c>
    </row>
    <row r="322" spans="1:21" x14ac:dyDescent="0.25">
      <c r="A322" s="57"/>
      <c r="B322" s="58"/>
      <c r="C322" s="59"/>
      <c r="D322" s="60" t="str">
        <f>+'ORC. DETALHADO - GERAL'!B441</f>
        <v>07.05.06</v>
      </c>
      <c r="E322" s="61"/>
      <c r="F322" s="72" t="str">
        <f>+'ORC. DETALHADO - GERAL'!G441</f>
        <v>TUBO SOLD.P/ESGOTO DIAM. 40 MM</v>
      </c>
      <c r="G322" s="72"/>
      <c r="H322" s="72"/>
      <c r="I322" s="73"/>
      <c r="J322" s="74"/>
      <c r="K322" s="430" t="str">
        <f>+'ORC. DETALHADO - GERAL'!M441</f>
        <v>M</v>
      </c>
      <c r="L322" s="65">
        <f>+'ORC. DETALHADO - GERAL'!T441</f>
        <v>94.67</v>
      </c>
      <c r="M322" s="67">
        <f>+'ORC. DETALHADO - GERAL'!Y441</f>
        <v>834.99</v>
      </c>
      <c r="N322" s="450">
        <f t="shared" si="8"/>
        <v>1.5860228043559126E-4</v>
      </c>
      <c r="O322" s="428">
        <f t="shared" si="9"/>
        <v>0.98508135083806836</v>
      </c>
      <c r="Q322" s="407" t="e">
        <f>+LOOKUP($D322,#REF!,#REF!)</f>
        <v>#REF!</v>
      </c>
      <c r="R322" s="407" t="e">
        <f>+LOOKUP($D322,#REF!,#REF!)</f>
        <v>#REF!</v>
      </c>
      <c r="S322" s="442" t="e">
        <f>+SUMIF(COMPOSIÇÕES!#REF!,$D322,COMPOSIÇÕES!#REF!)</f>
        <v>#REF!</v>
      </c>
      <c r="U322" s="442" t="e">
        <f>+LOOKUP($D322,#REF!,#REF!)</f>
        <v>#REF!</v>
      </c>
    </row>
    <row r="323" spans="1:21" x14ac:dyDescent="0.25">
      <c r="A323" s="57"/>
      <c r="B323" s="58"/>
      <c r="C323" s="59"/>
      <c r="D323" s="60" t="str">
        <f>+'ORC. DETALHADO - GERAL'!B144</f>
        <v>06.02.20</v>
      </c>
      <c r="E323" s="61"/>
      <c r="F323" s="72" t="str">
        <f>+'ORC. DETALHADO - GERAL'!G144</f>
        <v>CAIXA METÁLICA 4X2"</v>
      </c>
      <c r="G323" s="72"/>
      <c r="H323" s="72"/>
      <c r="I323" s="73"/>
      <c r="J323" s="74"/>
      <c r="K323" s="430" t="str">
        <f>+'ORC. DETALHADO - GERAL'!M144</f>
        <v>UN</v>
      </c>
      <c r="L323" s="65">
        <f>+'ORC. DETALHADO - GERAL'!T144</f>
        <v>196</v>
      </c>
      <c r="M323" s="67">
        <f>+'ORC. DETALHADO - GERAL'!Y144</f>
        <v>946.68</v>
      </c>
      <c r="N323" s="450">
        <f t="shared" si="8"/>
        <v>1.7981725151530623E-4</v>
      </c>
      <c r="O323" s="428">
        <f t="shared" si="9"/>
        <v>0.98526116808958364</v>
      </c>
      <c r="Q323" s="407" t="e">
        <f>+LOOKUP($D323,#REF!,#REF!)</f>
        <v>#REF!</v>
      </c>
      <c r="R323" s="407" t="e">
        <f>+LOOKUP($D323,#REF!,#REF!)</f>
        <v>#REF!</v>
      </c>
      <c r="S323" s="442" t="e">
        <f>+SUMIF(COMPOSIÇÕES!#REF!,$D323,COMPOSIÇÕES!#REF!)</f>
        <v>#REF!</v>
      </c>
      <c r="U323" s="442" t="e">
        <f>+LOOKUP($D323,#REF!,#REF!)</f>
        <v>#REF!</v>
      </c>
    </row>
    <row r="324" spans="1:21" x14ac:dyDescent="0.25">
      <c r="A324" s="57"/>
      <c r="B324" s="58"/>
      <c r="C324" s="59"/>
      <c r="D324" s="60" t="str">
        <f>+'ORC. DETALHADO - GERAL'!B724</f>
        <v>22.05</v>
      </c>
      <c r="E324" s="61"/>
      <c r="F324" s="72" t="str">
        <f>+'ORC. DETALHADO - GERAL'!G724</f>
        <v>SUPORTE PARA BANCADA EM FERRO "T" 1/8" X 1 1/4"</v>
      </c>
      <c r="G324" s="72"/>
      <c r="H324" s="72"/>
      <c r="I324" s="73"/>
      <c r="J324" s="74"/>
      <c r="K324" s="430" t="str">
        <f>+'ORC. DETALHADO - GERAL'!M724</f>
        <v>UN</v>
      </c>
      <c r="L324" s="65">
        <f>+'ORC. DETALHADO - GERAL'!T724</f>
        <v>66</v>
      </c>
      <c r="M324" s="67">
        <f>+'ORC. DETALHADO - GERAL'!Y724</f>
        <v>846.12</v>
      </c>
      <c r="N324" s="450">
        <f t="shared" si="8"/>
        <v>1.6071636968366385E-4</v>
      </c>
      <c r="O324" s="428">
        <f t="shared" si="9"/>
        <v>0.98542188445926726</v>
      </c>
      <c r="Q324" s="407" t="e">
        <f>+LOOKUP($D324,#REF!,#REF!)</f>
        <v>#REF!</v>
      </c>
      <c r="R324" s="407" t="e">
        <f>+LOOKUP($D324,#REF!,#REF!)</f>
        <v>#REF!</v>
      </c>
      <c r="S324" s="442" t="e">
        <f>+SUMIF(COMPOSIÇÕES!#REF!,$D324,COMPOSIÇÕES!#REF!)</f>
        <v>#REF!</v>
      </c>
      <c r="U324" s="442" t="e">
        <f>+LOOKUP($D324,#REF!,#REF!)</f>
        <v>#REF!</v>
      </c>
    </row>
    <row r="325" spans="1:21" x14ac:dyDescent="0.25">
      <c r="A325" s="57"/>
      <c r="B325" s="58"/>
      <c r="C325" s="59"/>
      <c r="D325" s="60" t="str">
        <f>+'ORC. DETALHADO - GERAL'!B668</f>
        <v>18.05</v>
      </c>
      <c r="E325" s="61"/>
      <c r="F325" s="72" t="str">
        <f>+'ORC. DETALHADO - GERAL'!G668</f>
        <v>RASP/APLIC.RESINA ACRILICA DUAS DEMAOS</v>
      </c>
      <c r="G325" s="72"/>
      <c r="H325" s="72"/>
      <c r="I325" s="73"/>
      <c r="J325" s="74"/>
      <c r="K325" s="430" t="str">
        <f>+'ORC. DETALHADO - GERAL'!M668</f>
        <v>M2</v>
      </c>
      <c r="L325" s="65">
        <f>+'ORC. DETALHADO - GERAL'!T668</f>
        <v>63.297499999999999</v>
      </c>
      <c r="M325" s="67">
        <f>+'ORC. DETALHADO - GERAL'!Y668</f>
        <v>506.38</v>
      </c>
      <c r="N325" s="450">
        <f t="shared" si="8"/>
        <v>9.6184412707906328E-5</v>
      </c>
      <c r="O325" s="428">
        <f t="shared" si="9"/>
        <v>0.98551806887197513</v>
      </c>
      <c r="Q325" s="407" t="e">
        <f>+LOOKUP($D325,#REF!,#REF!)</f>
        <v>#REF!</v>
      </c>
      <c r="R325" s="407" t="e">
        <f>+LOOKUP($D325,#REF!,#REF!)</f>
        <v>#REF!</v>
      </c>
      <c r="S325" s="442" t="e">
        <f>+SUMIF(COMPOSIÇÕES!#REF!,$D325,COMPOSIÇÕES!#REF!)</f>
        <v>#REF!</v>
      </c>
      <c r="U325" s="442" t="e">
        <f>+LOOKUP($D325,#REF!,#REF!)</f>
        <v>#REF!</v>
      </c>
    </row>
    <row r="326" spans="1:21" x14ac:dyDescent="0.25">
      <c r="A326" s="57"/>
      <c r="B326" s="58"/>
      <c r="C326" s="59"/>
      <c r="D326" s="60" t="str">
        <f>+'ORC. DETALHADO - GERAL'!B152</f>
        <v>06.02.28</v>
      </c>
      <c r="E326" s="61"/>
      <c r="F326" s="72" t="str">
        <f>+'ORC. DETALHADO - GERAL'!G152</f>
        <v>DIO 24 FIBRAS PARA RACK 19", COMPLETO COM CONECTORES, CONFORME OS ATIVOS DE REDE DO CLIENTE</v>
      </c>
      <c r="G326" s="72"/>
      <c r="H326" s="72"/>
      <c r="I326" s="73"/>
      <c r="J326" s="74"/>
      <c r="K326" s="430" t="str">
        <f>+'ORC. DETALHADO - GERAL'!M152</f>
        <v>UN</v>
      </c>
      <c r="L326" s="65">
        <f>+'ORC. DETALHADO - GERAL'!T152</f>
        <v>3</v>
      </c>
      <c r="M326" s="67">
        <f>+'ORC. DETALHADO - GERAL'!Y152</f>
        <v>814.65</v>
      </c>
      <c r="N326" s="450">
        <f t="shared" si="8"/>
        <v>1.5473879658062302E-4</v>
      </c>
      <c r="O326" s="428">
        <f t="shared" si="9"/>
        <v>0.98567280766855581</v>
      </c>
      <c r="Q326" s="407" t="e">
        <f>+LOOKUP($D326,#REF!,#REF!)</f>
        <v>#REF!</v>
      </c>
      <c r="R326" s="407" t="e">
        <f>+LOOKUP($D326,#REF!,#REF!)</f>
        <v>#REF!</v>
      </c>
      <c r="S326" s="442" t="e">
        <f>+SUMIF(COMPOSIÇÕES!#REF!,$D326,COMPOSIÇÕES!#REF!)</f>
        <v>#REF!</v>
      </c>
      <c r="U326" s="442" t="e">
        <f>+LOOKUP($D326,#REF!,#REF!)</f>
        <v>#REF!</v>
      </c>
    </row>
    <row r="327" spans="1:21" x14ac:dyDescent="0.25">
      <c r="A327" s="57"/>
      <c r="B327" s="58"/>
      <c r="C327" s="59"/>
      <c r="D327" s="60" t="str">
        <f>+'ORC. DETALHADO - GERAL'!B377</f>
        <v>07.03.02</v>
      </c>
      <c r="E327" s="61"/>
      <c r="F327" s="72" t="str">
        <f>+'ORC. DETALHADO - GERAL'!G377</f>
        <v>PORTA PAPEL HIGIENICO EM INOX</v>
      </c>
      <c r="G327" s="72"/>
      <c r="H327" s="72"/>
      <c r="I327" s="73"/>
      <c r="J327" s="74"/>
      <c r="K327" s="430" t="str">
        <f>+'ORC. DETALHADO - GERAL'!M377</f>
        <v>UN</v>
      </c>
      <c r="L327" s="65">
        <f>+'ORC. DETALHADO - GERAL'!T377</f>
        <v>19</v>
      </c>
      <c r="M327" s="67">
        <f>+'ORC. DETALHADO - GERAL'!Y377</f>
        <v>807.88</v>
      </c>
      <c r="N327" s="450">
        <f t="shared" si="8"/>
        <v>1.534528680802231E-4</v>
      </c>
      <c r="O327" s="428">
        <f t="shared" si="9"/>
        <v>0.98582626053663602</v>
      </c>
      <c r="Q327" s="407" t="e">
        <f>+LOOKUP($D327,#REF!,#REF!)</f>
        <v>#REF!</v>
      </c>
      <c r="R327" s="407" t="e">
        <f>+LOOKUP($D327,#REF!,#REF!)</f>
        <v>#REF!</v>
      </c>
      <c r="S327" s="442" t="e">
        <f>+SUMIF(COMPOSIÇÕES!#REF!,$D327,COMPOSIÇÕES!#REF!)</f>
        <v>#REF!</v>
      </c>
      <c r="U327" s="442" t="e">
        <f>+LOOKUP($D327,#REF!,#REF!)</f>
        <v>#REF!</v>
      </c>
    </row>
    <row r="328" spans="1:21" x14ac:dyDescent="0.25">
      <c r="A328" s="57"/>
      <c r="B328" s="58"/>
      <c r="C328" s="59"/>
      <c r="D328" s="60" t="str">
        <f>+'ORC. DETALHADO - GERAL'!B501</f>
        <v>07.07.16</v>
      </c>
      <c r="E328" s="61"/>
      <c r="F328" s="72" t="str">
        <f>+'ORC. DETALHADO - GERAL'!G501</f>
        <v xml:space="preserve">JOELHO 90º  DE AÇO GALVANIZADO DE  2 1/2 " </v>
      </c>
      <c r="G328" s="72"/>
      <c r="H328" s="72"/>
      <c r="I328" s="73"/>
      <c r="J328" s="74"/>
      <c r="K328" s="430" t="str">
        <f>+'ORC. DETALHADO - GERAL'!M501</f>
        <v>UN</v>
      </c>
      <c r="L328" s="65">
        <f>+'ORC. DETALHADO - GERAL'!T501</f>
        <v>12</v>
      </c>
      <c r="M328" s="67">
        <f>+'ORC. DETALHADO - GERAL'!Y501</f>
        <v>777.6</v>
      </c>
      <c r="N328" s="450">
        <f t="shared" si="8"/>
        <v>1.4770132967666173E-4</v>
      </c>
      <c r="O328" s="428">
        <f t="shared" si="9"/>
        <v>0.9859739618663127</v>
      </c>
      <c r="Q328" s="407" t="e">
        <f>+LOOKUP($D328,#REF!,#REF!)</f>
        <v>#REF!</v>
      </c>
      <c r="R328" s="407" t="e">
        <f>+LOOKUP($D328,#REF!,#REF!)</f>
        <v>#REF!</v>
      </c>
      <c r="S328" s="442" t="e">
        <f>+SUMIF(COMPOSIÇÕES!#REF!,$D328,COMPOSIÇÕES!#REF!)</f>
        <v>#REF!</v>
      </c>
      <c r="U328" s="442" t="e">
        <f>+LOOKUP($D328,#REF!,#REF!)</f>
        <v>#REF!</v>
      </c>
    </row>
    <row r="329" spans="1:21" x14ac:dyDescent="0.25">
      <c r="A329" s="57"/>
      <c r="B329" s="58"/>
      <c r="C329" s="59"/>
      <c r="D329" s="60" t="str">
        <f>+'ORC. DETALHADO - GERAL'!B625</f>
        <v>14.10</v>
      </c>
      <c r="E329" s="61"/>
      <c r="F329" s="72" t="str">
        <f>+'ORC. DETALHADO - GERAL'!G625</f>
        <v>ESQ.METALICA / PRE-MOLDADO JPM-1 / JPM-2 C/FERRAGENS</v>
      </c>
      <c r="G329" s="72"/>
      <c r="H329" s="72"/>
      <c r="I329" s="73"/>
      <c r="J329" s="74"/>
      <c r="K329" s="430" t="str">
        <f>+'ORC. DETALHADO - GERAL'!M625</f>
        <v>M2</v>
      </c>
      <c r="L329" s="65">
        <f>+'ORC. DETALHADO - GERAL'!T625</f>
        <v>4.32</v>
      </c>
      <c r="M329" s="67">
        <f>+'ORC. DETALHADO - GERAL'!Y625</f>
        <v>804.48</v>
      </c>
      <c r="N329" s="450">
        <f t="shared" si="8"/>
        <v>1.5280705465313892E-4</v>
      </c>
      <c r="O329" s="428">
        <f t="shared" si="9"/>
        <v>0.98612676892096585</v>
      </c>
      <c r="Q329" s="407" t="e">
        <f>+LOOKUP($D329,#REF!,#REF!)</f>
        <v>#REF!</v>
      </c>
      <c r="R329" s="407" t="e">
        <f>+LOOKUP($D329,#REF!,#REF!)</f>
        <v>#REF!</v>
      </c>
      <c r="S329" s="442" t="e">
        <f>+SUMIF(COMPOSIÇÕES!#REF!,$D329,COMPOSIÇÕES!#REF!)</f>
        <v>#REF!</v>
      </c>
      <c r="U329" s="442" t="e">
        <f>+LOOKUP($D329,#REF!,#REF!)</f>
        <v>#REF!</v>
      </c>
    </row>
    <row r="330" spans="1:21" x14ac:dyDescent="0.25">
      <c r="A330" s="57"/>
      <c r="B330" s="58"/>
      <c r="C330" s="59"/>
      <c r="D330" s="60" t="str">
        <f>+'ORC. DETALHADO - GERAL'!B13</f>
        <v>01.01</v>
      </c>
      <c r="E330" s="61"/>
      <c r="F330" s="72" t="str">
        <f>+'ORC. DETALHADO - GERAL'!G13</f>
        <v>LIMPEZA MECANICA DE TERRENO</v>
      </c>
      <c r="G330" s="72"/>
      <c r="H330" s="72"/>
      <c r="I330" s="73"/>
      <c r="J330" s="74"/>
      <c r="K330" s="430" t="str">
        <f>+'ORC. DETALHADO - GERAL'!M13</f>
        <v>M2</v>
      </c>
      <c r="L330" s="65">
        <f>+'ORC. DETALHADO - GERAL'!T13</f>
        <v>5825.41</v>
      </c>
      <c r="M330" s="67">
        <f>+'ORC. DETALHADO - GERAL'!Y13</f>
        <v>699.05</v>
      </c>
      <c r="N330" s="450">
        <f t="shared" si="8"/>
        <v>1.3278114005976129E-4</v>
      </c>
      <c r="O330" s="428">
        <f t="shared" si="9"/>
        <v>0.98625955006102561</v>
      </c>
      <c r="Q330" s="407" t="e">
        <f>+LOOKUP($D330,#REF!,#REF!)</f>
        <v>#REF!</v>
      </c>
      <c r="R330" s="407" t="e">
        <f>+LOOKUP($D330,#REF!,#REF!)</f>
        <v>#REF!</v>
      </c>
      <c r="S330" s="442" t="e">
        <f>+SUMIF(COMPOSIÇÕES!#REF!,$D330,COMPOSIÇÕES!#REF!)</f>
        <v>#REF!</v>
      </c>
      <c r="U330" s="442" t="e">
        <f>+LOOKUP($D330,#REF!,#REF!)</f>
        <v>#REF!</v>
      </c>
    </row>
    <row r="331" spans="1:21" x14ac:dyDescent="0.25">
      <c r="A331" s="57"/>
      <c r="B331" s="58"/>
      <c r="C331" s="59"/>
      <c r="D331" s="60" t="str">
        <f>+'ORC. DETALHADO - GERAL'!B538</f>
        <v>08.01.03</v>
      </c>
      <c r="E331" s="61"/>
      <c r="F331" s="72" t="str">
        <f>+'ORC. DETALHADO - GERAL'!G538</f>
        <v>TUBO GALVANIZADO DIN 2440 DE 1/2"</v>
      </c>
      <c r="G331" s="72"/>
      <c r="H331" s="72"/>
      <c r="I331" s="73"/>
      <c r="J331" s="74"/>
      <c r="K331" s="430" t="str">
        <f>+'ORC. DETALHADO - GERAL'!M538</f>
        <v>M</v>
      </c>
      <c r="L331" s="65">
        <f>+'ORC. DETALHADO - GERAL'!T538</f>
        <v>45</v>
      </c>
      <c r="M331" s="67">
        <f>+'ORC. DETALHADO - GERAL'!Y538</f>
        <v>759.6</v>
      </c>
      <c r="N331" s="450">
        <f t="shared" si="8"/>
        <v>1.4428231741562788E-4</v>
      </c>
      <c r="O331" s="428">
        <f t="shared" si="9"/>
        <v>0.9864038323784412</v>
      </c>
      <c r="Q331" s="407" t="e">
        <f>+LOOKUP($D331,#REF!,#REF!)</f>
        <v>#REF!</v>
      </c>
      <c r="R331" s="407" t="e">
        <f>+LOOKUP($D331,#REF!,#REF!)</f>
        <v>#REF!</v>
      </c>
      <c r="S331" s="442" t="e">
        <f>+SUMIF(COMPOSIÇÕES!#REF!,$D331,COMPOSIÇÕES!#REF!)</f>
        <v>#REF!</v>
      </c>
      <c r="U331" s="442" t="e">
        <f>+LOOKUP($D331,#REF!,#REF!)</f>
        <v>#REF!</v>
      </c>
    </row>
    <row r="332" spans="1:21" x14ac:dyDescent="0.25">
      <c r="A332" s="57"/>
      <c r="B332" s="58"/>
      <c r="C332" s="59"/>
      <c r="D332" s="60" t="str">
        <f>+'ORC. DETALHADO - GERAL'!B746</f>
        <v>23.02.01</v>
      </c>
      <c r="E332" s="61"/>
      <c r="F332" s="72" t="str">
        <f>+'ORC. DETALHADO - GERAL'!G746</f>
        <v>PINTURA DE LIGAÇÃO</v>
      </c>
      <c r="G332" s="72"/>
      <c r="H332" s="72"/>
      <c r="I332" s="73"/>
      <c r="J332" s="74"/>
      <c r="K332" s="430" t="str">
        <f>+'ORC. DETALHADO - GERAL'!M746</f>
        <v>M2</v>
      </c>
      <c r="L332" s="65">
        <f>+'ORC. DETALHADO - GERAL'!T746</f>
        <v>3146.13</v>
      </c>
      <c r="M332" s="67">
        <f>+'ORC. DETALHADO - GERAL'!Y746</f>
        <v>723.61</v>
      </c>
      <c r="N332" s="450">
        <f t="shared" si="8"/>
        <v>1.3744619234481634E-4</v>
      </c>
      <c r="O332" s="428">
        <f t="shared" si="9"/>
        <v>0.986541278570786</v>
      </c>
      <c r="Q332" s="407" t="e">
        <f>+LOOKUP($D332,#REF!,#REF!)</f>
        <v>#REF!</v>
      </c>
      <c r="R332" s="407" t="e">
        <f>+LOOKUP($D332,#REF!,#REF!)</f>
        <v>#REF!</v>
      </c>
      <c r="S332" s="442" t="e">
        <f>+SUMIF(COMPOSIÇÕES!#REF!,$D332,COMPOSIÇÕES!#REF!)</f>
        <v>#REF!</v>
      </c>
      <c r="U332" s="442" t="e">
        <f>+LOOKUP($D332,#REF!,#REF!)</f>
        <v>#REF!</v>
      </c>
    </row>
    <row r="333" spans="1:21" x14ac:dyDescent="0.25">
      <c r="A333" s="57"/>
      <c r="B333" s="58"/>
      <c r="C333" s="59"/>
      <c r="D333" s="60" t="str">
        <f>+'ORC. DETALHADO - GERAL'!B430</f>
        <v>07.04.39</v>
      </c>
      <c r="E333" s="61"/>
      <c r="F333" s="72" t="str">
        <f>+'ORC. DETALHADO - GERAL'!G430</f>
        <v>TUBO SOLDAVEL PVC MARROM DIAMETRO 32 mm</v>
      </c>
      <c r="G333" s="72"/>
      <c r="H333" s="72"/>
      <c r="I333" s="73"/>
      <c r="J333" s="74"/>
      <c r="K333" s="430" t="str">
        <f>+'ORC. DETALHADO - GERAL'!M430</f>
        <v>M</v>
      </c>
      <c r="L333" s="65">
        <f>+'ORC. DETALHADO - GERAL'!T430</f>
        <v>90.37</v>
      </c>
      <c r="M333" s="67">
        <f>+'ORC. DETALHADO - GERAL'!Y430</f>
        <v>711.22</v>
      </c>
      <c r="N333" s="450">
        <f t="shared" ref="N333:N396" si="10">+M333/$N$648</f>
        <v>1.350927722384714E-4</v>
      </c>
      <c r="O333" s="428">
        <f t="shared" ref="O333:O396" si="11">+N333+O332</f>
        <v>0.98667637134302444</v>
      </c>
      <c r="Q333" s="407" t="e">
        <f>+LOOKUP($D333,#REF!,#REF!)</f>
        <v>#REF!</v>
      </c>
      <c r="R333" s="407" t="e">
        <f>+LOOKUP($D333,#REF!,#REF!)</f>
        <v>#REF!</v>
      </c>
      <c r="S333" s="442" t="e">
        <f>+SUMIF(COMPOSIÇÕES!#REF!,$D333,COMPOSIÇÕES!#REF!)</f>
        <v>#REF!</v>
      </c>
      <c r="U333" s="442" t="e">
        <f>+LOOKUP($D333,#REF!,#REF!)</f>
        <v>#REF!</v>
      </c>
    </row>
    <row r="334" spans="1:21" x14ac:dyDescent="0.25">
      <c r="A334" s="57"/>
      <c r="B334" s="58"/>
      <c r="C334" s="59"/>
      <c r="D334" s="60" t="str">
        <f>+'ORC. DETALHADO - GERAL'!B287</f>
        <v>06.04.64</v>
      </c>
      <c r="E334" s="61"/>
      <c r="F334" s="72" t="str">
        <f>+'ORC. DETALHADO - GERAL'!G287</f>
        <v>DISJUNTOR TRIPOLAR TERMOMAGNÉTICO - NORMA DIN, 63 A</v>
      </c>
      <c r="G334" s="72"/>
      <c r="H334" s="72"/>
      <c r="I334" s="73"/>
      <c r="J334" s="74"/>
      <c r="K334" s="430" t="str">
        <f>+'ORC. DETALHADO - GERAL'!M287</f>
        <v>UN</v>
      </c>
      <c r="L334" s="65">
        <f>+'ORC. DETALHADO - GERAL'!T287</f>
        <v>6</v>
      </c>
      <c r="M334" s="67">
        <f>+'ORC. DETALHADO - GERAL'!Y287</f>
        <v>929.58</v>
      </c>
      <c r="N334" s="450">
        <f t="shared" si="10"/>
        <v>1.7656918986732408E-4</v>
      </c>
      <c r="O334" s="428">
        <f t="shared" si="11"/>
        <v>0.98685294053289174</v>
      </c>
      <c r="Q334" s="407" t="e">
        <f>+LOOKUP($D334,#REF!,#REF!)</f>
        <v>#REF!</v>
      </c>
      <c r="R334" s="407" t="e">
        <f>+LOOKUP($D334,#REF!,#REF!)</f>
        <v>#REF!</v>
      </c>
      <c r="S334" s="442" t="e">
        <f>+SUMIF(COMPOSIÇÕES!#REF!,$D334,COMPOSIÇÕES!#REF!)</f>
        <v>#REF!</v>
      </c>
      <c r="U334" s="442" t="e">
        <f>+LOOKUP($D334,#REF!,#REF!)</f>
        <v>#REF!</v>
      </c>
    </row>
    <row r="335" spans="1:21" x14ac:dyDescent="0.25">
      <c r="A335" s="57"/>
      <c r="B335" s="58"/>
      <c r="C335" s="59"/>
      <c r="D335" s="60" t="str">
        <f>+'ORC. DETALHADO - GERAL'!B266</f>
        <v>06.04.43</v>
      </c>
      <c r="E335" s="61"/>
      <c r="F335" s="72" t="str">
        <f>+'ORC. DETALHADO - GERAL'!G266</f>
        <v>INTERRUPTOR SIMPLES, COM PLACA - 1 TECLA, EM CAIXA DE ALUMÍNIO FUNDIDO 4X2"</v>
      </c>
      <c r="G335" s="72"/>
      <c r="H335" s="72"/>
      <c r="I335" s="73"/>
      <c r="J335" s="74"/>
      <c r="K335" s="430" t="str">
        <f>+'ORC. DETALHADO - GERAL'!M266</f>
        <v>UN</v>
      </c>
      <c r="L335" s="65">
        <f>+'ORC. DETALHADO - GERAL'!T266</f>
        <v>70</v>
      </c>
      <c r="M335" s="67">
        <f>+'ORC. DETALHADO - GERAL'!Y266</f>
        <v>725.2</v>
      </c>
      <c r="N335" s="450">
        <f t="shared" si="10"/>
        <v>1.37748205094541E-4</v>
      </c>
      <c r="O335" s="428">
        <f t="shared" si="11"/>
        <v>0.98699068873798623</v>
      </c>
      <c r="Q335" s="407" t="e">
        <f>+LOOKUP($D335,#REF!,#REF!)</f>
        <v>#REF!</v>
      </c>
      <c r="R335" s="407" t="e">
        <f>+LOOKUP($D335,#REF!,#REF!)</f>
        <v>#REF!</v>
      </c>
      <c r="S335" s="442" t="e">
        <f>+SUMIF(COMPOSIÇÕES!#REF!,$D335,COMPOSIÇÕES!#REF!)</f>
        <v>#REF!</v>
      </c>
      <c r="U335" s="442" t="e">
        <f>+LOOKUP($D335,#REF!,#REF!)</f>
        <v>#REF!</v>
      </c>
    </row>
    <row r="336" spans="1:21" x14ac:dyDescent="0.25">
      <c r="A336" s="57"/>
      <c r="B336" s="58"/>
      <c r="C336" s="59"/>
      <c r="D336" s="60" t="str">
        <f>+'ORC. DETALHADO - GERAL'!B381</f>
        <v>07.03.06</v>
      </c>
      <c r="E336" s="61"/>
      <c r="F336" s="72" t="str">
        <f>+'ORC. DETALHADO - GERAL'!G381</f>
        <v>KIT FERR.P/MICT.LOUCA (ESPUDE,CONEXÃO ENTR.PARAFUSOS)</v>
      </c>
      <c r="G336" s="72"/>
      <c r="H336" s="72"/>
      <c r="I336" s="73"/>
      <c r="J336" s="74"/>
      <c r="K336" s="430" t="str">
        <f>+'ORC. DETALHADO - GERAL'!M381</f>
        <v>UN</v>
      </c>
      <c r="L336" s="65">
        <f>+'ORC. DETALHADO - GERAL'!T381</f>
        <v>11</v>
      </c>
      <c r="M336" s="67">
        <f>+'ORC. DETALHADO - GERAL'!Y381</f>
        <v>713.9</v>
      </c>
      <c r="N336" s="450">
        <f t="shared" si="10"/>
        <v>1.356018251751142E-4</v>
      </c>
      <c r="O336" s="428">
        <f t="shared" si="11"/>
        <v>0.98712629056316137</v>
      </c>
      <c r="Q336" s="407" t="e">
        <f>+LOOKUP($D336,#REF!,#REF!)</f>
        <v>#REF!</v>
      </c>
      <c r="R336" s="407" t="e">
        <f>+LOOKUP($D336,#REF!,#REF!)</f>
        <v>#REF!</v>
      </c>
      <c r="S336" s="442" t="e">
        <f>+SUMIF(COMPOSIÇÕES!#REF!,$D336,COMPOSIÇÕES!#REF!)</f>
        <v>#REF!</v>
      </c>
      <c r="U336" s="442" t="e">
        <f>+LOOKUP($D336,#REF!,#REF!)</f>
        <v>#REF!</v>
      </c>
    </row>
    <row r="337" spans="1:21" x14ac:dyDescent="0.25">
      <c r="A337" s="57"/>
      <c r="B337" s="58"/>
      <c r="C337" s="59"/>
      <c r="D337" s="60" t="str">
        <f>+'ORC. DETALHADO - GERAL'!B522</f>
        <v>07.07.37</v>
      </c>
      <c r="E337" s="61"/>
      <c r="F337" s="72" t="str">
        <f>+'ORC. DETALHADO - GERAL'!G522</f>
        <v>TE RETO DE AÇO GALVANIZADO DE  2 1/2 "</v>
      </c>
      <c r="G337" s="72"/>
      <c r="H337" s="72"/>
      <c r="I337" s="73"/>
      <c r="J337" s="74"/>
      <c r="K337" s="430" t="str">
        <f>+'ORC. DETALHADO - GERAL'!M522</f>
        <v>UN</v>
      </c>
      <c r="L337" s="65">
        <f>+'ORC. DETALHADO - GERAL'!T522</f>
        <v>9</v>
      </c>
      <c r="M337" s="67">
        <f>+'ORC. DETALHADO - GERAL'!Y522</f>
        <v>693.72</v>
      </c>
      <c r="N337" s="450">
        <f t="shared" si="10"/>
        <v>1.3176873254024406E-4</v>
      </c>
      <c r="O337" s="428">
        <f t="shared" si="11"/>
        <v>0.98725805929570165</v>
      </c>
      <c r="Q337" s="407" t="e">
        <f>+LOOKUP($D337,#REF!,#REF!)</f>
        <v>#REF!</v>
      </c>
      <c r="R337" s="407" t="e">
        <f>+LOOKUP($D337,#REF!,#REF!)</f>
        <v>#REF!</v>
      </c>
      <c r="S337" s="442" t="e">
        <f>+SUMIF(COMPOSIÇÕES!#REF!,$D337,COMPOSIÇÕES!#REF!)</f>
        <v>#REF!</v>
      </c>
      <c r="U337" s="442" t="e">
        <f>+LOOKUP($D337,#REF!,#REF!)</f>
        <v>#REF!</v>
      </c>
    </row>
    <row r="338" spans="1:21" x14ac:dyDescent="0.25">
      <c r="A338" s="57"/>
      <c r="B338" s="58"/>
      <c r="C338" s="59"/>
      <c r="D338" s="60" t="str">
        <f>+'ORC. DETALHADO - GERAL'!B213</f>
        <v>06.03.18</v>
      </c>
      <c r="E338" s="61"/>
      <c r="F338" s="72" t="str">
        <f>+'ORC. DETALHADO - GERAL'!G213</f>
        <v>PARAFUSO FENDA EM AÇO INOX 4,2 X 32mm REF.:TEL-5333</v>
      </c>
      <c r="G338" s="72"/>
      <c r="H338" s="72"/>
      <c r="I338" s="73"/>
      <c r="J338" s="74"/>
      <c r="K338" s="430" t="str">
        <f>+'ORC. DETALHADO - GERAL'!M213</f>
        <v>UN</v>
      </c>
      <c r="L338" s="65">
        <f>+'ORC. DETALHADO - GERAL'!T213</f>
        <v>360</v>
      </c>
      <c r="M338" s="67">
        <f>+'ORC. DETALHADO - GERAL'!Y213</f>
        <v>676.8</v>
      </c>
      <c r="N338" s="450">
        <f t="shared" si="10"/>
        <v>1.2855486101487224E-4</v>
      </c>
      <c r="O338" s="428">
        <f t="shared" si="11"/>
        <v>0.98738661415671647</v>
      </c>
      <c r="Q338" s="407" t="e">
        <f>+LOOKUP($D338,#REF!,#REF!)</f>
        <v>#REF!</v>
      </c>
      <c r="R338" s="407" t="e">
        <f>+LOOKUP($D338,#REF!,#REF!)</f>
        <v>#REF!</v>
      </c>
      <c r="S338" s="442" t="e">
        <f>+SUMIF(COMPOSIÇÕES!#REF!,$D338,COMPOSIÇÕES!#REF!)</f>
        <v>#REF!</v>
      </c>
      <c r="U338" s="442" t="e">
        <f>+LOOKUP($D338,#REF!,#REF!)</f>
        <v>#REF!</v>
      </c>
    </row>
    <row r="339" spans="1:21" x14ac:dyDescent="0.25">
      <c r="A339" s="57"/>
      <c r="B339" s="58"/>
      <c r="C339" s="59"/>
      <c r="D339" s="60" t="str">
        <f>+'ORC. DETALHADO - GERAL'!B256</f>
        <v>06.04.33</v>
      </c>
      <c r="E339" s="61"/>
      <c r="F339" s="72" t="str">
        <f>+'ORC. DETALHADO - GERAL'!G256</f>
        <v>CABO UNIPOLAR DE COBRE ISOL.HEPR - ENCH.EVA - 0,6/1KV (REF. PIRELLI AFUMEX) 35 MM²</v>
      </c>
      <c r="G339" s="72"/>
      <c r="H339" s="72"/>
      <c r="I339" s="73"/>
      <c r="J339" s="74"/>
      <c r="K339" s="430" t="str">
        <f>+'ORC. DETALHADO - GERAL'!M256</f>
        <v>M</v>
      </c>
      <c r="L339" s="65">
        <f>+'ORC. DETALHADO - GERAL'!T256</f>
        <v>45</v>
      </c>
      <c r="M339" s="67">
        <f>+'ORC. DETALHADO - GERAL'!Y256</f>
        <v>682.2</v>
      </c>
      <c r="N339" s="450">
        <f t="shared" si="10"/>
        <v>1.2958056469318239E-4</v>
      </c>
      <c r="O339" s="428">
        <f t="shared" si="11"/>
        <v>0.98751619472140961</v>
      </c>
      <c r="Q339" s="407" t="e">
        <f>+LOOKUP($D339,#REF!,#REF!)</f>
        <v>#REF!</v>
      </c>
      <c r="R339" s="407" t="e">
        <f>+LOOKUP($D339,#REF!,#REF!)</f>
        <v>#REF!</v>
      </c>
      <c r="S339" s="442" t="e">
        <f>+SUMIF(COMPOSIÇÕES!#REF!,$D339,COMPOSIÇÕES!#REF!)</f>
        <v>#REF!</v>
      </c>
      <c r="U339" s="442" t="e">
        <f>+LOOKUP($D339,#REF!,#REF!)</f>
        <v>#REF!</v>
      </c>
    </row>
    <row r="340" spans="1:21" x14ac:dyDescent="0.25">
      <c r="A340" s="57"/>
      <c r="B340" s="58"/>
      <c r="C340" s="59"/>
      <c r="D340" s="60" t="str">
        <f>+'ORC. DETALHADO - GERAL'!B214</f>
        <v>06.03.19</v>
      </c>
      <c r="E340" s="61"/>
      <c r="F340" s="72" t="str">
        <f>+'ORC. DETALHADO - GERAL'!G214</f>
        <v>PARÁ-RAIOS TIPO FRANKLIN, EM MASTRO DE 3m x 1.1/2", COMPLETO COM SINALIZADOR NOTURNO DUPLO E FOTOCÉLULA</v>
      </c>
      <c r="G340" s="72"/>
      <c r="H340" s="72"/>
      <c r="I340" s="73"/>
      <c r="J340" s="74"/>
      <c r="K340" s="430" t="str">
        <f>+'ORC. DETALHADO - GERAL'!M214</f>
        <v>UN</v>
      </c>
      <c r="L340" s="65">
        <f>+'ORC. DETALHADO - GERAL'!T214</f>
        <v>2</v>
      </c>
      <c r="M340" s="67">
        <f>+'ORC. DETALHADO - GERAL'!Y214</f>
        <v>669.68</v>
      </c>
      <c r="N340" s="450">
        <f t="shared" si="10"/>
        <v>1.2720245172050774E-4</v>
      </c>
      <c r="O340" s="428">
        <f t="shared" si="11"/>
        <v>0.9876433971731301</v>
      </c>
      <c r="Q340" s="407" t="e">
        <f>+LOOKUP($D340,#REF!,#REF!)</f>
        <v>#REF!</v>
      </c>
      <c r="R340" s="407" t="e">
        <f>+LOOKUP($D340,#REF!,#REF!)</f>
        <v>#REF!</v>
      </c>
      <c r="S340" s="442" t="e">
        <f>+SUMIF(COMPOSIÇÕES!#REF!,$D340,COMPOSIÇÕES!#REF!)</f>
        <v>#REF!</v>
      </c>
      <c r="U340" s="442" t="e">
        <f>+LOOKUP($D340,#REF!,#REF!)</f>
        <v>#REF!</v>
      </c>
    </row>
    <row r="341" spans="1:21" x14ac:dyDescent="0.25">
      <c r="A341" s="57"/>
      <c r="B341" s="58"/>
      <c r="C341" s="59"/>
      <c r="D341" s="60" t="str">
        <f>+'ORC. DETALHADO - GERAL'!B181</f>
        <v>06.02.57</v>
      </c>
      <c r="E341" s="61"/>
      <c r="F341" s="72" t="str">
        <f>+'ORC. DETALHADO - GERAL'!G181</f>
        <v>TALA PLANA PERFURADA 100MM</v>
      </c>
      <c r="G341" s="72"/>
      <c r="H341" s="72"/>
      <c r="I341" s="73"/>
      <c r="J341" s="74"/>
      <c r="K341" s="430" t="str">
        <f>+'ORC. DETALHADO - GERAL'!M181</f>
        <v>UN</v>
      </c>
      <c r="L341" s="65">
        <f>+'ORC. DETALHADO - GERAL'!T181</f>
        <v>168</v>
      </c>
      <c r="M341" s="67">
        <f>+'ORC. DETALHADO - GERAL'!Y181</f>
        <v>665.28</v>
      </c>
      <c r="N341" s="450">
        <f t="shared" si="10"/>
        <v>1.2636669316781057E-4</v>
      </c>
      <c r="O341" s="428">
        <f t="shared" si="11"/>
        <v>0.98776976386629789</v>
      </c>
      <c r="Q341" s="407" t="e">
        <f>+LOOKUP($D341,#REF!,#REF!)</f>
        <v>#REF!</v>
      </c>
      <c r="R341" s="407" t="e">
        <f>+LOOKUP($D341,#REF!,#REF!)</f>
        <v>#REF!</v>
      </c>
      <c r="S341" s="442" t="e">
        <f>+SUMIF(COMPOSIÇÕES!#REF!,$D341,COMPOSIÇÕES!#REF!)</f>
        <v>#REF!</v>
      </c>
      <c r="U341" s="442" t="e">
        <f>+LOOKUP($D341,#REF!,#REF!)</f>
        <v>#REF!</v>
      </c>
    </row>
    <row r="342" spans="1:21" x14ac:dyDescent="0.25">
      <c r="A342" s="57"/>
      <c r="B342" s="58"/>
      <c r="C342" s="59"/>
      <c r="D342" s="60" t="str">
        <f>+'ORC. DETALHADO - GERAL'!B514</f>
        <v>07.07.29</v>
      </c>
      <c r="E342" s="61"/>
      <c r="F342" s="72" t="str">
        <f>+'ORC. DETALHADO - GERAL'!G514</f>
        <v xml:space="preserve">REGISTRO GAVETA BRUTO DE AÇO CARBONO 2 1/2" </v>
      </c>
      <c r="G342" s="72"/>
      <c r="H342" s="72"/>
      <c r="I342" s="73"/>
      <c r="J342" s="74"/>
      <c r="K342" s="430" t="str">
        <f>+'ORC. DETALHADO - GERAL'!M514</f>
        <v>UN</v>
      </c>
      <c r="L342" s="65">
        <f>+'ORC. DETALHADO - GERAL'!T514</f>
        <v>3</v>
      </c>
      <c r="M342" s="67">
        <f>+'ORC. DETALHADO - GERAL'!Y514</f>
        <v>700.29</v>
      </c>
      <c r="N342" s="450">
        <f t="shared" si="10"/>
        <v>1.330166720155214E-4</v>
      </c>
      <c r="O342" s="428">
        <f t="shared" si="11"/>
        <v>0.98790278053831337</v>
      </c>
      <c r="Q342" s="407" t="e">
        <f>+LOOKUP($D342,#REF!,#REF!)</f>
        <v>#REF!</v>
      </c>
      <c r="R342" s="407" t="e">
        <f>+LOOKUP($D342,#REF!,#REF!)</f>
        <v>#REF!</v>
      </c>
      <c r="S342" s="442" t="e">
        <f>+SUMIF(COMPOSIÇÕES!#REF!,$D342,COMPOSIÇÕES!#REF!)</f>
        <v>#REF!</v>
      </c>
      <c r="U342" s="442" t="e">
        <f>+LOOKUP($D342,#REF!,#REF!)</f>
        <v>#REF!</v>
      </c>
    </row>
    <row r="343" spans="1:21" x14ac:dyDescent="0.25">
      <c r="A343" s="57"/>
      <c r="B343" s="58"/>
      <c r="C343" s="59"/>
      <c r="D343" s="60" t="str">
        <f>+'ORC. DETALHADO - GERAL'!B147</f>
        <v>06.02.23</v>
      </c>
      <c r="E343" s="61"/>
      <c r="F343" s="72" t="str">
        <f>+'ORC. DETALHADO - GERAL'!G147</f>
        <v>CONECTOR FÊMEA, TIPO JACK - RJ45 (CM8v) CATEGORIA 6</v>
      </c>
      <c r="G343" s="72"/>
      <c r="H343" s="72"/>
      <c r="I343" s="73"/>
      <c r="J343" s="74"/>
      <c r="K343" s="430" t="str">
        <f>+'ORC. DETALHADO - GERAL'!M147</f>
        <v>UN</v>
      </c>
      <c r="L343" s="65">
        <f>+'ORC. DETALHADO - GERAL'!T147</f>
        <v>399</v>
      </c>
      <c r="M343" s="67">
        <f>+'ORC. DETALHADO - GERAL'!Y147</f>
        <v>1244.8800000000001</v>
      </c>
      <c r="N343" s="450">
        <f t="shared" si="10"/>
        <v>2.3645888797310012E-4</v>
      </c>
      <c r="O343" s="428">
        <f t="shared" si="11"/>
        <v>0.98813923942628645</v>
      </c>
      <c r="Q343" s="407" t="e">
        <f>+LOOKUP($D343,#REF!,#REF!)</f>
        <v>#REF!</v>
      </c>
      <c r="R343" s="407" t="e">
        <f>+LOOKUP($D343,#REF!,#REF!)</f>
        <v>#REF!</v>
      </c>
      <c r="S343" s="442" t="e">
        <f>+SUMIF(COMPOSIÇÕES!#REF!,$D343,COMPOSIÇÕES!#REF!)</f>
        <v>#REF!</v>
      </c>
      <c r="U343" s="442" t="e">
        <f>+LOOKUP($D343,#REF!,#REF!)</f>
        <v>#REF!</v>
      </c>
    </row>
    <row r="344" spans="1:21" x14ac:dyDescent="0.25">
      <c r="A344" s="69"/>
      <c r="B344" s="58"/>
      <c r="C344" s="59"/>
      <c r="D344" s="60" t="str">
        <f>+'ORC. DETALHADO - GERAL'!B226</f>
        <v>06.04.03</v>
      </c>
      <c r="E344" s="61"/>
      <c r="F344" s="72" t="str">
        <f>+'ORC. DETALHADO - GERAL'!G226</f>
        <v>SUPORTE ÔMEGA 110X100X38MM</v>
      </c>
      <c r="G344" s="72"/>
      <c r="H344" s="72"/>
      <c r="I344" s="73"/>
      <c r="J344" s="74"/>
      <c r="K344" s="430" t="str">
        <f>+'ORC. DETALHADO - GERAL'!M226</f>
        <v>UN</v>
      </c>
      <c r="L344" s="65">
        <f>+'ORC. DETALHADO - GERAL'!T226</f>
        <v>230</v>
      </c>
      <c r="M344" s="67">
        <f>+'ORC. DETALHADO - GERAL'!Y226</f>
        <v>655.5</v>
      </c>
      <c r="N344" s="450">
        <f t="shared" si="10"/>
        <v>1.2450902983931553E-4</v>
      </c>
      <c r="O344" s="428">
        <f t="shared" si="11"/>
        <v>0.98826374845612575</v>
      </c>
      <c r="Q344" s="407" t="e">
        <f>+LOOKUP($D344,#REF!,#REF!)</f>
        <v>#REF!</v>
      </c>
      <c r="R344" s="407" t="e">
        <f>+LOOKUP($D344,#REF!,#REF!)</f>
        <v>#REF!</v>
      </c>
      <c r="S344" s="442" t="e">
        <f>+SUMIF(COMPOSIÇÕES!#REF!,$D344,COMPOSIÇÕES!#REF!)</f>
        <v>#REF!</v>
      </c>
      <c r="U344" s="442" t="e">
        <f>+LOOKUP($D344,#REF!,#REF!)</f>
        <v>#REF!</v>
      </c>
    </row>
    <row r="345" spans="1:21" x14ac:dyDescent="0.25">
      <c r="A345" s="57"/>
      <c r="B345" s="58"/>
      <c r="C345" s="59"/>
      <c r="D345" s="60" t="str">
        <f>+'ORC. DETALHADO - GERAL'!B41</f>
        <v>04.04</v>
      </c>
      <c r="E345" s="61"/>
      <c r="F345" s="72" t="str">
        <f>+'ORC. DETALHADO - GERAL'!G41</f>
        <v>TRAÇO DE CONCRETO</v>
      </c>
      <c r="G345" s="72"/>
      <c r="H345" s="72"/>
      <c r="I345" s="73"/>
      <c r="J345" s="74"/>
      <c r="K345" s="430" t="str">
        <f>+'ORC. DETALHADO - GERAL'!M41</f>
        <v>UN</v>
      </c>
      <c r="L345" s="65">
        <f>+'ORC. DETALHADO - GERAL'!T41</f>
        <v>1</v>
      </c>
      <c r="M345" s="67">
        <f>+'ORC. DETALHADO - GERAL'!Y41</f>
        <v>780</v>
      </c>
      <c r="N345" s="450">
        <f t="shared" si="10"/>
        <v>1.4815719797813291E-4</v>
      </c>
      <c r="O345" s="428">
        <f t="shared" si="11"/>
        <v>0.98841190565410386</v>
      </c>
      <c r="Q345" s="407" t="e">
        <f>+LOOKUP($D345,#REF!,#REF!)</f>
        <v>#REF!</v>
      </c>
      <c r="R345" s="407" t="e">
        <f>+LOOKUP($D345,#REF!,#REF!)</f>
        <v>#REF!</v>
      </c>
      <c r="S345" s="442" t="e">
        <f>+SUMIF(COMPOSIÇÕES!#REF!,$D345,COMPOSIÇÕES!#REF!)</f>
        <v>#REF!</v>
      </c>
      <c r="U345" s="442" t="e">
        <f>+LOOKUP($D345,#REF!,#REF!)</f>
        <v>#REF!</v>
      </c>
    </row>
    <row r="346" spans="1:21" x14ac:dyDescent="0.25">
      <c r="A346" s="69"/>
      <c r="B346" s="58"/>
      <c r="C346" s="59"/>
      <c r="D346" s="60" t="str">
        <f>+'ORC. DETALHADO - GERAL'!B439</f>
        <v>07.05.04</v>
      </c>
      <c r="E346" s="61"/>
      <c r="F346" s="72" t="str">
        <f>+'ORC. DETALHADO - GERAL'!G439</f>
        <v>CAIXA DE GORDURA CG 60X60 CM</v>
      </c>
      <c r="G346" s="72"/>
      <c r="H346" s="72"/>
      <c r="I346" s="73"/>
      <c r="J346" s="74"/>
      <c r="K346" s="430" t="str">
        <f>+'ORC. DETALHADO - GERAL'!M439</f>
        <v>UN</v>
      </c>
      <c r="L346" s="65">
        <f>+'ORC. DETALHADO - GERAL'!T439</f>
        <v>3</v>
      </c>
      <c r="M346" s="67">
        <f>+'ORC. DETALHADO - GERAL'!Y439</f>
        <v>683.85</v>
      </c>
      <c r="N346" s="450">
        <f t="shared" si="10"/>
        <v>1.2989397415044383E-4</v>
      </c>
      <c r="O346" s="428">
        <f t="shared" si="11"/>
        <v>0.98854179962825428</v>
      </c>
      <c r="Q346" s="407" t="e">
        <f>+LOOKUP($D346,#REF!,#REF!)</f>
        <v>#REF!</v>
      </c>
      <c r="R346" s="407" t="e">
        <f>+LOOKUP($D346,#REF!,#REF!)</f>
        <v>#REF!</v>
      </c>
      <c r="S346" s="442" t="e">
        <f>+SUMIF(COMPOSIÇÕES!#REF!,$D346,COMPOSIÇÕES!#REF!)</f>
        <v>#REF!</v>
      </c>
      <c r="U346" s="442" t="e">
        <f>+LOOKUP($D346,#REF!,#REF!)</f>
        <v>#REF!</v>
      </c>
    </row>
    <row r="347" spans="1:21" x14ac:dyDescent="0.25">
      <c r="A347" s="57"/>
      <c r="B347" s="58"/>
      <c r="C347" s="59"/>
      <c r="D347" s="60" t="str">
        <f>+'ORC. DETALHADO - GERAL'!B754</f>
        <v>23.02.09</v>
      </c>
      <c r="E347" s="61"/>
      <c r="F347" s="72" t="str">
        <f>+'ORC. DETALHADO - GERAL'!G754</f>
        <v>TRANSPORTE COMERCIAL DE MATERIAL BETUMINOSO - QUENTE</v>
      </c>
      <c r="G347" s="72"/>
      <c r="H347" s="72"/>
      <c r="I347" s="73"/>
      <c r="J347" s="74"/>
      <c r="K347" s="430" t="str">
        <f>+'ORC. DETALHADO - GERAL'!M754</f>
        <v>T</v>
      </c>
      <c r="L347" s="65">
        <f>+'ORC. DETALHADO - GERAL'!T754</f>
        <v>12.584520000000001</v>
      </c>
      <c r="M347" s="67">
        <f>+'ORC. DETALHADO - GERAL'!Y754</f>
        <v>719.59</v>
      </c>
      <c r="N347" s="450">
        <f t="shared" si="10"/>
        <v>1.3668261293985212E-4</v>
      </c>
      <c r="O347" s="428">
        <f t="shared" si="11"/>
        <v>0.98867848224119415</v>
      </c>
      <c r="Q347" s="407" t="e">
        <f>+LOOKUP($D347,#REF!,#REF!)</f>
        <v>#REF!</v>
      </c>
      <c r="R347" s="407" t="e">
        <f>+LOOKUP($D347,#REF!,#REF!)</f>
        <v>#REF!</v>
      </c>
      <c r="S347" s="442" t="e">
        <f>+SUMIF(COMPOSIÇÕES!#REF!,$D347,COMPOSIÇÕES!#REF!)</f>
        <v>#REF!</v>
      </c>
      <c r="U347" s="442" t="e">
        <f>+LOOKUP($D347,#REF!,#REF!)</f>
        <v>#REF!</v>
      </c>
    </row>
    <row r="348" spans="1:21" x14ac:dyDescent="0.25">
      <c r="A348" s="57"/>
      <c r="B348" s="58"/>
      <c r="C348" s="59"/>
      <c r="D348" s="60" t="str">
        <f>+'ORC. DETALHADO - GERAL'!B233</f>
        <v>06.04.10</v>
      </c>
      <c r="E348" s="61"/>
      <c r="F348" s="72" t="str">
        <f>+'ORC. DETALHADO - GERAL'!G233</f>
        <v>TALA PLANA PERFURADA 50MM</v>
      </c>
      <c r="G348" s="72"/>
      <c r="H348" s="72"/>
      <c r="I348" s="73"/>
      <c r="J348" s="74"/>
      <c r="K348" s="430" t="str">
        <f>+'ORC. DETALHADO - GERAL'!M233</f>
        <v>UN</v>
      </c>
      <c r="L348" s="65">
        <f>+'ORC. DETALHADO - GERAL'!T233</f>
        <v>156</v>
      </c>
      <c r="M348" s="67">
        <f>+'ORC. DETALHADO - GERAL'!Y233</f>
        <v>611.52</v>
      </c>
      <c r="N348" s="450">
        <f t="shared" si="10"/>
        <v>1.1615524321485619E-4</v>
      </c>
      <c r="O348" s="428">
        <f t="shared" si="11"/>
        <v>0.98879463748440899</v>
      </c>
      <c r="Q348" s="407" t="e">
        <f>+LOOKUP($D348,#REF!,#REF!)</f>
        <v>#REF!</v>
      </c>
      <c r="R348" s="407" t="e">
        <f>+LOOKUP($D348,#REF!,#REF!)</f>
        <v>#REF!</v>
      </c>
      <c r="S348" s="442" t="e">
        <f>+SUMIF(COMPOSIÇÕES!#REF!,$D348,COMPOSIÇÕES!#REF!)</f>
        <v>#REF!</v>
      </c>
      <c r="U348" s="442" t="e">
        <f>+LOOKUP($D348,#REF!,#REF!)</f>
        <v>#REF!</v>
      </c>
    </row>
    <row r="349" spans="1:21" x14ac:dyDescent="0.25">
      <c r="A349" s="57"/>
      <c r="B349" s="58"/>
      <c r="C349" s="59"/>
      <c r="D349" s="60" t="str">
        <f>+'ORC. DETALHADO - GERAL'!B255</f>
        <v>06.04.32</v>
      </c>
      <c r="E349" s="61"/>
      <c r="F349" s="72" t="str">
        <f>+'ORC. DETALHADO - GERAL'!G255</f>
        <v>CABO UNIPOLAR DE COBRE ISOL.HEPR - ENCH.EVA - 0,6/1KV (REF. PIRELLI AFUMEX) 6 MM²</v>
      </c>
      <c r="G349" s="72"/>
      <c r="H349" s="72"/>
      <c r="I349" s="73"/>
      <c r="J349" s="74"/>
      <c r="K349" s="430" t="str">
        <f>+'ORC. DETALHADO - GERAL'!M255</f>
        <v>M</v>
      </c>
      <c r="L349" s="65">
        <f>+'ORC. DETALHADO - GERAL'!T255</f>
        <v>150</v>
      </c>
      <c r="M349" s="67">
        <f>+'ORC. DETALHADO - GERAL'!Y255</f>
        <v>624</v>
      </c>
      <c r="N349" s="450">
        <f t="shared" si="10"/>
        <v>1.1852575838250632E-4</v>
      </c>
      <c r="O349" s="428">
        <f t="shared" si="11"/>
        <v>0.98891316324279155</v>
      </c>
      <c r="Q349" s="407" t="e">
        <f>+LOOKUP($D349,#REF!,#REF!)</f>
        <v>#REF!</v>
      </c>
      <c r="R349" s="407" t="e">
        <f>+LOOKUP($D349,#REF!,#REF!)</f>
        <v>#REF!</v>
      </c>
      <c r="S349" s="442" t="e">
        <f>+SUMIF(COMPOSIÇÕES!#REF!,$D349,COMPOSIÇÕES!#REF!)</f>
        <v>#REF!</v>
      </c>
      <c r="U349" s="442" t="e">
        <f>+LOOKUP($D349,#REF!,#REF!)</f>
        <v>#REF!</v>
      </c>
    </row>
    <row r="350" spans="1:21" x14ac:dyDescent="0.25">
      <c r="A350" s="57"/>
      <c r="B350" s="58"/>
      <c r="C350" s="59"/>
      <c r="D350" s="60" t="str">
        <f>+'ORC. DETALHADO - GERAL'!B127</f>
        <v>06.02.03</v>
      </c>
      <c r="E350" s="61"/>
      <c r="F350" s="72" t="str">
        <f>+'ORC. DETALHADO - GERAL'!G127</f>
        <v xml:space="preserve">ADESIVOS DE IDENTIFICAÇÃO CONFECCIONADOS EM IMPRESSORA TÉRMICA </v>
      </c>
      <c r="G350" s="72"/>
      <c r="H350" s="72"/>
      <c r="I350" s="73"/>
      <c r="J350" s="74"/>
      <c r="K350" s="430" t="str">
        <f>+'ORC. DETALHADO - GERAL'!M127</f>
        <v>UN</v>
      </c>
      <c r="L350" s="65">
        <f>+'ORC. DETALHADO - GERAL'!T127</f>
        <v>800</v>
      </c>
      <c r="M350" s="67">
        <f>+'ORC. DETALHADO - GERAL'!Y127</f>
        <v>600</v>
      </c>
      <c r="N350" s="450">
        <f t="shared" si="10"/>
        <v>1.1396707536779454E-4</v>
      </c>
      <c r="O350" s="428">
        <f t="shared" si="11"/>
        <v>0.98902713031815936</v>
      </c>
      <c r="Q350" s="407" t="e">
        <f>+LOOKUP($D350,#REF!,#REF!)</f>
        <v>#REF!</v>
      </c>
      <c r="R350" s="407" t="e">
        <f>+LOOKUP($D350,#REF!,#REF!)</f>
        <v>#REF!</v>
      </c>
      <c r="S350" s="442" t="e">
        <f>+SUMIF(COMPOSIÇÕES!#REF!,$D350,COMPOSIÇÕES!#REF!)</f>
        <v>#REF!</v>
      </c>
      <c r="U350" s="442" t="e">
        <f>+LOOKUP($D350,#REF!,#REF!)</f>
        <v>#REF!</v>
      </c>
    </row>
    <row r="351" spans="1:21" x14ac:dyDescent="0.25">
      <c r="A351" s="69"/>
      <c r="B351" s="58"/>
      <c r="C351" s="59"/>
      <c r="D351" s="60" t="str">
        <f>+'ORC. DETALHADO - GERAL'!B351</f>
        <v>06.04.128</v>
      </c>
      <c r="E351" s="61"/>
      <c r="F351" s="72" t="str">
        <f>+'ORC. DETALHADO - GERAL'!G351</f>
        <v>POSTE/TRAFO (GUINDASTE NO MINIMO 10H/DIA)</v>
      </c>
      <c r="G351" s="72"/>
      <c r="H351" s="72"/>
      <c r="I351" s="73"/>
      <c r="J351" s="74"/>
      <c r="K351" s="430" t="str">
        <f>+'ORC. DETALHADO - GERAL'!M351</f>
        <v>H</v>
      </c>
      <c r="L351" s="65">
        <f>+'ORC. DETALHADO - GERAL'!T351</f>
        <v>3</v>
      </c>
      <c r="M351" s="67">
        <f>+'ORC. DETALHADO - GERAL'!Y351</f>
        <v>600</v>
      </c>
      <c r="N351" s="450">
        <f t="shared" si="10"/>
        <v>1.1396707536779454E-4</v>
      </c>
      <c r="O351" s="428">
        <f t="shared" si="11"/>
        <v>0.98914109739352718</v>
      </c>
      <c r="Q351" s="407" t="e">
        <f>+LOOKUP($D351,#REF!,#REF!)</f>
        <v>#REF!</v>
      </c>
      <c r="R351" s="407" t="e">
        <f>+LOOKUP($D351,#REF!,#REF!)</f>
        <v>#REF!</v>
      </c>
      <c r="S351" s="442" t="e">
        <f>+SUMIF(COMPOSIÇÕES!#REF!,$D351,COMPOSIÇÕES!#REF!)</f>
        <v>#REF!</v>
      </c>
      <c r="U351" s="442" t="e">
        <f>+LOOKUP($D351,#REF!,#REF!)</f>
        <v>#REF!</v>
      </c>
    </row>
    <row r="352" spans="1:21" x14ac:dyDescent="0.25">
      <c r="A352" s="69"/>
      <c r="B352" s="58"/>
      <c r="C352" s="59"/>
      <c r="D352" s="60" t="str">
        <f>+'ORC. DETALHADO - GERAL'!B462</f>
        <v>07.05.27</v>
      </c>
      <c r="E352" s="61"/>
      <c r="F352" s="72" t="str">
        <f>+'ORC. DETALHADO - GERAL'!G462</f>
        <v>JUNCAO SIMPLES DIAMETRO 100 X 50 MM</v>
      </c>
      <c r="G352" s="72"/>
      <c r="H352" s="72"/>
      <c r="I352" s="73"/>
      <c r="J352" s="74"/>
      <c r="K352" s="430" t="str">
        <f>+'ORC. DETALHADO - GERAL'!M462</f>
        <v>UN</v>
      </c>
      <c r="L352" s="65">
        <f>+'ORC. DETALHADO - GERAL'!T462</f>
        <v>27</v>
      </c>
      <c r="M352" s="67">
        <f>+'ORC. DETALHADO - GERAL'!Y462</f>
        <v>554.30999999999995</v>
      </c>
      <c r="N352" s="450">
        <f t="shared" si="10"/>
        <v>1.0528848257853697E-4</v>
      </c>
      <c r="O352" s="428">
        <f t="shared" si="11"/>
        <v>0.98924638587610569</v>
      </c>
      <c r="Q352" s="407" t="e">
        <f>+LOOKUP($D352,#REF!,#REF!)</f>
        <v>#REF!</v>
      </c>
      <c r="R352" s="407" t="e">
        <f>+LOOKUP($D352,#REF!,#REF!)</f>
        <v>#REF!</v>
      </c>
      <c r="S352" s="442" t="e">
        <f>+SUMIF(COMPOSIÇÕES!#REF!,$D352,COMPOSIÇÕES!#REF!)</f>
        <v>#REF!</v>
      </c>
      <c r="U352" s="442" t="e">
        <f>+LOOKUP($D352,#REF!,#REF!)</f>
        <v>#REF!</v>
      </c>
    </row>
    <row r="353" spans="1:21" x14ac:dyDescent="0.25">
      <c r="A353" s="57"/>
      <c r="B353" s="58"/>
      <c r="C353" s="59"/>
      <c r="D353" s="60" t="str">
        <f>+'ORC. DETALHADO - GERAL'!B121</f>
        <v>06.01.37</v>
      </c>
      <c r="E353" s="61"/>
      <c r="F353" s="72" t="str">
        <f>+'ORC. DETALHADO - GERAL'!G121</f>
        <v>NOBREAK 1400VA, INCLUIDO BANCO DE BATERIAS PARA AUTONOMIA DE 1 HORA</v>
      </c>
      <c r="G353" s="72"/>
      <c r="H353" s="72"/>
      <c r="I353" s="73"/>
      <c r="J353" s="74"/>
      <c r="K353" s="430" t="str">
        <f>+'ORC. DETALHADO - GERAL'!M121</f>
        <v>UN</v>
      </c>
      <c r="L353" s="65">
        <f>+'ORC. DETALHADO - GERAL'!T121</f>
        <v>1</v>
      </c>
      <c r="M353" s="67">
        <f>+'ORC. DETALHADO - GERAL'!Y121</f>
        <v>580.71</v>
      </c>
      <c r="N353" s="450">
        <f t="shared" si="10"/>
        <v>1.1030303389471995E-4</v>
      </c>
      <c r="O353" s="428">
        <f t="shared" si="11"/>
        <v>0.98935668891000039</v>
      </c>
      <c r="Q353" s="407" t="e">
        <f>+LOOKUP($D353,#REF!,#REF!)</f>
        <v>#REF!</v>
      </c>
      <c r="R353" s="407" t="e">
        <f>+LOOKUP($D353,#REF!,#REF!)</f>
        <v>#REF!</v>
      </c>
      <c r="S353" s="442" t="e">
        <f>+SUMIF(COMPOSIÇÕES!#REF!,$D353,COMPOSIÇÕES!#REF!)</f>
        <v>#REF!</v>
      </c>
      <c r="U353" s="442" t="e">
        <f>+LOOKUP($D353,#REF!,#REF!)</f>
        <v>#REF!</v>
      </c>
    </row>
    <row r="354" spans="1:21" x14ac:dyDescent="0.25">
      <c r="A354" s="57"/>
      <c r="B354" s="58"/>
      <c r="C354" s="59"/>
      <c r="D354" s="60" t="str">
        <f>+'ORC. DETALHADO - GERAL'!B539</f>
        <v>08.01.04</v>
      </c>
      <c r="E354" s="61"/>
      <c r="F354" s="72" t="str">
        <f>+'ORC. DETALHADO - GERAL'!G539</f>
        <v>TUBO DE AÇO PRETO S/C 3/4"</v>
      </c>
      <c r="G354" s="72"/>
      <c r="H354" s="72"/>
      <c r="I354" s="73"/>
      <c r="J354" s="74"/>
      <c r="K354" s="430" t="str">
        <f>+'ORC. DETALHADO - GERAL'!M539</f>
        <v>M</v>
      </c>
      <c r="L354" s="65">
        <f>+'ORC. DETALHADO - GERAL'!T539</f>
        <v>20</v>
      </c>
      <c r="M354" s="67">
        <f>+'ORC. DETALHADO - GERAL'!Y539</f>
        <v>611.4</v>
      </c>
      <c r="N354" s="450">
        <f t="shared" si="10"/>
        <v>1.1613244979978263E-4</v>
      </c>
      <c r="O354" s="428">
        <f t="shared" si="11"/>
        <v>0.98947282135980019</v>
      </c>
      <c r="Q354" s="407" t="e">
        <f>+LOOKUP($D354,#REF!,#REF!)</f>
        <v>#REF!</v>
      </c>
      <c r="R354" s="407" t="e">
        <f>+LOOKUP($D354,#REF!,#REF!)</f>
        <v>#REF!</v>
      </c>
      <c r="S354" s="442" t="e">
        <f>+SUMIF(COMPOSIÇÕES!#REF!,$D354,COMPOSIÇÕES!#REF!)</f>
        <v>#REF!</v>
      </c>
      <c r="U354" s="442" t="e">
        <f>+LOOKUP($D354,#REF!,#REF!)</f>
        <v>#REF!</v>
      </c>
    </row>
    <row r="355" spans="1:21" x14ac:dyDescent="0.25">
      <c r="A355" s="57"/>
      <c r="B355" s="58"/>
      <c r="C355" s="59"/>
      <c r="D355" s="60" t="str">
        <f>+'ORC. DETALHADO - GERAL'!B610</f>
        <v>13.03</v>
      </c>
      <c r="E355" s="61"/>
      <c r="F355" s="72" t="str">
        <f>+'ORC. DETALHADO - GERAL'!G610</f>
        <v>PORTA LISA 160x210 C/PORTAL E ALISAR S/FERRAGENS</v>
      </c>
      <c r="G355" s="72"/>
      <c r="H355" s="72"/>
      <c r="I355" s="73"/>
      <c r="J355" s="74"/>
      <c r="K355" s="430" t="str">
        <f>+'ORC. DETALHADO - GERAL'!M610</f>
        <v>UN</v>
      </c>
      <c r="L355" s="65">
        <f>+'ORC. DETALHADO - GERAL'!T610</f>
        <v>1</v>
      </c>
      <c r="M355" s="67">
        <f>+'ORC. DETALHADO - GERAL'!Y610</f>
        <v>578.9</v>
      </c>
      <c r="N355" s="450">
        <f t="shared" si="10"/>
        <v>1.0995923321736043E-4</v>
      </c>
      <c r="O355" s="428">
        <f t="shared" si="11"/>
        <v>0.98958278059301752</v>
      </c>
      <c r="Q355" s="407" t="e">
        <f>+LOOKUP($D355,#REF!,#REF!)</f>
        <v>#REF!</v>
      </c>
      <c r="R355" s="407" t="e">
        <f>+LOOKUP($D355,#REF!,#REF!)</f>
        <v>#REF!</v>
      </c>
      <c r="S355" s="442" t="e">
        <f>+SUMIF(COMPOSIÇÕES!#REF!,$D355,COMPOSIÇÕES!#REF!)</f>
        <v>#REF!</v>
      </c>
      <c r="U355" s="442" t="e">
        <f>+LOOKUP($D355,#REF!,#REF!)</f>
        <v>#REF!</v>
      </c>
    </row>
    <row r="356" spans="1:21" x14ac:dyDescent="0.25">
      <c r="A356" s="57"/>
      <c r="B356" s="58"/>
      <c r="C356" s="59"/>
      <c r="D356" s="60" t="str">
        <f>+'ORC. DETALHADO - GERAL'!B447</f>
        <v>07.05.12</v>
      </c>
      <c r="E356" s="61"/>
      <c r="F356" s="72" t="str">
        <f>+'ORC. DETALHADO - GERAL'!G447</f>
        <v>CURVA 90 GRAUS CURTA DIAM. 100 MM</v>
      </c>
      <c r="G356" s="72"/>
      <c r="H356" s="72"/>
      <c r="I356" s="73"/>
      <c r="J356" s="74"/>
      <c r="K356" s="430" t="str">
        <f>+'ORC. DETALHADO - GERAL'!M447</f>
        <v>UN</v>
      </c>
      <c r="L356" s="65">
        <f>+'ORC. DETALHADO - GERAL'!T447</f>
        <v>24</v>
      </c>
      <c r="M356" s="67">
        <f>+'ORC. DETALHADO - GERAL'!Y447</f>
        <v>590.64</v>
      </c>
      <c r="N356" s="450">
        <f t="shared" si="10"/>
        <v>1.1218918899205694E-4</v>
      </c>
      <c r="O356" s="428">
        <f t="shared" si="11"/>
        <v>0.98969496978200955</v>
      </c>
      <c r="Q356" s="407" t="e">
        <f>+LOOKUP($D356,#REF!,#REF!)</f>
        <v>#REF!</v>
      </c>
      <c r="R356" s="407" t="e">
        <f>+LOOKUP($D356,#REF!,#REF!)</f>
        <v>#REF!</v>
      </c>
      <c r="S356" s="442" t="e">
        <f>+SUMIF(COMPOSIÇÕES!#REF!,$D356,COMPOSIÇÕES!#REF!)</f>
        <v>#REF!</v>
      </c>
      <c r="U356" s="442" t="e">
        <f>+LOOKUP($D356,#REF!,#REF!)</f>
        <v>#REF!</v>
      </c>
    </row>
    <row r="357" spans="1:21" x14ac:dyDescent="0.25">
      <c r="A357" s="57"/>
      <c r="B357" s="58"/>
      <c r="C357" s="59"/>
      <c r="D357" s="60" t="str">
        <f>+'ORC. DETALHADO - GERAL'!B334</f>
        <v>06.04.111</v>
      </c>
      <c r="E357" s="61"/>
      <c r="F357" s="72" t="str">
        <f>+'ORC. DETALHADO - GERAL'!G334</f>
        <v>CAIXA METÁLICA PARA PROTEÇÃO GERAL (1000X1200X310)</v>
      </c>
      <c r="G357" s="72"/>
      <c r="H357" s="72"/>
      <c r="I357" s="73"/>
      <c r="J357" s="74"/>
      <c r="K357" s="430" t="str">
        <f>+'ORC. DETALHADO - GERAL'!M334</f>
        <v>UN</v>
      </c>
      <c r="L357" s="65">
        <f>+'ORC. DETALHADO - GERAL'!T334</f>
        <v>1</v>
      </c>
      <c r="M357" s="67">
        <f>+'ORC. DETALHADO - GERAL'!Y334</f>
        <v>556</v>
      </c>
      <c r="N357" s="450">
        <f t="shared" si="10"/>
        <v>1.0560948984082294E-4</v>
      </c>
      <c r="O357" s="428">
        <f t="shared" si="11"/>
        <v>0.98980057927185039</v>
      </c>
      <c r="Q357" s="407" t="e">
        <f>+LOOKUP($D357,#REF!,#REF!)</f>
        <v>#REF!</v>
      </c>
      <c r="R357" s="407" t="e">
        <f>+LOOKUP($D357,#REF!,#REF!)</f>
        <v>#REF!</v>
      </c>
      <c r="S357" s="442" t="e">
        <f>+SUMIF(COMPOSIÇÕES!#REF!,$D357,COMPOSIÇÕES!#REF!)</f>
        <v>#REF!</v>
      </c>
      <c r="U357" s="442" t="e">
        <f>+LOOKUP($D357,#REF!,#REF!)</f>
        <v>#REF!</v>
      </c>
    </row>
    <row r="358" spans="1:21" x14ac:dyDescent="0.25">
      <c r="A358" s="57"/>
      <c r="B358" s="58"/>
      <c r="C358" s="59"/>
      <c r="D358" s="60" t="str">
        <f>+'ORC. DETALHADO - GERAL'!B335</f>
        <v>06.04.112</v>
      </c>
      <c r="E358" s="61"/>
      <c r="F358" s="72" t="str">
        <f>+'ORC. DETALHADO - GERAL'!G335</f>
        <v>CAIXA PARA TC (1000X1200X310)</v>
      </c>
      <c r="G358" s="72"/>
      <c r="H358" s="72"/>
      <c r="I358" s="73"/>
      <c r="J358" s="74"/>
      <c r="K358" s="430" t="str">
        <f>+'ORC. DETALHADO - GERAL'!M335</f>
        <v>UN</v>
      </c>
      <c r="L358" s="65">
        <f>+'ORC. DETALHADO - GERAL'!T335</f>
        <v>1</v>
      </c>
      <c r="M358" s="67">
        <f>+'ORC. DETALHADO - GERAL'!Y335</f>
        <v>556</v>
      </c>
      <c r="N358" s="450">
        <f t="shared" si="10"/>
        <v>1.0560948984082294E-4</v>
      </c>
      <c r="O358" s="428">
        <f t="shared" si="11"/>
        <v>0.98990618876169123</v>
      </c>
      <c r="Q358" s="407" t="e">
        <f>+LOOKUP($D358,#REF!,#REF!)</f>
        <v>#REF!</v>
      </c>
      <c r="R358" s="407" t="e">
        <f>+LOOKUP($D358,#REF!,#REF!)</f>
        <v>#REF!</v>
      </c>
      <c r="S358" s="442" t="e">
        <f>+SUMIF(COMPOSIÇÕES!#REF!,$D358,COMPOSIÇÕES!#REF!)</f>
        <v>#REF!</v>
      </c>
      <c r="U358" s="442" t="e">
        <f>+LOOKUP($D358,#REF!,#REF!)</f>
        <v>#REF!</v>
      </c>
    </row>
    <row r="359" spans="1:21" x14ac:dyDescent="0.25">
      <c r="A359" s="69"/>
      <c r="B359" s="58"/>
      <c r="C359" s="59"/>
      <c r="D359" s="60" t="str">
        <f>+'ORC. DETALHADO - GERAL'!B111</f>
        <v>06.01.27</v>
      </c>
      <c r="E359" s="61"/>
      <c r="F359" s="72" t="str">
        <f>+'ORC. DETALHADO - GERAL'!G111</f>
        <v>SUPORTE VERTICAL 70X81MM</v>
      </c>
      <c r="G359" s="72"/>
      <c r="H359" s="72"/>
      <c r="I359" s="73"/>
      <c r="J359" s="74"/>
      <c r="K359" s="430" t="str">
        <f>+'ORC. DETALHADO - GERAL'!M111</f>
        <v>UN</v>
      </c>
      <c r="L359" s="65">
        <f>+'ORC. DETALHADO - GERAL'!T111</f>
        <v>74</v>
      </c>
      <c r="M359" s="67">
        <f>+'ORC. DETALHADO - GERAL'!Y111</f>
        <v>542.41999999999996</v>
      </c>
      <c r="N359" s="450">
        <f t="shared" si="10"/>
        <v>1.0303003503499851E-4</v>
      </c>
      <c r="O359" s="428">
        <f t="shared" si="11"/>
        <v>0.99000921879672621</v>
      </c>
      <c r="Q359" s="407" t="e">
        <f>+LOOKUP($D359,#REF!,#REF!)</f>
        <v>#REF!</v>
      </c>
      <c r="R359" s="407" t="e">
        <f>+LOOKUP($D359,#REF!,#REF!)</f>
        <v>#REF!</v>
      </c>
      <c r="S359" s="442" t="e">
        <f>+SUMIF(COMPOSIÇÕES!#REF!,$D359,COMPOSIÇÕES!#REF!)</f>
        <v>#REF!</v>
      </c>
      <c r="U359" s="442" t="e">
        <f>+LOOKUP($D359,#REF!,#REF!)</f>
        <v>#REF!</v>
      </c>
    </row>
    <row r="360" spans="1:21" x14ac:dyDescent="0.25">
      <c r="A360" s="57"/>
      <c r="B360" s="58"/>
      <c r="C360" s="59"/>
      <c r="D360" s="60" t="str">
        <f>+'ORC. DETALHADO - GERAL'!B416</f>
        <v>07.04.25</v>
      </c>
      <c r="E360" s="61"/>
      <c r="F360" s="72" t="str">
        <f>+'ORC. DETALHADO - GERAL'!G416</f>
        <v>REGISTRO DE GAVETA BRUTO DIAMETRO 1.1/2"</v>
      </c>
      <c r="G360" s="72"/>
      <c r="H360" s="72"/>
      <c r="I360" s="73"/>
      <c r="J360" s="74"/>
      <c r="K360" s="430" t="str">
        <f>+'ORC. DETALHADO - GERAL'!M416</f>
        <v>UN</v>
      </c>
      <c r="L360" s="65">
        <f>+'ORC. DETALHADO - GERAL'!T416</f>
        <v>8</v>
      </c>
      <c r="M360" s="67">
        <f>+'ORC. DETALHADO - GERAL'!Y416</f>
        <v>575.84</v>
      </c>
      <c r="N360" s="450">
        <f t="shared" si="10"/>
        <v>1.0937800113298468E-4</v>
      </c>
      <c r="O360" s="428">
        <f t="shared" si="11"/>
        <v>0.99011859679785919</v>
      </c>
      <c r="Q360" s="407" t="e">
        <f>+LOOKUP($D360,#REF!,#REF!)</f>
        <v>#REF!</v>
      </c>
      <c r="R360" s="407" t="e">
        <f>+LOOKUP($D360,#REF!,#REF!)</f>
        <v>#REF!</v>
      </c>
      <c r="S360" s="442" t="e">
        <f>+SUMIF(COMPOSIÇÕES!#REF!,$D360,COMPOSIÇÕES!#REF!)</f>
        <v>#REF!</v>
      </c>
      <c r="U360" s="442" t="e">
        <f>+LOOKUP($D360,#REF!,#REF!)</f>
        <v>#REF!</v>
      </c>
    </row>
    <row r="361" spans="1:21" x14ac:dyDescent="0.25">
      <c r="A361" s="69"/>
      <c r="B361" s="58"/>
      <c r="C361" s="59"/>
      <c r="D361" s="60" t="str">
        <f>+'ORC. DETALHADO - GERAL'!B407</f>
        <v>07.04.16</v>
      </c>
      <c r="E361" s="61"/>
      <c r="F361" s="72" t="str">
        <f>+'ORC. DETALHADO - GERAL'!G407</f>
        <v>JOELHO 90 GRAUS SOLDAVEL DIAMETRO 25 MM</v>
      </c>
      <c r="G361" s="72"/>
      <c r="H361" s="72"/>
      <c r="I361" s="73"/>
      <c r="J361" s="74"/>
      <c r="K361" s="430" t="str">
        <f>+'ORC. DETALHADO - GERAL'!M407</f>
        <v>UN</v>
      </c>
      <c r="L361" s="65">
        <f>+'ORC. DETALHADO - GERAL'!T407</f>
        <v>110</v>
      </c>
      <c r="M361" s="67">
        <f>+'ORC. DETALHADO - GERAL'!Y407</f>
        <v>563.20000000000005</v>
      </c>
      <c r="N361" s="450">
        <f t="shared" si="10"/>
        <v>1.0697709474523648E-4</v>
      </c>
      <c r="O361" s="428">
        <f t="shared" si="11"/>
        <v>0.99022557389260446</v>
      </c>
      <c r="Q361" s="407" t="e">
        <f>+LOOKUP($D361,#REF!,#REF!)</f>
        <v>#REF!</v>
      </c>
      <c r="R361" s="407" t="e">
        <f>+LOOKUP($D361,#REF!,#REF!)</f>
        <v>#REF!</v>
      </c>
      <c r="S361" s="442" t="e">
        <f>+SUMIF(COMPOSIÇÕES!#REF!,$D361,COMPOSIÇÕES!#REF!)</f>
        <v>#REF!</v>
      </c>
      <c r="U361" s="442" t="e">
        <f>+LOOKUP($D361,#REF!,#REF!)</f>
        <v>#REF!</v>
      </c>
    </row>
    <row r="362" spans="1:21" x14ac:dyDescent="0.25">
      <c r="A362" s="57"/>
      <c r="B362" s="58"/>
      <c r="C362" s="59"/>
      <c r="D362" s="60" t="str">
        <f>+'ORC. DETALHADO - GERAL'!B405</f>
        <v>07.04.14</v>
      </c>
      <c r="E362" s="61"/>
      <c r="F362" s="72" t="str">
        <f>+'ORC. DETALHADO - GERAL'!G405</f>
        <v>JOELHO 90 GRAUS SOLD. C/BUCHA LATAO 25 X 3/4"</v>
      </c>
      <c r="G362" s="72"/>
      <c r="H362" s="72"/>
      <c r="I362" s="73"/>
      <c r="J362" s="74"/>
      <c r="K362" s="430" t="str">
        <f>+'ORC. DETALHADO - GERAL'!M405</f>
        <v>UN</v>
      </c>
      <c r="L362" s="65">
        <f>+'ORC. DETALHADO - GERAL'!T405</f>
        <v>51</v>
      </c>
      <c r="M362" s="67">
        <f>+'ORC. DETALHADO - GERAL'!Y405</f>
        <v>543.15</v>
      </c>
      <c r="N362" s="450">
        <f t="shared" si="10"/>
        <v>1.03168694976696E-4</v>
      </c>
      <c r="O362" s="428">
        <f t="shared" si="11"/>
        <v>0.99032874258758119</v>
      </c>
      <c r="Q362" s="407" t="e">
        <f>+LOOKUP($D362,#REF!,#REF!)</f>
        <v>#REF!</v>
      </c>
      <c r="R362" s="407" t="e">
        <f>+LOOKUP($D362,#REF!,#REF!)</f>
        <v>#REF!</v>
      </c>
      <c r="S362" s="442" t="e">
        <f>+SUMIF(COMPOSIÇÕES!#REF!,$D362,COMPOSIÇÕES!#REF!)</f>
        <v>#REF!</v>
      </c>
      <c r="U362" s="442" t="e">
        <f>+LOOKUP($D362,#REF!,#REF!)</f>
        <v>#REF!</v>
      </c>
    </row>
    <row r="363" spans="1:21" x14ac:dyDescent="0.25">
      <c r="A363" s="57"/>
      <c r="B363" s="58"/>
      <c r="C363" s="59"/>
      <c r="D363" s="60" t="str">
        <f>+'ORC. DETALHADO - GERAL'!B450</f>
        <v>07.05.15</v>
      </c>
      <c r="E363" s="61"/>
      <c r="F363" s="72" t="str">
        <f>+'ORC. DETALHADO - GERAL'!G450</f>
        <v>JOELHO 45 GRAUS BRANCO SOLDAVEL 40 mm</v>
      </c>
      <c r="G363" s="72"/>
      <c r="H363" s="72"/>
      <c r="I363" s="73"/>
      <c r="J363" s="74"/>
      <c r="K363" s="430" t="str">
        <f>+'ORC. DETALHADO - GERAL'!M450</f>
        <v>UN</v>
      </c>
      <c r="L363" s="65">
        <f>+'ORC. DETALHADO - GERAL'!T450</f>
        <v>62</v>
      </c>
      <c r="M363" s="67">
        <f>+'ORC. DETALHADO - GERAL'!Y450</f>
        <v>503.44</v>
      </c>
      <c r="N363" s="450">
        <f t="shared" si="10"/>
        <v>9.5625974038604134E-5</v>
      </c>
      <c r="O363" s="428">
        <f t="shared" si="11"/>
        <v>0.99042436856161975</v>
      </c>
      <c r="Q363" s="407" t="e">
        <f>+LOOKUP($D363,#REF!,#REF!)</f>
        <v>#REF!</v>
      </c>
      <c r="R363" s="407" t="e">
        <f>+LOOKUP($D363,#REF!,#REF!)</f>
        <v>#REF!</v>
      </c>
      <c r="S363" s="442" t="e">
        <f>+SUMIF(COMPOSIÇÕES!#REF!,$D363,COMPOSIÇÕES!#REF!)</f>
        <v>#REF!</v>
      </c>
      <c r="U363" s="442" t="e">
        <f>+LOOKUP($D363,#REF!,#REF!)</f>
        <v>#REF!</v>
      </c>
    </row>
    <row r="364" spans="1:21" x14ac:dyDescent="0.25">
      <c r="A364" s="57"/>
      <c r="B364" s="58"/>
      <c r="C364" s="59"/>
      <c r="D364" s="60" t="str">
        <f>+'ORC. DETALHADO - GERAL'!B103</f>
        <v>06.01.19</v>
      </c>
      <c r="E364" s="61"/>
      <c r="F364" s="72" t="str">
        <f>+'ORC. DETALHADO - GERAL'!G103</f>
        <v>VERGALHÃO GALVN. ROSCA TOTAL  1/4"x(COMP. P/ PROJ.)</v>
      </c>
      <c r="G364" s="72"/>
      <c r="H364" s="72"/>
      <c r="I364" s="73"/>
      <c r="J364" s="74"/>
      <c r="K364" s="430" t="str">
        <f>+'ORC. DETALHADO - GERAL'!M103</f>
        <v>M</v>
      </c>
      <c r="L364" s="65">
        <f>+'ORC. DETALHADO - GERAL'!T103</f>
        <v>74</v>
      </c>
      <c r="M364" s="67">
        <f>+'ORC. DETALHADO - GERAL'!Y103</f>
        <v>540.94000000000005</v>
      </c>
      <c r="N364" s="450">
        <f t="shared" si="10"/>
        <v>1.027489162490913E-4</v>
      </c>
      <c r="O364" s="428">
        <f t="shared" si="11"/>
        <v>0.99052711747786881</v>
      </c>
      <c r="Q364" s="407" t="e">
        <f>+LOOKUP($D364,#REF!,#REF!)</f>
        <v>#REF!</v>
      </c>
      <c r="R364" s="407" t="e">
        <f>+LOOKUP($D364,#REF!,#REF!)</f>
        <v>#REF!</v>
      </c>
      <c r="S364" s="442" t="e">
        <f>+SUMIF(COMPOSIÇÕES!#REF!,$D364,COMPOSIÇÕES!#REF!)</f>
        <v>#REF!</v>
      </c>
      <c r="U364" s="442" t="e">
        <f>+LOOKUP($D364,#REF!,#REF!)</f>
        <v>#REF!</v>
      </c>
    </row>
    <row r="365" spans="1:21" x14ac:dyDescent="0.25">
      <c r="A365" s="57"/>
      <c r="B365" s="58"/>
      <c r="C365" s="59"/>
      <c r="D365" s="60" t="str">
        <f>+'ORC. DETALHADO - GERAL'!B160</f>
        <v>06.02.36</v>
      </c>
      <c r="E365" s="61"/>
      <c r="F365" s="72" t="str">
        <f>+'ORC. DETALHADO - GERAL'!G160</f>
        <v>EXTENSÃO ÓTICA 2 FIBRAS- CONECTOR CONFORME ATIVOS DE REDE DO CLIENTE</v>
      </c>
      <c r="G365" s="72"/>
      <c r="H365" s="72"/>
      <c r="I365" s="73"/>
      <c r="J365" s="74"/>
      <c r="K365" s="430" t="str">
        <f>+'ORC. DETALHADO - GERAL'!M160</f>
        <v>UN</v>
      </c>
      <c r="L365" s="65">
        <f>+'ORC. DETALHADO - GERAL'!T160</f>
        <v>24</v>
      </c>
      <c r="M365" s="67">
        <f>+'ORC. DETALHADO - GERAL'!Y160</f>
        <v>504.48</v>
      </c>
      <c r="N365" s="450">
        <f t="shared" si="10"/>
        <v>9.5823516969241647E-5</v>
      </c>
      <c r="O365" s="428">
        <f t="shared" si="11"/>
        <v>0.99062294099483805</v>
      </c>
      <c r="Q365" s="407" t="e">
        <f>+LOOKUP($D365,#REF!,#REF!)</f>
        <v>#REF!</v>
      </c>
      <c r="R365" s="407" t="e">
        <f>+LOOKUP($D365,#REF!,#REF!)</f>
        <v>#REF!</v>
      </c>
      <c r="S365" s="442" t="e">
        <f>+SUMIF(COMPOSIÇÕES!#REF!,$D365,COMPOSIÇÕES!#REF!)</f>
        <v>#REF!</v>
      </c>
      <c r="U365" s="442" t="e">
        <f>+LOOKUP($D365,#REF!,#REF!)</f>
        <v>#REF!</v>
      </c>
    </row>
    <row r="366" spans="1:21" x14ac:dyDescent="0.25">
      <c r="A366" s="57"/>
      <c r="B366" s="58"/>
      <c r="C366" s="59"/>
      <c r="D366" s="60" t="str">
        <f>+'ORC. DETALHADO - GERAL'!B671</f>
        <v>18.08</v>
      </c>
      <c r="E366" s="61"/>
      <c r="F366" s="72" t="str">
        <f>+'ORC. DETALHADO - GERAL'!G671</f>
        <v>RODAPÉ FUNDIDO DE GRANITINA 7CM</v>
      </c>
      <c r="G366" s="72"/>
      <c r="H366" s="72"/>
      <c r="I366" s="73"/>
      <c r="J366" s="74"/>
      <c r="K366" s="430" t="str">
        <f>+'ORC. DETALHADO - GERAL'!M671</f>
        <v>M</v>
      </c>
      <c r="L366" s="65">
        <f>+'ORC. DETALHADO - GERAL'!T671</f>
        <v>64.959999999999994</v>
      </c>
      <c r="M366" s="67">
        <f>+'ORC. DETALHADO - GERAL'!Y671</f>
        <v>519.67999999999995</v>
      </c>
      <c r="N366" s="450">
        <f t="shared" si="10"/>
        <v>9.8710682878559101E-5</v>
      </c>
      <c r="O366" s="428">
        <f t="shared" si="11"/>
        <v>0.99072165167771664</v>
      </c>
      <c r="Q366" s="407" t="e">
        <f>+LOOKUP($D366,#REF!,#REF!)</f>
        <v>#REF!</v>
      </c>
      <c r="R366" s="407" t="e">
        <f>+LOOKUP($D366,#REF!,#REF!)</f>
        <v>#REF!</v>
      </c>
      <c r="S366" s="442" t="e">
        <f>+SUMIF(COMPOSIÇÕES!#REF!,$D366,COMPOSIÇÕES!#REF!)</f>
        <v>#REF!</v>
      </c>
      <c r="U366" s="442" t="e">
        <f>+LOOKUP($D366,#REF!,#REF!)</f>
        <v>#REF!</v>
      </c>
    </row>
    <row r="367" spans="1:21" x14ac:dyDescent="0.25">
      <c r="A367" s="57"/>
      <c r="B367" s="58"/>
      <c r="C367" s="59"/>
      <c r="D367" s="60" t="str">
        <f>+'ORC. DETALHADO - GERAL'!B612</f>
        <v>13.05</v>
      </c>
      <c r="E367" s="61"/>
      <c r="F367" s="72" t="str">
        <f>+'ORC. DETALHADO - GERAL'!G612</f>
        <v>PORTA PARA DIVISÓRIA SIMPLES EM PERFIL DE ALUMÍNIO 200X210 CM</v>
      </c>
      <c r="G367" s="72"/>
      <c r="H367" s="72"/>
      <c r="I367" s="73"/>
      <c r="J367" s="74"/>
      <c r="K367" s="430" t="str">
        <f>+'ORC. DETALHADO - GERAL'!M612</f>
        <v>UN</v>
      </c>
      <c r="L367" s="65">
        <f>+'ORC. DETALHADO - GERAL'!T612</f>
        <v>1</v>
      </c>
      <c r="M367" s="67">
        <f>+'ORC. DETALHADO - GERAL'!Y612</f>
        <v>490.38</v>
      </c>
      <c r="N367" s="450">
        <f t="shared" si="10"/>
        <v>9.3145290698098477E-5</v>
      </c>
      <c r="O367" s="428">
        <f t="shared" si="11"/>
        <v>0.99081479696841479</v>
      </c>
      <c r="Q367" s="407" t="e">
        <f>+LOOKUP($D367,#REF!,#REF!)</f>
        <v>#REF!</v>
      </c>
      <c r="R367" s="407" t="e">
        <f>+LOOKUP($D367,#REF!,#REF!)</f>
        <v>#REF!</v>
      </c>
      <c r="S367" s="442" t="e">
        <f>+SUMIF(COMPOSIÇÕES!#REF!,$D367,COMPOSIÇÕES!#REF!)</f>
        <v>#REF!</v>
      </c>
      <c r="U367" s="442" t="e">
        <f>+LOOKUP($D367,#REF!,#REF!)</f>
        <v>#REF!</v>
      </c>
    </row>
    <row r="368" spans="1:21" x14ac:dyDescent="0.25">
      <c r="A368" s="57"/>
      <c r="B368" s="58"/>
      <c r="C368" s="59"/>
      <c r="D368" s="60" t="str">
        <f>+'ORC. DETALHADO - GERAL'!B192</f>
        <v>06.02.68</v>
      </c>
      <c r="E368" s="61"/>
      <c r="F368" s="72" t="str">
        <f>+'ORC. DETALHADO - GERAL'!G192</f>
        <v>TAMPA DE Fo.Fo. R1 C/BASE - PADRAO TELEGOIAS</v>
      </c>
      <c r="G368" s="72"/>
      <c r="H368" s="72"/>
      <c r="I368" s="73"/>
      <c r="J368" s="74"/>
      <c r="K368" s="430" t="str">
        <f>+'ORC. DETALHADO - GERAL'!M192</f>
        <v>UN</v>
      </c>
      <c r="L368" s="65">
        <f>+'ORC. DETALHADO - GERAL'!T192</f>
        <v>3</v>
      </c>
      <c r="M368" s="67">
        <f>+'ORC. DETALHADO - GERAL'!Y192</f>
        <v>506.25</v>
      </c>
      <c r="N368" s="450">
        <f t="shared" si="10"/>
        <v>9.6159719841576644E-5</v>
      </c>
      <c r="O368" s="428">
        <f t="shared" si="11"/>
        <v>0.99091095668825635</v>
      </c>
      <c r="Q368" s="407" t="e">
        <f>+LOOKUP($D368,#REF!,#REF!)</f>
        <v>#REF!</v>
      </c>
      <c r="R368" s="407" t="e">
        <f>+LOOKUP($D368,#REF!,#REF!)</f>
        <v>#REF!</v>
      </c>
      <c r="S368" s="442" t="e">
        <f>+SUMIF(COMPOSIÇÕES!#REF!,$D368,COMPOSIÇÕES!#REF!)</f>
        <v>#REF!</v>
      </c>
      <c r="U368" s="442" t="e">
        <f>+LOOKUP($D368,#REF!,#REF!)</f>
        <v>#REF!</v>
      </c>
    </row>
    <row r="369" spans="1:21" x14ac:dyDescent="0.25">
      <c r="A369" s="57"/>
      <c r="B369" s="58"/>
      <c r="C369" s="59"/>
      <c r="D369" s="60" t="str">
        <f>+'ORC. DETALHADO - GERAL'!B292</f>
        <v>06.04.69</v>
      </c>
      <c r="E369" s="61"/>
      <c r="F369" s="72" t="str">
        <f>+'ORC. DETALHADO - GERAL'!G292</f>
        <v>DISJUNTOR BIPOLAR DR (FASE/NEUTRO - IN 30MA) - DIN, 10 A</v>
      </c>
      <c r="G369" s="72"/>
      <c r="H369" s="72"/>
      <c r="I369" s="73"/>
      <c r="J369" s="74"/>
      <c r="K369" s="430" t="str">
        <f>+'ORC. DETALHADO - GERAL'!M292</f>
        <v>UN</v>
      </c>
      <c r="L369" s="65">
        <f>+'ORC. DETALHADO - GERAL'!T292</f>
        <v>10</v>
      </c>
      <c r="M369" s="67">
        <f>+'ORC. DETALHADO - GERAL'!Y292</f>
        <v>476.6</v>
      </c>
      <c r="N369" s="450">
        <f t="shared" si="10"/>
        <v>9.052784686715146E-5</v>
      </c>
      <c r="O369" s="428">
        <f t="shared" si="11"/>
        <v>0.99100148453512349</v>
      </c>
      <c r="Q369" s="407" t="e">
        <f>+LOOKUP($D369,#REF!,#REF!)</f>
        <v>#REF!</v>
      </c>
      <c r="R369" s="407" t="e">
        <f>+LOOKUP($D369,#REF!,#REF!)</f>
        <v>#REF!</v>
      </c>
      <c r="S369" s="442" t="e">
        <f>+SUMIF(COMPOSIÇÕES!#REF!,$D369,COMPOSIÇÕES!#REF!)</f>
        <v>#REF!</v>
      </c>
      <c r="U369" s="442" t="e">
        <f>+LOOKUP($D369,#REF!,#REF!)</f>
        <v>#REF!</v>
      </c>
    </row>
    <row r="370" spans="1:21" x14ac:dyDescent="0.25">
      <c r="A370" s="57"/>
      <c r="B370" s="58"/>
      <c r="C370" s="59"/>
      <c r="D370" s="60" t="str">
        <f>+'ORC. DETALHADO - GERAL'!B410</f>
        <v>07.04.19</v>
      </c>
      <c r="E370" s="61"/>
      <c r="F370" s="72" t="str">
        <f>+'ORC. DETALHADO - GERAL'!G410</f>
        <v>JOELHO RED.90 GRAUS SOLD.C/BUCHA LATAO 25X1/2"</v>
      </c>
      <c r="G370" s="72"/>
      <c r="H370" s="72"/>
      <c r="I370" s="73"/>
      <c r="J370" s="74"/>
      <c r="K370" s="430" t="str">
        <f>+'ORC. DETALHADO - GERAL'!M410</f>
        <v>UN</v>
      </c>
      <c r="L370" s="65">
        <f>+'ORC. DETALHADO - GERAL'!T410</f>
        <v>60</v>
      </c>
      <c r="M370" s="67">
        <f>+'ORC. DETALHADO - GERAL'!Y410</f>
        <v>505.8</v>
      </c>
      <c r="N370" s="450">
        <f t="shared" si="10"/>
        <v>9.6074244535050793E-5</v>
      </c>
      <c r="O370" s="428">
        <f t="shared" si="11"/>
        <v>0.99109755877965855</v>
      </c>
      <c r="Q370" s="407" t="e">
        <f>+LOOKUP($D370,#REF!,#REF!)</f>
        <v>#REF!</v>
      </c>
      <c r="R370" s="407" t="e">
        <f>+LOOKUP($D370,#REF!,#REF!)</f>
        <v>#REF!</v>
      </c>
      <c r="S370" s="442" t="e">
        <f>+SUMIF(COMPOSIÇÕES!#REF!,$D370,COMPOSIÇÕES!#REF!)</f>
        <v>#REF!</v>
      </c>
      <c r="U370" s="442" t="e">
        <f>+LOOKUP($D370,#REF!,#REF!)</f>
        <v>#REF!</v>
      </c>
    </row>
    <row r="371" spans="1:21" x14ac:dyDescent="0.25">
      <c r="A371" s="57"/>
      <c r="B371" s="58"/>
      <c r="C371" s="59"/>
      <c r="D371" s="60" t="str">
        <f>+'ORC. DETALHADO - GERAL'!B448</f>
        <v>07.05.13</v>
      </c>
      <c r="E371" s="61"/>
      <c r="F371" s="72" t="str">
        <f>+'ORC. DETALHADO - GERAL'!G448</f>
        <v>CURVA 90 GRAUS CURTA DIAM. 40 MM</v>
      </c>
      <c r="G371" s="72"/>
      <c r="H371" s="72"/>
      <c r="I371" s="73"/>
      <c r="J371" s="74"/>
      <c r="K371" s="430" t="str">
        <f>+'ORC. DETALHADO - GERAL'!M448</f>
        <v>UN</v>
      </c>
      <c r="L371" s="65">
        <f>+'ORC. DETALHADO - GERAL'!T448</f>
        <v>51</v>
      </c>
      <c r="M371" s="67">
        <f>+'ORC. DETALHADO - GERAL'!Y448</f>
        <v>465.63</v>
      </c>
      <c r="N371" s="450">
        <f t="shared" si="10"/>
        <v>8.8444148839176954E-5</v>
      </c>
      <c r="O371" s="428">
        <f t="shared" si="11"/>
        <v>0.99118600292849768</v>
      </c>
      <c r="Q371" s="407" t="e">
        <f>+LOOKUP($D371,#REF!,#REF!)</f>
        <v>#REF!</v>
      </c>
      <c r="R371" s="407" t="e">
        <f>+LOOKUP($D371,#REF!,#REF!)</f>
        <v>#REF!</v>
      </c>
      <c r="S371" s="442" t="e">
        <f>+SUMIF(COMPOSIÇÕES!#REF!,$D371,COMPOSIÇÕES!#REF!)</f>
        <v>#REF!</v>
      </c>
      <c r="U371" s="442" t="e">
        <f>+LOOKUP($D371,#REF!,#REF!)</f>
        <v>#REF!</v>
      </c>
    </row>
    <row r="372" spans="1:21" x14ac:dyDescent="0.25">
      <c r="A372" s="57"/>
      <c r="B372" s="58"/>
      <c r="C372" s="59"/>
      <c r="D372" s="60" t="str">
        <f>+'ORC. DETALHADO - GERAL'!B243</f>
        <v>06.04.20</v>
      </c>
      <c r="E372" s="61"/>
      <c r="F372" s="72" t="str">
        <f>+'ORC. DETALHADO - GERAL'!G243</f>
        <v>BUCHA DE NYLON S6</v>
      </c>
      <c r="G372" s="72"/>
      <c r="H372" s="72"/>
      <c r="I372" s="73"/>
      <c r="J372" s="74"/>
      <c r="K372" s="430" t="str">
        <f>+'ORC. DETALHADO - GERAL'!M243</f>
        <v>UN</v>
      </c>
      <c r="L372" s="65">
        <f>+'ORC. DETALHADO - GERAL'!T243</f>
        <v>1789</v>
      </c>
      <c r="M372" s="67">
        <f>+'ORC. DETALHADO - GERAL'!Y243</f>
        <v>500.92</v>
      </c>
      <c r="N372" s="450">
        <f t="shared" si="10"/>
        <v>9.5147312322059398E-5</v>
      </c>
      <c r="O372" s="428">
        <f t="shared" si="11"/>
        <v>0.99128115024081975</v>
      </c>
      <c r="Q372" s="407" t="e">
        <f>+LOOKUP($D372,#REF!,#REF!)</f>
        <v>#REF!</v>
      </c>
      <c r="R372" s="407" t="e">
        <f>+LOOKUP($D372,#REF!,#REF!)</f>
        <v>#REF!</v>
      </c>
      <c r="S372" s="442" t="e">
        <f>+SUMIF(COMPOSIÇÕES!#REF!,$D372,COMPOSIÇÕES!#REF!)</f>
        <v>#REF!</v>
      </c>
      <c r="U372" s="442" t="e">
        <f>+LOOKUP($D372,#REF!,#REF!)</f>
        <v>#REF!</v>
      </c>
    </row>
    <row r="373" spans="1:21" x14ac:dyDescent="0.25">
      <c r="A373" s="57"/>
      <c r="B373" s="58"/>
      <c r="C373" s="59"/>
      <c r="D373" s="60" t="str">
        <f>+'ORC. DETALHADO - GERAL'!B331</f>
        <v>06.04.108</v>
      </c>
      <c r="E373" s="61"/>
      <c r="F373" s="72" t="str">
        <f>+'ORC. DETALHADO - GERAL'!G331</f>
        <v>DISJUNTOR MOTOR MPW16-3-U010 , IN =  10 A; 380/420V; FAIXA DE AJUSTE DA CORRENTE NOMINAL( 6,3-10) A, DISPARO MAGNÉTICO INSTANTÂNEO 130A.</v>
      </c>
      <c r="G373" s="72"/>
      <c r="H373" s="72"/>
      <c r="I373" s="73"/>
      <c r="J373" s="74"/>
      <c r="K373" s="430" t="str">
        <f>+'ORC. DETALHADO - GERAL'!M331</f>
        <v>UN</v>
      </c>
      <c r="L373" s="65">
        <f>+'ORC. DETALHADO - GERAL'!T331</f>
        <v>2</v>
      </c>
      <c r="M373" s="67">
        <f>+'ORC. DETALHADO - GERAL'!Y331</f>
        <v>458.6</v>
      </c>
      <c r="N373" s="450">
        <f t="shared" si="10"/>
        <v>8.7108834606117636E-5</v>
      </c>
      <c r="O373" s="428">
        <f t="shared" si="11"/>
        <v>0.99136825907542592</v>
      </c>
      <c r="Q373" s="407" t="e">
        <f>+LOOKUP($D373,#REF!,#REF!)</f>
        <v>#REF!</v>
      </c>
      <c r="R373" s="407" t="e">
        <f>+LOOKUP($D373,#REF!,#REF!)</f>
        <v>#REF!</v>
      </c>
      <c r="S373" s="442" t="e">
        <f>+SUMIF(COMPOSIÇÕES!#REF!,$D373,COMPOSIÇÕES!#REF!)</f>
        <v>#REF!</v>
      </c>
      <c r="U373" s="442" t="e">
        <f>+LOOKUP($D373,#REF!,#REF!)</f>
        <v>#REF!</v>
      </c>
    </row>
    <row r="374" spans="1:21" x14ac:dyDescent="0.25">
      <c r="A374" s="57"/>
      <c r="B374" s="58"/>
      <c r="C374" s="59"/>
      <c r="D374" s="60" t="str">
        <f>+'ORC. DETALHADO - GERAL'!B515</f>
        <v>07.07.30</v>
      </c>
      <c r="E374" s="61"/>
      <c r="F374" s="72" t="str">
        <f>+'ORC. DETALHADO - GERAL'!G515</f>
        <v>REGISTRO GLOBO ANGULAR 45° x 2.1/2" AÇO GALV.</v>
      </c>
      <c r="G374" s="72"/>
      <c r="H374" s="72"/>
      <c r="I374" s="73"/>
      <c r="J374" s="74"/>
      <c r="K374" s="430" t="str">
        <f>+'ORC. DETALHADO - GERAL'!M515</f>
        <v>UN</v>
      </c>
      <c r="L374" s="65">
        <f>+'ORC. DETALHADO - GERAL'!T515</f>
        <v>5</v>
      </c>
      <c r="M374" s="67">
        <f>+'ORC. DETALHADO - GERAL'!Y515</f>
        <v>511.65</v>
      </c>
      <c r="N374" s="450">
        <f t="shared" si="10"/>
        <v>9.7185423519886789E-5</v>
      </c>
      <c r="O374" s="428">
        <f t="shared" si="11"/>
        <v>0.9914654444989458</v>
      </c>
      <c r="Q374" s="407" t="e">
        <f>+LOOKUP($D374,#REF!,#REF!)</f>
        <v>#REF!</v>
      </c>
      <c r="R374" s="407" t="e">
        <f>+LOOKUP($D374,#REF!,#REF!)</f>
        <v>#REF!</v>
      </c>
      <c r="S374" s="442" t="e">
        <f>+SUMIF(COMPOSIÇÕES!#REF!,$D374,COMPOSIÇÕES!#REF!)</f>
        <v>#REF!</v>
      </c>
      <c r="U374" s="442" t="e">
        <f>+LOOKUP($D374,#REF!,#REF!)</f>
        <v>#REF!</v>
      </c>
    </row>
    <row r="375" spans="1:21" x14ac:dyDescent="0.25">
      <c r="A375" s="57"/>
      <c r="B375" s="58"/>
      <c r="C375" s="59"/>
      <c r="D375" s="60" t="str">
        <f>+'ORC. DETALHADO - GERAL'!B529</f>
        <v>07.07.44</v>
      </c>
      <c r="E375" s="61"/>
      <c r="F375" s="72" t="str">
        <f>+'ORC. DETALHADO - GERAL'!G529</f>
        <v>VALVULA DE RETENCAO HORIZONTAL - 2.1/2"</v>
      </c>
      <c r="G375" s="72"/>
      <c r="H375" s="72"/>
      <c r="I375" s="73"/>
      <c r="J375" s="74"/>
      <c r="K375" s="430" t="str">
        <f>+'ORC. DETALHADO - GERAL'!M529</f>
        <v>UN</v>
      </c>
      <c r="L375" s="65">
        <f>+'ORC. DETALHADO - GERAL'!T529</f>
        <v>2</v>
      </c>
      <c r="M375" s="67">
        <f>+'ORC. DETALHADO - GERAL'!Y529</f>
        <v>483.26</v>
      </c>
      <c r="N375" s="450">
        <f t="shared" si="10"/>
        <v>9.179288140373398E-5</v>
      </c>
      <c r="O375" s="428">
        <f t="shared" si="11"/>
        <v>0.99155723738034951</v>
      </c>
      <c r="Q375" s="407" t="e">
        <f>+LOOKUP($D375,#REF!,#REF!)</f>
        <v>#REF!</v>
      </c>
      <c r="R375" s="407" t="e">
        <f>+LOOKUP($D375,#REF!,#REF!)</f>
        <v>#REF!</v>
      </c>
      <c r="S375" s="442" t="e">
        <f>+SUMIF(COMPOSIÇÕES!#REF!,$D375,COMPOSIÇÕES!#REF!)</f>
        <v>#REF!</v>
      </c>
      <c r="U375" s="442" t="e">
        <f>+LOOKUP($D375,#REF!,#REF!)</f>
        <v>#REF!</v>
      </c>
    </row>
    <row r="376" spans="1:21" x14ac:dyDescent="0.25">
      <c r="A376" s="57"/>
      <c r="B376" s="58"/>
      <c r="C376" s="59"/>
      <c r="D376" s="60" t="str">
        <f>+'ORC. DETALHADO - GERAL'!B341</f>
        <v>06.04.118</v>
      </c>
      <c r="E376" s="61"/>
      <c r="F376" s="72" t="str">
        <f>+'ORC. DETALHADO - GERAL'!G341</f>
        <v>CURVA DE FERRO GALVANIZADO  ¢100</v>
      </c>
      <c r="G376" s="72"/>
      <c r="H376" s="72"/>
      <c r="I376" s="73"/>
      <c r="J376" s="74"/>
      <c r="K376" s="430" t="str">
        <f>+'ORC. DETALHADO - GERAL'!M341</f>
        <v>UN</v>
      </c>
      <c r="L376" s="65">
        <f>+'ORC. DETALHADO - GERAL'!T341</f>
        <v>4</v>
      </c>
      <c r="M376" s="67">
        <f>+'ORC. DETALHADO - GERAL'!Y341</f>
        <v>508.76</v>
      </c>
      <c r="N376" s="450">
        <f t="shared" si="10"/>
        <v>9.6636482106865241E-5</v>
      </c>
      <c r="O376" s="428">
        <f t="shared" si="11"/>
        <v>0.9916538738624564</v>
      </c>
      <c r="Q376" s="407" t="e">
        <f>+LOOKUP($D376,#REF!,#REF!)</f>
        <v>#REF!</v>
      </c>
      <c r="R376" s="407" t="e">
        <f>+LOOKUP($D376,#REF!,#REF!)</f>
        <v>#REF!</v>
      </c>
      <c r="S376" s="442" t="e">
        <f>+SUMIF(COMPOSIÇÕES!#REF!,$D376,COMPOSIÇÕES!#REF!)</f>
        <v>#REF!</v>
      </c>
      <c r="U376" s="442" t="e">
        <f>+LOOKUP($D376,#REF!,#REF!)</f>
        <v>#REF!</v>
      </c>
    </row>
    <row r="377" spans="1:21" x14ac:dyDescent="0.25">
      <c r="A377" s="57"/>
      <c r="B377" s="58"/>
      <c r="C377" s="59"/>
      <c r="D377" s="60" t="str">
        <f>+'ORC. DETALHADO - GERAL'!B314</f>
        <v>06.04.91</v>
      </c>
      <c r="E377" s="61"/>
      <c r="F377" s="72" t="str">
        <f>+'ORC. DETALHADO - GERAL'!G314</f>
        <v>LUMINÁRIA QUADRADA DE SOBREPOR, PARA 2 LÂMPADAS FLUORESCENTES COMPACTAS DUPLA DE 13W, 2 PINOS. CORPO EM CHAPA DE AÇO TRATADA COM ACABAMENTO EM PINTURA LETROSTÁTICA EPÓXI-PÓ NA COR BRANCA. REFLETOR EM ALUMÍNIO ANODIZADO DE ALTO BRILHO. DIFUSOR EM ACRÍLICO PRISMÁTICO TRANSPARENTE.</v>
      </c>
      <c r="G377" s="72"/>
      <c r="H377" s="72"/>
      <c r="I377" s="73"/>
      <c r="J377" s="74"/>
      <c r="K377" s="430" t="str">
        <f>+'ORC. DETALHADO - GERAL'!M314</f>
        <v>UN</v>
      </c>
      <c r="L377" s="65">
        <f>+'ORC. DETALHADO - GERAL'!T314</f>
        <v>4</v>
      </c>
      <c r="M377" s="67">
        <f>+'ORC. DETALHADO - GERAL'!Y314</f>
        <v>450.92</v>
      </c>
      <c r="N377" s="450">
        <f t="shared" si="10"/>
        <v>8.5650056041409857E-5</v>
      </c>
      <c r="O377" s="428">
        <f t="shared" si="11"/>
        <v>0.99173952391849785</v>
      </c>
      <c r="Q377" s="407" t="e">
        <f>+LOOKUP($D377,#REF!,#REF!)</f>
        <v>#REF!</v>
      </c>
      <c r="R377" s="407" t="e">
        <f>+LOOKUP($D377,#REF!,#REF!)</f>
        <v>#REF!</v>
      </c>
      <c r="S377" s="442" t="e">
        <f>+SUMIF(COMPOSIÇÕES!#REF!,$D377,COMPOSIÇÕES!#REF!)</f>
        <v>#REF!</v>
      </c>
      <c r="U377" s="442" t="e">
        <f>+LOOKUP($D377,#REF!,#REF!)</f>
        <v>#REF!</v>
      </c>
    </row>
    <row r="378" spans="1:21" x14ac:dyDescent="0.25">
      <c r="A378" s="57"/>
      <c r="B378" s="58"/>
      <c r="C378" s="59"/>
      <c r="D378" s="60" t="str">
        <f>+'ORC. DETALHADO - GERAL'!B417</f>
        <v>07.04.26</v>
      </c>
      <c r="E378" s="61"/>
      <c r="F378" s="72" t="str">
        <f>+'ORC. DETALHADO - GERAL'!G417</f>
        <v>REGISTRO DE GAVETA BRUTO DIAMETRO 3/4"</v>
      </c>
      <c r="G378" s="72"/>
      <c r="H378" s="72"/>
      <c r="I378" s="73"/>
      <c r="J378" s="74"/>
      <c r="K378" s="430" t="str">
        <f>+'ORC. DETALHADO - GERAL'!M417</f>
        <v>UN</v>
      </c>
      <c r="L378" s="65">
        <f>+'ORC. DETALHADO - GERAL'!T417</f>
        <v>13</v>
      </c>
      <c r="M378" s="67">
        <f>+'ORC. DETALHADO - GERAL'!Y417</f>
        <v>458.77</v>
      </c>
      <c r="N378" s="450">
        <f t="shared" si="10"/>
        <v>8.7141125277471825E-5</v>
      </c>
      <c r="O378" s="428">
        <f t="shared" si="11"/>
        <v>0.99182666504377537</v>
      </c>
      <c r="Q378" s="407" t="e">
        <f>+LOOKUP($D378,#REF!,#REF!)</f>
        <v>#REF!</v>
      </c>
      <c r="R378" s="407" t="e">
        <f>+LOOKUP($D378,#REF!,#REF!)</f>
        <v>#REF!</v>
      </c>
      <c r="S378" s="442" t="e">
        <f>+SUMIF(COMPOSIÇÕES!#REF!,$D378,COMPOSIÇÕES!#REF!)</f>
        <v>#REF!</v>
      </c>
      <c r="U378" s="442" t="e">
        <f>+LOOKUP($D378,#REF!,#REF!)</f>
        <v>#REF!</v>
      </c>
    </row>
    <row r="379" spans="1:21" x14ac:dyDescent="0.25">
      <c r="A379" s="57"/>
      <c r="B379" s="58"/>
      <c r="C379" s="59"/>
      <c r="D379" s="60" t="str">
        <f>+'ORC. DETALHADO - GERAL'!B418</f>
        <v>07.04.27</v>
      </c>
      <c r="E379" s="61"/>
      <c r="F379" s="72" t="str">
        <f>+'ORC. DETALHADO - GERAL'!G418</f>
        <v>REGISTRO DE GAVETA BRUTO DIAMETRO 2.1/2"</v>
      </c>
      <c r="G379" s="72"/>
      <c r="H379" s="72"/>
      <c r="I379" s="73"/>
      <c r="J379" s="74"/>
      <c r="K379" s="430" t="str">
        <f>+'ORC. DETALHADO - GERAL'!M418</f>
        <v>UN</v>
      </c>
      <c r="L379" s="65">
        <f>+'ORC. DETALHADO - GERAL'!T418</f>
        <v>2</v>
      </c>
      <c r="M379" s="67">
        <f>+'ORC. DETALHADO - GERAL'!Y418</f>
        <v>466.86</v>
      </c>
      <c r="N379" s="450">
        <f t="shared" si="10"/>
        <v>8.8677781343680936E-5</v>
      </c>
      <c r="O379" s="428">
        <f t="shared" si="11"/>
        <v>0.99191534282511906</v>
      </c>
      <c r="Q379" s="407" t="e">
        <f>+LOOKUP($D379,#REF!,#REF!)</f>
        <v>#REF!</v>
      </c>
      <c r="R379" s="407" t="e">
        <f>+LOOKUP($D379,#REF!,#REF!)</f>
        <v>#REF!</v>
      </c>
      <c r="S379" s="442" t="e">
        <f>+SUMIF(COMPOSIÇÕES!#REF!,$D379,COMPOSIÇÕES!#REF!)</f>
        <v>#REF!</v>
      </c>
      <c r="U379" s="442" t="e">
        <f>+LOOKUP($D379,#REF!,#REF!)</f>
        <v>#REF!</v>
      </c>
    </row>
    <row r="380" spans="1:21" x14ac:dyDescent="0.25">
      <c r="A380" s="57"/>
      <c r="B380" s="58"/>
      <c r="C380" s="59"/>
      <c r="D380" s="60" t="str">
        <f>+'ORC. DETALHADO - GERAL'!B297</f>
        <v>06.04.74</v>
      </c>
      <c r="E380" s="61"/>
      <c r="F380" s="72" t="str">
        <f>+'ORC. DETALHADO - GERAL'!G297</f>
        <v>DISPOSITIVO DE PROTEÇÃO CONTRA SURTO, 275 V - 40 KA</v>
      </c>
      <c r="G380" s="72"/>
      <c r="H380" s="72"/>
      <c r="I380" s="73"/>
      <c r="J380" s="74"/>
      <c r="K380" s="430" t="str">
        <f>+'ORC. DETALHADO - GERAL'!M297</f>
        <v>UN</v>
      </c>
      <c r="L380" s="65">
        <f>+'ORC. DETALHADO - GERAL'!T297</f>
        <v>8</v>
      </c>
      <c r="M380" s="67">
        <f>+'ORC. DETALHADO - GERAL'!Y297</f>
        <v>490.88</v>
      </c>
      <c r="N380" s="450">
        <f t="shared" si="10"/>
        <v>9.3240263260904973E-5</v>
      </c>
      <c r="O380" s="428">
        <f t="shared" si="11"/>
        <v>0.99200858308837991</v>
      </c>
      <c r="Q380" s="407" t="e">
        <f>+LOOKUP($D380,#REF!,#REF!)</f>
        <v>#REF!</v>
      </c>
      <c r="R380" s="407" t="e">
        <f>+LOOKUP($D380,#REF!,#REF!)</f>
        <v>#REF!</v>
      </c>
      <c r="S380" s="442" t="e">
        <f>+SUMIF(COMPOSIÇÕES!#REF!,$D380,COMPOSIÇÕES!#REF!)</f>
        <v>#REF!</v>
      </c>
      <c r="U380" s="442" t="e">
        <f>+LOOKUP($D380,#REF!,#REF!)</f>
        <v>#REF!</v>
      </c>
    </row>
    <row r="381" spans="1:21" x14ac:dyDescent="0.25">
      <c r="A381" s="57"/>
      <c r="B381" s="58"/>
      <c r="C381" s="59"/>
      <c r="D381" s="60" t="str">
        <f>+'ORC. DETALHADO - GERAL'!B438</f>
        <v>07.05.03</v>
      </c>
      <c r="E381" s="61"/>
      <c r="F381" s="72" t="str">
        <f>+'ORC. DETALHADO - GERAL'!G438</f>
        <v>CORPO CX. SIFONADA DIAM. 150 X 150 X 50</v>
      </c>
      <c r="G381" s="72"/>
      <c r="H381" s="72"/>
      <c r="I381" s="73"/>
      <c r="J381" s="74"/>
      <c r="K381" s="430" t="str">
        <f>+'ORC. DETALHADO - GERAL'!M438</f>
        <v>UN</v>
      </c>
      <c r="L381" s="65">
        <f>+'ORC. DETALHADO - GERAL'!T438</f>
        <v>11</v>
      </c>
      <c r="M381" s="67">
        <f>+'ORC. DETALHADO - GERAL'!Y438</f>
        <v>351.89</v>
      </c>
      <c r="N381" s="450">
        <f t="shared" si="10"/>
        <v>6.683979025195536E-5</v>
      </c>
      <c r="O381" s="428">
        <f t="shared" si="11"/>
        <v>0.99207542287863182</v>
      </c>
      <c r="Q381" s="407" t="e">
        <f>+LOOKUP($D381,#REF!,#REF!)</f>
        <v>#REF!</v>
      </c>
      <c r="R381" s="407" t="e">
        <f>+LOOKUP($D381,#REF!,#REF!)</f>
        <v>#REF!</v>
      </c>
      <c r="S381" s="442" t="e">
        <f>+SUMIF(COMPOSIÇÕES!#REF!,$D381,COMPOSIÇÕES!#REF!)</f>
        <v>#REF!</v>
      </c>
      <c r="U381" s="442" t="e">
        <f>+LOOKUP($D381,#REF!,#REF!)</f>
        <v>#REF!</v>
      </c>
    </row>
    <row r="382" spans="1:21" x14ac:dyDescent="0.25">
      <c r="A382" s="57"/>
      <c r="B382" s="58"/>
      <c r="C382" s="59"/>
      <c r="D382" s="60" t="str">
        <f>+'ORC. DETALHADO - GERAL'!B171</f>
        <v>06.02.47</v>
      </c>
      <c r="E382" s="61"/>
      <c r="F382" s="72" t="str">
        <f>+'ORC. DETALHADO - GERAL'!G171</f>
        <v>PLACA 4X2" BRANCA - 2 MÓDULOS  RJ45</v>
      </c>
      <c r="G382" s="72"/>
      <c r="H382" s="72"/>
      <c r="I382" s="73"/>
      <c r="J382" s="74"/>
      <c r="K382" s="430" t="str">
        <f>+'ORC. DETALHADO - GERAL'!M171</f>
        <v>UN</v>
      </c>
      <c r="L382" s="65">
        <f>+'ORC. DETALHADO - GERAL'!T171</f>
        <v>194</v>
      </c>
      <c r="M382" s="67">
        <f>+'ORC. DETALHADO - GERAL'!Y171</f>
        <v>436.5</v>
      </c>
      <c r="N382" s="450">
        <f t="shared" si="10"/>
        <v>8.291104733007052E-5</v>
      </c>
      <c r="O382" s="428">
        <f t="shared" si="11"/>
        <v>0.99215833392596187</v>
      </c>
      <c r="Q382" s="407" t="e">
        <f>+LOOKUP($D382,#REF!,#REF!)</f>
        <v>#REF!</v>
      </c>
      <c r="R382" s="407" t="e">
        <f>+LOOKUP($D382,#REF!,#REF!)</f>
        <v>#REF!</v>
      </c>
      <c r="S382" s="442" t="e">
        <f>+SUMIF(COMPOSIÇÕES!#REF!,$D382,COMPOSIÇÕES!#REF!)</f>
        <v>#REF!</v>
      </c>
      <c r="U382" s="442" t="e">
        <f>+LOOKUP($D382,#REF!,#REF!)</f>
        <v>#REF!</v>
      </c>
    </row>
    <row r="383" spans="1:21" x14ac:dyDescent="0.25">
      <c r="A383" s="57"/>
      <c r="B383" s="58"/>
      <c r="C383" s="59"/>
      <c r="D383" s="60" t="str">
        <f>+'ORC. DETALHADO - GERAL'!B489</f>
        <v>07.07.04</v>
      </c>
      <c r="E383" s="61"/>
      <c r="F383" s="72" t="str">
        <f>+'ORC. DETALHADO - GERAL'!G489</f>
        <v>ACIONADOR DO ALARME TIPO BOTOEIRA</v>
      </c>
      <c r="G383" s="72"/>
      <c r="H383" s="72"/>
      <c r="I383" s="73"/>
      <c r="J383" s="74"/>
      <c r="K383" s="430" t="str">
        <f>+'ORC. DETALHADO - GERAL'!M489</f>
        <v>UN</v>
      </c>
      <c r="L383" s="65">
        <f>+'ORC. DETALHADO - GERAL'!T489</f>
        <v>4</v>
      </c>
      <c r="M383" s="67">
        <f>+'ORC. DETALHADO - GERAL'!Y489</f>
        <v>433.16</v>
      </c>
      <c r="N383" s="450">
        <f t="shared" si="10"/>
        <v>8.2276630610523147E-5</v>
      </c>
      <c r="O383" s="428">
        <f t="shared" si="11"/>
        <v>0.99224061055657242</v>
      </c>
      <c r="Q383" s="407" t="e">
        <f>+LOOKUP($D383,#REF!,#REF!)</f>
        <v>#REF!</v>
      </c>
      <c r="R383" s="407" t="e">
        <f>+LOOKUP($D383,#REF!,#REF!)</f>
        <v>#REF!</v>
      </c>
      <c r="S383" s="442" t="e">
        <f>+SUMIF(COMPOSIÇÕES!#REF!,$D383,COMPOSIÇÕES!#REF!)</f>
        <v>#REF!</v>
      </c>
      <c r="U383" s="442" t="e">
        <f>+LOOKUP($D383,#REF!,#REF!)</f>
        <v>#REF!</v>
      </c>
    </row>
    <row r="384" spans="1:21" x14ac:dyDescent="0.25">
      <c r="A384" s="57"/>
      <c r="B384" s="58"/>
      <c r="C384" s="59"/>
      <c r="D384" s="60" t="str">
        <f>+'ORC. DETALHADO - GERAL'!B85</f>
        <v>06.01.01</v>
      </c>
      <c r="E384" s="61"/>
      <c r="F384" s="72" t="str">
        <f>+'ORC. DETALHADO - GERAL'!G85</f>
        <v>CONECTOR COAXIAL MACHO DO TIPO BNC COM MOLA P/TENSIONAMENTO DE CABO, INSTALAÇÃO COM SOLDA</v>
      </c>
      <c r="G384" s="72"/>
      <c r="H384" s="72"/>
      <c r="I384" s="73"/>
      <c r="J384" s="74"/>
      <c r="K384" s="430" t="str">
        <f>+'ORC. DETALHADO - GERAL'!M85</f>
        <v>UN</v>
      </c>
      <c r="L384" s="65">
        <f>+'ORC. DETALHADO - GERAL'!T85</f>
        <v>56</v>
      </c>
      <c r="M384" s="67">
        <f>+'ORC. DETALHADO - GERAL'!Y85</f>
        <v>428.4</v>
      </c>
      <c r="N384" s="450">
        <f t="shared" si="10"/>
        <v>8.1372491812605296E-5</v>
      </c>
      <c r="O384" s="428">
        <f t="shared" si="11"/>
        <v>0.99232198304838504</v>
      </c>
      <c r="Q384" s="407" t="e">
        <f>+LOOKUP($D384,#REF!,#REF!)</f>
        <v>#REF!</v>
      </c>
      <c r="R384" s="407" t="e">
        <f>+LOOKUP($D384,#REF!,#REF!)</f>
        <v>#REF!</v>
      </c>
      <c r="S384" s="442" t="e">
        <f>+SUMIF(COMPOSIÇÕES!#REF!,$D384,COMPOSIÇÕES!#REF!)</f>
        <v>#REF!</v>
      </c>
      <c r="U384" s="442" t="e">
        <f>+LOOKUP($D384,#REF!,#REF!)</f>
        <v>#REF!</v>
      </c>
    </row>
    <row r="385" spans="1:21" x14ac:dyDescent="0.25">
      <c r="A385" s="69"/>
      <c r="B385" s="58"/>
      <c r="C385" s="59"/>
      <c r="D385" s="60" t="str">
        <f>+'ORC. DETALHADO - GERAL'!B451</f>
        <v>07.05.16</v>
      </c>
      <c r="E385" s="61"/>
      <c r="F385" s="72" t="str">
        <f>+'ORC. DETALHADO - GERAL'!G451</f>
        <v>JOELHO 45 GRAUS BRANCO SOLDAVEL 50 mm</v>
      </c>
      <c r="G385" s="72"/>
      <c r="H385" s="72"/>
      <c r="I385" s="73"/>
      <c r="J385" s="74"/>
      <c r="K385" s="430" t="str">
        <f>+'ORC. DETALHADO - GERAL'!M451</f>
        <v>UN</v>
      </c>
      <c r="L385" s="65">
        <f>+'ORC. DETALHADO - GERAL'!T451</f>
        <v>46</v>
      </c>
      <c r="M385" s="67">
        <f>+'ORC. DETALHADO - GERAL'!Y451</f>
        <v>403.42</v>
      </c>
      <c r="N385" s="450">
        <f t="shared" si="10"/>
        <v>7.6627662574792785E-5</v>
      </c>
      <c r="O385" s="428">
        <f t="shared" si="11"/>
        <v>0.99239861071095981</v>
      </c>
      <c r="Q385" s="407" t="e">
        <f>+LOOKUP($D385,#REF!,#REF!)</f>
        <v>#REF!</v>
      </c>
      <c r="R385" s="407" t="e">
        <f>+LOOKUP($D385,#REF!,#REF!)</f>
        <v>#REF!</v>
      </c>
      <c r="S385" s="442" t="e">
        <f>+SUMIF(COMPOSIÇÕES!#REF!,$D385,COMPOSIÇÕES!#REF!)</f>
        <v>#REF!</v>
      </c>
      <c r="U385" s="442" t="e">
        <f>+LOOKUP($D385,#REF!,#REF!)</f>
        <v>#REF!</v>
      </c>
    </row>
    <row r="386" spans="1:21" x14ac:dyDescent="0.25">
      <c r="A386" s="57"/>
      <c r="B386" s="58"/>
      <c r="C386" s="59"/>
      <c r="D386" s="60" t="str">
        <f>+'ORC. DETALHADO - GERAL'!B34</f>
        <v>03.02</v>
      </c>
      <c r="E386" s="61"/>
      <c r="F386" s="72" t="str">
        <f>+'ORC. DETALHADO - GERAL'!G34</f>
        <v>REATERRO COM APILOAMENTO</v>
      </c>
      <c r="G386" s="72"/>
      <c r="H386" s="72"/>
      <c r="I386" s="73"/>
      <c r="J386" s="74"/>
      <c r="K386" s="430" t="str">
        <f>+'ORC. DETALHADO - GERAL'!M34</f>
        <v>m³</v>
      </c>
      <c r="L386" s="65">
        <f>+'ORC. DETALHADO - GERAL'!T34</f>
        <v>26.77</v>
      </c>
      <c r="M386" s="67">
        <f>+'ORC. DETALHADO - GERAL'!Y34</f>
        <v>460.98</v>
      </c>
      <c r="N386" s="450">
        <f t="shared" si="10"/>
        <v>8.7560904005076548E-5</v>
      </c>
      <c r="O386" s="428">
        <f t="shared" si="11"/>
        <v>0.99248617161496488</v>
      </c>
      <c r="Q386" s="407" t="e">
        <f>+LOOKUP($D386,#REF!,#REF!)</f>
        <v>#REF!</v>
      </c>
      <c r="R386" s="407" t="e">
        <f>+LOOKUP($D386,#REF!,#REF!)</f>
        <v>#REF!</v>
      </c>
      <c r="S386" s="442" t="e">
        <f>+SUMIF(COMPOSIÇÕES!#REF!,$D386,COMPOSIÇÕES!#REF!)</f>
        <v>#REF!</v>
      </c>
      <c r="U386" s="442" t="e">
        <f>+LOOKUP($D386,#REF!,#REF!)</f>
        <v>#REF!</v>
      </c>
    </row>
    <row r="387" spans="1:21" x14ac:dyDescent="0.25">
      <c r="A387" s="57"/>
      <c r="B387" s="58"/>
      <c r="C387" s="59"/>
      <c r="D387" s="60" t="str">
        <f>+'ORC. DETALHADO - GERAL'!B526</f>
        <v>07.07.41</v>
      </c>
      <c r="E387" s="61"/>
      <c r="F387" s="72" t="str">
        <f>+'ORC. DETALHADO - GERAL'!G526</f>
        <v xml:space="preserve">TUBO DE PVC PBA CLASSE 20 DE 75 MM </v>
      </c>
      <c r="G387" s="72"/>
      <c r="H387" s="72"/>
      <c r="I387" s="73"/>
      <c r="J387" s="74"/>
      <c r="K387" s="430" t="str">
        <f>+'ORC. DETALHADO - GERAL'!M526</f>
        <v>M</v>
      </c>
      <c r="L387" s="65">
        <f>+'ORC. DETALHADO - GERAL'!T526</f>
        <v>14.35</v>
      </c>
      <c r="M387" s="67">
        <f>+'ORC. DETALHADO - GERAL'!Y526</f>
        <v>451.74</v>
      </c>
      <c r="N387" s="450">
        <f t="shared" si="10"/>
        <v>8.5805811044412507E-5</v>
      </c>
      <c r="O387" s="428">
        <f t="shared" si="11"/>
        <v>0.99257197742600933</v>
      </c>
      <c r="Q387" s="407" t="e">
        <f>+LOOKUP($D387,#REF!,#REF!)</f>
        <v>#REF!</v>
      </c>
      <c r="R387" s="407" t="e">
        <f>+LOOKUP($D387,#REF!,#REF!)</f>
        <v>#REF!</v>
      </c>
      <c r="S387" s="442" t="e">
        <f>+SUMIF(COMPOSIÇÕES!#REF!,$D387,COMPOSIÇÕES!#REF!)</f>
        <v>#REF!</v>
      </c>
      <c r="U387" s="442" t="e">
        <f>+LOOKUP($D387,#REF!,#REF!)</f>
        <v>#REF!</v>
      </c>
    </row>
    <row r="388" spans="1:21" x14ac:dyDescent="0.25">
      <c r="A388" s="57"/>
      <c r="B388" s="58"/>
      <c r="C388" s="59"/>
      <c r="D388" s="60" t="str">
        <f>+'ORC. DETALHADO - GERAL'!B312</f>
        <v>06.04.89</v>
      </c>
      <c r="E388" s="61"/>
      <c r="F388" s="72" t="str">
        <f>+'ORC. DETALHADO - GERAL'!G312</f>
        <v>LUMINÁRIA DE SOBREPOR PARA 2 LÂMPADAS FLUORESCENTES TUBULARES DE 28W. CORPO EM CHAPA DE AÇO TRATADA COM ACABAMENTO EM PINTURA ELETROSTÁTICA EPÓXI-PÓ NA COR BRANCA. REFLETOR E ALETAS PARABÓLICAS EM ALUMÍNIO ANODIZADO DE ALTO BRILHO. ALOJAMENTO DO REATOR NA CABECEIRA. EQUIPADA COM PORTA-LÂMPADA ANTIVIBRATÓRIO EM POLICARBONATO, COM TRAVA DE SEGURANÇA E PROTEÇÃO CONTRA AQUECIMENTO NOS CONTATOS. COMPLETA (REATOR, LÂMPADA, LUMINÁRIA)</v>
      </c>
      <c r="G388" s="72"/>
      <c r="H388" s="72"/>
      <c r="I388" s="73"/>
      <c r="J388" s="74"/>
      <c r="K388" s="430" t="str">
        <f>+'ORC. DETALHADO - GERAL'!M312</f>
        <v>UN</v>
      </c>
      <c r="L388" s="65">
        <f>+'ORC. DETALHADO - GERAL'!T312</f>
        <v>7</v>
      </c>
      <c r="M388" s="67">
        <f>+'ORC. DETALHADO - GERAL'!Y312</f>
        <v>420.98</v>
      </c>
      <c r="N388" s="450">
        <f t="shared" si="10"/>
        <v>7.9963098980556912E-5</v>
      </c>
      <c r="O388" s="428">
        <f t="shared" si="11"/>
        <v>0.99265194052498984</v>
      </c>
      <c r="Q388" s="407" t="e">
        <f>+LOOKUP($D388,#REF!,#REF!)</f>
        <v>#REF!</v>
      </c>
      <c r="R388" s="407" t="e">
        <f>+LOOKUP($D388,#REF!,#REF!)</f>
        <v>#REF!</v>
      </c>
      <c r="S388" s="442" t="e">
        <f>+SUMIF(COMPOSIÇÕES!#REF!,$D388,COMPOSIÇÕES!#REF!)</f>
        <v>#REF!</v>
      </c>
      <c r="U388" s="442" t="e">
        <f>+LOOKUP($D388,#REF!,#REF!)</f>
        <v>#REF!</v>
      </c>
    </row>
    <row r="389" spans="1:21" x14ac:dyDescent="0.25">
      <c r="A389" s="57"/>
      <c r="B389" s="58"/>
      <c r="C389" s="59"/>
      <c r="D389" s="60" t="str">
        <f>+'ORC. DETALHADO - GERAL'!B553</f>
        <v>08.01.18</v>
      </c>
      <c r="E389" s="61"/>
      <c r="F389" s="72" t="str">
        <f>+'ORC. DETALHADO - GERAL'!G553</f>
        <v>SUPORTE PARA COLETOR</v>
      </c>
      <c r="G389" s="72"/>
      <c r="H389" s="72"/>
      <c r="I389" s="73"/>
      <c r="J389" s="74"/>
      <c r="K389" s="430" t="str">
        <f>+'ORC. DETALHADO - GERAL'!M553</f>
        <v>UN</v>
      </c>
      <c r="L389" s="65">
        <f>+'ORC. DETALHADO - GERAL'!T553</f>
        <v>25</v>
      </c>
      <c r="M389" s="67">
        <f>+'ORC. DETALHADO - GERAL'!Y553</f>
        <v>433</v>
      </c>
      <c r="N389" s="450">
        <f t="shared" si="10"/>
        <v>8.2246239390425057E-5</v>
      </c>
      <c r="O389" s="428">
        <f t="shared" si="11"/>
        <v>0.9927341867643803</v>
      </c>
      <c r="Q389" s="407" t="e">
        <f>+LOOKUP($D389,#REF!,#REF!)</f>
        <v>#REF!</v>
      </c>
      <c r="R389" s="407" t="e">
        <f>+LOOKUP($D389,#REF!,#REF!)</f>
        <v>#REF!</v>
      </c>
      <c r="S389" s="442" t="e">
        <f>+SUMIF(COMPOSIÇÕES!#REF!,$D389,COMPOSIÇÕES!#REF!)</f>
        <v>#REF!</v>
      </c>
      <c r="U389" s="442" t="e">
        <f>+LOOKUP($D389,#REF!,#REF!)</f>
        <v>#REF!</v>
      </c>
    </row>
    <row r="390" spans="1:21" x14ac:dyDescent="0.25">
      <c r="A390" s="57"/>
      <c r="B390" s="58"/>
      <c r="C390" s="59"/>
      <c r="D390" s="60" t="str">
        <f>+'ORC. DETALHADO - GERAL'!B133</f>
        <v>06.02.09</v>
      </c>
      <c r="E390" s="61"/>
      <c r="F390" s="72" t="str">
        <f>+'ORC. DETALHADO - GERAL'!G133</f>
        <v xml:space="preserve">BLOCO DE CONEXÃO RÁPIDA  2810B da 3M  - 10 PARES, INCLUINDO BASTIDOR PARA MONTAGEM </v>
      </c>
      <c r="G390" s="72"/>
      <c r="H390" s="72"/>
      <c r="I390" s="73"/>
      <c r="J390" s="74"/>
      <c r="K390" s="430" t="str">
        <f>+'ORC. DETALHADO - GERAL'!M133</f>
        <v>UN</v>
      </c>
      <c r="L390" s="65">
        <f>+'ORC. DETALHADO - GERAL'!T133</f>
        <v>25</v>
      </c>
      <c r="M390" s="67">
        <f>+'ORC. DETALHADO - GERAL'!Y133</f>
        <v>464.5</v>
      </c>
      <c r="N390" s="450">
        <f t="shared" si="10"/>
        <v>8.8229510847234277E-5</v>
      </c>
      <c r="O390" s="428">
        <f t="shared" si="11"/>
        <v>0.99282241627522749</v>
      </c>
      <c r="Q390" s="407" t="e">
        <f>+LOOKUP($D390,#REF!,#REF!)</f>
        <v>#REF!</v>
      </c>
      <c r="R390" s="407" t="e">
        <f>+LOOKUP($D390,#REF!,#REF!)</f>
        <v>#REF!</v>
      </c>
      <c r="S390" s="442" t="e">
        <f>+SUMIF(COMPOSIÇÕES!#REF!,$D390,COMPOSIÇÕES!#REF!)</f>
        <v>#REF!</v>
      </c>
      <c r="U390" s="442" t="e">
        <f>+LOOKUP($D390,#REF!,#REF!)</f>
        <v>#REF!</v>
      </c>
    </row>
    <row r="391" spans="1:21" x14ac:dyDescent="0.25">
      <c r="A391" s="57"/>
      <c r="B391" s="58"/>
      <c r="C391" s="59"/>
      <c r="D391" s="60" t="str">
        <f>+'ORC. DETALHADO - GERAL'!B675</f>
        <v>18.12</v>
      </c>
      <c r="E391" s="61"/>
      <c r="F391" s="72" t="str">
        <f>+'ORC. DETALHADO - GERAL'!G675</f>
        <v>PISO DE LADRILHO HIDRÁULICO COR NATURAL MODELO TÁTIL ( ALERTA OU DIRECIONAL) SEM LASTRO</v>
      </c>
      <c r="G391" s="72"/>
      <c r="H391" s="72"/>
      <c r="I391" s="73"/>
      <c r="J391" s="74"/>
      <c r="K391" s="430" t="str">
        <f>+'ORC. DETALHADO - GERAL'!M675</f>
        <v>M2</v>
      </c>
      <c r="L391" s="65">
        <f>+'ORC. DETALHADO - GERAL'!T675</f>
        <v>5</v>
      </c>
      <c r="M391" s="67">
        <f>+'ORC. DETALHADO - GERAL'!Y675</f>
        <v>441.3</v>
      </c>
      <c r="N391" s="450">
        <f t="shared" si="10"/>
        <v>8.382278393301289E-5</v>
      </c>
      <c r="O391" s="428">
        <f t="shared" si="11"/>
        <v>0.99290623905916053</v>
      </c>
      <c r="Q391" s="407" t="e">
        <f>+LOOKUP($D391,#REF!,#REF!)</f>
        <v>#REF!</v>
      </c>
      <c r="R391" s="407" t="e">
        <f>+LOOKUP($D391,#REF!,#REF!)</f>
        <v>#REF!</v>
      </c>
      <c r="S391" s="442" t="e">
        <f>+SUMIF(COMPOSIÇÕES!#REF!,$D391,COMPOSIÇÕES!#REF!)</f>
        <v>#REF!</v>
      </c>
      <c r="U391" s="442" t="e">
        <f>+LOOKUP($D391,#REF!,#REF!)</f>
        <v>#REF!</v>
      </c>
    </row>
    <row r="392" spans="1:21" x14ac:dyDescent="0.25">
      <c r="A392" s="57"/>
      <c r="B392" s="58"/>
      <c r="C392" s="59"/>
      <c r="D392" s="60" t="str">
        <f>+'ORC. DETALHADO - GERAL'!B727</f>
        <v>22.08</v>
      </c>
      <c r="E392" s="61"/>
      <c r="F392" s="72" t="str">
        <f>+'ORC. DETALHADO - GERAL'!G727</f>
        <v>OBELISCO P/PLACA DE INAUGURACAO - PADRAO AGETOP</v>
      </c>
      <c r="G392" s="72"/>
      <c r="H392" s="72"/>
      <c r="I392" s="73"/>
      <c r="J392" s="74"/>
      <c r="K392" s="430" t="str">
        <f>+'ORC. DETALHADO - GERAL'!M727</f>
        <v>UN</v>
      </c>
      <c r="L392" s="65">
        <f>+'ORC. DETALHADO - GERAL'!T727</f>
        <v>1</v>
      </c>
      <c r="M392" s="67">
        <f>+'ORC. DETALHADO - GERAL'!Y727</f>
        <v>443.03</v>
      </c>
      <c r="N392" s="450">
        <f t="shared" si="10"/>
        <v>8.4151389000323355E-5</v>
      </c>
      <c r="O392" s="428">
        <f t="shared" si="11"/>
        <v>0.99299039044816084</v>
      </c>
      <c r="Q392" s="407" t="e">
        <f>+LOOKUP($D392,#REF!,#REF!)</f>
        <v>#REF!</v>
      </c>
      <c r="R392" s="407" t="e">
        <f>+LOOKUP($D392,#REF!,#REF!)</f>
        <v>#REF!</v>
      </c>
      <c r="S392" s="442" t="e">
        <f>+SUMIF(COMPOSIÇÕES!#REF!,$D392,COMPOSIÇÕES!#REF!)</f>
        <v>#REF!</v>
      </c>
      <c r="U392" s="442" t="e">
        <f>+LOOKUP($D392,#REF!,#REF!)</f>
        <v>#REF!</v>
      </c>
    </row>
    <row r="393" spans="1:21" x14ac:dyDescent="0.25">
      <c r="A393" s="57"/>
      <c r="B393" s="58"/>
      <c r="C393" s="59"/>
      <c r="D393" s="60" t="str">
        <f>+'ORC. DETALHADO - GERAL'!B188</f>
        <v>06.02.64</v>
      </c>
      <c r="E393" s="61"/>
      <c r="F393" s="72" t="str">
        <f>+'ORC. DETALHADO - GERAL'!G188</f>
        <v>UNIDADE DE VENTILÇÃO DE TETO - KIT/4VENTILADORES</v>
      </c>
      <c r="G393" s="72"/>
      <c r="H393" s="72"/>
      <c r="I393" s="73"/>
      <c r="J393" s="74"/>
      <c r="K393" s="430" t="str">
        <f>+'ORC. DETALHADO - GERAL'!M188</f>
        <v>UN</v>
      </c>
      <c r="L393" s="65">
        <f>+'ORC. DETALHADO - GERAL'!T188</f>
        <v>3</v>
      </c>
      <c r="M393" s="67">
        <f>+'ORC. DETALHADO - GERAL'!Y188</f>
        <v>414.45</v>
      </c>
      <c r="N393" s="450">
        <f t="shared" si="10"/>
        <v>7.8722757310304076E-5</v>
      </c>
      <c r="O393" s="428">
        <f t="shared" si="11"/>
        <v>0.9930691132054712</v>
      </c>
      <c r="Q393" s="407" t="e">
        <f>+LOOKUP($D393,#REF!,#REF!)</f>
        <v>#REF!</v>
      </c>
      <c r="R393" s="407" t="e">
        <f>+LOOKUP($D393,#REF!,#REF!)</f>
        <v>#REF!</v>
      </c>
      <c r="S393" s="442" t="e">
        <f>+SUMIF(COMPOSIÇÕES!#REF!,$D393,COMPOSIÇÕES!#REF!)</f>
        <v>#REF!</v>
      </c>
      <c r="U393" s="442" t="e">
        <f>+LOOKUP($D393,#REF!,#REF!)</f>
        <v>#REF!</v>
      </c>
    </row>
    <row r="394" spans="1:21" x14ac:dyDescent="0.25">
      <c r="A394" s="57"/>
      <c r="B394" s="58"/>
      <c r="C394" s="59"/>
      <c r="D394" s="60" t="str">
        <f>+'ORC. DETALHADO - GERAL'!B150</f>
        <v>06.02.26</v>
      </c>
      <c r="E394" s="61"/>
      <c r="F394" s="72" t="str">
        <f>+'ORC. DETALHADO - GERAL'!G150</f>
        <v>CURVA HORIZONTAL 90º PARA ELETROCALHA 200X100MM, COM TAMPA CHAPA 18</v>
      </c>
      <c r="G394" s="72"/>
      <c r="H394" s="72"/>
      <c r="I394" s="73"/>
      <c r="J394" s="74"/>
      <c r="K394" s="430" t="str">
        <f>+'ORC. DETALHADO - GERAL'!M150</f>
        <v>UN</v>
      </c>
      <c r="L394" s="65">
        <f>+'ORC. DETALHADO - GERAL'!T150</f>
        <v>9</v>
      </c>
      <c r="M394" s="67">
        <f>+'ORC. DETALHADO - GERAL'!Y150</f>
        <v>414</v>
      </c>
      <c r="N394" s="450">
        <f t="shared" si="10"/>
        <v>7.8637282003778225E-5</v>
      </c>
      <c r="O394" s="428">
        <f t="shared" si="11"/>
        <v>0.99314775048747495</v>
      </c>
      <c r="Q394" s="407" t="e">
        <f>+LOOKUP($D394,#REF!,#REF!)</f>
        <v>#REF!</v>
      </c>
      <c r="R394" s="407" t="e">
        <f>+LOOKUP($D394,#REF!,#REF!)</f>
        <v>#REF!</v>
      </c>
      <c r="S394" s="442" t="e">
        <f>+SUMIF(COMPOSIÇÕES!#REF!,$D394,COMPOSIÇÕES!#REF!)</f>
        <v>#REF!</v>
      </c>
      <c r="U394" s="442" t="e">
        <f>+LOOKUP($D394,#REF!,#REF!)</f>
        <v>#REF!</v>
      </c>
    </row>
    <row r="395" spans="1:21" x14ac:dyDescent="0.25">
      <c r="A395" s="57"/>
      <c r="B395" s="58"/>
      <c r="C395" s="59"/>
      <c r="D395" s="60" t="str">
        <f>+'ORC. DETALHADO - GERAL'!B382</f>
        <v>07.03.07</v>
      </c>
      <c r="E395" s="61"/>
      <c r="F395" s="72" t="str">
        <f>+'ORC. DETALHADO - GERAL'!G382</f>
        <v>SIFAO P/PIA 1.1/2" X 2" METAL</v>
      </c>
      <c r="G395" s="72"/>
      <c r="H395" s="72"/>
      <c r="I395" s="73"/>
      <c r="J395" s="74"/>
      <c r="K395" s="430" t="str">
        <f>+'ORC. DETALHADO - GERAL'!M382</f>
        <v>UN</v>
      </c>
      <c r="L395" s="65">
        <f>+'ORC. DETALHADO - GERAL'!T382</f>
        <v>5</v>
      </c>
      <c r="M395" s="67">
        <f>+'ORC. DETALHADO - GERAL'!Y382</f>
        <v>494.15</v>
      </c>
      <c r="N395" s="450">
        <f t="shared" si="10"/>
        <v>9.3861383821659448E-5</v>
      </c>
      <c r="O395" s="428">
        <f t="shared" si="11"/>
        <v>0.99324161187129656</v>
      </c>
      <c r="Q395" s="407" t="e">
        <f>+LOOKUP($D395,#REF!,#REF!)</f>
        <v>#REF!</v>
      </c>
      <c r="R395" s="407" t="e">
        <f>+LOOKUP($D395,#REF!,#REF!)</f>
        <v>#REF!</v>
      </c>
      <c r="S395" s="442" t="e">
        <f>+SUMIF(COMPOSIÇÕES!#REF!,$D395,COMPOSIÇÕES!#REF!)</f>
        <v>#REF!</v>
      </c>
      <c r="U395" s="442" t="e">
        <f>+LOOKUP($D395,#REF!,#REF!)</f>
        <v>#REF!</v>
      </c>
    </row>
    <row r="396" spans="1:21" x14ac:dyDescent="0.25">
      <c r="A396" s="57"/>
      <c r="B396" s="58"/>
      <c r="C396" s="59"/>
      <c r="D396" s="60" t="str">
        <f>+'ORC. DETALHADO - GERAL'!B415</f>
        <v>07.04.24</v>
      </c>
      <c r="E396" s="61"/>
      <c r="F396" s="72" t="str">
        <f>+'ORC. DETALHADO - GERAL'!G415</f>
        <v>REGISTRO DE GAVETA BRUTO DIAMETRO 1"</v>
      </c>
      <c r="G396" s="72"/>
      <c r="H396" s="72"/>
      <c r="I396" s="73"/>
      <c r="J396" s="74"/>
      <c r="K396" s="430" t="str">
        <f>+'ORC. DETALHADO - GERAL'!M415</f>
        <v>UN</v>
      </c>
      <c r="L396" s="65">
        <f>+'ORC. DETALHADO - GERAL'!T415</f>
        <v>10</v>
      </c>
      <c r="M396" s="67">
        <f>+'ORC. DETALHADO - GERAL'!Y415</f>
        <v>443.3</v>
      </c>
      <c r="N396" s="450">
        <f t="shared" si="10"/>
        <v>8.4202674184238863E-5</v>
      </c>
      <c r="O396" s="428">
        <f t="shared" si="11"/>
        <v>0.99332581454548075</v>
      </c>
      <c r="Q396" s="407" t="e">
        <f>+LOOKUP($D396,#REF!,#REF!)</f>
        <v>#REF!</v>
      </c>
      <c r="R396" s="407" t="e">
        <f>+LOOKUP($D396,#REF!,#REF!)</f>
        <v>#REF!</v>
      </c>
      <c r="S396" s="442" t="e">
        <f>+SUMIF(COMPOSIÇÕES!#REF!,$D396,COMPOSIÇÕES!#REF!)</f>
        <v>#REF!</v>
      </c>
      <c r="U396" s="442" t="e">
        <f>+LOOKUP($D396,#REF!,#REF!)</f>
        <v>#REF!</v>
      </c>
    </row>
    <row r="397" spans="1:21" x14ac:dyDescent="0.25">
      <c r="A397" s="57"/>
      <c r="B397" s="58"/>
      <c r="C397" s="59"/>
      <c r="D397" s="60" t="str">
        <f>+'ORC. DETALHADO - GERAL'!B330</f>
        <v>06.04.107</v>
      </c>
      <c r="E397" s="61"/>
      <c r="F397" s="72" t="str">
        <f>+'ORC. DETALHADO - GERAL'!G330</f>
        <v>DISJUNTOR MOTOR MPW16-3-D063, IN =  6,3 A; 380/420V; FAIXA DE AJUSTE DA CORRENTE NOMINAL( 4-6,3) A, DISPARO MAGNÉTICO INSTANTÂNEO 82A.</v>
      </c>
      <c r="G397" s="72"/>
      <c r="H397" s="72"/>
      <c r="I397" s="73"/>
      <c r="J397" s="74"/>
      <c r="K397" s="430" t="str">
        <f>+'ORC. DETALHADO - GERAL'!M330</f>
        <v>UN</v>
      </c>
      <c r="L397" s="65">
        <f>+'ORC. DETALHADO - GERAL'!T330</f>
        <v>2</v>
      </c>
      <c r="M397" s="67">
        <f>+'ORC. DETALHADO - GERAL'!Y330</f>
        <v>412.1</v>
      </c>
      <c r="N397" s="450">
        <f t="shared" ref="N397:N460" si="12">+M397/$N$648</f>
        <v>7.8276386265113557E-5</v>
      </c>
      <c r="O397" s="428">
        <f t="shared" ref="O397:O460" si="13">+N397+O396</f>
        <v>0.99340409093174586</v>
      </c>
      <c r="Q397" s="407" t="e">
        <f>+LOOKUP($D397,#REF!,#REF!)</f>
        <v>#REF!</v>
      </c>
      <c r="R397" s="407" t="e">
        <f>+LOOKUP($D397,#REF!,#REF!)</f>
        <v>#REF!</v>
      </c>
      <c r="S397" s="442" t="e">
        <f>+SUMIF(COMPOSIÇÕES!#REF!,$D397,COMPOSIÇÕES!#REF!)</f>
        <v>#REF!</v>
      </c>
      <c r="U397" s="442" t="e">
        <f>+LOOKUP($D397,#REF!,#REF!)</f>
        <v>#REF!</v>
      </c>
    </row>
    <row r="398" spans="1:21" x14ac:dyDescent="0.25">
      <c r="A398" s="57"/>
      <c r="B398" s="58"/>
      <c r="C398" s="59"/>
      <c r="D398" s="60" t="str">
        <f>+'ORC. DETALHADO - GERAL'!B320</f>
        <v>06.04.97</v>
      </c>
      <c r="E398" s="61"/>
      <c r="F398" s="72" t="str">
        <f>+'ORC. DETALHADO - GERAL'!G320</f>
        <v>SUPORTE FABRICADO EM AÇO PARA FIXAÇÃO DE LUMINÁRIAS DE 2 PÉTALAS ABERTURA EM 60º , ACABAMENTO: GALVANIZAÇÃO À FOGO. COM NICHO: Ø 76,2mm</v>
      </c>
      <c r="G398" s="72"/>
      <c r="H398" s="72"/>
      <c r="I398" s="73"/>
      <c r="J398" s="74"/>
      <c r="K398" s="430" t="str">
        <f>+'ORC. DETALHADO - GERAL'!M320</f>
        <v>UN</v>
      </c>
      <c r="L398" s="65">
        <f>+'ORC. DETALHADO - GERAL'!T320</f>
        <v>3</v>
      </c>
      <c r="M398" s="67">
        <f>+'ORC. DETALHADO - GERAL'!Y320</f>
        <v>428.04</v>
      </c>
      <c r="N398" s="450">
        <f t="shared" si="12"/>
        <v>8.1304111567384623E-5</v>
      </c>
      <c r="O398" s="428">
        <f t="shared" si="13"/>
        <v>0.99348539504331324</v>
      </c>
      <c r="Q398" s="407" t="e">
        <f>+LOOKUP($D398,#REF!,#REF!)</f>
        <v>#REF!</v>
      </c>
      <c r="R398" s="407" t="e">
        <f>+LOOKUP($D398,#REF!,#REF!)</f>
        <v>#REF!</v>
      </c>
      <c r="S398" s="442" t="e">
        <f>+SUMIF(COMPOSIÇÕES!#REF!,$D398,COMPOSIÇÕES!#REF!)</f>
        <v>#REF!</v>
      </c>
      <c r="U398" s="442" t="e">
        <f>+LOOKUP($D398,#REF!,#REF!)</f>
        <v>#REF!</v>
      </c>
    </row>
    <row r="399" spans="1:21" x14ac:dyDescent="0.25">
      <c r="A399" s="57"/>
      <c r="B399" s="58"/>
      <c r="C399" s="59"/>
      <c r="D399" s="60" t="str">
        <f>+'ORC. DETALHADO - GERAL'!B122</f>
        <v>06.01.38</v>
      </c>
      <c r="E399" s="61"/>
      <c r="F399" s="72" t="str">
        <f>+'ORC. DETALHADO - GERAL'!G122</f>
        <v>FONTE PARA CÂMERA CFTV  DC 12V 20A 16 SAÍDAS PARA RACK 19"</v>
      </c>
      <c r="G399" s="72"/>
      <c r="H399" s="72"/>
      <c r="I399" s="73"/>
      <c r="J399" s="74"/>
      <c r="K399" s="430" t="str">
        <f>+'ORC. DETALHADO - GERAL'!M122</f>
        <v>UN</v>
      </c>
      <c r="L399" s="65">
        <f>+'ORC. DETALHADO - GERAL'!T122</f>
        <v>2</v>
      </c>
      <c r="M399" s="67">
        <f>+'ORC. DETALHADO - GERAL'!Y122</f>
        <v>405.32</v>
      </c>
      <c r="N399" s="450">
        <f t="shared" si="12"/>
        <v>7.6988558313457466E-5</v>
      </c>
      <c r="O399" s="428">
        <f t="shared" si="13"/>
        <v>0.99356238360162674</v>
      </c>
      <c r="Q399" s="407" t="e">
        <f>+LOOKUP($D399,#REF!,#REF!)</f>
        <v>#REF!</v>
      </c>
      <c r="R399" s="407" t="e">
        <f>+LOOKUP($D399,#REF!,#REF!)</f>
        <v>#REF!</v>
      </c>
      <c r="S399" s="442" t="e">
        <f>+SUMIF(COMPOSIÇÕES!#REF!,$D399,COMPOSIÇÕES!#REF!)</f>
        <v>#REF!</v>
      </c>
      <c r="U399" s="442" t="e">
        <f>+LOOKUP($D399,#REF!,#REF!)</f>
        <v>#REF!</v>
      </c>
    </row>
    <row r="400" spans="1:21" x14ac:dyDescent="0.25">
      <c r="A400" s="57"/>
      <c r="B400" s="58"/>
      <c r="C400" s="59"/>
      <c r="D400" s="60" t="str">
        <f>+'ORC. DETALHADO - GERAL'!B191</f>
        <v>06.02.67</v>
      </c>
      <c r="E400" s="61"/>
      <c r="F400" s="72" t="str">
        <f>+'ORC. DETALHADO - GERAL'!G191</f>
        <v>CAIXA PASSAGEM 35X60X50 FUNDO DE CONC.(P/TAMPA R1)</v>
      </c>
      <c r="G400" s="72"/>
      <c r="H400" s="72"/>
      <c r="I400" s="73"/>
      <c r="J400" s="74"/>
      <c r="K400" s="430" t="str">
        <f>+'ORC. DETALHADO - GERAL'!M191</f>
        <v>UN</v>
      </c>
      <c r="L400" s="65">
        <f>+'ORC. DETALHADO - GERAL'!T191</f>
        <v>3</v>
      </c>
      <c r="M400" s="67">
        <f>+'ORC. DETALHADO - GERAL'!Y191</f>
        <v>425.73</v>
      </c>
      <c r="N400" s="450">
        <f t="shared" si="12"/>
        <v>8.0865338327218623E-5</v>
      </c>
      <c r="O400" s="428">
        <f t="shared" si="13"/>
        <v>0.99364324893995393</v>
      </c>
      <c r="Q400" s="407" t="e">
        <f>+LOOKUP($D400,#REF!,#REF!)</f>
        <v>#REF!</v>
      </c>
      <c r="R400" s="407" t="e">
        <f>+LOOKUP($D400,#REF!,#REF!)</f>
        <v>#REF!</v>
      </c>
      <c r="S400" s="442" t="e">
        <f>+SUMIF(COMPOSIÇÕES!#REF!,$D400,COMPOSIÇÕES!#REF!)</f>
        <v>#REF!</v>
      </c>
      <c r="U400" s="442" t="e">
        <f>+LOOKUP($D400,#REF!,#REF!)</f>
        <v>#REF!</v>
      </c>
    </row>
    <row r="401" spans="1:21" x14ac:dyDescent="0.25">
      <c r="A401" s="57"/>
      <c r="B401" s="58"/>
      <c r="C401" s="59"/>
      <c r="D401" s="60" t="str">
        <f>+'ORC. DETALHADO - GERAL'!B726</f>
        <v>22.07</v>
      </c>
      <c r="E401" s="61"/>
      <c r="F401" s="72" t="str">
        <f>+'ORC. DETALHADO - GERAL'!G726</f>
        <v>PLACA INAUGURACAO ACO INOXIDAVEL  (60X40)</v>
      </c>
      <c r="G401" s="72"/>
      <c r="H401" s="72"/>
      <c r="I401" s="73"/>
      <c r="J401" s="74"/>
      <c r="K401" s="430" t="str">
        <f>+'ORC. DETALHADO - GERAL'!M726</f>
        <v>UN</v>
      </c>
      <c r="L401" s="65">
        <f>+'ORC. DETALHADO - GERAL'!T726</f>
        <v>1</v>
      </c>
      <c r="M401" s="67">
        <f>+'ORC. DETALHADO - GERAL'!Y726</f>
        <v>406.08</v>
      </c>
      <c r="N401" s="450">
        <f t="shared" si="12"/>
        <v>7.7132916608923345E-5</v>
      </c>
      <c r="O401" s="428">
        <f t="shared" si="13"/>
        <v>0.99372038185656286</v>
      </c>
      <c r="Q401" s="407" t="e">
        <f>+LOOKUP($D401,#REF!,#REF!)</f>
        <v>#REF!</v>
      </c>
      <c r="R401" s="407" t="e">
        <f>+LOOKUP($D401,#REF!,#REF!)</f>
        <v>#REF!</v>
      </c>
      <c r="S401" s="442" t="e">
        <f>+SUMIF(COMPOSIÇÕES!#REF!,$D401,COMPOSIÇÕES!#REF!)</f>
        <v>#REF!</v>
      </c>
      <c r="U401" s="442" t="e">
        <f>+LOOKUP($D401,#REF!,#REF!)</f>
        <v>#REF!</v>
      </c>
    </row>
    <row r="402" spans="1:21" x14ac:dyDescent="0.25">
      <c r="A402" s="57"/>
      <c r="B402" s="58"/>
      <c r="C402" s="59"/>
      <c r="D402" s="60" t="str">
        <f>+'ORC. DETALHADO - GERAL'!B109</f>
        <v>06.01.25</v>
      </c>
      <c r="E402" s="61"/>
      <c r="F402" s="72" t="str">
        <f>+'ORC. DETALHADO - GERAL'!G109</f>
        <v>TALA PLANA PERFURADA 50MM</v>
      </c>
      <c r="G402" s="72"/>
      <c r="H402" s="72"/>
      <c r="I402" s="73"/>
      <c r="J402" s="74"/>
      <c r="K402" s="430" t="str">
        <f>+'ORC. DETALHADO - GERAL'!M109</f>
        <v>UN</v>
      </c>
      <c r="L402" s="65">
        <f>+'ORC. DETALHADO - GERAL'!T109</f>
        <v>102</v>
      </c>
      <c r="M402" s="67">
        <f>+'ORC. DETALHADO - GERAL'!Y109</f>
        <v>399.84</v>
      </c>
      <c r="N402" s="450">
        <f t="shared" si="12"/>
        <v>7.594765902509827E-5</v>
      </c>
      <c r="O402" s="428">
        <f t="shared" si="13"/>
        <v>0.99379632951558794</v>
      </c>
      <c r="Q402" s="407" t="e">
        <f>+LOOKUP($D402,#REF!,#REF!)</f>
        <v>#REF!</v>
      </c>
      <c r="R402" s="407" t="e">
        <f>+LOOKUP($D402,#REF!,#REF!)</f>
        <v>#REF!</v>
      </c>
      <c r="S402" s="442" t="e">
        <f>+SUMIF(COMPOSIÇÕES!#REF!,$D402,COMPOSIÇÕES!#REF!)</f>
        <v>#REF!</v>
      </c>
      <c r="U402" s="442" t="e">
        <f>+LOOKUP($D402,#REF!,#REF!)</f>
        <v>#REF!</v>
      </c>
    </row>
    <row r="403" spans="1:21" x14ac:dyDescent="0.25">
      <c r="A403" s="57"/>
      <c r="B403" s="58"/>
      <c r="C403" s="59"/>
      <c r="D403" s="60" t="str">
        <f>+'ORC. DETALHADO - GERAL'!B432</f>
        <v>07.04.41</v>
      </c>
      <c r="E403" s="61"/>
      <c r="F403" s="72" t="str">
        <f>+'ORC. DETALHADO - GERAL'!G432</f>
        <v xml:space="preserve">TUBO SOLDAVEL PVC MARROM DIAMETRO 60 mm (2") </v>
      </c>
      <c r="G403" s="72"/>
      <c r="H403" s="72"/>
      <c r="I403" s="73"/>
      <c r="J403" s="74"/>
      <c r="K403" s="430" t="str">
        <f>+'ORC. DETALHADO - GERAL'!M432</f>
        <v>M</v>
      </c>
      <c r="L403" s="65">
        <f>+'ORC. DETALHADO - GERAL'!T432</f>
        <v>18</v>
      </c>
      <c r="M403" s="67">
        <f>+'ORC. DETALHADO - GERAL'!Y432</f>
        <v>395.1</v>
      </c>
      <c r="N403" s="450">
        <f t="shared" si="12"/>
        <v>7.5047319129692712E-5</v>
      </c>
      <c r="O403" s="428">
        <f t="shared" si="13"/>
        <v>0.9938713768347176</v>
      </c>
      <c r="Q403" s="407" t="e">
        <f>+LOOKUP($D403,#REF!,#REF!)</f>
        <v>#REF!</v>
      </c>
      <c r="R403" s="407" t="e">
        <f>+LOOKUP($D403,#REF!,#REF!)</f>
        <v>#REF!</v>
      </c>
      <c r="S403" s="442" t="e">
        <f>+SUMIF(COMPOSIÇÕES!#REF!,$D403,COMPOSIÇÕES!#REF!)</f>
        <v>#REF!</v>
      </c>
      <c r="U403" s="442" t="e">
        <f>+LOOKUP($D403,#REF!,#REF!)</f>
        <v>#REF!</v>
      </c>
    </row>
    <row r="404" spans="1:21" x14ac:dyDescent="0.25">
      <c r="A404" s="69"/>
      <c r="B404" s="58"/>
      <c r="C404" s="59"/>
      <c r="D404" s="60" t="str">
        <f>+'ORC. DETALHADO - GERAL'!B154</f>
        <v>06.02.30</v>
      </c>
      <c r="E404" s="61"/>
      <c r="F404" s="72" t="str">
        <f>+'ORC. DETALHADO - GERAL'!G154</f>
        <v>ELETROCALHA PERFURADA TIPO C PRÉ-GALV. QUENTE 100X100MM, CHAPA 18</v>
      </c>
      <c r="G404" s="72"/>
      <c r="H404" s="72"/>
      <c r="I404" s="73"/>
      <c r="J404" s="74"/>
      <c r="K404" s="430" t="str">
        <f>+'ORC. DETALHADO - GERAL'!M154</f>
        <v>M</v>
      </c>
      <c r="L404" s="65">
        <f>+'ORC. DETALHADO - GERAL'!T154</f>
        <v>15</v>
      </c>
      <c r="M404" s="67">
        <f>+'ORC. DETALHADO - GERAL'!Y154</f>
        <v>372.75</v>
      </c>
      <c r="N404" s="450">
        <f t="shared" si="12"/>
        <v>7.0802045572242354E-5</v>
      </c>
      <c r="O404" s="428">
        <f t="shared" si="13"/>
        <v>0.9939421788802898</v>
      </c>
      <c r="Q404" s="407" t="e">
        <f>+LOOKUP($D404,#REF!,#REF!)</f>
        <v>#REF!</v>
      </c>
      <c r="R404" s="407" t="e">
        <f>+LOOKUP($D404,#REF!,#REF!)</f>
        <v>#REF!</v>
      </c>
      <c r="S404" s="442" t="e">
        <f>+SUMIF(COMPOSIÇÕES!#REF!,$D404,COMPOSIÇÕES!#REF!)</f>
        <v>#REF!</v>
      </c>
      <c r="U404" s="442" t="e">
        <f>+LOOKUP($D404,#REF!,#REF!)</f>
        <v>#REF!</v>
      </c>
    </row>
    <row r="405" spans="1:21" x14ac:dyDescent="0.25">
      <c r="A405" s="57"/>
      <c r="B405" s="58"/>
      <c r="C405" s="59"/>
      <c r="D405" s="60" t="str">
        <f>+'ORC. DETALHADO - GERAL'!B114</f>
        <v>06.01.30</v>
      </c>
      <c r="E405" s="61"/>
      <c r="F405" s="72" t="str">
        <f>+'ORC. DETALHADO - GERAL'!G114</f>
        <v>RACK - GABINETE 19" - PORTA ACRÍLICO CRISTAL - 5U X 400MM, REF. CEMAR</v>
      </c>
      <c r="G405" s="72"/>
      <c r="H405" s="72"/>
      <c r="I405" s="73"/>
      <c r="J405" s="74"/>
      <c r="K405" s="430" t="str">
        <f>+'ORC. DETALHADO - GERAL'!M114</f>
        <v>UN</v>
      </c>
      <c r="L405" s="65">
        <f>+'ORC. DETALHADO - GERAL'!T114</f>
        <v>1</v>
      </c>
      <c r="M405" s="67">
        <f>+'ORC. DETALHADO - GERAL'!Y114</f>
        <v>362.06</v>
      </c>
      <c r="N405" s="450">
        <f t="shared" si="12"/>
        <v>6.8771532179439483E-5</v>
      </c>
      <c r="O405" s="428">
        <f t="shared" si="13"/>
        <v>0.99401095041246923</v>
      </c>
      <c r="Q405" s="407" t="e">
        <f>+LOOKUP($D405,#REF!,#REF!)</f>
        <v>#REF!</v>
      </c>
      <c r="R405" s="407" t="e">
        <f>+LOOKUP($D405,#REF!,#REF!)</f>
        <v>#REF!</v>
      </c>
      <c r="S405" s="442" t="e">
        <f>+SUMIF(COMPOSIÇÕES!#REF!,$D405,COMPOSIÇÕES!#REF!)</f>
        <v>#REF!</v>
      </c>
      <c r="U405" s="442" t="e">
        <f>+LOOKUP($D405,#REF!,#REF!)</f>
        <v>#REF!</v>
      </c>
    </row>
    <row r="406" spans="1:21" x14ac:dyDescent="0.25">
      <c r="A406" s="57"/>
      <c r="B406" s="58"/>
      <c r="C406" s="59"/>
      <c r="D406" s="60" t="str">
        <f>+'ORC. DETALHADO - GERAL'!B176</f>
        <v>06.02.52</v>
      </c>
      <c r="E406" s="61"/>
      <c r="F406" s="72" t="str">
        <f>+'ORC. DETALHADO - GERAL'!G176</f>
        <v>RACK - GABINETE 19" - PORTA ACRÍLICO CRISTAL - 5U X 400MM, REF. CEMAR</v>
      </c>
      <c r="G406" s="72"/>
      <c r="H406" s="72"/>
      <c r="I406" s="73"/>
      <c r="J406" s="74"/>
      <c r="K406" s="430" t="str">
        <f>+'ORC. DETALHADO - GERAL'!M176</f>
        <v>UN</v>
      </c>
      <c r="L406" s="65">
        <f>+'ORC. DETALHADO - GERAL'!T176</f>
        <v>1</v>
      </c>
      <c r="M406" s="67">
        <f>+'ORC. DETALHADO - GERAL'!Y176</f>
        <v>362.06</v>
      </c>
      <c r="N406" s="450">
        <f t="shared" si="12"/>
        <v>6.8771532179439483E-5</v>
      </c>
      <c r="O406" s="428">
        <f t="shared" si="13"/>
        <v>0.99407972194464866</v>
      </c>
      <c r="Q406" s="407" t="e">
        <f>+LOOKUP($D406,#REF!,#REF!)</f>
        <v>#REF!</v>
      </c>
      <c r="R406" s="407" t="e">
        <f>+LOOKUP($D406,#REF!,#REF!)</f>
        <v>#REF!</v>
      </c>
      <c r="S406" s="442" t="e">
        <f>+SUMIF(COMPOSIÇÕES!#REF!,$D406,COMPOSIÇÕES!#REF!)</f>
        <v>#REF!</v>
      </c>
      <c r="U406" s="442" t="e">
        <f>+LOOKUP($D406,#REF!,#REF!)</f>
        <v>#REF!</v>
      </c>
    </row>
    <row r="407" spans="1:21" x14ac:dyDescent="0.25">
      <c r="A407" s="57"/>
      <c r="B407" s="58"/>
      <c r="C407" s="59"/>
      <c r="D407" s="60" t="str">
        <f>+'ORC. DETALHADO - GERAL'!B510</f>
        <v>07.07.25</v>
      </c>
      <c r="E407" s="61"/>
      <c r="F407" s="72" t="str">
        <f>+'ORC. DETALHADO - GERAL'!G510</f>
        <v>PLACA DE SINALIZAÇÃO DE EMERGÊNCIA CÓDIGO S3</v>
      </c>
      <c r="G407" s="72"/>
      <c r="H407" s="72"/>
      <c r="I407" s="73"/>
      <c r="J407" s="74"/>
      <c r="K407" s="430" t="str">
        <f>+'ORC. DETALHADO - GERAL'!M510</f>
        <v>UN</v>
      </c>
      <c r="L407" s="65">
        <f>+'ORC. DETALHADO - GERAL'!T510</f>
        <v>6</v>
      </c>
      <c r="M407" s="67">
        <f>+'ORC. DETALHADO - GERAL'!Y510</f>
        <v>360.9</v>
      </c>
      <c r="N407" s="450">
        <f t="shared" si="12"/>
        <v>6.8551195833728413E-5</v>
      </c>
      <c r="O407" s="428">
        <f t="shared" si="13"/>
        <v>0.99414827314048237</v>
      </c>
      <c r="Q407" s="407" t="e">
        <f>+LOOKUP($D407,#REF!,#REF!)</f>
        <v>#REF!</v>
      </c>
      <c r="R407" s="407" t="e">
        <f>+LOOKUP($D407,#REF!,#REF!)</f>
        <v>#REF!</v>
      </c>
      <c r="S407" s="442" t="e">
        <f>+SUMIF(COMPOSIÇÕES!#REF!,$D407,COMPOSIÇÕES!#REF!)</f>
        <v>#REF!</v>
      </c>
      <c r="U407" s="442" t="e">
        <f>+LOOKUP($D407,#REF!,#REF!)</f>
        <v>#REF!</v>
      </c>
    </row>
    <row r="408" spans="1:21" x14ac:dyDescent="0.25">
      <c r="A408" s="57"/>
      <c r="B408" s="58"/>
      <c r="C408" s="59"/>
      <c r="D408" s="60" t="str">
        <f>+'ORC. DETALHADO - GERAL'!B454</f>
        <v>07.05.19</v>
      </c>
      <c r="E408" s="61"/>
      <c r="F408" s="72" t="str">
        <f>+'ORC. DETALHADO - GERAL'!G454</f>
        <v>JOELHO 90 GRAUS C/BOLSA P/ANEL DIAM.40X1.1/2</v>
      </c>
      <c r="G408" s="72"/>
      <c r="H408" s="72"/>
      <c r="I408" s="73"/>
      <c r="J408" s="74"/>
      <c r="K408" s="430" t="str">
        <f>+'ORC. DETALHADO - GERAL'!M454</f>
        <v>UN</v>
      </c>
      <c r="L408" s="65">
        <f>+'ORC. DETALHADO - GERAL'!T454</f>
        <v>42</v>
      </c>
      <c r="M408" s="67">
        <f>+'ORC. DETALHADO - GERAL'!Y454</f>
        <v>379.26</v>
      </c>
      <c r="N408" s="450">
        <f t="shared" si="12"/>
        <v>7.2038588339982924E-5</v>
      </c>
      <c r="O408" s="428">
        <f t="shared" si="13"/>
        <v>0.9942203117288223</v>
      </c>
      <c r="Q408" s="407" t="e">
        <f>+LOOKUP($D408,#REF!,#REF!)</f>
        <v>#REF!</v>
      </c>
      <c r="R408" s="407" t="e">
        <f>+LOOKUP($D408,#REF!,#REF!)</f>
        <v>#REF!</v>
      </c>
      <c r="S408" s="442" t="e">
        <f>+SUMIF(COMPOSIÇÕES!#REF!,$D408,COMPOSIÇÕES!#REF!)</f>
        <v>#REF!</v>
      </c>
      <c r="U408" s="442" t="e">
        <f>+LOOKUP($D408,#REF!,#REF!)</f>
        <v>#REF!</v>
      </c>
    </row>
    <row r="409" spans="1:21" x14ac:dyDescent="0.25">
      <c r="A409" s="57"/>
      <c r="B409" s="58"/>
      <c r="C409" s="59"/>
      <c r="D409" s="60" t="str">
        <f>+'ORC. DETALHADO - GERAL'!B177</f>
        <v>06.02.53</v>
      </c>
      <c r="E409" s="61"/>
      <c r="F409" s="72" t="str">
        <f>+'ORC. DETALHADO - GERAL'!G177</f>
        <v>SAÍDA HORIZONTAL PARA ELETRODUTO 1"</v>
      </c>
      <c r="G409" s="72"/>
      <c r="H409" s="72"/>
      <c r="I409" s="73"/>
      <c r="J409" s="74"/>
      <c r="K409" s="430" t="str">
        <f>+'ORC. DETALHADO - GERAL'!M177</f>
        <v>UN</v>
      </c>
      <c r="L409" s="65">
        <f>+'ORC. DETALHADO - GERAL'!T177</f>
        <v>89</v>
      </c>
      <c r="M409" s="67">
        <f>+'ORC. DETALHADO - GERAL'!Y177</f>
        <v>371.13</v>
      </c>
      <c r="N409" s="450">
        <f t="shared" si="12"/>
        <v>7.0494334468749307E-5</v>
      </c>
      <c r="O409" s="428">
        <f t="shared" si="13"/>
        <v>0.99429080606329101</v>
      </c>
      <c r="Q409" s="407" t="e">
        <f>+LOOKUP($D409,#REF!,#REF!)</f>
        <v>#REF!</v>
      </c>
      <c r="R409" s="407" t="e">
        <f>+LOOKUP($D409,#REF!,#REF!)</f>
        <v>#REF!</v>
      </c>
      <c r="S409" s="442" t="e">
        <f>+SUMIF(COMPOSIÇÕES!#REF!,$D409,COMPOSIÇÕES!#REF!)</f>
        <v>#REF!</v>
      </c>
      <c r="U409" s="442" t="e">
        <f>+LOOKUP($D409,#REF!,#REF!)</f>
        <v>#REF!</v>
      </c>
    </row>
    <row r="410" spans="1:21" x14ac:dyDescent="0.25">
      <c r="A410" s="57"/>
      <c r="B410" s="58"/>
      <c r="C410" s="59"/>
      <c r="D410" s="60" t="str">
        <f>+'ORC. DETALHADO - GERAL'!B498</f>
        <v>07.07.13</v>
      </c>
      <c r="E410" s="61"/>
      <c r="F410" s="72" t="str">
        <f>+'ORC. DETALHADO - GERAL'!G498</f>
        <v xml:space="preserve">EXTINTOR PORTÁTIL COM CARGA DE DIÓXIDO DE CARBONO CAP. = 5 B:C </v>
      </c>
      <c r="G410" s="72"/>
      <c r="H410" s="72"/>
      <c r="I410" s="73"/>
      <c r="J410" s="74"/>
      <c r="K410" s="430" t="str">
        <f>+'ORC. DETALHADO - GERAL'!M498</f>
        <v>UN</v>
      </c>
      <c r="L410" s="65">
        <f>+'ORC. DETALHADO - GERAL'!T498</f>
        <v>1</v>
      </c>
      <c r="M410" s="67">
        <f>+'ORC. DETALHADO - GERAL'!Y498</f>
        <v>350</v>
      </c>
      <c r="N410" s="450">
        <f t="shared" si="12"/>
        <v>6.6480793964546818E-5</v>
      </c>
      <c r="O410" s="428">
        <f t="shared" si="13"/>
        <v>0.99435728685725555</v>
      </c>
      <c r="Q410" s="407" t="e">
        <f>+LOOKUP($D410,#REF!,#REF!)</f>
        <v>#REF!</v>
      </c>
      <c r="R410" s="407" t="e">
        <f>+LOOKUP($D410,#REF!,#REF!)</f>
        <v>#REF!</v>
      </c>
      <c r="S410" s="442" t="e">
        <f>+SUMIF(COMPOSIÇÕES!#REF!,$D410,COMPOSIÇÕES!#REF!)</f>
        <v>#REF!</v>
      </c>
      <c r="U410" s="442" t="e">
        <f>+LOOKUP($D410,#REF!,#REF!)</f>
        <v>#REF!</v>
      </c>
    </row>
    <row r="411" spans="1:21" x14ac:dyDescent="0.25">
      <c r="A411" s="57"/>
      <c r="B411" s="58"/>
      <c r="C411" s="59"/>
      <c r="D411" s="60" t="str">
        <f>+'ORC. DETALHADO - GERAL'!B219</f>
        <v>06.03.24</v>
      </c>
      <c r="E411" s="61"/>
      <c r="F411" s="72" t="str">
        <f>+'ORC. DETALHADO - GERAL'!G219</f>
        <v>TERMINAL  AÉREO H=60cm ∅ 3/8" FIXAÇÃO HORIZONTAL TEL-044</v>
      </c>
      <c r="G411" s="72"/>
      <c r="H411" s="72"/>
      <c r="I411" s="73"/>
      <c r="J411" s="74"/>
      <c r="K411" s="430" t="str">
        <f>+'ORC. DETALHADO - GERAL'!M219</f>
        <v>UN</v>
      </c>
      <c r="L411" s="65">
        <f>+'ORC. DETALHADO - GERAL'!T219</f>
        <v>18</v>
      </c>
      <c r="M411" s="67">
        <f>+'ORC. DETALHADO - GERAL'!Y219</f>
        <v>347.22</v>
      </c>
      <c r="N411" s="450">
        <f t="shared" si="12"/>
        <v>6.5952746515342701E-5</v>
      </c>
      <c r="O411" s="428">
        <f t="shared" si="13"/>
        <v>0.99442323960377088</v>
      </c>
      <c r="Q411" s="407" t="e">
        <f>+LOOKUP($D411,#REF!,#REF!)</f>
        <v>#REF!</v>
      </c>
      <c r="R411" s="407" t="e">
        <f>+LOOKUP($D411,#REF!,#REF!)</f>
        <v>#REF!</v>
      </c>
      <c r="S411" s="442" t="e">
        <f>+SUMIF(COMPOSIÇÕES!#REF!,$D411,COMPOSIÇÕES!#REF!)</f>
        <v>#REF!</v>
      </c>
      <c r="U411" s="442" t="e">
        <f>+LOOKUP($D411,#REF!,#REF!)</f>
        <v>#REF!</v>
      </c>
    </row>
    <row r="412" spans="1:21" x14ac:dyDescent="0.25">
      <c r="A412" s="57"/>
      <c r="B412" s="58"/>
      <c r="C412" s="59"/>
      <c r="D412" s="60" t="str">
        <f>+'ORC. DETALHADO - GERAL'!B141</f>
        <v>06.02.17</v>
      </c>
      <c r="E412" s="61"/>
      <c r="F412" s="72" t="str">
        <f>+'ORC. DETALHADO - GERAL'!G141</f>
        <v>CAIXA DE DISTRIBUIÇÃO DE SOBREPOR P/TELEFONIA  - 1200x1200x150MM</v>
      </c>
      <c r="G412" s="72"/>
      <c r="H412" s="72"/>
      <c r="I412" s="73"/>
      <c r="J412" s="74"/>
      <c r="K412" s="430" t="str">
        <f>+'ORC. DETALHADO - GERAL'!M141</f>
        <v>UN</v>
      </c>
      <c r="L412" s="65">
        <f>+'ORC. DETALHADO - GERAL'!T141</f>
        <v>1</v>
      </c>
      <c r="M412" s="67">
        <f>+'ORC. DETALHADO - GERAL'!Y141</f>
        <v>383.39</v>
      </c>
      <c r="N412" s="450">
        <f t="shared" si="12"/>
        <v>7.2823061708764581E-5</v>
      </c>
      <c r="O412" s="428">
        <f t="shared" si="13"/>
        <v>0.99449606266547963</v>
      </c>
      <c r="Q412" s="407" t="e">
        <f>+LOOKUP($D412,#REF!,#REF!)</f>
        <v>#REF!</v>
      </c>
      <c r="R412" s="407" t="e">
        <f>+LOOKUP($D412,#REF!,#REF!)</f>
        <v>#REF!</v>
      </c>
      <c r="S412" s="442" t="e">
        <f>+SUMIF(COMPOSIÇÕES!#REF!,$D412,COMPOSIÇÕES!#REF!)</f>
        <v>#REF!</v>
      </c>
      <c r="U412" s="442" t="e">
        <f>+LOOKUP($D412,#REF!,#REF!)</f>
        <v>#REF!</v>
      </c>
    </row>
    <row r="413" spans="1:21" x14ac:dyDescent="0.25">
      <c r="A413" s="57"/>
      <c r="B413" s="58"/>
      <c r="C413" s="59"/>
      <c r="D413" s="60" t="str">
        <f>+'ORC. DETALHADO - GERAL'!B453</f>
        <v>07.05.18</v>
      </c>
      <c r="E413" s="61"/>
      <c r="F413" s="72" t="str">
        <f>+'ORC. DETALHADO - GERAL'!G453</f>
        <v>JOELHO 45 GRAUS BRANCO SOLDAVEL 100 mm</v>
      </c>
      <c r="G413" s="72"/>
      <c r="H413" s="72"/>
      <c r="I413" s="73"/>
      <c r="J413" s="74"/>
      <c r="K413" s="430" t="str">
        <f>+'ORC. DETALHADO - GERAL'!M453</f>
        <v>UN</v>
      </c>
      <c r="L413" s="65">
        <f>+'ORC. DETALHADO - GERAL'!T453</f>
        <v>20</v>
      </c>
      <c r="M413" s="67">
        <f>+'ORC. DETALHADO - GERAL'!Y453</f>
        <v>319.2</v>
      </c>
      <c r="N413" s="450">
        <f t="shared" si="12"/>
        <v>6.0630484095666691E-5</v>
      </c>
      <c r="O413" s="428">
        <f t="shared" si="13"/>
        <v>0.99455669314957529</v>
      </c>
      <c r="Q413" s="407" t="e">
        <f>+LOOKUP($D413,#REF!,#REF!)</f>
        <v>#REF!</v>
      </c>
      <c r="R413" s="407" t="e">
        <f>+LOOKUP($D413,#REF!,#REF!)</f>
        <v>#REF!</v>
      </c>
      <c r="S413" s="442" t="e">
        <f>+SUMIF(COMPOSIÇÕES!#REF!,$D413,COMPOSIÇÕES!#REF!)</f>
        <v>#REF!</v>
      </c>
      <c r="U413" s="442" t="e">
        <f>+LOOKUP($D413,#REF!,#REF!)</f>
        <v>#REF!</v>
      </c>
    </row>
    <row r="414" spans="1:21" x14ac:dyDescent="0.25">
      <c r="A414" s="57"/>
      <c r="B414" s="58"/>
      <c r="C414" s="59"/>
      <c r="D414" s="60" t="str">
        <f>+'ORC. DETALHADO - GERAL'!B135</f>
        <v>06.02.11</v>
      </c>
      <c r="E414" s="61"/>
      <c r="F414" s="72" t="str">
        <f>+'ORC. DETALHADO - GERAL'!G135</f>
        <v>BUCHA DE NYLON S6</v>
      </c>
      <c r="G414" s="72"/>
      <c r="H414" s="72"/>
      <c r="I414" s="73"/>
      <c r="J414" s="74"/>
      <c r="K414" s="430" t="str">
        <f>+'ORC. DETALHADO - GERAL'!M135</f>
        <v>UN</v>
      </c>
      <c r="L414" s="65">
        <f>+'ORC. DETALHADO - GERAL'!T135</f>
        <v>1315</v>
      </c>
      <c r="M414" s="67">
        <f>+'ORC. DETALHADO - GERAL'!Y135</f>
        <v>368.2</v>
      </c>
      <c r="N414" s="450">
        <f t="shared" si="12"/>
        <v>6.9937795250703239E-5</v>
      </c>
      <c r="O414" s="428">
        <f t="shared" si="13"/>
        <v>0.99462663094482595</v>
      </c>
      <c r="Q414" s="407" t="e">
        <f>+LOOKUP($D414,#REF!,#REF!)</f>
        <v>#REF!</v>
      </c>
      <c r="R414" s="407" t="e">
        <f>+LOOKUP($D414,#REF!,#REF!)</f>
        <v>#REF!</v>
      </c>
      <c r="S414" s="442" t="e">
        <f>+SUMIF(COMPOSIÇÕES!#REF!,$D414,COMPOSIÇÕES!#REF!)</f>
        <v>#REF!</v>
      </c>
      <c r="U414" s="442" t="e">
        <f>+LOOKUP($D414,#REF!,#REF!)</f>
        <v>#REF!</v>
      </c>
    </row>
    <row r="415" spans="1:21" x14ac:dyDescent="0.25">
      <c r="A415" s="57"/>
      <c r="B415" s="58"/>
      <c r="C415" s="59"/>
      <c r="D415" s="60" t="str">
        <f>+'ORC. DETALHADO - GERAL'!B136</f>
        <v>06.02.12</v>
      </c>
      <c r="E415" s="61"/>
      <c r="F415" s="72" t="str">
        <f>+'ORC. DETALHADO - GERAL'!G136</f>
        <v>CABO DE COBRE NÚ#16MM²</v>
      </c>
      <c r="G415" s="72"/>
      <c r="H415" s="72"/>
      <c r="I415" s="73"/>
      <c r="J415" s="74"/>
      <c r="K415" s="430" t="str">
        <f>+'ORC. DETALHADO - GERAL'!M136</f>
        <v>M</v>
      </c>
      <c r="L415" s="65">
        <f>+'ORC. DETALHADO - GERAL'!T136</f>
        <v>50</v>
      </c>
      <c r="M415" s="67">
        <f>+'ORC. DETALHADO - GERAL'!Y136</f>
        <v>366</v>
      </c>
      <c r="N415" s="450">
        <f t="shared" si="12"/>
        <v>6.951991597435467E-5</v>
      </c>
      <c r="O415" s="428">
        <f t="shared" si="13"/>
        <v>0.99469615086080032</v>
      </c>
      <c r="Q415" s="407" t="e">
        <f>+LOOKUP($D415,#REF!,#REF!)</f>
        <v>#REF!</v>
      </c>
      <c r="R415" s="407" t="e">
        <f>+LOOKUP($D415,#REF!,#REF!)</f>
        <v>#REF!</v>
      </c>
      <c r="S415" s="442" t="e">
        <f>+SUMIF(COMPOSIÇÕES!#REF!,$D415,COMPOSIÇÕES!#REF!)</f>
        <v>#REF!</v>
      </c>
      <c r="U415" s="442" t="e">
        <f>+LOOKUP($D415,#REF!,#REF!)</f>
        <v>#REF!</v>
      </c>
    </row>
    <row r="416" spans="1:21" x14ac:dyDescent="0.25">
      <c r="A416" s="57"/>
      <c r="B416" s="58"/>
      <c r="C416" s="59"/>
      <c r="D416" s="60" t="str">
        <f>+'ORC. DETALHADO - GERAL'!B371</f>
        <v>07.02.04</v>
      </c>
      <c r="E416" s="61"/>
      <c r="F416" s="72" t="str">
        <f>+'ORC. DETALHADO - GERAL'!G371</f>
        <v>TORNEIRA P/PIA DIAM. 1/2" E 3/4" DE MESA - BICA MÓVEL</v>
      </c>
      <c r="G416" s="72"/>
      <c r="H416" s="72"/>
      <c r="I416" s="73"/>
      <c r="J416" s="74"/>
      <c r="K416" s="430" t="str">
        <f>+'ORC. DETALHADO - GERAL'!M371</f>
        <v>UN</v>
      </c>
      <c r="L416" s="65">
        <f>+'ORC. DETALHADO - GERAL'!T371</f>
        <v>5</v>
      </c>
      <c r="M416" s="67">
        <f>+'ORC. DETALHADO - GERAL'!Y371</f>
        <v>359.4</v>
      </c>
      <c r="N416" s="450">
        <f t="shared" si="12"/>
        <v>6.8266278145308923E-5</v>
      </c>
      <c r="O416" s="428">
        <f t="shared" si="13"/>
        <v>0.99476441713894559</v>
      </c>
      <c r="Q416" s="407" t="e">
        <f>+LOOKUP($D416,#REF!,#REF!)</f>
        <v>#REF!</v>
      </c>
      <c r="R416" s="407" t="e">
        <f>+LOOKUP($D416,#REF!,#REF!)</f>
        <v>#REF!</v>
      </c>
      <c r="S416" s="442" t="e">
        <f>+SUMIF(COMPOSIÇÕES!#REF!,$D416,COMPOSIÇÕES!#REF!)</f>
        <v>#REF!</v>
      </c>
      <c r="U416" s="442" t="e">
        <f>+LOOKUP($D416,#REF!,#REF!)</f>
        <v>#REF!</v>
      </c>
    </row>
    <row r="417" spans="1:21" x14ac:dyDescent="0.25">
      <c r="A417" s="57"/>
      <c r="B417" s="58"/>
      <c r="C417" s="59"/>
      <c r="D417" s="60" t="str">
        <f>+'ORC. DETALHADO - GERAL'!B212</f>
        <v>06.03.17</v>
      </c>
      <c r="E417" s="61"/>
      <c r="F417" s="72" t="str">
        <f>+'ORC. DETALHADO - GERAL'!G212</f>
        <v>HASTE ATERRAMENTO AÇO COBREADO COM ALTA CAMADA (254 MICRONS) ∅ 5/8" x 3,0m TEL-5814</v>
      </c>
      <c r="G417" s="72"/>
      <c r="H417" s="72"/>
      <c r="I417" s="73"/>
      <c r="J417" s="74"/>
      <c r="K417" s="430" t="str">
        <f>+'ORC. DETALHADO - GERAL'!M212</f>
        <v>UN</v>
      </c>
      <c r="L417" s="65">
        <f>+'ORC. DETALHADO - GERAL'!T212</f>
        <v>10</v>
      </c>
      <c r="M417" s="67">
        <f>+'ORC. DETALHADO - GERAL'!Y212</f>
        <v>347.3</v>
      </c>
      <c r="N417" s="450">
        <f t="shared" si="12"/>
        <v>6.5967942125391739E-5</v>
      </c>
      <c r="O417" s="428">
        <f t="shared" si="13"/>
        <v>0.99483038508107102</v>
      </c>
      <c r="Q417" s="407" t="e">
        <f>+LOOKUP($D417,#REF!,#REF!)</f>
        <v>#REF!</v>
      </c>
      <c r="R417" s="407" t="e">
        <f>+LOOKUP($D417,#REF!,#REF!)</f>
        <v>#REF!</v>
      </c>
      <c r="S417" s="442" t="e">
        <f>+SUMIF(COMPOSIÇÕES!#REF!,$D417,COMPOSIÇÕES!#REF!)</f>
        <v>#REF!</v>
      </c>
      <c r="U417" s="442" t="e">
        <f>+LOOKUP($D417,#REF!,#REF!)</f>
        <v>#REF!</v>
      </c>
    </row>
    <row r="418" spans="1:21" x14ac:dyDescent="0.25">
      <c r="A418" s="57"/>
      <c r="B418" s="58"/>
      <c r="C418" s="59"/>
      <c r="D418" s="60" t="str">
        <f>+'ORC. DETALHADO - GERAL'!B209</f>
        <v>06.03.14</v>
      </c>
      <c r="E418" s="61"/>
      <c r="F418" s="72" t="str">
        <f>+'ORC. DETALHADO - GERAL'!G209</f>
        <v>ELETRODUTO PVC RÍGIDO 1"</v>
      </c>
      <c r="G418" s="72"/>
      <c r="H418" s="72"/>
      <c r="I418" s="73"/>
      <c r="J418" s="74"/>
      <c r="K418" s="430" t="str">
        <f>+'ORC. DETALHADO - GERAL'!M209</f>
        <v>UN</v>
      </c>
      <c r="L418" s="65">
        <f>+'ORC. DETALHADO - GERAL'!T209</f>
        <v>45</v>
      </c>
      <c r="M418" s="67">
        <f>+'ORC. DETALHADO - GERAL'!Y209</f>
        <v>400.05</v>
      </c>
      <c r="N418" s="450">
        <f t="shared" si="12"/>
        <v>7.5987547501477006E-5</v>
      </c>
      <c r="O418" s="428">
        <f t="shared" si="13"/>
        <v>0.99490637262857251</v>
      </c>
      <c r="Q418" s="407" t="e">
        <f>+LOOKUP($D418,#REF!,#REF!)</f>
        <v>#REF!</v>
      </c>
      <c r="R418" s="407" t="e">
        <f>+LOOKUP($D418,#REF!,#REF!)</f>
        <v>#REF!</v>
      </c>
      <c r="S418" s="442" t="e">
        <f>+SUMIF(COMPOSIÇÕES!#REF!,$D418,COMPOSIÇÕES!#REF!)</f>
        <v>#REF!</v>
      </c>
      <c r="U418" s="442" t="e">
        <f>+LOOKUP($D418,#REF!,#REF!)</f>
        <v>#REF!</v>
      </c>
    </row>
    <row r="419" spans="1:21" x14ac:dyDescent="0.25">
      <c r="A419" s="57"/>
      <c r="B419" s="58"/>
      <c r="C419" s="59"/>
      <c r="D419" s="60" t="str">
        <f>+'ORC. DETALHADO - GERAL'!B479</f>
        <v>07.06.06</v>
      </c>
      <c r="E419" s="61"/>
      <c r="F419" s="72" t="str">
        <f>+'ORC. DETALHADO - GERAL'!G479</f>
        <v>JOELHO 90 GRAUS DIAM. 150MM</v>
      </c>
      <c r="G419" s="72"/>
      <c r="H419" s="72"/>
      <c r="I419" s="73"/>
      <c r="J419" s="74"/>
      <c r="K419" s="430" t="str">
        <f>+'ORC. DETALHADO - GERAL'!M479</f>
        <v>UN</v>
      </c>
      <c r="L419" s="65">
        <f>+'ORC. DETALHADO - GERAL'!T479</f>
        <v>6</v>
      </c>
      <c r="M419" s="67">
        <f>+'ORC. DETALHADO - GERAL'!Y479</f>
        <v>330.66</v>
      </c>
      <c r="N419" s="450">
        <f t="shared" si="12"/>
        <v>6.2807255235191581E-5</v>
      </c>
      <c r="O419" s="428">
        <f t="shared" si="13"/>
        <v>0.99496917988380773</v>
      </c>
      <c r="Q419" s="407" t="e">
        <f>+LOOKUP($D419,#REF!,#REF!)</f>
        <v>#REF!</v>
      </c>
      <c r="R419" s="407" t="e">
        <f>+LOOKUP($D419,#REF!,#REF!)</f>
        <v>#REF!</v>
      </c>
      <c r="S419" s="442" t="e">
        <f>+SUMIF(COMPOSIÇÕES!#REF!,$D419,COMPOSIÇÕES!#REF!)</f>
        <v>#REF!</v>
      </c>
      <c r="U419" s="442" t="e">
        <f>+LOOKUP($D419,#REF!,#REF!)</f>
        <v>#REF!</v>
      </c>
    </row>
    <row r="420" spans="1:21" x14ac:dyDescent="0.25">
      <c r="A420" s="57"/>
      <c r="B420" s="58"/>
      <c r="C420" s="59"/>
      <c r="D420" s="60" t="str">
        <f>+'ORC. DETALHADO - GERAL'!B433</f>
        <v>07.04.42</v>
      </c>
      <c r="E420" s="61"/>
      <c r="F420" s="72" t="str">
        <f>+'ORC. DETALHADO - GERAL'!G433</f>
        <v xml:space="preserve">TUBO SOLDAVEL PVC MARROM DIAMETRO 75 mm (3") </v>
      </c>
      <c r="G420" s="72"/>
      <c r="H420" s="72"/>
      <c r="I420" s="73"/>
      <c r="J420" s="74"/>
      <c r="K420" s="430" t="str">
        <f>+'ORC. DETALHADO - GERAL'!M433</f>
        <v>M</v>
      </c>
      <c r="L420" s="65">
        <f>+'ORC. DETALHADO - GERAL'!T433</f>
        <v>10.98</v>
      </c>
      <c r="M420" s="67">
        <f>+'ORC. DETALHADO - GERAL'!Y433</f>
        <v>345.65999999999997</v>
      </c>
      <c r="N420" s="450">
        <f t="shared" si="12"/>
        <v>6.5656432119386425E-5</v>
      </c>
      <c r="O420" s="428">
        <f t="shared" si="13"/>
        <v>0.99503483631592715</v>
      </c>
      <c r="Q420" s="407" t="e">
        <f>+LOOKUP($D420,#REF!,#REF!)</f>
        <v>#REF!</v>
      </c>
      <c r="R420" s="407" t="e">
        <f>+LOOKUP($D420,#REF!,#REF!)</f>
        <v>#REF!</v>
      </c>
      <c r="S420" s="442" t="e">
        <f>+SUMIF(COMPOSIÇÕES!#REF!,$D420,COMPOSIÇÕES!#REF!)</f>
        <v>#REF!</v>
      </c>
      <c r="U420" s="442" t="e">
        <f>+LOOKUP($D420,#REF!,#REF!)</f>
        <v>#REF!</v>
      </c>
    </row>
    <row r="421" spans="1:21" x14ac:dyDescent="0.25">
      <c r="A421" s="69"/>
      <c r="B421" s="58"/>
      <c r="C421" s="59"/>
      <c r="D421" s="60" t="str">
        <f>+'ORC. DETALHADO - GERAL'!B395</f>
        <v>07.04.04</v>
      </c>
      <c r="E421" s="61"/>
      <c r="F421" s="72" t="str">
        <f>+'ORC. DETALHADO - GERAL'!G395</f>
        <v>ADAPTAD.SOLD.CURTO C/BOLSA/ROSCA P/CAIXA D'ÁGUA 75mmX2.1/2"</v>
      </c>
      <c r="G421" s="72"/>
      <c r="H421" s="72"/>
      <c r="I421" s="73"/>
      <c r="J421" s="74"/>
      <c r="K421" s="430" t="str">
        <f>+'ORC. DETALHADO - GERAL'!M395</f>
        <v>UN</v>
      </c>
      <c r="L421" s="65">
        <f>+'ORC. DETALHADO - GERAL'!T395</f>
        <v>2</v>
      </c>
      <c r="M421" s="67">
        <f>+'ORC. DETALHADO - GERAL'!Y395</f>
        <v>315.72000000000003</v>
      </c>
      <c r="N421" s="450">
        <f t="shared" si="12"/>
        <v>5.9969475058533494E-5</v>
      </c>
      <c r="O421" s="428">
        <f t="shared" si="13"/>
        <v>0.99509480579098564</v>
      </c>
      <c r="Q421" s="407" t="e">
        <f>+LOOKUP($D421,#REF!,#REF!)</f>
        <v>#REF!</v>
      </c>
      <c r="R421" s="407" t="e">
        <f>+LOOKUP($D421,#REF!,#REF!)</f>
        <v>#REF!</v>
      </c>
      <c r="S421" s="442" t="e">
        <f>+SUMIF(COMPOSIÇÕES!#REF!,$D421,COMPOSIÇÕES!#REF!)</f>
        <v>#REF!</v>
      </c>
      <c r="U421" s="442" t="e">
        <f>+LOOKUP($D421,#REF!,#REF!)</f>
        <v>#REF!</v>
      </c>
    </row>
    <row r="422" spans="1:21" x14ac:dyDescent="0.25">
      <c r="A422" s="57"/>
      <c r="B422" s="58"/>
      <c r="C422" s="59"/>
      <c r="D422" s="60" t="str">
        <f>+'ORC. DETALHADO - GERAL'!B205</f>
        <v>06.03.10</v>
      </c>
      <c r="E422" s="61"/>
      <c r="F422" s="72" t="str">
        <f>+'ORC. DETALHADO - GERAL'!G205</f>
        <v>CAIXA DE INSPEÇÃO TIPO SUSPENSA EM ALUMÍNIO FUNDIDO 160x160MM - REF. TEL 540</v>
      </c>
      <c r="G422" s="72"/>
      <c r="H422" s="72"/>
      <c r="I422" s="73"/>
      <c r="J422" s="74"/>
      <c r="K422" s="430" t="str">
        <f>+'ORC. DETALHADO - GERAL'!M205</f>
        <v>UN</v>
      </c>
      <c r="L422" s="65">
        <f>+'ORC. DETALHADO - GERAL'!T205</f>
        <v>14</v>
      </c>
      <c r="M422" s="67">
        <f>+'ORC. DETALHADO - GERAL'!Y205</f>
        <v>382.2</v>
      </c>
      <c r="N422" s="450">
        <f t="shared" si="12"/>
        <v>7.2597027009285118E-5</v>
      </c>
      <c r="O422" s="428">
        <f t="shared" si="13"/>
        <v>0.99516740281799487</v>
      </c>
      <c r="Q422" s="407" t="e">
        <f>+LOOKUP($D422,#REF!,#REF!)</f>
        <v>#REF!</v>
      </c>
      <c r="R422" s="407" t="e">
        <f>+LOOKUP($D422,#REF!,#REF!)</f>
        <v>#REF!</v>
      </c>
      <c r="S422" s="442" t="e">
        <f>+SUMIF(COMPOSIÇÕES!#REF!,$D422,COMPOSIÇÕES!#REF!)</f>
        <v>#REF!</v>
      </c>
      <c r="U422" s="442" t="e">
        <f>+LOOKUP($D422,#REF!,#REF!)</f>
        <v>#REF!</v>
      </c>
    </row>
    <row r="423" spans="1:21" x14ac:dyDescent="0.25">
      <c r="A423" s="57"/>
      <c r="B423" s="58"/>
      <c r="C423" s="59"/>
      <c r="D423" s="60" t="str">
        <f>+'ORC. DETALHADO - GERAL'!B420</f>
        <v>07.04.29</v>
      </c>
      <c r="E423" s="61"/>
      <c r="F423" s="72" t="str">
        <f>+'ORC. DETALHADO - GERAL'!G420</f>
        <v>TE 90 GRAUS SOLDAVEL DIAMETRO 25 mm</v>
      </c>
      <c r="G423" s="72"/>
      <c r="H423" s="72"/>
      <c r="I423" s="73"/>
      <c r="J423" s="74"/>
      <c r="K423" s="430" t="str">
        <f>+'ORC. DETALHADO - GERAL'!M420</f>
        <v>UN</v>
      </c>
      <c r="L423" s="65">
        <f>+'ORC. DETALHADO - GERAL'!T420</f>
        <v>60</v>
      </c>
      <c r="M423" s="67">
        <f>+'ORC. DETALHADO - GERAL'!Y420</f>
        <v>334.2</v>
      </c>
      <c r="N423" s="450">
        <f t="shared" si="12"/>
        <v>6.3479660979861549E-5</v>
      </c>
      <c r="O423" s="428">
        <f t="shared" si="13"/>
        <v>0.99523088247897473</v>
      </c>
      <c r="Q423" s="407" t="e">
        <f>+LOOKUP($D423,#REF!,#REF!)</f>
        <v>#REF!</v>
      </c>
      <c r="R423" s="407" t="e">
        <f>+LOOKUP($D423,#REF!,#REF!)</f>
        <v>#REF!</v>
      </c>
      <c r="S423" s="442" t="e">
        <f>+SUMIF(COMPOSIÇÕES!#REF!,$D423,COMPOSIÇÕES!#REF!)</f>
        <v>#REF!</v>
      </c>
      <c r="U423" s="442" t="e">
        <f>+LOOKUP($D423,#REF!,#REF!)</f>
        <v>#REF!</v>
      </c>
    </row>
    <row r="424" spans="1:21" x14ac:dyDescent="0.25">
      <c r="A424" s="57"/>
      <c r="B424" s="58"/>
      <c r="C424" s="59"/>
      <c r="D424" s="60" t="str">
        <f>+'ORC. DETALHADO - GERAL'!B45</f>
        <v>04.08</v>
      </c>
      <c r="E424" s="61"/>
      <c r="F424" s="72" t="str">
        <f>+'ORC. DETALHADO - GERAL'!G45</f>
        <v>APILOAMENTO (BLOCOS/SAPATAS)</v>
      </c>
      <c r="G424" s="72"/>
      <c r="H424" s="72"/>
      <c r="I424" s="73"/>
      <c r="J424" s="74"/>
      <c r="K424" s="430" t="str">
        <f>+'ORC. DETALHADO - GERAL'!M45</f>
        <v>M2</v>
      </c>
      <c r="L424" s="65">
        <f>+'ORC. DETALHADO - GERAL'!T45</f>
        <v>82.39</v>
      </c>
      <c r="M424" s="67">
        <f>+'ORC. DETALHADO - GERAL'!Y45</f>
        <v>333.68</v>
      </c>
      <c r="N424" s="450">
        <f t="shared" si="12"/>
        <v>6.33808895145428E-5</v>
      </c>
      <c r="O424" s="428">
        <f t="shared" si="13"/>
        <v>0.99529426336848925</v>
      </c>
      <c r="Q424" s="407" t="e">
        <f>+LOOKUP($D424,#REF!,#REF!)</f>
        <v>#REF!</v>
      </c>
      <c r="R424" s="407" t="e">
        <f>+LOOKUP($D424,#REF!,#REF!)</f>
        <v>#REF!</v>
      </c>
      <c r="S424" s="442" t="e">
        <f>+SUMIF(COMPOSIÇÕES!#REF!,$D424,COMPOSIÇÕES!#REF!)</f>
        <v>#REF!</v>
      </c>
      <c r="U424" s="442" t="e">
        <f>+LOOKUP($D424,#REF!,#REF!)</f>
        <v>#REF!</v>
      </c>
    </row>
    <row r="425" spans="1:21" x14ac:dyDescent="0.25">
      <c r="A425" s="57"/>
      <c r="B425" s="58"/>
      <c r="C425" s="59"/>
      <c r="D425" s="60" t="str">
        <f>+'ORC. DETALHADO - GERAL'!B186</f>
        <v>06.02.62</v>
      </c>
      <c r="E425" s="61"/>
      <c r="F425" s="72" t="str">
        <f>+'ORC. DETALHADO - GERAL'!G186</f>
        <v>THORIZONTAL PARA ELETROCALHA 100x100mm, COM TAMPA, CHAPA 18</v>
      </c>
      <c r="G425" s="72"/>
      <c r="H425" s="72"/>
      <c r="I425" s="73"/>
      <c r="J425" s="74"/>
      <c r="K425" s="430" t="str">
        <f>+'ORC. DETALHADO - GERAL'!M186</f>
        <v>UN</v>
      </c>
      <c r="L425" s="65">
        <f>+'ORC. DETALHADO - GERAL'!T186</f>
        <v>9</v>
      </c>
      <c r="M425" s="67">
        <f>+'ORC. DETALHADO - GERAL'!Y186</f>
        <v>309.42</v>
      </c>
      <c r="N425" s="450">
        <f t="shared" si="12"/>
        <v>5.8772820767171647E-5</v>
      </c>
      <c r="O425" s="428">
        <f t="shared" si="13"/>
        <v>0.99535303618925641</v>
      </c>
      <c r="Q425" s="407" t="e">
        <f>+LOOKUP($D425,#REF!,#REF!)</f>
        <v>#REF!</v>
      </c>
      <c r="R425" s="407" t="e">
        <f>+LOOKUP($D425,#REF!,#REF!)</f>
        <v>#REF!</v>
      </c>
      <c r="S425" s="442" t="e">
        <f>+SUMIF(COMPOSIÇÕES!#REF!,$D425,COMPOSIÇÕES!#REF!)</f>
        <v>#REF!</v>
      </c>
      <c r="U425" s="442" t="e">
        <f>+LOOKUP($D425,#REF!,#REF!)</f>
        <v>#REF!</v>
      </c>
    </row>
    <row r="426" spans="1:21" x14ac:dyDescent="0.25">
      <c r="A426" s="57"/>
      <c r="B426" s="58"/>
      <c r="C426" s="59"/>
      <c r="D426" s="60" t="str">
        <f>+'ORC. DETALHADO - GERAL'!B151</f>
        <v>06.02.27</v>
      </c>
      <c r="E426" s="61"/>
      <c r="F426" s="72" t="str">
        <f>+'ORC. DETALHADO - GERAL'!G151</f>
        <v>CURVA VERTICAL 90º PARA ELETROCALHA 200X100MM, COM TAMPA, CHAPA 18</v>
      </c>
      <c r="G426" s="72"/>
      <c r="H426" s="72"/>
      <c r="I426" s="73"/>
      <c r="J426" s="74"/>
      <c r="K426" s="430" t="str">
        <f>+'ORC. DETALHADO - GERAL'!M151</f>
        <v>UN</v>
      </c>
      <c r="L426" s="65">
        <f>+'ORC. DETALHADO - GERAL'!T151</f>
        <v>6</v>
      </c>
      <c r="M426" s="67">
        <f>+'ORC. DETALHADO - GERAL'!Y151</f>
        <v>307.2</v>
      </c>
      <c r="N426" s="450">
        <f t="shared" si="12"/>
        <v>5.8351142588310799E-5</v>
      </c>
      <c r="O426" s="428">
        <f t="shared" si="13"/>
        <v>0.99541138733184475</v>
      </c>
      <c r="Q426" s="407" t="e">
        <f>+LOOKUP($D426,#REF!,#REF!)</f>
        <v>#REF!</v>
      </c>
      <c r="R426" s="407" t="e">
        <f>+LOOKUP($D426,#REF!,#REF!)</f>
        <v>#REF!</v>
      </c>
      <c r="S426" s="442" t="e">
        <f>+SUMIF(COMPOSIÇÕES!#REF!,$D426,COMPOSIÇÕES!#REF!)</f>
        <v>#REF!</v>
      </c>
      <c r="U426" s="442" t="e">
        <f>+LOOKUP($D426,#REF!,#REF!)</f>
        <v>#REF!</v>
      </c>
    </row>
    <row r="427" spans="1:21" x14ac:dyDescent="0.25">
      <c r="A427" s="57"/>
      <c r="B427" s="58"/>
      <c r="C427" s="59"/>
      <c r="D427" s="60" t="str">
        <f>+'ORC. DETALHADO - GERAL'!B304</f>
        <v>06.04.81</v>
      </c>
      <c r="E427" s="61"/>
      <c r="F427" s="72" t="str">
        <f>+'ORC. DETALHADO - GERAL'!G304</f>
        <v>ELETRODUTO FLEXÍVEL REVESTIDO EM PVC Ø11/2"</v>
      </c>
      <c r="G427" s="72"/>
      <c r="H427" s="72"/>
      <c r="I427" s="73"/>
      <c r="J427" s="74"/>
      <c r="K427" s="430" t="str">
        <f>+'ORC. DETALHADO - GERAL'!M304</f>
        <v>M</v>
      </c>
      <c r="L427" s="65">
        <f>+'ORC. DETALHADO - GERAL'!T304</f>
        <v>30</v>
      </c>
      <c r="M427" s="67">
        <f>+'ORC. DETALHADO - GERAL'!Y304</f>
        <v>323.10000000000002</v>
      </c>
      <c r="N427" s="450">
        <f t="shared" si="12"/>
        <v>6.1371270085557359E-5</v>
      </c>
      <c r="O427" s="428">
        <f t="shared" si="13"/>
        <v>0.9954727586019303</v>
      </c>
      <c r="Q427" s="407" t="e">
        <f>+LOOKUP($D427,#REF!,#REF!)</f>
        <v>#REF!</v>
      </c>
      <c r="R427" s="407" t="e">
        <f>+LOOKUP($D427,#REF!,#REF!)</f>
        <v>#REF!</v>
      </c>
      <c r="S427" s="442" t="e">
        <f>+SUMIF(COMPOSIÇÕES!#REF!,$D427,COMPOSIÇÕES!#REF!)</f>
        <v>#REF!</v>
      </c>
      <c r="U427" s="442" t="e">
        <f>+LOOKUP($D427,#REF!,#REF!)</f>
        <v>#REF!</v>
      </c>
    </row>
    <row r="428" spans="1:21" x14ac:dyDescent="0.25">
      <c r="A428" s="57"/>
      <c r="B428" s="58"/>
      <c r="C428" s="59"/>
      <c r="D428" s="60" t="str">
        <f>+'ORC. DETALHADO - GERAL'!B508</f>
        <v>07.07.23</v>
      </c>
      <c r="E428" s="61"/>
      <c r="F428" s="72" t="str">
        <f>+'ORC. DETALHADO - GERAL'!G508</f>
        <v>PLACA DE SINALIZAÇÃO DE EMERGÊNCIA CÓDIGO S1</v>
      </c>
      <c r="G428" s="72"/>
      <c r="H428" s="72"/>
      <c r="I428" s="73"/>
      <c r="J428" s="74"/>
      <c r="K428" s="430" t="str">
        <f>+'ORC. DETALHADO - GERAL'!M508</f>
        <v>UN</v>
      </c>
      <c r="L428" s="65">
        <f>+'ORC. DETALHADO - GERAL'!T508</f>
        <v>5</v>
      </c>
      <c r="M428" s="67">
        <f>+'ORC. DETALHADO - GERAL'!Y508</f>
        <v>300.75</v>
      </c>
      <c r="N428" s="450">
        <f t="shared" si="12"/>
        <v>5.7125996528107015E-5</v>
      </c>
      <c r="O428" s="428">
        <f t="shared" si="13"/>
        <v>0.99552988459845837</v>
      </c>
      <c r="Q428" s="407" t="e">
        <f>+LOOKUP($D428,#REF!,#REF!)</f>
        <v>#REF!</v>
      </c>
      <c r="R428" s="407" t="e">
        <f>+LOOKUP($D428,#REF!,#REF!)</f>
        <v>#REF!</v>
      </c>
      <c r="S428" s="442" t="e">
        <f>+SUMIF(COMPOSIÇÕES!#REF!,$D428,COMPOSIÇÕES!#REF!)</f>
        <v>#REF!</v>
      </c>
      <c r="U428" s="442" t="e">
        <f>+LOOKUP($D428,#REF!,#REF!)</f>
        <v>#REF!</v>
      </c>
    </row>
    <row r="429" spans="1:21" x14ac:dyDescent="0.25">
      <c r="A429" s="57"/>
      <c r="B429" s="58"/>
      <c r="C429" s="59"/>
      <c r="D429" s="60" t="str">
        <f>+'ORC. DETALHADO - GERAL'!B507</f>
        <v>07.07.22</v>
      </c>
      <c r="E429" s="61"/>
      <c r="F429" s="72" t="str">
        <f>+'ORC. DETALHADO - GERAL'!G507</f>
        <v>NIPLE DUPLO DE AÇO GALV., DIÂMETRO DE 2.1/2"</v>
      </c>
      <c r="G429" s="72"/>
      <c r="H429" s="72"/>
      <c r="I429" s="73"/>
      <c r="J429" s="74"/>
      <c r="K429" s="430" t="str">
        <f>+'ORC. DETALHADO - GERAL'!M507</f>
        <v>UN</v>
      </c>
      <c r="L429" s="65">
        <f>+'ORC. DETALHADO - GERAL'!T507</f>
        <v>8</v>
      </c>
      <c r="M429" s="67">
        <f>+'ORC. DETALHADO - GERAL'!Y507</f>
        <v>310.95999999999998</v>
      </c>
      <c r="N429" s="450">
        <f t="shared" si="12"/>
        <v>5.9065336260615643E-5</v>
      </c>
      <c r="O429" s="428">
        <f t="shared" si="13"/>
        <v>0.99558894993471903</v>
      </c>
      <c r="Q429" s="407" t="e">
        <f>+LOOKUP($D429,#REF!,#REF!)</f>
        <v>#REF!</v>
      </c>
      <c r="R429" s="407" t="e">
        <f>+LOOKUP($D429,#REF!,#REF!)</f>
        <v>#REF!</v>
      </c>
      <c r="S429" s="442" t="e">
        <f>+SUMIF(COMPOSIÇÕES!#REF!,$D429,COMPOSIÇÕES!#REF!)</f>
        <v>#REF!</v>
      </c>
      <c r="U429" s="442" t="e">
        <f>+LOOKUP($D429,#REF!,#REF!)</f>
        <v>#REF!</v>
      </c>
    </row>
    <row r="430" spans="1:21" x14ac:dyDescent="0.25">
      <c r="A430" s="57"/>
      <c r="B430" s="58"/>
      <c r="C430" s="59"/>
      <c r="D430" s="60" t="str">
        <f>+'ORC. DETALHADO - GERAL'!B228</f>
        <v>06.04.05</v>
      </c>
      <c r="E430" s="61"/>
      <c r="F430" s="72" t="str">
        <f>+'ORC. DETALHADO - GERAL'!G228</f>
        <v>ELETROCALHA LISA TIPO U 75X50MM CHAPA 18</v>
      </c>
      <c r="G430" s="72"/>
      <c r="H430" s="72"/>
      <c r="I430" s="73"/>
      <c r="J430" s="74"/>
      <c r="K430" s="430" t="str">
        <f>+'ORC. DETALHADO - GERAL'!M228</f>
        <v>M</v>
      </c>
      <c r="L430" s="65">
        <f>+'ORC. DETALHADO - GERAL'!T228</f>
        <v>18</v>
      </c>
      <c r="M430" s="67">
        <f>+'ORC. DETALHADO - GERAL'!Y228</f>
        <v>288.72000000000003</v>
      </c>
      <c r="N430" s="450">
        <f t="shared" si="12"/>
        <v>5.4840956666982737E-5</v>
      </c>
      <c r="O430" s="428">
        <f t="shared" si="13"/>
        <v>0.99564379089138599</v>
      </c>
      <c r="Q430" s="407" t="e">
        <f>+LOOKUP($D430,#REF!,#REF!)</f>
        <v>#REF!</v>
      </c>
      <c r="R430" s="407" t="e">
        <f>+LOOKUP($D430,#REF!,#REF!)</f>
        <v>#REF!</v>
      </c>
      <c r="S430" s="442" t="e">
        <f>+SUMIF(COMPOSIÇÕES!#REF!,$D430,COMPOSIÇÕES!#REF!)</f>
        <v>#REF!</v>
      </c>
      <c r="U430" s="442" t="e">
        <f>+LOOKUP($D430,#REF!,#REF!)</f>
        <v>#REF!</v>
      </c>
    </row>
    <row r="431" spans="1:21" x14ac:dyDescent="0.25">
      <c r="A431" s="57"/>
      <c r="B431" s="58"/>
      <c r="C431" s="59"/>
      <c r="D431" s="60" t="str">
        <f>+'ORC. DETALHADO - GERAL'!B380</f>
        <v>07.03.05</v>
      </c>
      <c r="E431" s="61"/>
      <c r="F431" s="72" t="str">
        <f>+'ORC. DETALHADO - GERAL'!G380</f>
        <v>VALVULA P/LAVATORIO PVC DIAMETRO 1"</v>
      </c>
      <c r="G431" s="72"/>
      <c r="H431" s="72"/>
      <c r="I431" s="73"/>
      <c r="J431" s="74"/>
      <c r="K431" s="430" t="str">
        <f>+'ORC. DETALHADO - GERAL'!M380</f>
        <v>UN</v>
      </c>
      <c r="L431" s="65">
        <f>+'ORC. DETALHADO - GERAL'!T380</f>
        <v>39</v>
      </c>
      <c r="M431" s="67">
        <f>+'ORC. DETALHADO - GERAL'!Y380</f>
        <v>310.05</v>
      </c>
      <c r="N431" s="450">
        <f t="shared" si="12"/>
        <v>5.8892486196307828E-5</v>
      </c>
      <c r="O431" s="428">
        <f t="shared" si="13"/>
        <v>0.99570268337758228</v>
      </c>
      <c r="Q431" s="407" t="e">
        <f>+LOOKUP($D431,#REF!,#REF!)</f>
        <v>#REF!</v>
      </c>
      <c r="R431" s="407" t="e">
        <f>+LOOKUP($D431,#REF!,#REF!)</f>
        <v>#REF!</v>
      </c>
      <c r="S431" s="442" t="e">
        <f>+SUMIF(COMPOSIÇÕES!#REF!,$D431,COMPOSIÇÕES!#REF!)</f>
        <v>#REF!</v>
      </c>
      <c r="U431" s="442" t="e">
        <f>+LOOKUP($D431,#REF!,#REF!)</f>
        <v>#REF!</v>
      </c>
    </row>
    <row r="432" spans="1:21" x14ac:dyDescent="0.25">
      <c r="A432" s="57"/>
      <c r="B432" s="58"/>
      <c r="C432" s="59"/>
      <c r="D432" s="60" t="str">
        <f>+'ORC. DETALHADO - GERAL'!B354</f>
        <v>06.04.131</v>
      </c>
      <c r="E432" s="61"/>
      <c r="F432" s="72" t="str">
        <f>+'ORC. DETALHADO - GERAL'!G354</f>
        <v>CAIXA EM ALVENARIA PARA PROTEÇÃO DE HASTE TERRA</v>
      </c>
      <c r="G432" s="72"/>
      <c r="H432" s="72"/>
      <c r="I432" s="73"/>
      <c r="J432" s="74"/>
      <c r="K432" s="430" t="str">
        <f>+'ORC. DETALHADO - GERAL'!M354</f>
        <v>UN</v>
      </c>
      <c r="L432" s="65">
        <f>+'ORC. DETALHADO - GERAL'!T354</f>
        <v>3</v>
      </c>
      <c r="M432" s="67">
        <f>+'ORC. DETALHADO - GERAL'!Y354</f>
        <v>283.89</v>
      </c>
      <c r="N432" s="450">
        <f t="shared" si="12"/>
        <v>5.392352171027198E-5</v>
      </c>
      <c r="O432" s="428">
        <f t="shared" si="13"/>
        <v>0.99575660689929257</v>
      </c>
      <c r="Q432" s="407" t="e">
        <f>+LOOKUP($D432,#REF!,#REF!)</f>
        <v>#REF!</v>
      </c>
      <c r="R432" s="407" t="e">
        <f>+LOOKUP($D432,#REF!,#REF!)</f>
        <v>#REF!</v>
      </c>
      <c r="S432" s="442" t="e">
        <f>+SUMIF(COMPOSIÇÕES!#REF!,$D432,COMPOSIÇÕES!#REF!)</f>
        <v>#REF!</v>
      </c>
      <c r="U432" s="442" t="e">
        <f>+LOOKUP($D432,#REF!,#REF!)</f>
        <v>#REF!</v>
      </c>
    </row>
    <row r="433" spans="1:21" x14ac:dyDescent="0.25">
      <c r="A433" s="57"/>
      <c r="B433" s="58"/>
      <c r="C433" s="59"/>
      <c r="D433" s="60" t="str">
        <f>+'ORC. DETALHADO - GERAL'!B537</f>
        <v>08.01.02</v>
      </c>
      <c r="E433" s="61"/>
      <c r="F433" s="72" t="str">
        <f>+'ORC. DETALHADO - GERAL'!G537</f>
        <v>REGULADOR TIPO FRG 45 C/MANÔMETRO DPV</v>
      </c>
      <c r="G433" s="72"/>
      <c r="H433" s="72"/>
      <c r="I433" s="73"/>
      <c r="J433" s="74"/>
      <c r="K433" s="430" t="str">
        <f>+'ORC. DETALHADO - GERAL'!M537</f>
        <v>UN</v>
      </c>
      <c r="L433" s="65">
        <f>+'ORC. DETALHADO - GERAL'!T537</f>
        <v>2</v>
      </c>
      <c r="M433" s="67">
        <f>+'ORC. DETALHADO - GERAL'!Y537</f>
        <v>371.62</v>
      </c>
      <c r="N433" s="450">
        <f t="shared" si="12"/>
        <v>7.0587407580299677E-5</v>
      </c>
      <c r="O433" s="428">
        <f t="shared" si="13"/>
        <v>0.99582719430687283</v>
      </c>
      <c r="Q433" s="407" t="e">
        <f>+LOOKUP($D433,#REF!,#REF!)</f>
        <v>#REF!</v>
      </c>
      <c r="R433" s="407" t="e">
        <f>+LOOKUP($D433,#REF!,#REF!)</f>
        <v>#REF!</v>
      </c>
      <c r="S433" s="442" t="e">
        <f>+SUMIF(COMPOSIÇÕES!#REF!,$D433,COMPOSIÇÕES!#REF!)</f>
        <v>#REF!</v>
      </c>
      <c r="U433" s="442" t="e">
        <f>+LOOKUP($D433,#REF!,#REF!)</f>
        <v>#REF!</v>
      </c>
    </row>
    <row r="434" spans="1:21" x14ac:dyDescent="0.25">
      <c r="A434" s="57"/>
      <c r="B434" s="58"/>
      <c r="C434" s="59"/>
      <c r="D434" s="60" t="str">
        <f>+'ORC. DETALHADO - GERAL'!B283</f>
        <v>06.04.60</v>
      </c>
      <c r="E434" s="61"/>
      <c r="F434" s="72" t="str">
        <f>+'ORC. DETALHADO - GERAL'!G283</f>
        <v>DISJUNTOR TRIPOLAR TERMOMAGNÉTICO - NORMA DIN, 20A</v>
      </c>
      <c r="G434" s="72"/>
      <c r="H434" s="72"/>
      <c r="I434" s="73"/>
      <c r="J434" s="74"/>
      <c r="K434" s="430" t="str">
        <f>+'ORC. DETALHADO - GERAL'!M283</f>
        <v>UN</v>
      </c>
      <c r="L434" s="65">
        <f>+'ORC. DETALHADO - GERAL'!T283</f>
        <v>4</v>
      </c>
      <c r="M434" s="67">
        <f>+'ORC. DETALHADO - GERAL'!Y283</f>
        <v>268.39999999999998</v>
      </c>
      <c r="N434" s="450">
        <f t="shared" si="12"/>
        <v>5.0981271714526752E-5</v>
      </c>
      <c r="O434" s="428">
        <f t="shared" si="13"/>
        <v>0.99587817557858738</v>
      </c>
      <c r="Q434" s="407" t="e">
        <f>+LOOKUP($D434,#REF!,#REF!)</f>
        <v>#REF!</v>
      </c>
      <c r="R434" s="407" t="e">
        <f>+LOOKUP($D434,#REF!,#REF!)</f>
        <v>#REF!</v>
      </c>
      <c r="S434" s="442" t="e">
        <f>+SUMIF(COMPOSIÇÕES!#REF!,$D434,COMPOSIÇÕES!#REF!)</f>
        <v>#REF!</v>
      </c>
      <c r="U434" s="442" t="e">
        <f>+LOOKUP($D434,#REF!,#REF!)</f>
        <v>#REF!</v>
      </c>
    </row>
    <row r="435" spans="1:21" x14ac:dyDescent="0.25">
      <c r="A435" s="57"/>
      <c r="B435" s="58"/>
      <c r="C435" s="59"/>
      <c r="D435" s="60" t="str">
        <f>+'ORC. DETALHADO - GERAL'!B345</f>
        <v>06.04.122</v>
      </c>
      <c r="E435" s="61"/>
      <c r="F435" s="72" t="str">
        <f>+'ORC. DETALHADO - GERAL'!G345</f>
        <v>NIPLE DUPLO FERRO GALVANIZADO 4"</v>
      </c>
      <c r="G435" s="72"/>
      <c r="H435" s="72"/>
      <c r="I435" s="73"/>
      <c r="J435" s="74"/>
      <c r="K435" s="430" t="str">
        <f>+'ORC. DETALHADO - GERAL'!M345</f>
        <v>UN</v>
      </c>
      <c r="L435" s="65">
        <f>+'ORC. DETALHADO - GERAL'!T345</f>
        <v>4</v>
      </c>
      <c r="M435" s="67">
        <f>+'ORC. DETALHADO - GERAL'!Y345</f>
        <v>82.64</v>
      </c>
      <c r="N435" s="450">
        <f t="shared" si="12"/>
        <v>1.5697065180657569E-5</v>
      </c>
      <c r="O435" s="428">
        <f t="shared" si="13"/>
        <v>0.99589387264376805</v>
      </c>
      <c r="Q435" s="407" t="e">
        <f>+LOOKUP($D435,#REF!,#REF!)</f>
        <v>#REF!</v>
      </c>
      <c r="R435" s="407" t="e">
        <f>+LOOKUP($D435,#REF!,#REF!)</f>
        <v>#REF!</v>
      </c>
      <c r="S435" s="442" t="e">
        <f>+SUMIF(COMPOSIÇÕES!#REF!,$D435,COMPOSIÇÕES!#REF!)</f>
        <v>#REF!</v>
      </c>
      <c r="U435" s="442" t="e">
        <f>+LOOKUP($D435,#REF!,#REF!)</f>
        <v>#REF!</v>
      </c>
    </row>
    <row r="436" spans="1:21" x14ac:dyDescent="0.25">
      <c r="A436" s="69"/>
      <c r="B436" s="58"/>
      <c r="C436" s="59"/>
      <c r="D436" s="60" t="str">
        <f>+'ORC. DETALHADO - GERAL'!B340</f>
        <v>06.04.117</v>
      </c>
      <c r="E436" s="61"/>
      <c r="F436" s="72" t="str">
        <f>+'ORC. DETALHADO - GERAL'!G340</f>
        <v>CRUZETA DE AÇO GALVANIZADO A FOGO, PERFIL L, 3300X76,2X9,5MM</v>
      </c>
      <c r="G436" s="72"/>
      <c r="H436" s="72"/>
      <c r="I436" s="73"/>
      <c r="J436" s="74"/>
      <c r="K436" s="430" t="str">
        <f>+'ORC. DETALHADO - GERAL'!M340</f>
        <v>UN</v>
      </c>
      <c r="L436" s="65">
        <f>+'ORC. DETALHADO - GERAL'!T340</f>
        <v>1</v>
      </c>
      <c r="M436" s="67">
        <f>+'ORC. DETALHADO - GERAL'!Y340</f>
        <v>260.77</v>
      </c>
      <c r="N436" s="450">
        <f t="shared" si="12"/>
        <v>4.9531990406099632E-5</v>
      </c>
      <c r="O436" s="428">
        <f t="shared" si="13"/>
        <v>0.99594340463417419</v>
      </c>
      <c r="Q436" s="407" t="e">
        <f>+LOOKUP($D436,#REF!,#REF!)</f>
        <v>#REF!</v>
      </c>
      <c r="R436" s="407" t="e">
        <f>+LOOKUP($D436,#REF!,#REF!)</f>
        <v>#REF!</v>
      </c>
      <c r="S436" s="442" t="e">
        <f>+SUMIF(COMPOSIÇÕES!#REF!,$D436,COMPOSIÇÕES!#REF!)</f>
        <v>#REF!</v>
      </c>
      <c r="U436" s="442" t="e">
        <f>+LOOKUP($D436,#REF!,#REF!)</f>
        <v>#REF!</v>
      </c>
    </row>
    <row r="437" spans="1:21" x14ac:dyDescent="0.25">
      <c r="A437" s="57"/>
      <c r="B437" s="58"/>
      <c r="C437" s="59"/>
      <c r="D437" s="60" t="str">
        <f>+'ORC. DETALHADO - GERAL'!B198</f>
        <v>06.03.03</v>
      </c>
      <c r="E437" s="61"/>
      <c r="F437" s="72" t="str">
        <f>+'ORC. DETALHADO - GERAL'!G198</f>
        <v>ARRUELA LISA ABA LARGA  EM AÇO INOX REF.:TEL-5305</v>
      </c>
      <c r="G437" s="72"/>
      <c r="H437" s="72"/>
      <c r="I437" s="73"/>
      <c r="J437" s="74"/>
      <c r="K437" s="430" t="str">
        <f>+'ORC. DETALHADO - GERAL'!M198</f>
        <v>UN</v>
      </c>
      <c r="L437" s="65">
        <f>+'ORC. DETALHADO - GERAL'!T198</f>
        <v>500</v>
      </c>
      <c r="M437" s="67">
        <f>+'ORC. DETALHADO - GERAL'!Y198</f>
        <v>260</v>
      </c>
      <c r="N437" s="450">
        <f t="shared" si="12"/>
        <v>4.9385732659377634E-5</v>
      </c>
      <c r="O437" s="428">
        <f t="shared" si="13"/>
        <v>0.99599279036683352</v>
      </c>
      <c r="Q437" s="407" t="e">
        <f>+LOOKUP($D437,#REF!,#REF!)</f>
        <v>#REF!</v>
      </c>
      <c r="R437" s="407" t="e">
        <f>+LOOKUP($D437,#REF!,#REF!)</f>
        <v>#REF!</v>
      </c>
      <c r="S437" s="442" t="e">
        <f>+SUMIF(COMPOSIÇÕES!#REF!,$D437,COMPOSIÇÕES!#REF!)</f>
        <v>#REF!</v>
      </c>
      <c r="U437" s="442" t="e">
        <f>+LOOKUP($D437,#REF!,#REF!)</f>
        <v>#REF!</v>
      </c>
    </row>
    <row r="438" spans="1:21" x14ac:dyDescent="0.25">
      <c r="A438" s="57"/>
      <c r="B438" s="58"/>
      <c r="C438" s="59"/>
      <c r="D438" s="60" t="str">
        <f>+'ORC. DETALHADO - GERAL'!B199</f>
        <v>06.03.04</v>
      </c>
      <c r="E438" s="61"/>
      <c r="F438" s="72" t="str">
        <f>+'ORC. DETALHADO - GERAL'!G199</f>
        <v>ARRUELA LISA EM AÇO INOX ∅1/4" REF.:TEL-5303</v>
      </c>
      <c r="G438" s="72"/>
      <c r="H438" s="72"/>
      <c r="I438" s="73"/>
      <c r="J438" s="74"/>
      <c r="K438" s="430" t="str">
        <f>+'ORC. DETALHADO - GERAL'!M199</f>
        <v>UN</v>
      </c>
      <c r="L438" s="65">
        <f>+'ORC. DETALHADO - GERAL'!T199</f>
        <v>500</v>
      </c>
      <c r="M438" s="67">
        <f>+'ORC. DETALHADO - GERAL'!Y199</f>
        <v>260</v>
      </c>
      <c r="N438" s="450">
        <f t="shared" si="12"/>
        <v>4.9385732659377634E-5</v>
      </c>
      <c r="O438" s="428">
        <f t="shared" si="13"/>
        <v>0.99604217609949286</v>
      </c>
      <c r="Q438" s="407" t="e">
        <f>+LOOKUP($D438,#REF!,#REF!)</f>
        <v>#REF!</v>
      </c>
      <c r="R438" s="407" t="e">
        <f>+LOOKUP($D438,#REF!,#REF!)</f>
        <v>#REF!</v>
      </c>
      <c r="S438" s="442" t="e">
        <f>+SUMIF(COMPOSIÇÕES!#REF!,$D438,COMPOSIÇÕES!#REF!)</f>
        <v>#REF!</v>
      </c>
      <c r="U438" s="442" t="e">
        <f>+LOOKUP($D438,#REF!,#REF!)</f>
        <v>#REF!</v>
      </c>
    </row>
    <row r="439" spans="1:21" x14ac:dyDescent="0.25">
      <c r="A439" s="57"/>
      <c r="B439" s="58"/>
      <c r="C439" s="59"/>
      <c r="D439" s="60" t="str">
        <f>+'ORC. DETALHADO - GERAL'!B279</f>
        <v>06.04.56</v>
      </c>
      <c r="E439" s="61"/>
      <c r="F439" s="72" t="str">
        <f>+'ORC. DETALHADO - GERAL'!G279</f>
        <v>DISJUNTOR UNIPOLAR TERMOMAGNÉTICO - NORMA DIN, 13 A</v>
      </c>
      <c r="G439" s="72"/>
      <c r="H439" s="72"/>
      <c r="I439" s="73"/>
      <c r="J439" s="74"/>
      <c r="K439" s="430" t="str">
        <f>+'ORC. DETALHADO - GERAL'!M279</f>
        <v>UN</v>
      </c>
      <c r="L439" s="65">
        <f>+'ORC. DETALHADO - GERAL'!T279</f>
        <v>20</v>
      </c>
      <c r="M439" s="67">
        <f>+'ORC. DETALHADO - GERAL'!Y279</f>
        <v>269.2</v>
      </c>
      <c r="N439" s="450">
        <f t="shared" si="12"/>
        <v>5.1133227815017149E-5</v>
      </c>
      <c r="O439" s="428">
        <f t="shared" si="13"/>
        <v>0.99609330932730789</v>
      </c>
      <c r="Q439" s="407" t="e">
        <f>+LOOKUP($D439,#REF!,#REF!)</f>
        <v>#REF!</v>
      </c>
      <c r="R439" s="407" t="e">
        <f>+LOOKUP($D439,#REF!,#REF!)</f>
        <v>#REF!</v>
      </c>
      <c r="S439" s="442" t="e">
        <f>+SUMIF(COMPOSIÇÕES!#REF!,$D439,COMPOSIÇÕES!#REF!)</f>
        <v>#REF!</v>
      </c>
      <c r="U439" s="442" t="e">
        <f>+LOOKUP($D439,#REF!,#REF!)</f>
        <v>#REF!</v>
      </c>
    </row>
    <row r="440" spans="1:21" x14ac:dyDescent="0.25">
      <c r="A440" s="57"/>
      <c r="B440" s="58"/>
      <c r="C440" s="59"/>
      <c r="D440" s="60" t="str">
        <f>+'ORC. DETALHADO - GERAL'!B183</f>
        <v>06.02.59</v>
      </c>
      <c r="E440" s="61"/>
      <c r="F440" s="72" t="str">
        <f>+'ORC. DETALHADO - GERAL'!G183</f>
        <v>TAMPA PRESSÃO 100MM CHAPA 24</v>
      </c>
      <c r="G440" s="72"/>
      <c r="H440" s="72"/>
      <c r="I440" s="73"/>
      <c r="J440" s="74"/>
      <c r="K440" s="430" t="str">
        <f>+'ORC. DETALHADO - GERAL'!M183</f>
        <v>M</v>
      </c>
      <c r="L440" s="65">
        <f>+'ORC. DETALHADO - GERAL'!T183</f>
        <v>15</v>
      </c>
      <c r="M440" s="67">
        <f>+'ORC. DETALHADO - GERAL'!Y183</f>
        <v>249.75</v>
      </c>
      <c r="N440" s="450">
        <f t="shared" si="12"/>
        <v>4.7438795121844473E-5</v>
      </c>
      <c r="O440" s="428">
        <f t="shared" si="13"/>
        <v>0.9961407481224297</v>
      </c>
      <c r="Q440" s="407" t="e">
        <f>+LOOKUP($D440,#REF!,#REF!)</f>
        <v>#REF!</v>
      </c>
      <c r="R440" s="407" t="e">
        <f>+LOOKUP($D440,#REF!,#REF!)</f>
        <v>#REF!</v>
      </c>
      <c r="S440" s="442" t="e">
        <f>+SUMIF(COMPOSIÇÕES!#REF!,$D440,COMPOSIÇÕES!#REF!)</f>
        <v>#REF!</v>
      </c>
      <c r="U440" s="442" t="e">
        <f>+LOOKUP($D440,#REF!,#REF!)</f>
        <v>#REF!</v>
      </c>
    </row>
    <row r="441" spans="1:21" x14ac:dyDescent="0.25">
      <c r="A441" s="57"/>
      <c r="B441" s="58"/>
      <c r="C441" s="59"/>
      <c r="D441" s="60" t="str">
        <f>+'ORC. DETALHADO - GERAL'!B348</f>
        <v>06.04.125</v>
      </c>
      <c r="E441" s="61"/>
      <c r="F441" s="72" t="str">
        <f>+'ORC. DETALHADO - GERAL'!G348</f>
        <v>CURVA DE PVC  ¢100</v>
      </c>
      <c r="G441" s="72"/>
      <c r="H441" s="72"/>
      <c r="I441" s="73"/>
      <c r="J441" s="74"/>
      <c r="K441" s="430" t="str">
        <f>+'ORC. DETALHADO - GERAL'!M348</f>
        <v>UN</v>
      </c>
      <c r="L441" s="65">
        <f>+'ORC. DETALHADO - GERAL'!T348</f>
        <v>4</v>
      </c>
      <c r="M441" s="67">
        <f>+'ORC. DETALHADO - GERAL'!Y348</f>
        <v>252.8</v>
      </c>
      <c r="N441" s="450">
        <f t="shared" si="12"/>
        <v>4.8018127754964099E-5</v>
      </c>
      <c r="O441" s="428">
        <f t="shared" si="13"/>
        <v>0.99618876625018471</v>
      </c>
      <c r="Q441" s="407" t="e">
        <f>+LOOKUP($D441,#REF!,#REF!)</f>
        <v>#REF!</v>
      </c>
      <c r="R441" s="407" t="e">
        <f>+LOOKUP($D441,#REF!,#REF!)</f>
        <v>#REF!</v>
      </c>
      <c r="S441" s="442" t="e">
        <f>+SUMIF(COMPOSIÇÕES!#REF!,$D441,COMPOSIÇÕES!#REF!)</f>
        <v>#REF!</v>
      </c>
      <c r="U441" s="442" t="e">
        <f>+LOOKUP($D441,#REF!,#REF!)</f>
        <v>#REF!</v>
      </c>
    </row>
    <row r="442" spans="1:21" x14ac:dyDescent="0.25">
      <c r="A442" s="57"/>
      <c r="B442" s="58"/>
      <c r="C442" s="59"/>
      <c r="D442" s="60" t="str">
        <f>+'ORC. DETALHADO - GERAL'!B753</f>
        <v>23.02.08</v>
      </c>
      <c r="E442" s="61"/>
      <c r="F442" s="72" t="str">
        <f>+'ORC. DETALHADO - GERAL'!G753</f>
        <v>TRANSPORTE COMERCIAL DE MATERIAL BETUMINOSO - FRIO</v>
      </c>
      <c r="G442" s="72"/>
      <c r="H442" s="72"/>
      <c r="I442" s="73"/>
      <c r="J442" s="74"/>
      <c r="K442" s="430" t="str">
        <f>+'ORC. DETALHADO - GERAL'!M753</f>
        <v>T</v>
      </c>
      <c r="L442" s="65">
        <f>+'ORC. DETALHADO - GERAL'!T753</f>
        <v>5.3484210000000001</v>
      </c>
      <c r="M442" s="67">
        <f>+'ORC. DETALHADO - GERAL'!Y753</f>
        <v>275.45</v>
      </c>
      <c r="N442" s="450">
        <f t="shared" si="12"/>
        <v>5.2320384850098343E-5</v>
      </c>
      <c r="O442" s="428">
        <f t="shared" si="13"/>
        <v>0.99624108663503486</v>
      </c>
      <c r="Q442" s="407" t="e">
        <f>+LOOKUP($D442,#REF!,#REF!)</f>
        <v>#REF!</v>
      </c>
      <c r="R442" s="407" t="e">
        <f>+LOOKUP($D442,#REF!,#REF!)</f>
        <v>#REF!</v>
      </c>
      <c r="S442" s="442" t="e">
        <f>+SUMIF(COMPOSIÇÕES!#REF!,$D442,COMPOSIÇÕES!#REF!)</f>
        <v>#REF!</v>
      </c>
      <c r="U442" s="442" t="e">
        <f>+LOOKUP($D442,#REF!,#REF!)</f>
        <v>#REF!</v>
      </c>
    </row>
    <row r="443" spans="1:21" x14ac:dyDescent="0.25">
      <c r="A443" s="57"/>
      <c r="B443" s="58"/>
      <c r="C443" s="59"/>
      <c r="D443" s="60" t="str">
        <f>+'ORC. DETALHADO - GERAL'!B288</f>
        <v>06.04.65</v>
      </c>
      <c r="E443" s="61"/>
      <c r="F443" s="72" t="str">
        <f>+'ORC. DETALHADO - GERAL'!G288</f>
        <v>DISJUNTOR TRIPOLAR TERMOMAGNÉTICO - NORMA DIN, 90 A</v>
      </c>
      <c r="G443" s="72"/>
      <c r="H443" s="72"/>
      <c r="I443" s="73"/>
      <c r="J443" s="74"/>
      <c r="K443" s="430" t="str">
        <f>+'ORC. DETALHADO - GERAL'!M288</f>
        <v>UN</v>
      </c>
      <c r="L443" s="65">
        <f>+'ORC. DETALHADO - GERAL'!T288</f>
        <v>2</v>
      </c>
      <c r="M443" s="67">
        <f>+'ORC. DETALHADO - GERAL'!Y288</f>
        <v>309.86</v>
      </c>
      <c r="N443" s="450">
        <f t="shared" si="12"/>
        <v>5.8856396622441358E-5</v>
      </c>
      <c r="O443" s="428">
        <f t="shared" si="13"/>
        <v>0.99629994303165725</v>
      </c>
      <c r="Q443" s="407" t="e">
        <f>+LOOKUP($D443,#REF!,#REF!)</f>
        <v>#REF!</v>
      </c>
      <c r="R443" s="407" t="e">
        <f>+LOOKUP($D443,#REF!,#REF!)</f>
        <v>#REF!</v>
      </c>
      <c r="S443" s="442" t="e">
        <f>+SUMIF(COMPOSIÇÕES!#REF!,$D443,COMPOSIÇÕES!#REF!)</f>
        <v>#REF!</v>
      </c>
      <c r="U443" s="442" t="e">
        <f>+LOOKUP($D443,#REF!,#REF!)</f>
        <v>#REF!</v>
      </c>
    </row>
    <row r="444" spans="1:21" x14ac:dyDescent="0.25">
      <c r="A444" s="69"/>
      <c r="B444" s="58"/>
      <c r="C444" s="59"/>
      <c r="D444" s="60" t="str">
        <f>+'ORC. DETALHADO - GERAL'!B170</f>
        <v>06.02.46</v>
      </c>
      <c r="E444" s="61"/>
      <c r="F444" s="72" t="str">
        <f>+'ORC. DETALHADO - GERAL'!G170</f>
        <v>PARAFUSO GALVANIZADO CABEÇA SEXTAVADA 5/16"X2" ROSCA SOBERBA</v>
      </c>
      <c r="G444" s="72"/>
      <c r="H444" s="72"/>
      <c r="I444" s="73"/>
      <c r="J444" s="74"/>
      <c r="K444" s="430" t="str">
        <f>+'ORC. DETALHADO - GERAL'!M170</f>
        <v>UN</v>
      </c>
      <c r="L444" s="65">
        <f>+'ORC. DETALHADO - GERAL'!T170</f>
        <v>257</v>
      </c>
      <c r="M444" s="67">
        <f>+'ORC. DETALHADO - GERAL'!Y170</f>
        <v>236.44</v>
      </c>
      <c r="N444" s="450">
        <f t="shared" si="12"/>
        <v>4.4910625499935568E-5</v>
      </c>
      <c r="O444" s="428">
        <f t="shared" si="13"/>
        <v>0.99634485365715719</v>
      </c>
      <c r="Q444" s="407" t="e">
        <f>+LOOKUP($D444,#REF!,#REF!)</f>
        <v>#REF!</v>
      </c>
      <c r="R444" s="407" t="e">
        <f>+LOOKUP($D444,#REF!,#REF!)</f>
        <v>#REF!</v>
      </c>
      <c r="S444" s="442" t="e">
        <f>+SUMIF(COMPOSIÇÕES!#REF!,$D444,COMPOSIÇÕES!#REF!)</f>
        <v>#REF!</v>
      </c>
      <c r="U444" s="442" t="e">
        <f>+LOOKUP($D444,#REF!,#REF!)</f>
        <v>#REF!</v>
      </c>
    </row>
    <row r="445" spans="1:21" x14ac:dyDescent="0.25">
      <c r="A445" s="57"/>
      <c r="B445" s="58"/>
      <c r="C445" s="59"/>
      <c r="D445" s="60" t="str">
        <f>+'ORC. DETALHADO - GERAL'!B464</f>
        <v>07.05.29</v>
      </c>
      <c r="E445" s="61"/>
      <c r="F445" s="72" t="str">
        <f>+'ORC. DETALHADO - GERAL'!G464</f>
        <v>JUNCAO SIMPLES DIAMETRO 100 X 100 MM</v>
      </c>
      <c r="G445" s="72"/>
      <c r="H445" s="72"/>
      <c r="I445" s="73"/>
      <c r="J445" s="74"/>
      <c r="K445" s="430" t="str">
        <f>+'ORC. DETALHADO - GERAL'!M464</f>
        <v>UN</v>
      </c>
      <c r="L445" s="65">
        <f>+'ORC. DETALHADO - GERAL'!T464</f>
        <v>9</v>
      </c>
      <c r="M445" s="67">
        <f>+'ORC. DETALHADO - GERAL'!Y464</f>
        <v>214.65</v>
      </c>
      <c r="N445" s="450">
        <f t="shared" si="12"/>
        <v>4.0771721212828499E-5</v>
      </c>
      <c r="O445" s="428">
        <f t="shared" si="13"/>
        <v>0.99638562537837005</v>
      </c>
      <c r="Q445" s="407" t="e">
        <f>+LOOKUP($D445,#REF!,#REF!)</f>
        <v>#REF!</v>
      </c>
      <c r="R445" s="407" t="e">
        <f>+LOOKUP($D445,#REF!,#REF!)</f>
        <v>#REF!</v>
      </c>
      <c r="S445" s="442" t="e">
        <f>+SUMIF(COMPOSIÇÕES!#REF!,$D445,COMPOSIÇÕES!#REF!)</f>
        <v>#REF!</v>
      </c>
      <c r="U445" s="442" t="e">
        <f>+LOOKUP($D445,#REF!,#REF!)</f>
        <v>#REF!</v>
      </c>
    </row>
    <row r="446" spans="1:21" x14ac:dyDescent="0.25">
      <c r="A446" s="57"/>
      <c r="B446" s="58"/>
      <c r="C446" s="59"/>
      <c r="D446" s="60" t="str">
        <f>+'ORC. DETALHADO - GERAL'!B406</f>
        <v>07.04.15</v>
      </c>
      <c r="E446" s="61"/>
      <c r="F446" s="72" t="str">
        <f>+'ORC. DETALHADO - GERAL'!G406</f>
        <v>JOELHO 90 GRAUS SOLDAVEL 50 mm (MARROM)</v>
      </c>
      <c r="G446" s="72"/>
      <c r="H446" s="72"/>
      <c r="I446" s="73"/>
      <c r="J446" s="74"/>
      <c r="K446" s="430" t="str">
        <f>+'ORC. DETALHADO - GERAL'!M406</f>
        <v>UN</v>
      </c>
      <c r="L446" s="65">
        <f>+'ORC. DETALHADO - GERAL'!T406</f>
        <v>23</v>
      </c>
      <c r="M446" s="67">
        <f>+'ORC. DETALHADO - GERAL'!Y406</f>
        <v>251.39</v>
      </c>
      <c r="N446" s="450">
        <f t="shared" si="12"/>
        <v>4.775030512784978E-5</v>
      </c>
      <c r="O446" s="428">
        <f t="shared" si="13"/>
        <v>0.99643337568349788</v>
      </c>
      <c r="Q446" s="407" t="e">
        <f>+LOOKUP($D446,#REF!,#REF!)</f>
        <v>#REF!</v>
      </c>
      <c r="R446" s="407" t="e">
        <f>+LOOKUP($D446,#REF!,#REF!)</f>
        <v>#REF!</v>
      </c>
      <c r="S446" s="442" t="e">
        <f>+SUMIF(COMPOSIÇÕES!#REF!,$D446,COMPOSIÇÕES!#REF!)</f>
        <v>#REF!</v>
      </c>
      <c r="U446" s="442" t="e">
        <f>+LOOKUP($D446,#REF!,#REF!)</f>
        <v>#REF!</v>
      </c>
    </row>
    <row r="447" spans="1:21" x14ac:dyDescent="0.25">
      <c r="A447" s="57"/>
      <c r="B447" s="58"/>
      <c r="C447" s="59"/>
      <c r="D447" s="60" t="str">
        <f>+'ORC. DETALHADO - GERAL'!B254</f>
        <v>06.04.31</v>
      </c>
      <c r="E447" s="61"/>
      <c r="F447" s="72" t="str">
        <f>+'ORC. DETALHADO - GERAL'!G254</f>
        <v>CABO UNIPOLAR DE COBRE ISOL.HEPR - ENCH.EVA - 0,6/1KV (REF. PIRELLI AFUMEX) 16 MM²</v>
      </c>
      <c r="G447" s="72"/>
      <c r="H447" s="72"/>
      <c r="I447" s="73"/>
      <c r="J447" s="74"/>
      <c r="K447" s="430" t="str">
        <f>+'ORC. DETALHADO - GERAL'!M254</f>
        <v>M</v>
      </c>
      <c r="L447" s="65">
        <f>+'ORC. DETALHADO - GERAL'!T254</f>
        <v>30</v>
      </c>
      <c r="M447" s="67">
        <f>+'ORC. DETALHADO - GERAL'!Y254</f>
        <v>252.9</v>
      </c>
      <c r="N447" s="450">
        <f t="shared" si="12"/>
        <v>4.8037122267525397E-5</v>
      </c>
      <c r="O447" s="428">
        <f t="shared" si="13"/>
        <v>0.99648141280576541</v>
      </c>
      <c r="Q447" s="407" t="e">
        <f>+LOOKUP($D447,#REF!,#REF!)</f>
        <v>#REF!</v>
      </c>
      <c r="R447" s="407" t="e">
        <f>+LOOKUP($D447,#REF!,#REF!)</f>
        <v>#REF!</v>
      </c>
      <c r="S447" s="442" t="e">
        <f>+SUMIF(COMPOSIÇÕES!#REF!,$D447,COMPOSIÇÕES!#REF!)</f>
        <v>#REF!</v>
      </c>
      <c r="U447" s="442" t="e">
        <f>+LOOKUP($D447,#REF!,#REF!)</f>
        <v>#REF!</v>
      </c>
    </row>
    <row r="448" spans="1:21" x14ac:dyDescent="0.25">
      <c r="A448" s="57"/>
      <c r="B448" s="58"/>
      <c r="C448" s="59"/>
      <c r="D448" s="60" t="str">
        <f>+'ORC. DETALHADO - GERAL'!B169</f>
        <v>06.02.45</v>
      </c>
      <c r="E448" s="61"/>
      <c r="F448" s="72" t="str">
        <f>+'ORC. DETALHADO - GERAL'!G169</f>
        <v>PARAFUSO GALVANIZADO CABEÇA LENTILHA 1/4"X5/8" MÁQUINA ROSCA TOTAL</v>
      </c>
      <c r="G448" s="72"/>
      <c r="H448" s="72"/>
      <c r="I448" s="73"/>
      <c r="J448" s="74"/>
      <c r="K448" s="430" t="str">
        <f>+'ORC. DETALHADO - GERAL'!M169</f>
        <v>UN</v>
      </c>
      <c r="L448" s="65">
        <f>+'ORC. DETALHADO - GERAL'!T169</f>
        <v>720</v>
      </c>
      <c r="M448" s="67">
        <f>+'ORC. DETALHADO - GERAL'!Y169</f>
        <v>244.8</v>
      </c>
      <c r="N448" s="450">
        <f t="shared" si="12"/>
        <v>4.6498566750060173E-5</v>
      </c>
      <c r="O448" s="428">
        <f t="shared" si="13"/>
        <v>0.99652791137251551</v>
      </c>
      <c r="Q448" s="407" t="e">
        <f>+LOOKUP($D448,#REF!,#REF!)</f>
        <v>#REF!</v>
      </c>
      <c r="R448" s="407" t="e">
        <f>+LOOKUP($D448,#REF!,#REF!)</f>
        <v>#REF!</v>
      </c>
      <c r="S448" s="442" t="e">
        <f>+SUMIF(COMPOSIÇÕES!#REF!,$D448,COMPOSIÇÕES!#REF!)</f>
        <v>#REF!</v>
      </c>
      <c r="U448" s="442" t="e">
        <f>+LOOKUP($D448,#REF!,#REF!)</f>
        <v>#REF!</v>
      </c>
    </row>
    <row r="449" spans="1:21" x14ac:dyDescent="0.25">
      <c r="A449" s="57"/>
      <c r="B449" s="58"/>
      <c r="C449" s="59"/>
      <c r="D449" s="60" t="str">
        <f>+'ORC. DETALHADO - GERAL'!B187</f>
        <v>06.02.63</v>
      </c>
      <c r="E449" s="61"/>
      <c r="F449" s="72" t="str">
        <f>+'ORC. DETALHADO - GERAL'!G187</f>
        <v>THORIZONTAL PARA ELETROCALHA 200x100mm, COM TAMPA, CHAPA 19</v>
      </c>
      <c r="G449" s="72"/>
      <c r="H449" s="72"/>
      <c r="I449" s="73"/>
      <c r="J449" s="74"/>
      <c r="K449" s="430" t="str">
        <f>+'ORC. DETALHADO - GERAL'!M187</f>
        <v>UN</v>
      </c>
      <c r="L449" s="65">
        <f>+'ORC. DETALHADO - GERAL'!T187</f>
        <v>5</v>
      </c>
      <c r="M449" s="67">
        <f>+'ORC. DETALHADO - GERAL'!Y187</f>
        <v>227.5</v>
      </c>
      <c r="N449" s="450">
        <f t="shared" si="12"/>
        <v>4.3212516076955427E-5</v>
      </c>
      <c r="O449" s="428">
        <f t="shared" si="13"/>
        <v>0.99657112388859248</v>
      </c>
      <c r="Q449" s="407" t="e">
        <f>+LOOKUP($D449,#REF!,#REF!)</f>
        <v>#REF!</v>
      </c>
      <c r="R449" s="407" t="e">
        <f>+LOOKUP($D449,#REF!,#REF!)</f>
        <v>#REF!</v>
      </c>
      <c r="S449" s="442" t="e">
        <f>+SUMIF(COMPOSIÇÕES!#REF!,$D449,COMPOSIÇÕES!#REF!)</f>
        <v>#REF!</v>
      </c>
      <c r="U449" s="442" t="e">
        <f>+LOOKUP($D449,#REF!,#REF!)</f>
        <v>#REF!</v>
      </c>
    </row>
    <row r="450" spans="1:21" x14ac:dyDescent="0.25">
      <c r="A450" s="57"/>
      <c r="B450" s="58"/>
      <c r="C450" s="59"/>
      <c r="D450" s="60" t="str">
        <f>+'ORC. DETALHADO - GERAL'!B392</f>
        <v>07.04.01</v>
      </c>
      <c r="E450" s="61"/>
      <c r="F450" s="72" t="str">
        <f>+'ORC. DETALHADO - GERAL'!G392</f>
        <v>ADAPTAD.SOLD.CURTO C/BOLSA E ROSCA P/REG.25X3/4"</v>
      </c>
      <c r="G450" s="72"/>
      <c r="H450" s="72"/>
      <c r="I450" s="73"/>
      <c r="J450" s="74"/>
      <c r="K450" s="430" t="str">
        <f>+'ORC. DETALHADO - GERAL'!M392</f>
        <v>UN</v>
      </c>
      <c r="L450" s="65">
        <f>+'ORC. DETALHADO - GERAL'!T392</f>
        <v>57</v>
      </c>
      <c r="M450" s="67">
        <f>+'ORC. DETALHADO - GERAL'!Y392</f>
        <v>245.67</v>
      </c>
      <c r="N450" s="450">
        <f t="shared" si="12"/>
        <v>4.6663819009343469E-5</v>
      </c>
      <c r="O450" s="428">
        <f t="shared" si="13"/>
        <v>0.99661778770760179</v>
      </c>
      <c r="Q450" s="407" t="e">
        <f>+LOOKUP($D450,#REF!,#REF!)</f>
        <v>#REF!</v>
      </c>
      <c r="R450" s="407" t="e">
        <f>+LOOKUP($D450,#REF!,#REF!)</f>
        <v>#REF!</v>
      </c>
      <c r="S450" s="442" t="e">
        <f>+SUMIF(COMPOSIÇÕES!#REF!,$D450,COMPOSIÇÕES!#REF!)</f>
        <v>#REF!</v>
      </c>
      <c r="U450" s="442" t="e">
        <f>+LOOKUP($D450,#REF!,#REF!)</f>
        <v>#REF!</v>
      </c>
    </row>
    <row r="451" spans="1:21" x14ac:dyDescent="0.25">
      <c r="A451" s="69"/>
      <c r="B451" s="58"/>
      <c r="C451" s="59"/>
      <c r="D451" s="60" t="str">
        <f>+'ORC. DETALHADO - GERAL'!B337</f>
        <v>06.04.114</v>
      </c>
      <c r="E451" s="61"/>
      <c r="F451" s="72" t="str">
        <f>+'ORC. DETALHADO - GERAL'!G337</f>
        <v xml:space="preserve">HASTE DE AÇO COBREADA PARA ATERRAMENTO 5/8 X 2400 </v>
      </c>
      <c r="G451" s="72"/>
      <c r="H451" s="72"/>
      <c r="I451" s="73"/>
      <c r="J451" s="74"/>
      <c r="K451" s="430" t="str">
        <f>+'ORC. DETALHADO - GERAL'!M337</f>
        <v>UN</v>
      </c>
      <c r="L451" s="65">
        <f>+'ORC. DETALHADO - GERAL'!T337</f>
        <v>8</v>
      </c>
      <c r="M451" s="67">
        <f>+'ORC. DETALHADO - GERAL'!Y337</f>
        <v>239.6</v>
      </c>
      <c r="N451" s="450">
        <f t="shared" si="12"/>
        <v>4.5510852096872617E-5</v>
      </c>
      <c r="O451" s="428">
        <f t="shared" si="13"/>
        <v>0.99666329855969871</v>
      </c>
      <c r="Q451" s="407" t="e">
        <f>+LOOKUP($D451,#REF!,#REF!)</f>
        <v>#REF!</v>
      </c>
      <c r="R451" s="407" t="e">
        <f>+LOOKUP($D451,#REF!,#REF!)</f>
        <v>#REF!</v>
      </c>
      <c r="S451" s="442" t="e">
        <f>+SUMIF(COMPOSIÇÕES!#REF!,$D451,COMPOSIÇÕES!#REF!)</f>
        <v>#REF!</v>
      </c>
      <c r="U451" s="442" t="e">
        <f>+LOOKUP($D451,#REF!,#REF!)</f>
        <v>#REF!</v>
      </c>
    </row>
    <row r="452" spans="1:21" x14ac:dyDescent="0.25">
      <c r="A452" s="57"/>
      <c r="B452" s="58"/>
      <c r="C452" s="59"/>
      <c r="D452" s="60" t="str">
        <f>+'ORC. DETALHADO - GERAL'!B306</f>
        <v>06.04.83</v>
      </c>
      <c r="E452" s="61"/>
      <c r="F452" s="72" t="str">
        <f>+'ORC. DETALHADO - GERAL'!G306</f>
        <v>LUMINÁRIA TIPO PENDENTE, PARA LÂMPADA COMPACTA FLUORESCENTE DE ATÉ 120W, INSTALAÇÃO INTERNA. COMPLETA (LÂMPADA E LUMINÁRIA)</v>
      </c>
      <c r="G452" s="72"/>
      <c r="H452" s="72"/>
      <c r="I452" s="73"/>
      <c r="J452" s="74"/>
      <c r="K452" s="430" t="str">
        <f>+'ORC. DETALHADO - GERAL'!M306</f>
        <v>UN</v>
      </c>
      <c r="L452" s="65">
        <f>+'ORC. DETALHADO - GERAL'!T306</f>
        <v>1</v>
      </c>
      <c r="M452" s="67">
        <f>+'ORC. DETALHADO - GERAL'!Y306</f>
        <v>219.55</v>
      </c>
      <c r="N452" s="450">
        <f t="shared" si="12"/>
        <v>4.1702452328332154E-5</v>
      </c>
      <c r="O452" s="428">
        <f t="shared" si="13"/>
        <v>0.99670500101202708</v>
      </c>
      <c r="Q452" s="407" t="e">
        <f>+LOOKUP($D452,#REF!,#REF!)</f>
        <v>#REF!</v>
      </c>
      <c r="R452" s="407" t="e">
        <f>+LOOKUP($D452,#REF!,#REF!)</f>
        <v>#REF!</v>
      </c>
      <c r="S452" s="442" t="e">
        <f>+SUMIF(COMPOSIÇÕES!#REF!,$D452,COMPOSIÇÕES!#REF!)</f>
        <v>#REF!</v>
      </c>
      <c r="U452" s="442" t="e">
        <f>+LOOKUP($D452,#REF!,#REF!)</f>
        <v>#REF!</v>
      </c>
    </row>
    <row r="453" spans="1:21" x14ac:dyDescent="0.25">
      <c r="A453" s="57"/>
      <c r="B453" s="58"/>
      <c r="C453" s="59"/>
      <c r="D453" s="60" t="str">
        <f>+'ORC. DETALHADO - GERAL'!B471</f>
        <v>07.05.37</v>
      </c>
      <c r="E453" s="61"/>
      <c r="F453" s="72" t="str">
        <f>+'ORC. DETALHADO - GERAL'!G471</f>
        <v xml:space="preserve">CAIXA DE INSPEÇÃO - ESCAVAÇÃO MANUAL COM APILOAMENTO DO FUNDO </v>
      </c>
      <c r="G453" s="72"/>
      <c r="H453" s="72"/>
      <c r="I453" s="73"/>
      <c r="J453" s="74"/>
      <c r="K453" s="430" t="str">
        <f>+'ORC. DETALHADO - GERAL'!M471</f>
        <v>M3</v>
      </c>
      <c r="L453" s="65">
        <f>+'ORC. DETALHADO - GERAL'!T471</f>
        <v>4.9920000000000009</v>
      </c>
      <c r="M453" s="67">
        <f>+'ORC. DETALHADO - GERAL'!Y471</f>
        <v>234.13</v>
      </c>
      <c r="N453" s="450">
        <f t="shared" si="12"/>
        <v>4.4471852259769561E-5</v>
      </c>
      <c r="O453" s="428">
        <f t="shared" si="13"/>
        <v>0.99674947286428683</v>
      </c>
      <c r="Q453" s="407" t="e">
        <f>+LOOKUP($D453,#REF!,#REF!)</f>
        <v>#REF!</v>
      </c>
      <c r="R453" s="407" t="e">
        <f>+LOOKUP($D453,#REF!,#REF!)</f>
        <v>#REF!</v>
      </c>
      <c r="S453" s="442" t="e">
        <f>+SUMIF(COMPOSIÇÕES!#REF!,$D453,COMPOSIÇÕES!#REF!)</f>
        <v>#REF!</v>
      </c>
      <c r="U453" s="442" t="e">
        <f>+LOOKUP($D453,#REF!,#REF!)</f>
        <v>#REF!</v>
      </c>
    </row>
    <row r="454" spans="1:21" x14ac:dyDescent="0.25">
      <c r="A454" s="57"/>
      <c r="B454" s="58"/>
      <c r="C454" s="59"/>
      <c r="D454" s="60" t="str">
        <f>+'ORC. DETALHADO - GERAL'!B350</f>
        <v>06.04.127</v>
      </c>
      <c r="E454" s="61"/>
      <c r="F454" s="72" t="str">
        <f>+'ORC. DETALHADO - GERAL'!G350</f>
        <v>CHAVE FUSÍVEL 12K - 15KV</v>
      </c>
      <c r="G454" s="72"/>
      <c r="H454" s="72"/>
      <c r="I454" s="73"/>
      <c r="J454" s="74"/>
      <c r="K454" s="430" t="str">
        <f>+'ORC. DETALHADO - GERAL'!M350</f>
        <v>UN</v>
      </c>
      <c r="L454" s="65">
        <f>+'ORC. DETALHADO - GERAL'!T350</f>
        <v>1</v>
      </c>
      <c r="M454" s="67">
        <f>+'ORC. DETALHADO - GERAL'!Y350</f>
        <v>229.1</v>
      </c>
      <c r="N454" s="450">
        <f t="shared" si="12"/>
        <v>4.3516428277936215E-5</v>
      </c>
      <c r="O454" s="428">
        <f t="shared" si="13"/>
        <v>0.99679298929256477</v>
      </c>
      <c r="Q454" s="407" t="e">
        <f>+LOOKUP($D454,#REF!,#REF!)</f>
        <v>#REF!</v>
      </c>
      <c r="R454" s="407" t="e">
        <f>+LOOKUP($D454,#REF!,#REF!)</f>
        <v>#REF!</v>
      </c>
      <c r="S454" s="442" t="e">
        <f>+SUMIF(COMPOSIÇÕES!#REF!,$D454,COMPOSIÇÕES!#REF!)</f>
        <v>#REF!</v>
      </c>
      <c r="U454" s="442" t="e">
        <f>+LOOKUP($D454,#REF!,#REF!)</f>
        <v>#REF!</v>
      </c>
    </row>
    <row r="455" spans="1:21" x14ac:dyDescent="0.25">
      <c r="A455" s="57"/>
      <c r="B455" s="58"/>
      <c r="C455" s="59"/>
      <c r="D455" s="60" t="str">
        <f>+'ORC. DETALHADO - GERAL'!B149</f>
        <v>06.02.25</v>
      </c>
      <c r="E455" s="61"/>
      <c r="F455" s="72" t="str">
        <f>+'ORC. DETALHADO - GERAL'!G149</f>
        <v>CURVA HORIZONTAL 90º PARA ELETROCALHA 100X100MM, COM TAMPA CHAPA 17</v>
      </c>
      <c r="G455" s="72"/>
      <c r="H455" s="72"/>
      <c r="I455" s="73"/>
      <c r="J455" s="74"/>
      <c r="K455" s="430" t="str">
        <f>+'ORC. DETALHADO - GERAL'!M149</f>
        <v>UN</v>
      </c>
      <c r="L455" s="65">
        <f>+'ORC. DETALHADO - GERAL'!T149</f>
        <v>6</v>
      </c>
      <c r="M455" s="67">
        <f>+'ORC. DETALHADO - GERAL'!Y149</f>
        <v>214.68</v>
      </c>
      <c r="N455" s="450">
        <f t="shared" si="12"/>
        <v>4.0777419566596885E-5</v>
      </c>
      <c r="O455" s="428">
        <f t="shared" si="13"/>
        <v>0.99683376671213142</v>
      </c>
      <c r="Q455" s="407" t="e">
        <f>+LOOKUP($D455,#REF!,#REF!)</f>
        <v>#REF!</v>
      </c>
      <c r="R455" s="407" t="e">
        <f>+LOOKUP($D455,#REF!,#REF!)</f>
        <v>#REF!</v>
      </c>
      <c r="S455" s="442" t="e">
        <f>+SUMIF(COMPOSIÇÕES!#REF!,$D455,COMPOSIÇÕES!#REF!)</f>
        <v>#REF!</v>
      </c>
      <c r="U455" s="442" t="e">
        <f>+LOOKUP($D455,#REF!,#REF!)</f>
        <v>#REF!</v>
      </c>
    </row>
    <row r="456" spans="1:21" x14ac:dyDescent="0.25">
      <c r="A456" s="57"/>
      <c r="B456" s="58"/>
      <c r="C456" s="59"/>
      <c r="D456" s="60" t="str">
        <f>+'ORC. DETALHADO - GERAL'!B394</f>
        <v>07.04.03</v>
      </c>
      <c r="E456" s="61"/>
      <c r="F456" s="72" t="str">
        <f>+'ORC. DETALHADO - GERAL'!G394</f>
        <v>ADAPTAD.SOLD.CURTO C/BOLSA/ROSCA P/REG.50X11/2"</v>
      </c>
      <c r="G456" s="72"/>
      <c r="H456" s="72"/>
      <c r="I456" s="73"/>
      <c r="J456" s="74"/>
      <c r="K456" s="430" t="str">
        <f>+'ORC. DETALHADO - GERAL'!M394</f>
        <v>UN</v>
      </c>
      <c r="L456" s="65">
        <f>+'ORC. DETALHADO - GERAL'!T394</f>
        <v>24</v>
      </c>
      <c r="M456" s="67">
        <f>+'ORC. DETALHADO - GERAL'!Y394</f>
        <v>222.24</v>
      </c>
      <c r="N456" s="450">
        <f t="shared" si="12"/>
        <v>4.22134047162311E-5</v>
      </c>
      <c r="O456" s="428">
        <f t="shared" si="13"/>
        <v>0.99687598011684764</v>
      </c>
      <c r="Q456" s="407" t="e">
        <f>+LOOKUP($D456,#REF!,#REF!)</f>
        <v>#REF!</v>
      </c>
      <c r="R456" s="407" t="e">
        <f>+LOOKUP($D456,#REF!,#REF!)</f>
        <v>#REF!</v>
      </c>
      <c r="S456" s="442" t="e">
        <f>+SUMIF(COMPOSIÇÕES!#REF!,$D456,COMPOSIÇÕES!#REF!)</f>
        <v>#REF!</v>
      </c>
      <c r="U456" s="442" t="e">
        <f>+LOOKUP($D456,#REF!,#REF!)</f>
        <v>#REF!</v>
      </c>
    </row>
    <row r="457" spans="1:21" x14ac:dyDescent="0.25">
      <c r="A457" s="57"/>
      <c r="B457" s="58"/>
      <c r="C457" s="59"/>
      <c r="D457" s="60" t="str">
        <f>+'ORC. DETALHADO - GERAL'!B218</f>
        <v>06.03.23</v>
      </c>
      <c r="E457" s="61"/>
      <c r="F457" s="72" t="str">
        <f>+'ORC. DETALHADO - GERAL'!G218</f>
        <v>SOLDA EXOTÉRMICA</v>
      </c>
      <c r="G457" s="72"/>
      <c r="H457" s="72"/>
      <c r="I457" s="73"/>
      <c r="J457" s="74"/>
      <c r="K457" s="430" t="str">
        <f>+'ORC. DETALHADO - GERAL'!M218</f>
        <v>UN</v>
      </c>
      <c r="L457" s="65">
        <f>+'ORC. DETALHADO - GERAL'!T218</f>
        <v>20</v>
      </c>
      <c r="M457" s="67">
        <f>+'ORC. DETALHADO - GERAL'!Y218</f>
        <v>207.2</v>
      </c>
      <c r="N457" s="450">
        <f t="shared" si="12"/>
        <v>3.9356630027011709E-5</v>
      </c>
      <c r="O457" s="428">
        <f t="shared" si="13"/>
        <v>0.9969153367468746</v>
      </c>
      <c r="Q457" s="407" t="e">
        <f>+LOOKUP($D457,#REF!,#REF!)</f>
        <v>#REF!</v>
      </c>
      <c r="R457" s="407" t="e">
        <f>+LOOKUP($D457,#REF!,#REF!)</f>
        <v>#REF!</v>
      </c>
      <c r="S457" s="442" t="e">
        <f>+SUMIF(COMPOSIÇÕES!#REF!,$D457,COMPOSIÇÕES!#REF!)</f>
        <v>#REF!</v>
      </c>
      <c r="U457" s="442" t="e">
        <f>+LOOKUP($D457,#REF!,#REF!)</f>
        <v>#REF!</v>
      </c>
    </row>
    <row r="458" spans="1:21" x14ac:dyDescent="0.25">
      <c r="A458" s="57"/>
      <c r="B458" s="58"/>
      <c r="C458" s="59"/>
      <c r="D458" s="60" t="str">
        <f>+'ORC. DETALHADO - GERAL'!B458</f>
        <v>07.05.23</v>
      </c>
      <c r="E458" s="61"/>
      <c r="F458" s="72" t="str">
        <f>+'ORC. DETALHADO - GERAL'!G458</f>
        <v>JOELHO 90 GRAUS DIAMETRO 100 MM</v>
      </c>
      <c r="G458" s="72"/>
      <c r="H458" s="72"/>
      <c r="I458" s="73"/>
      <c r="J458" s="74"/>
      <c r="K458" s="430" t="str">
        <f>+'ORC. DETALHADO - GERAL'!M458</f>
        <v>UN</v>
      </c>
      <c r="L458" s="65">
        <f>+'ORC. DETALHADO - GERAL'!T458</f>
        <v>11</v>
      </c>
      <c r="M458" s="67">
        <f>+'ORC. DETALHADO - GERAL'!Y458</f>
        <v>216.04</v>
      </c>
      <c r="N458" s="450">
        <f t="shared" si="12"/>
        <v>4.1035744937430551E-5</v>
      </c>
      <c r="O458" s="428">
        <f t="shared" si="13"/>
        <v>0.99695637249181202</v>
      </c>
      <c r="Q458" s="407" t="e">
        <f>+LOOKUP($D458,#REF!,#REF!)</f>
        <v>#REF!</v>
      </c>
      <c r="R458" s="407" t="e">
        <f>+LOOKUP($D458,#REF!,#REF!)</f>
        <v>#REF!</v>
      </c>
      <c r="S458" s="442" t="e">
        <f>+SUMIF(COMPOSIÇÕES!#REF!,$D458,COMPOSIÇÕES!#REF!)</f>
        <v>#REF!</v>
      </c>
      <c r="U458" s="442" t="e">
        <f>+LOOKUP($D458,#REF!,#REF!)</f>
        <v>#REF!</v>
      </c>
    </row>
    <row r="459" spans="1:21" x14ac:dyDescent="0.25">
      <c r="A459" s="57"/>
      <c r="B459" s="58"/>
      <c r="C459" s="59"/>
      <c r="D459" s="60" t="str">
        <f>+'ORC. DETALHADO - GERAL'!B249</f>
        <v>06.04.26</v>
      </c>
      <c r="E459" s="61"/>
      <c r="F459" s="72" t="str">
        <f>+'ORC. DETALHADO - GERAL'!G249</f>
        <v>PORCA SEXTAVADA GALVAN. 1/4"</v>
      </c>
      <c r="G459" s="72"/>
      <c r="H459" s="72"/>
      <c r="I459" s="73"/>
      <c r="J459" s="74"/>
      <c r="K459" s="430" t="str">
        <f>+'ORC. DETALHADO - GERAL'!M249</f>
        <v>UN</v>
      </c>
      <c r="L459" s="65">
        <f>+'ORC. DETALHADO - GERAL'!T249</f>
        <v>1044</v>
      </c>
      <c r="M459" s="67">
        <f>+'ORC. DETALHADO - GERAL'!Y249</f>
        <v>208.8</v>
      </c>
      <c r="N459" s="450">
        <f t="shared" si="12"/>
        <v>3.9660542227992503E-5</v>
      </c>
      <c r="O459" s="428">
        <f t="shared" si="13"/>
        <v>0.99699603303404005</v>
      </c>
      <c r="Q459" s="407" t="e">
        <f>+LOOKUP($D459,#REF!,#REF!)</f>
        <v>#REF!</v>
      </c>
      <c r="R459" s="407" t="e">
        <f>+LOOKUP($D459,#REF!,#REF!)</f>
        <v>#REF!</v>
      </c>
      <c r="S459" s="442" t="e">
        <f>+SUMIF(COMPOSIÇÕES!#REF!,$D459,COMPOSIÇÕES!#REF!)</f>
        <v>#REF!</v>
      </c>
      <c r="U459" s="442" t="e">
        <f>+LOOKUP($D459,#REF!,#REF!)</f>
        <v>#REF!</v>
      </c>
    </row>
    <row r="460" spans="1:21" x14ac:dyDescent="0.25">
      <c r="A460" s="57"/>
      <c r="B460" s="58"/>
      <c r="C460" s="59"/>
      <c r="D460" s="60" t="str">
        <f>+'ORC. DETALHADO - GERAL'!B126</f>
        <v>06.02.02</v>
      </c>
      <c r="E460" s="61"/>
      <c r="F460" s="72" t="str">
        <f>+'ORC. DETALHADO - GERAL'!G126</f>
        <v xml:space="preserve">ABRAÇADEIRAS DE VELCRO - 3MX2CM, REF. HELLERMAN </v>
      </c>
      <c r="G460" s="72"/>
      <c r="H460" s="72"/>
      <c r="I460" s="73"/>
      <c r="J460" s="74"/>
      <c r="K460" s="430" t="str">
        <f>+'ORC. DETALHADO - GERAL'!M126</f>
        <v>UN</v>
      </c>
      <c r="L460" s="65">
        <f>+'ORC. DETALHADO - GERAL'!T126</f>
        <v>200</v>
      </c>
      <c r="M460" s="67">
        <f>+'ORC. DETALHADO - GERAL'!Y126</f>
        <v>196</v>
      </c>
      <c r="N460" s="450">
        <f t="shared" si="12"/>
        <v>3.7229244620146214E-5</v>
      </c>
      <c r="O460" s="428">
        <f t="shared" si="13"/>
        <v>0.99703326227866018</v>
      </c>
      <c r="Q460" s="407" t="e">
        <f>+LOOKUP($D460,#REF!,#REF!)</f>
        <v>#REF!</v>
      </c>
      <c r="R460" s="407" t="e">
        <f>+LOOKUP($D460,#REF!,#REF!)</f>
        <v>#REF!</v>
      </c>
      <c r="S460" s="442" t="e">
        <f>+SUMIF(COMPOSIÇÕES!#REF!,$D460,COMPOSIÇÕES!#REF!)</f>
        <v>#REF!</v>
      </c>
      <c r="U460" s="442" t="e">
        <f>+LOOKUP($D460,#REF!,#REF!)</f>
        <v>#REF!</v>
      </c>
    </row>
    <row r="461" spans="1:21" x14ac:dyDescent="0.25">
      <c r="A461" s="57"/>
      <c r="B461" s="58"/>
      <c r="C461" s="59"/>
      <c r="D461" s="60" t="str">
        <f>+'ORC. DETALHADO - GERAL'!B408</f>
        <v>07.04.17</v>
      </c>
      <c r="E461" s="61"/>
      <c r="F461" s="72" t="str">
        <f>+'ORC. DETALHADO - GERAL'!G408</f>
        <v>JOELHO 90 GRAUS SOLDAVEL DIAMETRO 32 MM (1")</v>
      </c>
      <c r="G461" s="72"/>
      <c r="H461" s="72"/>
      <c r="I461" s="73"/>
      <c r="J461" s="74"/>
      <c r="K461" s="430" t="str">
        <f>+'ORC. DETALHADO - GERAL'!M408</f>
        <v>UN</v>
      </c>
      <c r="L461" s="65">
        <f>+'ORC. DETALHADO - GERAL'!T408</f>
        <v>34</v>
      </c>
      <c r="M461" s="67">
        <f>+'ORC. DETALHADO - GERAL'!Y408</f>
        <v>209.78</v>
      </c>
      <c r="N461" s="450">
        <f t="shared" ref="N461:N524" si="14">+M461/$N$648</f>
        <v>3.984668845109323E-5</v>
      </c>
      <c r="O461" s="428">
        <f t="shared" ref="O461:O524" si="15">+N461+O460</f>
        <v>0.99707310896711132</v>
      </c>
      <c r="Q461" s="407" t="e">
        <f>+LOOKUP($D461,#REF!,#REF!)</f>
        <v>#REF!</v>
      </c>
      <c r="R461" s="407" t="e">
        <f>+LOOKUP($D461,#REF!,#REF!)</f>
        <v>#REF!</v>
      </c>
      <c r="S461" s="442" t="e">
        <f>+SUMIF(COMPOSIÇÕES!#REF!,$D461,COMPOSIÇÕES!#REF!)</f>
        <v>#REF!</v>
      </c>
      <c r="U461" s="442" t="e">
        <f>+LOOKUP($D461,#REF!,#REF!)</f>
        <v>#REF!</v>
      </c>
    </row>
    <row r="462" spans="1:21" x14ac:dyDescent="0.25">
      <c r="A462" s="57"/>
      <c r="B462" s="58"/>
      <c r="C462" s="59"/>
      <c r="D462" s="60" t="str">
        <f>+'ORC. DETALHADO - GERAL'!B409</f>
        <v>07.04.18</v>
      </c>
      <c r="E462" s="61"/>
      <c r="F462" s="72" t="str">
        <f>+'ORC. DETALHADO - GERAL'!G409</f>
        <v>JOELHO 90 GRAUS SOLDAVEL DIAMETRO 75 mm</v>
      </c>
      <c r="G462" s="72"/>
      <c r="H462" s="72"/>
      <c r="I462" s="73"/>
      <c r="J462" s="74"/>
      <c r="K462" s="430" t="str">
        <f>+'ORC. DETALHADO - GERAL'!M409</f>
        <v>UN</v>
      </c>
      <c r="L462" s="65">
        <f>+'ORC. DETALHADO - GERAL'!T409</f>
        <v>3</v>
      </c>
      <c r="M462" s="67">
        <f>+'ORC. DETALHADO - GERAL'!Y409</f>
        <v>176.7</v>
      </c>
      <c r="N462" s="450">
        <f t="shared" si="14"/>
        <v>3.3563303695815488E-5</v>
      </c>
      <c r="O462" s="428">
        <f t="shared" si="15"/>
        <v>0.99710667227080718</v>
      </c>
      <c r="Q462" s="407" t="e">
        <f>+LOOKUP($D462,#REF!,#REF!)</f>
        <v>#REF!</v>
      </c>
      <c r="R462" s="407" t="e">
        <f>+LOOKUP($D462,#REF!,#REF!)</f>
        <v>#REF!</v>
      </c>
      <c r="S462" s="442" t="e">
        <f>+SUMIF(COMPOSIÇÕES!#REF!,$D462,COMPOSIÇÕES!#REF!)</f>
        <v>#REF!</v>
      </c>
      <c r="U462" s="442" t="e">
        <f>+LOOKUP($D462,#REF!,#REF!)</f>
        <v>#REF!</v>
      </c>
    </row>
    <row r="463" spans="1:21" x14ac:dyDescent="0.25">
      <c r="A463" s="57"/>
      <c r="B463" s="58"/>
      <c r="C463" s="59"/>
      <c r="D463" s="60" t="str">
        <f>+'ORC. DETALHADO - GERAL'!B328</f>
        <v>06.04.105</v>
      </c>
      <c r="E463" s="61"/>
      <c r="F463" s="72" t="str">
        <f>+'ORC. DETALHADO - GERAL'!G328</f>
        <v>CAIXA DE EQUALIZAÇÃO DE POTENCIAIS METÁLICA 40X40CM COM  BARRA DE EQUALIZAÇÃO PRINCIPAL – BEP</v>
      </c>
      <c r="G463" s="72"/>
      <c r="H463" s="72"/>
      <c r="I463" s="73"/>
      <c r="J463" s="74"/>
      <c r="K463" s="430" t="str">
        <f>+'ORC. DETALHADO - GERAL'!M328</f>
        <v>UN</v>
      </c>
      <c r="L463" s="65">
        <f>+'ORC. DETALHADO - GERAL'!T328</f>
        <v>1</v>
      </c>
      <c r="M463" s="67">
        <f>+'ORC. DETALHADO - GERAL'!Y328</f>
        <v>193.02</v>
      </c>
      <c r="N463" s="450">
        <f t="shared" si="14"/>
        <v>3.6663208145819507E-5</v>
      </c>
      <c r="O463" s="428">
        <f t="shared" si="15"/>
        <v>0.99714333547895295</v>
      </c>
      <c r="Q463" s="407" t="e">
        <f>+LOOKUP($D463,#REF!,#REF!)</f>
        <v>#REF!</v>
      </c>
      <c r="R463" s="407" t="e">
        <f>+LOOKUP($D463,#REF!,#REF!)</f>
        <v>#REF!</v>
      </c>
      <c r="S463" s="442" t="e">
        <f>+SUMIF(COMPOSIÇÕES!#REF!,$D463,COMPOSIÇÕES!#REF!)</f>
        <v>#REF!</v>
      </c>
      <c r="U463" s="442" t="e">
        <f>+LOOKUP($D463,#REF!,#REF!)</f>
        <v>#REF!</v>
      </c>
    </row>
    <row r="464" spans="1:21" x14ac:dyDescent="0.25">
      <c r="A464" s="57"/>
      <c r="B464" s="58"/>
      <c r="C464" s="59"/>
      <c r="D464" s="60" t="str">
        <f>+'ORC. DETALHADO - GERAL'!B248</f>
        <v>06.04.25</v>
      </c>
      <c r="E464" s="61"/>
      <c r="F464" s="72" t="str">
        <f>+'ORC. DETALHADO - GERAL'!G248</f>
        <v xml:space="preserve">PARAFUSO GALVAN. CABEÇA LENTILHA 1/4"X5/8" MÁQUINA ROSCA TOTAL </v>
      </c>
      <c r="G464" s="72"/>
      <c r="H464" s="72"/>
      <c r="I464" s="73"/>
      <c r="J464" s="74"/>
      <c r="K464" s="430" t="str">
        <f>+'ORC. DETALHADO - GERAL'!M248</f>
        <v>UN</v>
      </c>
      <c r="L464" s="65">
        <f>+'ORC. DETALHADO - GERAL'!T248</f>
        <v>600</v>
      </c>
      <c r="M464" s="67">
        <f>+'ORC. DETALHADO - GERAL'!Y248</f>
        <v>204</v>
      </c>
      <c r="N464" s="450">
        <f t="shared" si="14"/>
        <v>3.874880562505014E-5</v>
      </c>
      <c r="O464" s="428">
        <f t="shared" si="15"/>
        <v>0.997182084284578</v>
      </c>
      <c r="Q464" s="407" t="e">
        <f>+LOOKUP($D464,#REF!,#REF!)</f>
        <v>#REF!</v>
      </c>
      <c r="R464" s="407" t="e">
        <f>+LOOKUP($D464,#REF!,#REF!)</f>
        <v>#REF!</v>
      </c>
      <c r="S464" s="442" t="e">
        <f>+SUMIF(COMPOSIÇÕES!#REF!,$D464,COMPOSIÇÕES!#REF!)</f>
        <v>#REF!</v>
      </c>
      <c r="U464" s="442" t="e">
        <f>+LOOKUP($D464,#REF!,#REF!)</f>
        <v>#REF!</v>
      </c>
    </row>
    <row r="465" spans="1:21" x14ac:dyDescent="0.25">
      <c r="A465" s="57"/>
      <c r="B465" s="58"/>
      <c r="C465" s="59"/>
      <c r="D465" s="60" t="str">
        <f>+'ORC. DETALHADO - GERAL'!B426</f>
        <v>07.04.35</v>
      </c>
      <c r="E465" s="61"/>
      <c r="F465" s="72" t="str">
        <f>+'ORC. DETALHADO - GERAL'!G426</f>
        <v>TE REDUCAO 90 GRAUS SOLDAVEL 50 X 25 mm</v>
      </c>
      <c r="G465" s="72"/>
      <c r="H465" s="72"/>
      <c r="I465" s="73"/>
      <c r="J465" s="74"/>
      <c r="K465" s="430" t="str">
        <f>+'ORC. DETALHADO - GERAL'!M426</f>
        <v>UN</v>
      </c>
      <c r="L465" s="65">
        <f>+'ORC. DETALHADO - GERAL'!T426</f>
        <v>13</v>
      </c>
      <c r="M465" s="67">
        <f>+'ORC. DETALHADO - GERAL'!Y426</f>
        <v>166.79</v>
      </c>
      <c r="N465" s="450">
        <f t="shared" si="14"/>
        <v>3.1680947500990747E-5</v>
      </c>
      <c r="O465" s="428">
        <f t="shared" si="15"/>
        <v>0.99721376523207894</v>
      </c>
      <c r="Q465" s="407" t="e">
        <f>+LOOKUP($D465,#REF!,#REF!)</f>
        <v>#REF!</v>
      </c>
      <c r="R465" s="407" t="e">
        <f>+LOOKUP($D465,#REF!,#REF!)</f>
        <v>#REF!</v>
      </c>
      <c r="S465" s="442" t="e">
        <f>+SUMIF(COMPOSIÇÕES!#REF!,$D465,COMPOSIÇÕES!#REF!)</f>
        <v>#REF!</v>
      </c>
      <c r="U465" s="442" t="e">
        <f>+LOOKUP($D465,#REF!,#REF!)</f>
        <v>#REF!</v>
      </c>
    </row>
    <row r="466" spans="1:21" x14ac:dyDescent="0.25">
      <c r="A466" s="57"/>
      <c r="B466" s="58"/>
      <c r="C466" s="59"/>
      <c r="D466" s="60" t="str">
        <f>+'ORC. DETALHADO - GERAL'!B293</f>
        <v>06.04.70</v>
      </c>
      <c r="E466" s="61"/>
      <c r="F466" s="72" t="str">
        <f>+'ORC. DETALHADO - GERAL'!G293</f>
        <v>DISJUNTOR BIPOLAR DR (FASE/NEUTRO - IN 30MA) - DIN, 13 A</v>
      </c>
      <c r="G466" s="72"/>
      <c r="H466" s="72"/>
      <c r="I466" s="73"/>
      <c r="J466" s="74"/>
      <c r="K466" s="430" t="str">
        <f>+'ORC. DETALHADO - GERAL'!M293</f>
        <v>UN</v>
      </c>
      <c r="L466" s="65">
        <f>+'ORC. DETALHADO - GERAL'!T293</f>
        <v>4</v>
      </c>
      <c r="M466" s="67">
        <f>+'ORC. DETALHADO - GERAL'!Y293</f>
        <v>190.64</v>
      </c>
      <c r="N466" s="450">
        <f t="shared" si="14"/>
        <v>3.6211138746860581E-5</v>
      </c>
      <c r="O466" s="428">
        <f t="shared" si="15"/>
        <v>0.9972499763708258</v>
      </c>
      <c r="Q466" s="407" t="e">
        <f>+LOOKUP($D466,#REF!,#REF!)</f>
        <v>#REF!</v>
      </c>
      <c r="R466" s="407" t="e">
        <f>+LOOKUP($D466,#REF!,#REF!)</f>
        <v>#REF!</v>
      </c>
      <c r="S466" s="442" t="e">
        <f>+SUMIF(COMPOSIÇÕES!#REF!,$D466,COMPOSIÇÕES!#REF!)</f>
        <v>#REF!</v>
      </c>
      <c r="U466" s="442" t="e">
        <f>+LOOKUP($D466,#REF!,#REF!)</f>
        <v>#REF!</v>
      </c>
    </row>
    <row r="467" spans="1:21" x14ac:dyDescent="0.25">
      <c r="A467" s="57"/>
      <c r="B467" s="58"/>
      <c r="C467" s="59"/>
      <c r="D467" s="60" t="str">
        <f>+'ORC. DETALHADO - GERAL'!B174</f>
        <v>06.02.50</v>
      </c>
      <c r="E467" s="61"/>
      <c r="F467" s="72" t="str">
        <f>+'ORC. DETALHADO - GERAL'!G174</f>
        <v>PORCA SEXTAVADA DIAMETRO 1/4"</v>
      </c>
      <c r="G467" s="72"/>
      <c r="H467" s="72"/>
      <c r="I467" s="73"/>
      <c r="J467" s="74"/>
      <c r="K467" s="430" t="str">
        <f>+'ORC. DETALHADO - GERAL'!M174</f>
        <v>UN</v>
      </c>
      <c r="L467" s="65">
        <f>+'ORC. DETALHADO - GERAL'!T174</f>
        <v>995</v>
      </c>
      <c r="M467" s="67">
        <f>+'ORC. DETALHADO - GERAL'!Y174</f>
        <v>199</v>
      </c>
      <c r="N467" s="450">
        <f t="shared" si="14"/>
        <v>3.7799079996985187E-5</v>
      </c>
      <c r="O467" s="428">
        <f t="shared" si="15"/>
        <v>0.99728777545082281</v>
      </c>
      <c r="Q467" s="407" t="e">
        <f>+LOOKUP($D467,#REF!,#REF!)</f>
        <v>#REF!</v>
      </c>
      <c r="R467" s="407" t="e">
        <f>+LOOKUP($D467,#REF!,#REF!)</f>
        <v>#REF!</v>
      </c>
      <c r="S467" s="442" t="e">
        <f>+SUMIF(COMPOSIÇÕES!#REF!,$D467,COMPOSIÇÕES!#REF!)</f>
        <v>#REF!</v>
      </c>
      <c r="U467" s="442" t="e">
        <f>+LOOKUP($D467,#REF!,#REF!)</f>
        <v>#REF!</v>
      </c>
    </row>
    <row r="468" spans="1:21" x14ac:dyDescent="0.25">
      <c r="A468" s="57"/>
      <c r="B468" s="58"/>
      <c r="C468" s="59"/>
      <c r="D468" s="60" t="str">
        <f>+'ORC. DETALHADO - GERAL'!B543</f>
        <v>08.01.08</v>
      </c>
      <c r="E468" s="61"/>
      <c r="F468" s="72" t="str">
        <f>+'ORC. DETALHADO - GERAL'!G543</f>
        <v>UNIÃO S/BRONZE PRETA 3/4" NPT 300 LBS</v>
      </c>
      <c r="G468" s="72"/>
      <c r="H468" s="72"/>
      <c r="I468" s="73"/>
      <c r="J468" s="74"/>
      <c r="K468" s="430" t="str">
        <f>+'ORC. DETALHADO - GERAL'!M543</f>
        <v>UN</v>
      </c>
      <c r="L468" s="65">
        <f>+'ORC. DETALHADO - GERAL'!T543</f>
        <v>4</v>
      </c>
      <c r="M468" s="67">
        <f>+'ORC. DETALHADO - GERAL'!Y543</f>
        <v>236.4</v>
      </c>
      <c r="N468" s="450">
        <f t="shared" si="14"/>
        <v>4.4903027694911048E-5</v>
      </c>
      <c r="O468" s="428">
        <f t="shared" si="15"/>
        <v>0.9973326784785177</v>
      </c>
      <c r="Q468" s="407" t="e">
        <f>+LOOKUP($D468,#REF!,#REF!)</f>
        <v>#REF!</v>
      </c>
      <c r="R468" s="407" t="e">
        <f>+LOOKUP($D468,#REF!,#REF!)</f>
        <v>#REF!</v>
      </c>
      <c r="S468" s="442" t="e">
        <f>+SUMIF(COMPOSIÇÕES!#REF!,$D468,COMPOSIÇÕES!#REF!)</f>
        <v>#REF!</v>
      </c>
      <c r="U468" s="442" t="e">
        <f>+LOOKUP($D468,#REF!,#REF!)</f>
        <v>#REF!</v>
      </c>
    </row>
    <row r="469" spans="1:21" x14ac:dyDescent="0.25">
      <c r="A469" s="57"/>
      <c r="B469" s="58"/>
      <c r="C469" s="59"/>
      <c r="D469" s="60" t="str">
        <f>+'ORC. DETALHADO - GERAL'!B235</f>
        <v>06.04.12</v>
      </c>
      <c r="E469" s="61"/>
      <c r="F469" s="72" t="str">
        <f>+'ORC. DETALHADO - GERAL'!G235</f>
        <v>T VERTICAL 90º COM TAMPA 100X50MM CHAPA 18</v>
      </c>
      <c r="G469" s="72"/>
      <c r="H469" s="72"/>
      <c r="I469" s="73"/>
      <c r="J469" s="74"/>
      <c r="K469" s="430" t="str">
        <f>+'ORC. DETALHADO - GERAL'!M235</f>
        <v>UN</v>
      </c>
      <c r="L469" s="65">
        <f>+'ORC. DETALHADO - GERAL'!T235</f>
        <v>6</v>
      </c>
      <c r="M469" s="67">
        <f>+'ORC. DETALHADO - GERAL'!Y235</f>
        <v>185.7</v>
      </c>
      <c r="N469" s="450">
        <f t="shared" si="14"/>
        <v>3.5272809826332407E-5</v>
      </c>
      <c r="O469" s="428">
        <f t="shared" si="15"/>
        <v>0.99736795128834399</v>
      </c>
      <c r="Q469" s="407" t="e">
        <f>+LOOKUP($D469,#REF!,#REF!)</f>
        <v>#REF!</v>
      </c>
      <c r="R469" s="407" t="e">
        <f>+LOOKUP($D469,#REF!,#REF!)</f>
        <v>#REF!</v>
      </c>
      <c r="S469" s="442" t="e">
        <f>+SUMIF(COMPOSIÇÕES!#REF!,$D469,COMPOSIÇÕES!#REF!)</f>
        <v>#REF!</v>
      </c>
      <c r="U469" s="442" t="e">
        <f>+LOOKUP($D469,#REF!,#REF!)</f>
        <v>#REF!</v>
      </c>
    </row>
    <row r="470" spans="1:21" x14ac:dyDescent="0.25">
      <c r="A470" s="57"/>
      <c r="B470" s="58"/>
      <c r="C470" s="59"/>
      <c r="D470" s="60" t="str">
        <f>+'ORC. DETALHADO - GERAL'!B509</f>
        <v>07.07.24</v>
      </c>
      <c r="E470" s="61"/>
      <c r="F470" s="72" t="str">
        <f>+'ORC. DETALHADO - GERAL'!G509</f>
        <v>PLACA DE SINALIZAÇÃO DE EMERGÊNCIA CÓDIGO S17</v>
      </c>
      <c r="G470" s="72"/>
      <c r="H470" s="72"/>
      <c r="I470" s="73"/>
      <c r="J470" s="74"/>
      <c r="K470" s="430" t="str">
        <f>+'ORC. DETALHADO - GERAL'!M509</f>
        <v>UN</v>
      </c>
      <c r="L470" s="65">
        <f>+'ORC. DETALHADO - GERAL'!T509</f>
        <v>3</v>
      </c>
      <c r="M470" s="67">
        <f>+'ORC. DETALHADO - GERAL'!Y509</f>
        <v>180.45</v>
      </c>
      <c r="N470" s="450">
        <f t="shared" si="14"/>
        <v>3.4275597916864206E-5</v>
      </c>
      <c r="O470" s="428">
        <f t="shared" si="15"/>
        <v>0.9974022268862609</v>
      </c>
      <c r="Q470" s="407" t="e">
        <f>+LOOKUP($D470,#REF!,#REF!)</f>
        <v>#REF!</v>
      </c>
      <c r="R470" s="407" t="e">
        <f>+LOOKUP($D470,#REF!,#REF!)</f>
        <v>#REF!</v>
      </c>
      <c r="S470" s="442" t="e">
        <f>+SUMIF(COMPOSIÇÕES!#REF!,$D470,COMPOSIÇÕES!#REF!)</f>
        <v>#REF!</v>
      </c>
      <c r="U470" s="442" t="e">
        <f>+LOOKUP($D470,#REF!,#REF!)</f>
        <v>#REF!</v>
      </c>
    </row>
    <row r="471" spans="1:21" x14ac:dyDescent="0.25">
      <c r="A471" s="57"/>
      <c r="B471" s="58"/>
      <c r="C471" s="59"/>
      <c r="D471" s="60" t="str">
        <f>+'ORC. DETALHADO - GERAL'!B445</f>
        <v>07.05.10</v>
      </c>
      <c r="E471" s="61"/>
      <c r="F471" s="72" t="str">
        <f>+'ORC. DETALHADO - GERAL'!G445</f>
        <v>CURVA 45 GRAUS LONGA DIAM. 50 MM</v>
      </c>
      <c r="G471" s="72"/>
      <c r="H471" s="72"/>
      <c r="I471" s="73"/>
      <c r="J471" s="74"/>
      <c r="K471" s="430" t="str">
        <f>+'ORC. DETALHADO - GERAL'!M445</f>
        <v>UN</v>
      </c>
      <c r="L471" s="65">
        <f>+'ORC. DETALHADO - GERAL'!T445</f>
        <v>10</v>
      </c>
      <c r="M471" s="67">
        <f>+'ORC. DETALHADO - GERAL'!Y445</f>
        <v>178.7</v>
      </c>
      <c r="N471" s="450">
        <f t="shared" si="14"/>
        <v>3.3943193947041468E-5</v>
      </c>
      <c r="O471" s="428">
        <f t="shared" si="15"/>
        <v>0.99743617008020791</v>
      </c>
      <c r="Q471" s="407" t="e">
        <f>+LOOKUP($D471,#REF!,#REF!)</f>
        <v>#REF!</v>
      </c>
      <c r="R471" s="407" t="e">
        <f>+LOOKUP($D471,#REF!,#REF!)</f>
        <v>#REF!</v>
      </c>
      <c r="S471" s="442" t="e">
        <f>+SUMIF(COMPOSIÇÕES!#REF!,$D471,COMPOSIÇÕES!#REF!)</f>
        <v>#REF!</v>
      </c>
      <c r="U471" s="442" t="e">
        <f>+LOOKUP($D471,#REF!,#REF!)</f>
        <v>#REF!</v>
      </c>
    </row>
    <row r="472" spans="1:21" x14ac:dyDescent="0.25">
      <c r="A472" s="57"/>
      <c r="B472" s="58"/>
      <c r="C472" s="59"/>
      <c r="D472" s="60" t="str">
        <f>+'ORC. DETALHADO - GERAL'!B277</f>
        <v>06.04.54</v>
      </c>
      <c r="E472" s="61"/>
      <c r="F472" s="72" t="str">
        <f>+'ORC. DETALHADO - GERAL'!G277</f>
        <v>TOMADA HEXAGONAL (NBR 14136) 2P+T 20A, EM CAIXA DE ALUMÍNIO FUNDIDO 4X2"</v>
      </c>
      <c r="G472" s="72"/>
      <c r="H472" s="72"/>
      <c r="I472" s="73"/>
      <c r="J472" s="74"/>
      <c r="K472" s="430" t="str">
        <f>+'ORC. DETALHADO - GERAL'!M277</f>
        <v>UN</v>
      </c>
      <c r="L472" s="65">
        <f>+'ORC. DETALHADO - GERAL'!T277</f>
        <v>15</v>
      </c>
      <c r="M472" s="67">
        <f>+'ORC. DETALHADO - GERAL'!Y277</f>
        <v>186.3</v>
      </c>
      <c r="N472" s="450">
        <f t="shared" si="14"/>
        <v>3.5386776901700209E-5</v>
      </c>
      <c r="O472" s="428">
        <f t="shared" si="15"/>
        <v>0.99747155685710964</v>
      </c>
      <c r="Q472" s="407" t="e">
        <f>+LOOKUP($D472,#REF!,#REF!)</f>
        <v>#REF!</v>
      </c>
      <c r="R472" s="407" t="e">
        <f>+LOOKUP($D472,#REF!,#REF!)</f>
        <v>#REF!</v>
      </c>
      <c r="S472" s="442" t="e">
        <f>+SUMIF(COMPOSIÇÕES!#REF!,$D472,COMPOSIÇÕES!#REF!)</f>
        <v>#REF!</v>
      </c>
      <c r="U472" s="442" t="e">
        <f>+LOOKUP($D472,#REF!,#REF!)</f>
        <v>#REF!</v>
      </c>
    </row>
    <row r="473" spans="1:21" x14ac:dyDescent="0.25">
      <c r="A473" s="57"/>
      <c r="B473" s="58"/>
      <c r="C473" s="59"/>
      <c r="D473" s="60" t="str">
        <f>+'ORC. DETALHADO - GERAL'!B300</f>
        <v>06.04.77</v>
      </c>
      <c r="E473" s="61"/>
      <c r="F473" s="72" t="str">
        <f>+'ORC. DETALHADO - GERAL'!G300</f>
        <v>BRAÇADEIRA GALVAN. TIPO CUNHA PARA ELETRODUTO DE 1"</v>
      </c>
      <c r="G473" s="72"/>
      <c r="H473" s="72"/>
      <c r="I473" s="73"/>
      <c r="J473" s="74"/>
      <c r="K473" s="430" t="str">
        <f>+'ORC. DETALHADO - GERAL'!M300</f>
        <v>UN</v>
      </c>
      <c r="L473" s="65">
        <f>+'ORC. DETALHADO - GERAL'!T300</f>
        <v>200</v>
      </c>
      <c r="M473" s="67">
        <f>+'ORC. DETALHADO - GERAL'!Y300</f>
        <v>190</v>
      </c>
      <c r="N473" s="450">
        <f t="shared" si="14"/>
        <v>3.6089573866468268E-5</v>
      </c>
      <c r="O473" s="428">
        <f t="shared" si="15"/>
        <v>0.99750764643097611</v>
      </c>
      <c r="Q473" s="407" t="e">
        <f>+LOOKUP($D473,#REF!,#REF!)</f>
        <v>#REF!</v>
      </c>
      <c r="R473" s="407" t="e">
        <f>+LOOKUP($D473,#REF!,#REF!)</f>
        <v>#REF!</v>
      </c>
      <c r="S473" s="442" t="e">
        <f>+SUMIF(COMPOSIÇÕES!#REF!,$D473,COMPOSIÇÕES!#REF!)</f>
        <v>#REF!</v>
      </c>
      <c r="U473" s="442" t="e">
        <f>+LOOKUP($D473,#REF!,#REF!)</f>
        <v>#REF!</v>
      </c>
    </row>
    <row r="474" spans="1:21" x14ac:dyDescent="0.25">
      <c r="A474" s="57"/>
      <c r="B474" s="58"/>
      <c r="C474" s="59"/>
      <c r="D474" s="60" t="str">
        <f>+'ORC. DETALHADO - GERAL'!B422</f>
        <v>07.04.31</v>
      </c>
      <c r="E474" s="61"/>
      <c r="F474" s="72" t="str">
        <f>+'ORC. DETALHADO - GERAL'!G422</f>
        <v>TE 90 GRAUS SOLDAVEL DIAMETRO 50 mm</v>
      </c>
      <c r="G474" s="72"/>
      <c r="H474" s="72"/>
      <c r="I474" s="73"/>
      <c r="J474" s="74"/>
      <c r="K474" s="430" t="str">
        <f>+'ORC. DETALHADO - GERAL'!M422</f>
        <v>UN</v>
      </c>
      <c r="L474" s="65">
        <f>+'ORC. DETALHADO - GERAL'!T422</f>
        <v>12</v>
      </c>
      <c r="M474" s="67">
        <f>+'ORC. DETALHADO - GERAL'!Y422</f>
        <v>156.47999999999999</v>
      </c>
      <c r="N474" s="450">
        <f t="shared" si="14"/>
        <v>2.9722613255920815E-5</v>
      </c>
      <c r="O474" s="428">
        <f t="shared" si="15"/>
        <v>0.99753736904423207</v>
      </c>
      <c r="Q474" s="407" t="e">
        <f>+LOOKUP($D474,#REF!,#REF!)</f>
        <v>#REF!</v>
      </c>
      <c r="R474" s="407" t="e">
        <f>+LOOKUP($D474,#REF!,#REF!)</f>
        <v>#REF!</v>
      </c>
      <c r="S474" s="442" t="e">
        <f>+SUMIF(COMPOSIÇÕES!#REF!,$D474,COMPOSIÇÕES!#REF!)</f>
        <v>#REF!</v>
      </c>
      <c r="U474" s="442" t="e">
        <f>+LOOKUP($D474,#REF!,#REF!)</f>
        <v>#REF!</v>
      </c>
    </row>
    <row r="475" spans="1:21" x14ac:dyDescent="0.25">
      <c r="A475" s="57"/>
      <c r="B475" s="58"/>
      <c r="C475" s="59"/>
      <c r="D475" s="60" t="str">
        <f>+'ORC. DETALHADO - GERAL'!B263</f>
        <v>06.04.40</v>
      </c>
      <c r="E475" s="61"/>
      <c r="F475" s="72" t="str">
        <f>+'ORC. DETALHADO - GERAL'!G263</f>
        <v>INTERRUPTOR PARALELO COM PLACA - 1 TECLA, EM CAIXA DE ALUMÍNIO FUNDIDO 4X2"</v>
      </c>
      <c r="G475" s="72"/>
      <c r="H475" s="72"/>
      <c r="I475" s="73"/>
      <c r="J475" s="74"/>
      <c r="K475" s="430" t="str">
        <f>+'ORC. DETALHADO - GERAL'!M263</f>
        <v>UN</v>
      </c>
      <c r="L475" s="65">
        <f>+'ORC. DETALHADO - GERAL'!T263</f>
        <v>16</v>
      </c>
      <c r="M475" s="67">
        <f>+'ORC. DETALHADO - GERAL'!Y263</f>
        <v>193.92</v>
      </c>
      <c r="N475" s="450">
        <f t="shared" si="14"/>
        <v>3.6834158758871189E-5</v>
      </c>
      <c r="O475" s="428">
        <f t="shared" si="15"/>
        <v>0.99757420320299095</v>
      </c>
      <c r="Q475" s="407" t="e">
        <f>+LOOKUP($D475,#REF!,#REF!)</f>
        <v>#REF!</v>
      </c>
      <c r="R475" s="407" t="e">
        <f>+LOOKUP($D475,#REF!,#REF!)</f>
        <v>#REF!</v>
      </c>
      <c r="S475" s="442" t="e">
        <f>+SUMIF(COMPOSIÇÕES!#REF!,$D475,COMPOSIÇÕES!#REF!)</f>
        <v>#REF!</v>
      </c>
      <c r="U475" s="442" t="e">
        <f>+LOOKUP($D475,#REF!,#REF!)</f>
        <v>#REF!</v>
      </c>
    </row>
    <row r="476" spans="1:21" x14ac:dyDescent="0.25">
      <c r="A476" s="57"/>
      <c r="B476" s="58"/>
      <c r="C476" s="59"/>
      <c r="D476" s="60" t="str">
        <f>+'ORC. DETALHADO - GERAL'!B236</f>
        <v>06.04.13</v>
      </c>
      <c r="E476" s="61"/>
      <c r="F476" s="72" t="str">
        <f>+'ORC. DETALHADO - GERAL'!G236</f>
        <v>CURVA VERTICAL 90º COM TAMPA 100X50MM CHAPA 18</v>
      </c>
      <c r="G476" s="72"/>
      <c r="H476" s="72"/>
      <c r="I476" s="73"/>
      <c r="J476" s="74"/>
      <c r="K476" s="430" t="str">
        <f>+'ORC. DETALHADO - GERAL'!M236</f>
        <v>UN</v>
      </c>
      <c r="L476" s="65">
        <f>+'ORC. DETALHADO - GERAL'!T236</f>
        <v>6</v>
      </c>
      <c r="M476" s="67">
        <f>+'ORC. DETALHADO - GERAL'!Y236</f>
        <v>167.7</v>
      </c>
      <c r="N476" s="450">
        <f t="shared" si="14"/>
        <v>3.1853797565298569E-5</v>
      </c>
      <c r="O476" s="428">
        <f t="shared" si="15"/>
        <v>0.99760605700055627</v>
      </c>
      <c r="Q476" s="407" t="e">
        <f>+LOOKUP($D476,#REF!,#REF!)</f>
        <v>#REF!</v>
      </c>
      <c r="R476" s="407" t="e">
        <f>+LOOKUP($D476,#REF!,#REF!)</f>
        <v>#REF!</v>
      </c>
      <c r="S476" s="442" t="e">
        <f>+SUMIF(COMPOSIÇÕES!#REF!,$D476,COMPOSIÇÕES!#REF!)</f>
        <v>#REF!</v>
      </c>
      <c r="U476" s="442" t="e">
        <f>+LOOKUP($D476,#REF!,#REF!)</f>
        <v>#REF!</v>
      </c>
    </row>
    <row r="477" spans="1:21" x14ac:dyDescent="0.25">
      <c r="A477" s="57"/>
      <c r="B477" s="58"/>
      <c r="C477" s="59"/>
      <c r="D477" s="60" t="str">
        <f>+'ORC. DETALHADO - GERAL'!B425</f>
        <v>07.04.34</v>
      </c>
      <c r="E477" s="61"/>
      <c r="F477" s="72" t="str">
        <f>+'ORC. DETALHADO - GERAL'!G425</f>
        <v>TE REDUCAO 90 GRAUS SOLDAVEL 32 X 25 mm</v>
      </c>
      <c r="G477" s="72"/>
      <c r="H477" s="72"/>
      <c r="I477" s="73"/>
      <c r="J477" s="74"/>
      <c r="K477" s="430" t="str">
        <f>+'ORC. DETALHADO - GERAL'!M425</f>
        <v>UN</v>
      </c>
      <c r="L477" s="65">
        <f>+'ORC. DETALHADO - GERAL'!T425</f>
        <v>18</v>
      </c>
      <c r="M477" s="67">
        <f>+'ORC. DETALHADO - GERAL'!Y425</f>
        <v>149.76</v>
      </c>
      <c r="N477" s="450">
        <f t="shared" si="14"/>
        <v>2.8446182011801517E-5</v>
      </c>
      <c r="O477" s="428">
        <f t="shared" si="15"/>
        <v>0.99763450318256808</v>
      </c>
      <c r="Q477" s="407" t="e">
        <f>+LOOKUP($D477,#REF!,#REF!)</f>
        <v>#REF!</v>
      </c>
      <c r="R477" s="407" t="e">
        <f>+LOOKUP($D477,#REF!,#REF!)</f>
        <v>#REF!</v>
      </c>
      <c r="S477" s="442" t="e">
        <f>+SUMIF(COMPOSIÇÕES!#REF!,$D477,COMPOSIÇÕES!#REF!)</f>
        <v>#REF!</v>
      </c>
      <c r="U477" s="442" t="e">
        <f>+LOOKUP($D477,#REF!,#REF!)</f>
        <v>#REF!</v>
      </c>
    </row>
    <row r="478" spans="1:21" x14ac:dyDescent="0.25">
      <c r="A478" s="69"/>
      <c r="B478" s="58"/>
      <c r="C478" s="59"/>
      <c r="D478" s="60" t="str">
        <f>+'ORC. DETALHADO - GERAL'!B338</f>
        <v>06.04.115</v>
      </c>
      <c r="E478" s="61"/>
      <c r="F478" s="72" t="str">
        <f>+'ORC. DETALHADO - GERAL'!G338</f>
        <v>DPS (40KA)</v>
      </c>
      <c r="G478" s="72"/>
      <c r="H478" s="72"/>
      <c r="I478" s="73"/>
      <c r="J478" s="74"/>
      <c r="K478" s="430" t="str">
        <f>+'ORC. DETALHADO - GERAL'!M338</f>
        <v>UN</v>
      </c>
      <c r="L478" s="65">
        <f>+'ORC. DETALHADO - GERAL'!T338</f>
        <v>3</v>
      </c>
      <c r="M478" s="67">
        <f>+'ORC. DETALHADO - GERAL'!Y338</f>
        <v>184.08</v>
      </c>
      <c r="N478" s="450">
        <f t="shared" si="14"/>
        <v>3.4965098722839367E-5</v>
      </c>
      <c r="O478" s="428">
        <f t="shared" si="15"/>
        <v>0.99766946828129088</v>
      </c>
      <c r="Q478" s="407" t="e">
        <f>+LOOKUP($D478,#REF!,#REF!)</f>
        <v>#REF!</v>
      </c>
      <c r="R478" s="407" t="e">
        <f>+LOOKUP($D478,#REF!,#REF!)</f>
        <v>#REF!</v>
      </c>
      <c r="S478" s="442" t="e">
        <f>+SUMIF(COMPOSIÇÕES!#REF!,$D478,COMPOSIÇÕES!#REF!)</f>
        <v>#REF!</v>
      </c>
      <c r="U478" s="442" t="e">
        <f>+LOOKUP($D478,#REF!,#REF!)</f>
        <v>#REF!</v>
      </c>
    </row>
    <row r="479" spans="1:21" x14ac:dyDescent="0.25">
      <c r="A479" s="57"/>
      <c r="B479" s="58"/>
      <c r="C479" s="59"/>
      <c r="D479" s="60" t="str">
        <f>+'ORC. DETALHADO - GERAL'!B145</f>
        <v>06.02.21</v>
      </c>
      <c r="E479" s="61"/>
      <c r="F479" s="72" t="str">
        <f>+'ORC. DETALHADO - GERAL'!G145</f>
        <v>REGUA COM 8 TOMADAS</v>
      </c>
      <c r="G479" s="72"/>
      <c r="H479" s="72"/>
      <c r="I479" s="73"/>
      <c r="J479" s="74"/>
      <c r="K479" s="430" t="str">
        <f>+'ORC. DETALHADO - GERAL'!M145</f>
        <v>UN</v>
      </c>
      <c r="L479" s="65">
        <f>+'ORC. DETALHADO - GERAL'!T145</f>
        <v>3</v>
      </c>
      <c r="M479" s="67">
        <f>+'ORC. DETALHADO - GERAL'!Y145</f>
        <v>130.91999999999999</v>
      </c>
      <c r="N479" s="450">
        <f t="shared" si="14"/>
        <v>2.4867615845252765E-5</v>
      </c>
      <c r="O479" s="428">
        <f t="shared" si="15"/>
        <v>0.99769433589713619</v>
      </c>
      <c r="Q479" s="407" t="e">
        <f>+LOOKUP($D479,#REF!,#REF!)</f>
        <v>#REF!</v>
      </c>
      <c r="R479" s="407" t="e">
        <f>+LOOKUP($D479,#REF!,#REF!)</f>
        <v>#REF!</v>
      </c>
      <c r="S479" s="442" t="e">
        <f>+SUMIF(COMPOSIÇÕES!#REF!,$D479,COMPOSIÇÕES!#REF!)</f>
        <v>#REF!</v>
      </c>
      <c r="U479" s="442" t="e">
        <f>+LOOKUP($D479,#REF!,#REF!)</f>
        <v>#REF!</v>
      </c>
    </row>
    <row r="480" spans="1:21" x14ac:dyDescent="0.25">
      <c r="A480" s="57"/>
      <c r="B480" s="58"/>
      <c r="C480" s="59"/>
      <c r="D480" s="60" t="str">
        <f>+'ORC. DETALHADO - GERAL'!B105</f>
        <v>06.01.21</v>
      </c>
      <c r="E480" s="61"/>
      <c r="F480" s="72" t="str">
        <f>+'ORC. DETALHADO - GERAL'!G105</f>
        <v>CURVA HORIZONTAL 90º COM TAMPA 50X50MM CHAPA 18</v>
      </c>
      <c r="G480" s="72"/>
      <c r="H480" s="72"/>
      <c r="I480" s="73"/>
      <c r="J480" s="74"/>
      <c r="K480" s="430" t="str">
        <f>+'ORC. DETALHADO - GERAL'!M105</f>
        <v>UN</v>
      </c>
      <c r="L480" s="65">
        <f>+'ORC. DETALHADO - GERAL'!T105</f>
        <v>9</v>
      </c>
      <c r="M480" s="67">
        <f>+'ORC. DETALHADO - GERAL'!Y105</f>
        <v>162</v>
      </c>
      <c r="N480" s="450">
        <f t="shared" si="14"/>
        <v>3.0771110349304524E-5</v>
      </c>
      <c r="O480" s="428">
        <f t="shared" si="15"/>
        <v>0.99772510700748551</v>
      </c>
      <c r="Q480" s="407" t="e">
        <f>+LOOKUP($D480,#REF!,#REF!)</f>
        <v>#REF!</v>
      </c>
      <c r="R480" s="407" t="e">
        <f>+LOOKUP($D480,#REF!,#REF!)</f>
        <v>#REF!</v>
      </c>
      <c r="S480" s="442" t="e">
        <f>+SUMIF(COMPOSIÇÕES!#REF!,$D480,COMPOSIÇÕES!#REF!)</f>
        <v>#REF!</v>
      </c>
      <c r="U480" s="442" t="e">
        <f>+LOOKUP($D480,#REF!,#REF!)</f>
        <v>#REF!</v>
      </c>
    </row>
    <row r="481" spans="1:21" x14ac:dyDescent="0.25">
      <c r="A481" s="57"/>
      <c r="B481" s="58"/>
      <c r="C481" s="59"/>
      <c r="D481" s="60" t="str">
        <f>+'ORC. DETALHADO - GERAL'!B530</f>
        <v>07.07.45</v>
      </c>
      <c r="E481" s="61"/>
      <c r="F481" s="72" t="str">
        <f>+'ORC. DETALHADO - GERAL'!G530</f>
        <v xml:space="preserve">VÁLVULA DE RETENÇÃO VERTICAL DE 2 1/2" </v>
      </c>
      <c r="G481" s="72"/>
      <c r="H481" s="72"/>
      <c r="I481" s="73"/>
      <c r="J481" s="74"/>
      <c r="K481" s="430" t="str">
        <f>+'ORC. DETALHADO - GERAL'!M530</f>
        <v>UN</v>
      </c>
      <c r="L481" s="65">
        <f>+'ORC. DETALHADO - GERAL'!T530</f>
        <v>1</v>
      </c>
      <c r="M481" s="67">
        <f>+'ORC. DETALHADO - GERAL'!Y530</f>
        <v>160.03</v>
      </c>
      <c r="N481" s="450">
        <f t="shared" si="14"/>
        <v>3.0396918451846933E-5</v>
      </c>
      <c r="O481" s="428">
        <f t="shared" si="15"/>
        <v>0.99775550392593737</v>
      </c>
      <c r="Q481" s="407" t="e">
        <f>+LOOKUP($D481,#REF!,#REF!)</f>
        <v>#REF!</v>
      </c>
      <c r="R481" s="407" t="e">
        <f>+LOOKUP($D481,#REF!,#REF!)</f>
        <v>#REF!</v>
      </c>
      <c r="S481" s="442" t="e">
        <f>+SUMIF(COMPOSIÇÕES!#REF!,$D481,COMPOSIÇÕES!#REF!)</f>
        <v>#REF!</v>
      </c>
      <c r="U481" s="442" t="e">
        <f>+LOOKUP($D481,#REF!,#REF!)</f>
        <v>#REF!</v>
      </c>
    </row>
    <row r="482" spans="1:21" x14ac:dyDescent="0.25">
      <c r="A482" s="69"/>
      <c r="B482" s="58"/>
      <c r="C482" s="59"/>
      <c r="D482" s="60" t="str">
        <f>+'ORC. DETALHADO - GERAL'!B469</f>
        <v>07.05.34</v>
      </c>
      <c r="E482" s="61"/>
      <c r="F482" s="72" t="str">
        <f>+'ORC. DETALHADO - GERAL'!G469</f>
        <v>CAIXA DE INSPEÇÃO - LASTRO DE CONCRETO PARA O FUNDO</v>
      </c>
      <c r="G482" s="72"/>
      <c r="H482" s="72"/>
      <c r="I482" s="73"/>
      <c r="J482" s="74"/>
      <c r="K482" s="430" t="str">
        <f>+'ORC. DETALHADO - GERAL'!M469</f>
        <v>M3</v>
      </c>
      <c r="L482" s="65">
        <f>+'ORC. DETALHADO - GERAL'!T469</f>
        <v>0.41600000000000009</v>
      </c>
      <c r="M482" s="67">
        <f>+'ORC. DETALHADO - GERAL'!Y469</f>
        <v>165.75</v>
      </c>
      <c r="N482" s="450">
        <f t="shared" si="14"/>
        <v>3.1483404570353242E-5</v>
      </c>
      <c r="O482" s="428">
        <f t="shared" si="15"/>
        <v>0.99778698733050775</v>
      </c>
      <c r="Q482" s="407" t="e">
        <f>+LOOKUP($D482,#REF!,#REF!)</f>
        <v>#REF!</v>
      </c>
      <c r="R482" s="407" t="e">
        <f>+LOOKUP($D482,#REF!,#REF!)</f>
        <v>#REF!</v>
      </c>
      <c r="S482" s="442" t="e">
        <f>+SUMIF(COMPOSIÇÕES!#REF!,$D482,COMPOSIÇÕES!#REF!)</f>
        <v>#REF!</v>
      </c>
      <c r="U482" s="442" t="e">
        <f>+LOOKUP($D482,#REF!,#REF!)</f>
        <v>#REF!</v>
      </c>
    </row>
    <row r="483" spans="1:21" x14ac:dyDescent="0.25">
      <c r="A483" s="57"/>
      <c r="B483" s="58"/>
      <c r="C483" s="59"/>
      <c r="D483" s="60" t="str">
        <f>+'ORC. DETALHADO - GERAL'!B275</f>
        <v>06.04.52</v>
      </c>
      <c r="E483" s="61"/>
      <c r="F483" s="72" t="str">
        <f>+'ORC. DETALHADO - GERAL'!G275</f>
        <v>INTERRUPTOR AUTOMÁTICO POR PRESENÇA 220V, 1200W, RESISTIVO</v>
      </c>
      <c r="G483" s="72"/>
      <c r="H483" s="72"/>
      <c r="I483" s="73"/>
      <c r="J483" s="74"/>
      <c r="K483" s="430" t="str">
        <f>+'ORC. DETALHADO - GERAL'!M275</f>
        <v>UN</v>
      </c>
      <c r="L483" s="65">
        <f>+'ORC. DETALHADO - GERAL'!T275</f>
        <v>5</v>
      </c>
      <c r="M483" s="67">
        <f>+'ORC. DETALHADO - GERAL'!Y275</f>
        <v>157.25</v>
      </c>
      <c r="N483" s="450">
        <f t="shared" si="14"/>
        <v>2.9868871002642819E-5</v>
      </c>
      <c r="O483" s="428">
        <f t="shared" si="15"/>
        <v>0.99781685620151039</v>
      </c>
      <c r="Q483" s="407" t="e">
        <f>+LOOKUP($D483,#REF!,#REF!)</f>
        <v>#REF!</v>
      </c>
      <c r="R483" s="407" t="e">
        <f>+LOOKUP($D483,#REF!,#REF!)</f>
        <v>#REF!</v>
      </c>
      <c r="S483" s="442" t="e">
        <f>+SUMIF(COMPOSIÇÕES!#REF!,$D483,COMPOSIÇÕES!#REF!)</f>
        <v>#REF!</v>
      </c>
      <c r="U483" s="442" t="e">
        <f>+LOOKUP($D483,#REF!,#REF!)</f>
        <v>#REF!</v>
      </c>
    </row>
    <row r="484" spans="1:21" x14ac:dyDescent="0.25">
      <c r="A484" s="57"/>
      <c r="B484" s="58"/>
      <c r="C484" s="59"/>
      <c r="D484" s="60" t="str">
        <f>+'ORC. DETALHADO - GERAL'!B342</f>
        <v>06.04.119</v>
      </c>
      <c r="E484" s="61"/>
      <c r="F484" s="72" t="str">
        <f>+'ORC. DETALHADO - GERAL'!G342</f>
        <v>CABEÇOTE DE ALUMÍNIO ¢100</v>
      </c>
      <c r="G484" s="72"/>
      <c r="H484" s="72"/>
      <c r="I484" s="73"/>
      <c r="J484" s="74"/>
      <c r="K484" s="430" t="str">
        <f>+'ORC. DETALHADO - GERAL'!M342</f>
        <v>UN</v>
      </c>
      <c r="L484" s="65">
        <f>+'ORC. DETALHADO - GERAL'!T342</f>
        <v>4</v>
      </c>
      <c r="M484" s="67">
        <f>+'ORC. DETALHADO - GERAL'!Y342</f>
        <v>157.52000000000001</v>
      </c>
      <c r="N484" s="450">
        <f t="shared" si="14"/>
        <v>2.9920156186558327E-5</v>
      </c>
      <c r="O484" s="428">
        <f t="shared" si="15"/>
        <v>0.99784677635769692</v>
      </c>
      <c r="Q484" s="407" t="e">
        <f>+LOOKUP($D484,#REF!,#REF!)</f>
        <v>#REF!</v>
      </c>
      <c r="R484" s="407" t="e">
        <f>+LOOKUP($D484,#REF!,#REF!)</f>
        <v>#REF!</v>
      </c>
      <c r="S484" s="442" t="e">
        <f>+SUMIF(COMPOSIÇÕES!#REF!,$D484,COMPOSIÇÕES!#REF!)</f>
        <v>#REF!</v>
      </c>
      <c r="U484" s="442" t="e">
        <f>+LOOKUP($D484,#REF!,#REF!)</f>
        <v>#REF!</v>
      </c>
    </row>
    <row r="485" spans="1:21" x14ac:dyDescent="0.25">
      <c r="A485" s="57"/>
      <c r="B485" s="58"/>
      <c r="C485" s="59"/>
      <c r="D485" s="60" t="str">
        <f>+'ORC. DETALHADO - GERAL'!B627</f>
        <v>14.12</v>
      </c>
      <c r="E485" s="61"/>
      <c r="F485" s="72" t="str">
        <f>+'ORC. DETALHADO - GERAL'!G627</f>
        <v>ALÇAPÃO FORMATO COIFA EM CH.VINCADA Nº. 18 H=(10+2)CM, C/ALÇA E PORTA CADEADO(INCLUSIVE CADEADO Nº. 30)</v>
      </c>
      <c r="G485" s="72"/>
      <c r="H485" s="72"/>
      <c r="I485" s="73"/>
      <c r="J485" s="74"/>
      <c r="K485" s="430" t="str">
        <f>+'ORC. DETALHADO - GERAL'!M627</f>
        <v>M2</v>
      </c>
      <c r="L485" s="65">
        <f>+'ORC. DETALHADO - GERAL'!T627</f>
        <v>0.72</v>
      </c>
      <c r="M485" s="67">
        <f>+'ORC. DETALHADO - GERAL'!Y627</f>
        <v>159.82</v>
      </c>
      <c r="N485" s="450">
        <f t="shared" si="14"/>
        <v>3.0357029975468204E-5</v>
      </c>
      <c r="O485" s="428">
        <f t="shared" si="15"/>
        <v>0.99787713338767237</v>
      </c>
      <c r="Q485" s="407" t="e">
        <f>+LOOKUP($D485,#REF!,#REF!)</f>
        <v>#REF!</v>
      </c>
      <c r="R485" s="407" t="e">
        <f>+LOOKUP($D485,#REF!,#REF!)</f>
        <v>#REF!</v>
      </c>
      <c r="S485" s="442" t="e">
        <f>+SUMIF(COMPOSIÇÕES!#REF!,$D485,COMPOSIÇÕES!#REF!)</f>
        <v>#REF!</v>
      </c>
      <c r="U485" s="442" t="e">
        <f>+LOOKUP($D485,#REF!,#REF!)</f>
        <v>#REF!</v>
      </c>
    </row>
    <row r="486" spans="1:21" x14ac:dyDescent="0.25">
      <c r="A486" s="57"/>
      <c r="B486" s="58"/>
      <c r="C486" s="59"/>
      <c r="D486" s="60" t="str">
        <f>+'ORC. DETALHADO - GERAL'!B540</f>
        <v>08.01.05</v>
      </c>
      <c r="E486" s="61"/>
      <c r="F486" s="72" t="str">
        <f>+'ORC. DETALHADO - GERAL'!G540</f>
        <v>COTOVELO 300 PSI 1/2"</v>
      </c>
      <c r="G486" s="72"/>
      <c r="H486" s="72"/>
      <c r="I486" s="73"/>
      <c r="J486" s="74"/>
      <c r="K486" s="430" t="str">
        <f>+'ORC. DETALHADO - GERAL'!M540</f>
        <v>UN</v>
      </c>
      <c r="L486" s="65">
        <f>+'ORC. DETALHADO - GERAL'!T540</f>
        <v>10</v>
      </c>
      <c r="M486" s="67">
        <f>+'ORC. DETALHADO - GERAL'!Y540</f>
        <v>157.80000000000001</v>
      </c>
      <c r="N486" s="450">
        <f t="shared" si="14"/>
        <v>2.9973340821729965E-5</v>
      </c>
      <c r="O486" s="428">
        <f t="shared" si="15"/>
        <v>0.99790710672849414</v>
      </c>
      <c r="Q486" s="407" t="e">
        <f>+LOOKUP($D486,#REF!,#REF!)</f>
        <v>#REF!</v>
      </c>
      <c r="R486" s="407" t="e">
        <f>+LOOKUP($D486,#REF!,#REF!)</f>
        <v>#REF!</v>
      </c>
      <c r="S486" s="442" t="e">
        <f>+SUMIF(COMPOSIÇÕES!#REF!,$D486,COMPOSIÇÕES!#REF!)</f>
        <v>#REF!</v>
      </c>
      <c r="U486" s="442" t="e">
        <f>+LOOKUP($D486,#REF!,#REF!)</f>
        <v>#REF!</v>
      </c>
    </row>
    <row r="487" spans="1:21" x14ac:dyDescent="0.25">
      <c r="A487" s="57"/>
      <c r="B487" s="58"/>
      <c r="C487" s="59"/>
      <c r="D487" s="60" t="str">
        <f>+'ORC. DETALHADO - GERAL'!B455</f>
        <v>07.05.20</v>
      </c>
      <c r="E487" s="61"/>
      <c r="F487" s="72" t="str">
        <f>+'ORC. DETALHADO - GERAL'!G455</f>
        <v>JOELHO 90 GRAUS DIAMETRO 50 MM</v>
      </c>
      <c r="G487" s="72"/>
      <c r="H487" s="72"/>
      <c r="I487" s="73"/>
      <c r="J487" s="74"/>
      <c r="K487" s="430" t="str">
        <f>+'ORC. DETALHADO - GERAL'!M455</f>
        <v>UN</v>
      </c>
      <c r="L487" s="65">
        <f>+'ORC. DETALHADO - GERAL'!T455</f>
        <v>18</v>
      </c>
      <c r="M487" s="67">
        <f>+'ORC. DETALHADO - GERAL'!Y455</f>
        <v>162.54</v>
      </c>
      <c r="N487" s="450">
        <f t="shared" si="14"/>
        <v>3.087368071713554E-5</v>
      </c>
      <c r="O487" s="428">
        <f t="shared" si="15"/>
        <v>0.99793798040921122</v>
      </c>
      <c r="Q487" s="407" t="e">
        <f>+LOOKUP($D487,#REF!,#REF!)</f>
        <v>#REF!</v>
      </c>
      <c r="R487" s="407" t="e">
        <f>+LOOKUP($D487,#REF!,#REF!)</f>
        <v>#REF!</v>
      </c>
      <c r="S487" s="442" t="e">
        <f>+SUMIF(COMPOSIÇÕES!#REF!,$D487,COMPOSIÇÕES!#REF!)</f>
        <v>#REF!</v>
      </c>
      <c r="U487" s="442" t="e">
        <f>+LOOKUP($D487,#REF!,#REF!)</f>
        <v>#REF!</v>
      </c>
    </row>
    <row r="488" spans="1:21" x14ac:dyDescent="0.25">
      <c r="A488" s="57"/>
      <c r="B488" s="58"/>
      <c r="C488" s="59"/>
      <c r="D488" s="60" t="str">
        <f>+'ORC. DETALHADO - GERAL'!B518</f>
        <v>07.07.33</v>
      </c>
      <c r="E488" s="61"/>
      <c r="F488" s="72" t="str">
        <f>+'ORC. DETALHADO - GERAL'!G518</f>
        <v xml:space="preserve">TANQUE DE PRESSÃO DE 10 LITROS </v>
      </c>
      <c r="G488" s="72"/>
      <c r="H488" s="72"/>
      <c r="I488" s="73"/>
      <c r="J488" s="74"/>
      <c r="K488" s="430" t="str">
        <f>+'ORC. DETALHADO - GERAL'!M518</f>
        <v>UN</v>
      </c>
      <c r="L488" s="65">
        <f>+'ORC. DETALHADO - GERAL'!T518</f>
        <v>1</v>
      </c>
      <c r="M488" s="67">
        <f>+'ORC. DETALHADO - GERAL'!Y518</f>
        <v>165.84</v>
      </c>
      <c r="N488" s="450">
        <f t="shared" si="14"/>
        <v>3.1500499631658413E-5</v>
      </c>
      <c r="O488" s="428">
        <f t="shared" si="15"/>
        <v>0.99796948090884285</v>
      </c>
      <c r="Q488" s="407" t="e">
        <f>+LOOKUP($D488,#REF!,#REF!)</f>
        <v>#REF!</v>
      </c>
      <c r="R488" s="407" t="e">
        <f>+LOOKUP($D488,#REF!,#REF!)</f>
        <v>#REF!</v>
      </c>
      <c r="S488" s="442" t="e">
        <f>+SUMIF(COMPOSIÇÕES!#REF!,$D488,COMPOSIÇÕES!#REF!)</f>
        <v>#REF!</v>
      </c>
      <c r="U488" s="442" t="e">
        <f>+LOOKUP($D488,#REF!,#REF!)</f>
        <v>#REF!</v>
      </c>
    </row>
    <row r="489" spans="1:21" x14ac:dyDescent="0.25">
      <c r="A489" s="57"/>
      <c r="B489" s="58"/>
      <c r="C489" s="59"/>
      <c r="D489" s="60" t="str">
        <f>+'ORC. DETALHADO - GERAL'!B383</f>
        <v>07.03.08</v>
      </c>
      <c r="E489" s="61"/>
      <c r="F489" s="72" t="str">
        <f>+'ORC. DETALHADO - GERAL'!G383</f>
        <v>VALVULA P/PIA TIPO AMERICANA DIAM.3.1/2" (METAL)</v>
      </c>
      <c r="G489" s="72"/>
      <c r="H489" s="72"/>
      <c r="I489" s="73"/>
      <c r="J489" s="74"/>
      <c r="K489" s="430" t="str">
        <f>+'ORC. DETALHADO - GERAL'!M383</f>
        <v>UN</v>
      </c>
      <c r="L489" s="65">
        <f>+'ORC. DETALHADO - GERAL'!T383</f>
        <v>5</v>
      </c>
      <c r="M489" s="67">
        <f>+'ORC. DETALHADO - GERAL'!Y383</f>
        <v>152.1</v>
      </c>
      <c r="N489" s="450">
        <f t="shared" si="14"/>
        <v>2.8890653605735913E-5</v>
      </c>
      <c r="O489" s="428">
        <f t="shared" si="15"/>
        <v>0.99799837156244864</v>
      </c>
      <c r="Q489" s="407" t="e">
        <f>+LOOKUP($D489,#REF!,#REF!)</f>
        <v>#REF!</v>
      </c>
      <c r="R489" s="407" t="e">
        <f>+LOOKUP($D489,#REF!,#REF!)</f>
        <v>#REF!</v>
      </c>
      <c r="S489" s="442" t="e">
        <f>+SUMIF(COMPOSIÇÕES!#REF!,$D489,COMPOSIÇÕES!#REF!)</f>
        <v>#REF!</v>
      </c>
      <c r="U489" s="442" t="e">
        <f>+LOOKUP($D489,#REF!,#REF!)</f>
        <v>#REF!</v>
      </c>
    </row>
    <row r="490" spans="1:21" x14ac:dyDescent="0.25">
      <c r="A490" s="57"/>
      <c r="B490" s="58"/>
      <c r="C490" s="59"/>
      <c r="D490" s="60" t="str">
        <f>+'ORC. DETALHADO - GERAL'!B423</f>
        <v>07.04.32</v>
      </c>
      <c r="E490" s="61"/>
      <c r="F490" s="72" t="str">
        <f>+'ORC. DETALHADO - GERAL'!G423</f>
        <v>TE 90 GRAUS SOLDAVEL DIMETRO 60 mm</v>
      </c>
      <c r="G490" s="72"/>
      <c r="H490" s="72"/>
      <c r="I490" s="73"/>
      <c r="J490" s="74"/>
      <c r="K490" s="430" t="str">
        <f>+'ORC. DETALHADO - GERAL'!M423</f>
        <v>UN</v>
      </c>
      <c r="L490" s="65">
        <f>+'ORC. DETALHADO - GERAL'!T423</f>
        <v>5</v>
      </c>
      <c r="M490" s="67">
        <f>+'ORC. DETALHADO - GERAL'!Y423</f>
        <v>122.7</v>
      </c>
      <c r="N490" s="450">
        <f t="shared" si="14"/>
        <v>2.3306266912713984E-5</v>
      </c>
      <c r="O490" s="428">
        <f t="shared" si="15"/>
        <v>0.99802167782936135</v>
      </c>
      <c r="Q490" s="407" t="e">
        <f>+LOOKUP($D490,#REF!,#REF!)</f>
        <v>#REF!</v>
      </c>
      <c r="R490" s="407" t="e">
        <f>+LOOKUP($D490,#REF!,#REF!)</f>
        <v>#REF!</v>
      </c>
      <c r="S490" s="442" t="e">
        <f>+SUMIF(COMPOSIÇÕES!#REF!,$D490,COMPOSIÇÕES!#REF!)</f>
        <v>#REF!</v>
      </c>
      <c r="U490" s="442" t="e">
        <f>+LOOKUP($D490,#REF!,#REF!)</f>
        <v>#REF!</v>
      </c>
    </row>
    <row r="491" spans="1:21" x14ac:dyDescent="0.25">
      <c r="A491" s="57"/>
      <c r="B491" s="58"/>
      <c r="C491" s="59"/>
      <c r="D491" s="60" t="str">
        <f>+'ORC. DETALHADO - GERAL'!B153</f>
        <v>06.02.29</v>
      </c>
      <c r="E491" s="61"/>
      <c r="F491" s="72" t="str">
        <f>+'ORC. DETALHADO - GERAL'!G153</f>
        <v>DIO 6 FIBRAS PARA RACK 19", COMPLETO COM CONECTORES, CONFORME OS ATIVOS DE REDE DO CLIENTE</v>
      </c>
      <c r="G491" s="72"/>
      <c r="H491" s="72"/>
      <c r="I491" s="73"/>
      <c r="J491" s="74"/>
      <c r="K491" s="430" t="str">
        <f>+'ORC. DETALHADO - GERAL'!M153</f>
        <v>UN</v>
      </c>
      <c r="L491" s="65">
        <f>+'ORC. DETALHADO - GERAL'!T153</f>
        <v>1</v>
      </c>
      <c r="M491" s="67">
        <f>+'ORC. DETALHADO - GERAL'!Y153</f>
        <v>147.55000000000001</v>
      </c>
      <c r="N491" s="450">
        <f t="shared" si="14"/>
        <v>2.8026403284196808E-5</v>
      </c>
      <c r="O491" s="428">
        <f t="shared" si="15"/>
        <v>0.9980497042326455</v>
      </c>
      <c r="Q491" s="407" t="e">
        <f>+LOOKUP($D491,#REF!,#REF!)</f>
        <v>#REF!</v>
      </c>
      <c r="R491" s="407" t="e">
        <f>+LOOKUP($D491,#REF!,#REF!)</f>
        <v>#REF!</v>
      </c>
      <c r="S491" s="442" t="e">
        <f>+SUMIF(COMPOSIÇÕES!#REF!,$D491,COMPOSIÇÕES!#REF!)</f>
        <v>#REF!</v>
      </c>
      <c r="U491" s="442" t="e">
        <f>+LOOKUP($D491,#REF!,#REF!)</f>
        <v>#REF!</v>
      </c>
    </row>
    <row r="492" spans="1:21" x14ac:dyDescent="0.25">
      <c r="A492" s="57"/>
      <c r="B492" s="58"/>
      <c r="C492" s="59"/>
      <c r="D492" s="60" t="str">
        <f>+'ORC. DETALHADO - GERAL'!B87</f>
        <v>06.01.03</v>
      </c>
      <c r="E492" s="61"/>
      <c r="F492" s="72" t="str">
        <f>+'ORC. DETALHADO - GERAL'!G87</f>
        <v>PATCH PANEL COAXIAL PADRÃO 19" - 24 POSIÇÕES</v>
      </c>
      <c r="G492" s="72"/>
      <c r="H492" s="72"/>
      <c r="I492" s="73"/>
      <c r="J492" s="74"/>
      <c r="K492" s="430" t="str">
        <f>+'ORC. DETALHADO - GERAL'!M87</f>
        <v>UN</v>
      </c>
      <c r="L492" s="65">
        <f>+'ORC. DETALHADO - GERAL'!T87</f>
        <v>2</v>
      </c>
      <c r="M492" s="67">
        <f>+'ORC. DETALHADO - GERAL'!Y87</f>
        <v>145.30000000000001</v>
      </c>
      <c r="N492" s="450">
        <f t="shared" si="14"/>
        <v>2.759902675156758E-5</v>
      </c>
      <c r="O492" s="428">
        <f t="shared" si="15"/>
        <v>0.99807730325939703</v>
      </c>
      <c r="Q492" s="407" t="e">
        <f>+LOOKUP($D492,#REF!,#REF!)</f>
        <v>#REF!</v>
      </c>
      <c r="R492" s="407" t="e">
        <f>+LOOKUP($D492,#REF!,#REF!)</f>
        <v>#REF!</v>
      </c>
      <c r="S492" s="442" t="e">
        <f>+SUMIF(COMPOSIÇÕES!#REF!,$D492,COMPOSIÇÕES!#REF!)</f>
        <v>#REF!</v>
      </c>
      <c r="U492" s="442" t="e">
        <f>+LOOKUP($D492,#REF!,#REF!)</f>
        <v>#REF!</v>
      </c>
    </row>
    <row r="493" spans="1:21" x14ac:dyDescent="0.25">
      <c r="A493" s="57"/>
      <c r="B493" s="58"/>
      <c r="C493" s="59"/>
      <c r="D493" s="60" t="str">
        <f>+'ORC. DETALHADO - GERAL'!B466</f>
        <v>07.05.31</v>
      </c>
      <c r="E493" s="61"/>
      <c r="F493" s="72" t="str">
        <f>+'ORC. DETALHADO - GERAL'!G466</f>
        <v>TÊ  50 - 50MM</v>
      </c>
      <c r="G493" s="72"/>
      <c r="H493" s="72"/>
      <c r="I493" s="73"/>
      <c r="J493" s="74"/>
      <c r="K493" s="430" t="str">
        <f>+'ORC. DETALHADO - GERAL'!M466</f>
        <v>UN</v>
      </c>
      <c r="L493" s="65">
        <f>+'ORC. DETALHADO - GERAL'!T466</f>
        <v>12</v>
      </c>
      <c r="M493" s="67">
        <f>+'ORC. DETALHADO - GERAL'!Y466</f>
        <v>152.88</v>
      </c>
      <c r="N493" s="450">
        <f t="shared" si="14"/>
        <v>2.9038810803714047E-5</v>
      </c>
      <c r="O493" s="428">
        <f t="shared" si="15"/>
        <v>0.99810634207020077</v>
      </c>
      <c r="Q493" s="407" t="e">
        <f>+LOOKUP($D493,#REF!,#REF!)</f>
        <v>#REF!</v>
      </c>
      <c r="R493" s="407" t="e">
        <f>+LOOKUP($D493,#REF!,#REF!)</f>
        <v>#REF!</v>
      </c>
      <c r="S493" s="442" t="e">
        <f>+SUMIF(COMPOSIÇÕES!#REF!,$D493,COMPOSIÇÕES!#REF!)</f>
        <v>#REF!</v>
      </c>
      <c r="U493" s="442" t="e">
        <f>+LOOKUP($D493,#REF!,#REF!)</f>
        <v>#REF!</v>
      </c>
    </row>
    <row r="494" spans="1:21" x14ac:dyDescent="0.25">
      <c r="A494" s="57"/>
      <c r="B494" s="58"/>
      <c r="C494" s="59"/>
      <c r="D494" s="60" t="str">
        <f>+'ORC. DETALHADO - GERAL'!B467</f>
        <v>07.05.32</v>
      </c>
      <c r="E494" s="61"/>
      <c r="F494" s="72" t="str">
        <f>+'ORC. DETALHADO - GERAL'!G467</f>
        <v>TERMINAL DE VENTILACAO DIAMETRO 50 MM</v>
      </c>
      <c r="G494" s="72"/>
      <c r="H494" s="72"/>
      <c r="I494" s="73"/>
      <c r="J494" s="74"/>
      <c r="K494" s="430" t="str">
        <f>+'ORC. DETALHADO - GERAL'!M467</f>
        <v>UN</v>
      </c>
      <c r="L494" s="65">
        <f>+'ORC. DETALHADO - GERAL'!T467</f>
        <v>29</v>
      </c>
      <c r="M494" s="67">
        <f>+'ORC. DETALHADO - GERAL'!Y467</f>
        <v>147.03</v>
      </c>
      <c r="N494" s="450">
        <f t="shared" si="14"/>
        <v>2.7927631818878051E-5</v>
      </c>
      <c r="O494" s="428">
        <f t="shared" si="15"/>
        <v>0.99813426970201968</v>
      </c>
      <c r="Q494" s="407" t="e">
        <f>+LOOKUP($D494,#REF!,#REF!)</f>
        <v>#REF!</v>
      </c>
      <c r="R494" s="407" t="e">
        <f>+LOOKUP($D494,#REF!,#REF!)</f>
        <v>#REF!</v>
      </c>
      <c r="S494" s="442" t="e">
        <f>+SUMIF(COMPOSIÇÕES!#REF!,$D494,COMPOSIÇÕES!#REF!)</f>
        <v>#REF!</v>
      </c>
      <c r="U494" s="442" t="e">
        <f>+LOOKUP($D494,#REF!,#REF!)</f>
        <v>#REF!</v>
      </c>
    </row>
    <row r="495" spans="1:21" x14ac:dyDescent="0.25">
      <c r="A495" s="57"/>
      <c r="B495" s="58"/>
      <c r="C495" s="59"/>
      <c r="D495" s="60" t="str">
        <f>+'ORC. DETALHADO - GERAL'!B499</f>
        <v>07.07.14</v>
      </c>
      <c r="E495" s="61"/>
      <c r="F495" s="72" t="str">
        <f>+'ORC. DETALHADO - GERAL'!G499</f>
        <v>EXTINTOR PORTÁTIL COM CARGA DE PÓ "BC" CAPACIDADE = 20 B:C</v>
      </c>
      <c r="G495" s="72"/>
      <c r="H495" s="72"/>
      <c r="I495" s="73"/>
      <c r="J495" s="74"/>
      <c r="K495" s="430" t="str">
        <f>+'ORC. DETALHADO - GERAL'!M499</f>
        <v>UN</v>
      </c>
      <c r="L495" s="65">
        <f>+'ORC. DETALHADO - GERAL'!T499</f>
        <v>1</v>
      </c>
      <c r="M495" s="67">
        <f>+'ORC. DETALHADO - GERAL'!Y499</f>
        <v>140</v>
      </c>
      <c r="N495" s="450">
        <f t="shared" si="14"/>
        <v>2.6592317585818726E-5</v>
      </c>
      <c r="O495" s="428">
        <f t="shared" si="15"/>
        <v>0.99816086201960552</v>
      </c>
      <c r="Q495" s="407" t="e">
        <f>+LOOKUP($D495,#REF!,#REF!)</f>
        <v>#REF!</v>
      </c>
      <c r="R495" s="407" t="e">
        <f>+LOOKUP($D495,#REF!,#REF!)</f>
        <v>#REF!</v>
      </c>
      <c r="S495" s="442" t="e">
        <f>+SUMIF(COMPOSIÇÕES!#REF!,$D495,COMPOSIÇÕES!#REF!)</f>
        <v>#REF!</v>
      </c>
      <c r="U495" s="442" t="e">
        <f>+LOOKUP($D495,#REF!,#REF!)</f>
        <v>#REF!</v>
      </c>
    </row>
    <row r="496" spans="1:21" x14ac:dyDescent="0.25">
      <c r="A496" s="57"/>
      <c r="B496" s="58"/>
      <c r="C496" s="59"/>
      <c r="D496" s="60" t="str">
        <f>+'ORC. DETALHADO - GERAL'!B551</f>
        <v>08.01.16</v>
      </c>
      <c r="E496" s="61"/>
      <c r="F496" s="72" t="str">
        <f>+'ORC. DETALHADO - GERAL'!G551</f>
        <v>MANGOTE FLEXIVEL PRETO 7/8 " X 7/16" - 500 MM</v>
      </c>
      <c r="G496" s="72"/>
      <c r="H496" s="72"/>
      <c r="I496" s="73"/>
      <c r="J496" s="74"/>
      <c r="K496" s="430" t="str">
        <f>+'ORC. DETALHADO - GERAL'!M551</f>
        <v>UN</v>
      </c>
      <c r="L496" s="65">
        <f>+'ORC. DETALHADO - GERAL'!T551</f>
        <v>5</v>
      </c>
      <c r="M496" s="67">
        <f>+'ORC. DETALHADO - GERAL'!Y551</f>
        <v>142.65</v>
      </c>
      <c r="N496" s="450">
        <f t="shared" si="14"/>
        <v>2.7095672168693153E-5</v>
      </c>
      <c r="O496" s="428">
        <f t="shared" si="15"/>
        <v>0.99818795769177426</v>
      </c>
      <c r="Q496" s="407" t="e">
        <f>+LOOKUP($D496,#REF!,#REF!)</f>
        <v>#REF!</v>
      </c>
      <c r="R496" s="407" t="e">
        <f>+LOOKUP($D496,#REF!,#REF!)</f>
        <v>#REF!</v>
      </c>
      <c r="S496" s="442" t="e">
        <f>+SUMIF(COMPOSIÇÕES!#REF!,$D496,COMPOSIÇÕES!#REF!)</f>
        <v>#REF!</v>
      </c>
      <c r="U496" s="442" t="e">
        <f>+LOOKUP($D496,#REF!,#REF!)</f>
        <v>#REF!</v>
      </c>
    </row>
    <row r="497" spans="1:21" x14ac:dyDescent="0.25">
      <c r="A497" s="69"/>
      <c r="B497" s="58"/>
      <c r="C497" s="59"/>
      <c r="D497" s="60" t="str">
        <f>+'ORC. DETALHADO - GERAL'!B488</f>
        <v>07.07.03</v>
      </c>
      <c r="E497" s="61"/>
      <c r="F497" s="72" t="str">
        <f>+'ORC. DETALHADO - GERAL'!G488</f>
        <v xml:space="preserve">ACIONADOR DE BOMBA DE INCÊNDIO </v>
      </c>
      <c r="G497" s="72"/>
      <c r="H497" s="72"/>
      <c r="I497" s="73"/>
      <c r="J497" s="74"/>
      <c r="K497" s="430" t="str">
        <f>+'ORC. DETALHADO - GERAL'!M488</f>
        <v>UN</v>
      </c>
      <c r="L497" s="65">
        <f>+'ORC. DETALHADO - GERAL'!T488</f>
        <v>1</v>
      </c>
      <c r="M497" s="67">
        <f>+'ORC. DETALHADO - GERAL'!Y488</f>
        <v>136.72999999999999</v>
      </c>
      <c r="N497" s="450">
        <f t="shared" si="14"/>
        <v>2.5971197025064242E-5</v>
      </c>
      <c r="O497" s="428">
        <f t="shared" si="15"/>
        <v>0.99821392888879934</v>
      </c>
      <c r="Q497" s="407" t="e">
        <f>+LOOKUP($D497,#REF!,#REF!)</f>
        <v>#REF!</v>
      </c>
      <c r="R497" s="407" t="e">
        <f>+LOOKUP($D497,#REF!,#REF!)</f>
        <v>#REF!</v>
      </c>
      <c r="S497" s="442" t="e">
        <f>+SUMIF(COMPOSIÇÕES!#REF!,$D497,COMPOSIÇÕES!#REF!)</f>
        <v>#REF!</v>
      </c>
      <c r="U497" s="442" t="e">
        <f>+LOOKUP($D497,#REF!,#REF!)</f>
        <v>#REF!</v>
      </c>
    </row>
    <row r="498" spans="1:21" x14ac:dyDescent="0.25">
      <c r="A498" s="69"/>
      <c r="B498" s="58"/>
      <c r="C498" s="59"/>
      <c r="D498" s="60" t="str">
        <f>+'ORC. DETALHADO - GERAL'!B286</f>
        <v>06.04.63</v>
      </c>
      <c r="E498" s="61"/>
      <c r="F498" s="72" t="str">
        <f>+'ORC. DETALHADO - GERAL'!G286</f>
        <v>DISJUNTOR TRIPOLAR TERMOMAGNÉTICO - NORMA DIN, 50A</v>
      </c>
      <c r="G498" s="72"/>
      <c r="H498" s="72"/>
      <c r="I498" s="73"/>
      <c r="J498" s="74"/>
      <c r="K498" s="430" t="str">
        <f>+'ORC. DETALHADO - GERAL'!M286</f>
        <v>UN</v>
      </c>
      <c r="L498" s="65">
        <f>+'ORC. DETALHADO - GERAL'!T286</f>
        <v>2</v>
      </c>
      <c r="M498" s="67">
        <f>+'ORC. DETALHADO - GERAL'!Y286</f>
        <v>138.6</v>
      </c>
      <c r="N498" s="450">
        <f t="shared" si="14"/>
        <v>2.6326394409960537E-5</v>
      </c>
      <c r="O498" s="428">
        <f t="shared" si="15"/>
        <v>0.99824025528320925</v>
      </c>
      <c r="Q498" s="407" t="e">
        <f>+LOOKUP($D498,#REF!,#REF!)</f>
        <v>#REF!</v>
      </c>
      <c r="R498" s="407" t="e">
        <f>+LOOKUP($D498,#REF!,#REF!)</f>
        <v>#REF!</v>
      </c>
      <c r="S498" s="442" t="e">
        <f>+SUMIF(COMPOSIÇÕES!#REF!,$D498,COMPOSIÇÕES!#REF!)</f>
        <v>#REF!</v>
      </c>
      <c r="U498" s="442" t="e">
        <f>+LOOKUP($D498,#REF!,#REF!)</f>
        <v>#REF!</v>
      </c>
    </row>
    <row r="499" spans="1:21" x14ac:dyDescent="0.25">
      <c r="A499" s="57"/>
      <c r="B499" s="58"/>
      <c r="C499" s="59"/>
      <c r="D499" s="60" t="str">
        <f>+'ORC. DETALHADO - GERAL'!B234</f>
        <v>06.04.11</v>
      </c>
      <c r="E499" s="61"/>
      <c r="F499" s="72" t="str">
        <f>+'ORC. DETALHADO - GERAL'!G234</f>
        <v>T HORIZONTAL 90º COM TAMPA 100X50MM CHAPA 18</v>
      </c>
      <c r="G499" s="72"/>
      <c r="H499" s="72"/>
      <c r="I499" s="73"/>
      <c r="J499" s="74"/>
      <c r="K499" s="430" t="str">
        <f>+'ORC. DETALHADO - GERAL'!M234</f>
        <v>UN</v>
      </c>
      <c r="L499" s="65">
        <f>+'ORC. DETALHADO - GERAL'!T234</f>
        <v>5</v>
      </c>
      <c r="M499" s="67">
        <f>+'ORC. DETALHADO - GERAL'!Y234</f>
        <v>134.75</v>
      </c>
      <c r="N499" s="450">
        <f t="shared" si="14"/>
        <v>2.5595105676350525E-5</v>
      </c>
      <c r="O499" s="428">
        <f t="shared" si="15"/>
        <v>0.9982658503888856</v>
      </c>
      <c r="Q499" s="407" t="e">
        <f>+LOOKUP($D499,#REF!,#REF!)</f>
        <v>#REF!</v>
      </c>
      <c r="R499" s="407" t="e">
        <f>+LOOKUP($D499,#REF!,#REF!)</f>
        <v>#REF!</v>
      </c>
      <c r="S499" s="442" t="e">
        <f>+SUMIF(COMPOSIÇÕES!#REF!,$D499,COMPOSIÇÕES!#REF!)</f>
        <v>#REF!</v>
      </c>
      <c r="U499" s="442" t="e">
        <f>+LOOKUP($D499,#REF!,#REF!)</f>
        <v>#REF!</v>
      </c>
    </row>
    <row r="500" spans="1:21" x14ac:dyDescent="0.25">
      <c r="A500" s="57"/>
      <c r="B500" s="58"/>
      <c r="C500" s="59"/>
      <c r="D500" s="60" t="str">
        <f>+'ORC. DETALHADO - GERAL'!B196</f>
        <v>06.03.01</v>
      </c>
      <c r="E500" s="61"/>
      <c r="F500" s="72" t="str">
        <f>+'ORC. DETALHADO - GERAL'!G196</f>
        <v>ABRACADEIRA TIPO D CUNHA 1"</v>
      </c>
      <c r="G500" s="72"/>
      <c r="H500" s="72"/>
      <c r="I500" s="73"/>
      <c r="J500" s="74"/>
      <c r="K500" s="430" t="str">
        <f>+'ORC. DETALHADO - GERAL'!M196</f>
        <v>UN</v>
      </c>
      <c r="L500" s="65">
        <f>+'ORC. DETALHADO - GERAL'!T196</f>
        <v>150</v>
      </c>
      <c r="M500" s="67">
        <f>+'ORC. DETALHADO - GERAL'!Y196</f>
        <v>142.5</v>
      </c>
      <c r="N500" s="450">
        <f t="shared" si="14"/>
        <v>2.7067180399851202E-5</v>
      </c>
      <c r="O500" s="428">
        <f t="shared" si="15"/>
        <v>0.9982929175692854</v>
      </c>
      <c r="Q500" s="407" t="e">
        <f>+LOOKUP($D500,#REF!,#REF!)</f>
        <v>#REF!</v>
      </c>
      <c r="R500" s="407" t="e">
        <f>+LOOKUP($D500,#REF!,#REF!)</f>
        <v>#REF!</v>
      </c>
      <c r="S500" s="442" t="e">
        <f>+SUMIF(COMPOSIÇÕES!#REF!,$D500,COMPOSIÇÕES!#REF!)</f>
        <v>#REF!</v>
      </c>
      <c r="U500" s="442" t="e">
        <f>+LOOKUP($D500,#REF!,#REF!)</f>
        <v>#REF!</v>
      </c>
    </row>
    <row r="501" spans="1:21" x14ac:dyDescent="0.25">
      <c r="A501" s="57"/>
      <c r="B501" s="58"/>
      <c r="C501" s="59"/>
      <c r="D501" s="60" t="str">
        <f>+'ORC. DETALHADO - GERAL'!B339</f>
        <v>06.04.116</v>
      </c>
      <c r="E501" s="61"/>
      <c r="F501" s="72" t="str">
        <f>+'ORC. DETALHADO - GERAL'!G339</f>
        <v>CRUZETA MADEIRA DE LEI</v>
      </c>
      <c r="G501" s="72"/>
      <c r="H501" s="72"/>
      <c r="I501" s="73"/>
      <c r="J501" s="74"/>
      <c r="K501" s="430" t="str">
        <f>+'ORC. DETALHADO - GERAL'!M339</f>
        <v>UN</v>
      </c>
      <c r="L501" s="65">
        <f>+'ORC. DETALHADO - GERAL'!T339</f>
        <v>1</v>
      </c>
      <c r="M501" s="67">
        <f>+'ORC. DETALHADO - GERAL'!Y339</f>
        <v>158.9</v>
      </c>
      <c r="N501" s="450">
        <f t="shared" si="14"/>
        <v>3.0182280459904253E-5</v>
      </c>
      <c r="O501" s="428">
        <f t="shared" si="15"/>
        <v>0.99832309984974532</v>
      </c>
      <c r="Q501" s="407" t="e">
        <f>+LOOKUP($D501,#REF!,#REF!)</f>
        <v>#REF!</v>
      </c>
      <c r="R501" s="407" t="e">
        <f>+LOOKUP($D501,#REF!,#REF!)</f>
        <v>#REF!</v>
      </c>
      <c r="S501" s="442" t="e">
        <f>+SUMIF(COMPOSIÇÕES!#REF!,$D501,COMPOSIÇÕES!#REF!)</f>
        <v>#REF!</v>
      </c>
      <c r="U501" s="442" t="e">
        <f>+LOOKUP($D501,#REF!,#REF!)</f>
        <v>#REF!</v>
      </c>
    </row>
    <row r="502" spans="1:21" x14ac:dyDescent="0.25">
      <c r="A502" s="57"/>
      <c r="B502" s="58"/>
      <c r="C502" s="59"/>
      <c r="D502" s="60" t="str">
        <f>+'ORC. DETALHADO - GERAL'!B134</f>
        <v>06.02.10</v>
      </c>
      <c r="E502" s="61"/>
      <c r="F502" s="72" t="str">
        <f>+'ORC. DETALHADO - GERAL'!G134</f>
        <v>BUCHA DE NYLON S10</v>
      </c>
      <c r="G502" s="72"/>
      <c r="H502" s="72"/>
      <c r="I502" s="73"/>
      <c r="J502" s="74"/>
      <c r="K502" s="430" t="str">
        <f>+'ORC. DETALHADO - GERAL'!M134</f>
        <v>UN</v>
      </c>
      <c r="L502" s="65">
        <f>+'ORC. DETALHADO - GERAL'!T134</f>
        <v>257</v>
      </c>
      <c r="M502" s="67">
        <f>+'ORC. DETALHADO - GERAL'!Y134</f>
        <v>138.78</v>
      </c>
      <c r="N502" s="450">
        <f t="shared" si="14"/>
        <v>2.6360584532570877E-5</v>
      </c>
      <c r="O502" s="428">
        <f t="shared" si="15"/>
        <v>0.99834946043427786</v>
      </c>
      <c r="Q502" s="407" t="e">
        <f>+LOOKUP($D502,#REF!,#REF!)</f>
        <v>#REF!</v>
      </c>
      <c r="R502" s="407" t="e">
        <f>+LOOKUP($D502,#REF!,#REF!)</f>
        <v>#REF!</v>
      </c>
      <c r="S502" s="442" t="e">
        <f>+SUMIF(COMPOSIÇÕES!#REF!,$D502,COMPOSIÇÕES!#REF!)</f>
        <v>#REF!</v>
      </c>
      <c r="U502" s="442" t="e">
        <f>+LOOKUP($D502,#REF!,#REF!)</f>
        <v>#REF!</v>
      </c>
    </row>
    <row r="503" spans="1:21" x14ac:dyDescent="0.25">
      <c r="A503" s="57"/>
      <c r="B503" s="58"/>
      <c r="C503" s="59"/>
      <c r="D503" s="60" t="str">
        <f>+'ORC. DETALHADO - GERAL'!B284</f>
        <v>06.04.61</v>
      </c>
      <c r="E503" s="61"/>
      <c r="F503" s="72" t="str">
        <f>+'ORC. DETALHADO - GERAL'!G284</f>
        <v>DISJUNTOR TRIPOLAR TERMOMAGNÉTICO - NORMA DIN, 25A</v>
      </c>
      <c r="G503" s="72"/>
      <c r="H503" s="72"/>
      <c r="I503" s="73"/>
      <c r="J503" s="74"/>
      <c r="K503" s="430" t="str">
        <f>+'ORC. DETALHADO - GERAL'!M284</f>
        <v>UN</v>
      </c>
      <c r="L503" s="65">
        <f>+'ORC. DETALHADO - GERAL'!T284</f>
        <v>2</v>
      </c>
      <c r="M503" s="67">
        <f>+'ORC. DETALHADO - GERAL'!Y284</f>
        <v>134.19999999999999</v>
      </c>
      <c r="N503" s="450">
        <f t="shared" si="14"/>
        <v>2.5490635857263376E-5</v>
      </c>
      <c r="O503" s="428">
        <f t="shared" si="15"/>
        <v>0.99837495107013507</v>
      </c>
      <c r="Q503" s="407" t="e">
        <f>+LOOKUP($D503,#REF!,#REF!)</f>
        <v>#REF!</v>
      </c>
      <c r="R503" s="407" t="e">
        <f>+LOOKUP($D503,#REF!,#REF!)</f>
        <v>#REF!</v>
      </c>
      <c r="S503" s="442" t="e">
        <f>+SUMIF(COMPOSIÇÕES!#REF!,$D503,COMPOSIÇÕES!#REF!)</f>
        <v>#REF!</v>
      </c>
      <c r="U503" s="442" t="e">
        <f>+LOOKUP($D503,#REF!,#REF!)</f>
        <v>#REF!</v>
      </c>
    </row>
    <row r="504" spans="1:21" x14ac:dyDescent="0.25">
      <c r="A504" s="57"/>
      <c r="B504" s="58"/>
      <c r="C504" s="59"/>
      <c r="D504" s="60" t="str">
        <f>+'ORC. DETALHADO - GERAL'!B100</f>
        <v>06.01.16</v>
      </c>
      <c r="E504" s="61"/>
      <c r="F504" s="72" t="str">
        <f>+'ORC. DETALHADO - GERAL'!G100</f>
        <v>PARAFUSO GALVANIZADO CABEÇA LENTILHA 1/4"x5/8" MÁQUINA ROSCA TOTAL</v>
      </c>
      <c r="G504" s="72"/>
      <c r="H504" s="72"/>
      <c r="I504" s="73"/>
      <c r="J504" s="74"/>
      <c r="K504" s="430" t="str">
        <f>+'ORC. DETALHADO - GERAL'!M100</f>
        <v>UN</v>
      </c>
      <c r="L504" s="65">
        <f>+'ORC. DETALHADO - GERAL'!T100</f>
        <v>408</v>
      </c>
      <c r="M504" s="67">
        <f>+'ORC. DETALHADO - GERAL'!Y100</f>
        <v>138.72</v>
      </c>
      <c r="N504" s="450">
        <f t="shared" si="14"/>
        <v>2.6349187825034098E-5</v>
      </c>
      <c r="O504" s="428">
        <f t="shared" si="15"/>
        <v>0.99840130025796014</v>
      </c>
      <c r="Q504" s="407" t="e">
        <f>+LOOKUP($D504,#REF!,#REF!)</f>
        <v>#REF!</v>
      </c>
      <c r="R504" s="407" t="e">
        <f>+LOOKUP($D504,#REF!,#REF!)</f>
        <v>#REF!</v>
      </c>
      <c r="S504" s="442" t="e">
        <f>+SUMIF(COMPOSIÇÕES!#REF!,$D504,COMPOSIÇÕES!#REF!)</f>
        <v>#REF!</v>
      </c>
      <c r="U504" s="442" t="e">
        <f>+LOOKUP($D504,#REF!,#REF!)</f>
        <v>#REF!</v>
      </c>
    </row>
    <row r="505" spans="1:21" x14ac:dyDescent="0.25">
      <c r="A505" s="57"/>
      <c r="B505" s="58"/>
      <c r="C505" s="59"/>
      <c r="D505" s="60" t="str">
        <f>+'ORC. DETALHADO - GERAL'!B89</f>
        <v>06.01.05</v>
      </c>
      <c r="E505" s="61"/>
      <c r="F505" s="72" t="str">
        <f>+'ORC. DETALHADO - GERAL'!G89</f>
        <v>ABRAÇADEIRAS DE NYLON - 30CM, REF. HELLERMAN</v>
      </c>
      <c r="G505" s="72"/>
      <c r="H505" s="72"/>
      <c r="I505" s="73"/>
      <c r="J505" s="74"/>
      <c r="K505" s="430" t="str">
        <f>+'ORC. DETALHADO - GERAL'!M89</f>
        <v>UN</v>
      </c>
      <c r="L505" s="65">
        <f>+'ORC. DETALHADO - GERAL'!T89</f>
        <v>200</v>
      </c>
      <c r="M505" s="67">
        <f>+'ORC. DETALHADO - GERAL'!Y89</f>
        <v>130</v>
      </c>
      <c r="N505" s="450">
        <f t="shared" si="14"/>
        <v>2.4692866329688817E-5</v>
      </c>
      <c r="O505" s="428">
        <f t="shared" si="15"/>
        <v>0.99842599312428981</v>
      </c>
      <c r="Q505" s="407" t="e">
        <f>+LOOKUP($D505,#REF!,#REF!)</f>
        <v>#REF!</v>
      </c>
      <c r="R505" s="407" t="e">
        <f>+LOOKUP($D505,#REF!,#REF!)</f>
        <v>#REF!</v>
      </c>
      <c r="S505" s="442" t="e">
        <f>+SUMIF(COMPOSIÇÕES!#REF!,$D505,COMPOSIÇÕES!#REF!)</f>
        <v>#REF!</v>
      </c>
      <c r="U505" s="442" t="e">
        <f>+LOOKUP($D505,#REF!,#REF!)</f>
        <v>#REF!</v>
      </c>
    </row>
    <row r="506" spans="1:21" x14ac:dyDescent="0.25">
      <c r="A506" s="57"/>
      <c r="B506" s="58"/>
      <c r="C506" s="59"/>
      <c r="D506" s="60" t="str">
        <f>+'ORC. DETALHADO - GERAL'!B201</f>
        <v>06.03.06</v>
      </c>
      <c r="E506" s="61"/>
      <c r="F506" s="72" t="str">
        <f>+'ORC. DETALHADO - GERAL'!G201</f>
        <v>BUCHA DE NYLON  N°6 REF.:TEL-5306</v>
      </c>
      <c r="G506" s="72"/>
      <c r="H506" s="72"/>
      <c r="I506" s="73"/>
      <c r="J506" s="74"/>
      <c r="K506" s="430" t="str">
        <f>+'ORC. DETALHADO - GERAL'!M201</f>
        <v>UN</v>
      </c>
      <c r="L506" s="65">
        <f>+'ORC. DETALHADO - GERAL'!T201</f>
        <v>500</v>
      </c>
      <c r="M506" s="67">
        <f>+'ORC. DETALHADO - GERAL'!Y201</f>
        <v>140</v>
      </c>
      <c r="N506" s="450">
        <f t="shared" si="14"/>
        <v>2.6592317585818726E-5</v>
      </c>
      <c r="O506" s="428">
        <f t="shared" si="15"/>
        <v>0.99845258544187565</v>
      </c>
      <c r="Q506" s="407" t="e">
        <f>+LOOKUP($D506,#REF!,#REF!)</f>
        <v>#REF!</v>
      </c>
      <c r="R506" s="407" t="e">
        <f>+LOOKUP($D506,#REF!,#REF!)</f>
        <v>#REF!</v>
      </c>
      <c r="S506" s="442" t="e">
        <f>+SUMIF(COMPOSIÇÕES!#REF!,$D506,COMPOSIÇÕES!#REF!)</f>
        <v>#REF!</v>
      </c>
      <c r="U506" s="442" t="e">
        <f>+LOOKUP($D506,#REF!,#REF!)</f>
        <v>#REF!</v>
      </c>
    </row>
    <row r="507" spans="1:21" x14ac:dyDescent="0.25">
      <c r="A507" s="57"/>
      <c r="B507" s="58"/>
      <c r="C507" s="59"/>
      <c r="D507" s="60" t="str">
        <f>+'ORC. DETALHADO - GERAL'!B492</f>
        <v>07.07.07</v>
      </c>
      <c r="E507" s="61"/>
      <c r="F507" s="72" t="str">
        <f>+'ORC. DETALHADO - GERAL'!G492</f>
        <v>AVISADOR TIPO SONORO - SIRENE DE INCÊNDIO</v>
      </c>
      <c r="G507" s="72"/>
      <c r="H507" s="72"/>
      <c r="I507" s="73"/>
      <c r="J507" s="74"/>
      <c r="K507" s="430" t="str">
        <f>+'ORC. DETALHADO - GERAL'!M492</f>
        <v>UN</v>
      </c>
      <c r="L507" s="65">
        <f>+'ORC. DETALHADO - GERAL'!T492</f>
        <v>3</v>
      </c>
      <c r="M507" s="67">
        <f>+'ORC. DETALHADO - GERAL'!Y492</f>
        <v>129.87</v>
      </c>
      <c r="N507" s="450">
        <f t="shared" si="14"/>
        <v>2.466817346335913E-5</v>
      </c>
      <c r="O507" s="428">
        <f t="shared" si="15"/>
        <v>0.99847725361533901</v>
      </c>
      <c r="Q507" s="407" t="e">
        <f>+LOOKUP($D507,#REF!,#REF!)</f>
        <v>#REF!</v>
      </c>
      <c r="R507" s="407" t="e">
        <f>+LOOKUP($D507,#REF!,#REF!)</f>
        <v>#REF!</v>
      </c>
      <c r="S507" s="442" t="e">
        <f>+SUMIF(COMPOSIÇÕES!#REF!,$D507,COMPOSIÇÕES!#REF!)</f>
        <v>#REF!</v>
      </c>
      <c r="U507" s="442" t="e">
        <f>+LOOKUP($D507,#REF!,#REF!)</f>
        <v>#REF!</v>
      </c>
    </row>
    <row r="508" spans="1:21" x14ac:dyDescent="0.25">
      <c r="A508" s="57"/>
      <c r="B508" s="58"/>
      <c r="C508" s="59"/>
      <c r="D508" s="60" t="str">
        <f>+'ORC. DETALHADO - GERAL'!B520</f>
        <v>07.07.35</v>
      </c>
      <c r="E508" s="61"/>
      <c r="F508" s="72" t="str">
        <f>+'ORC. DETALHADO - GERAL'!G520</f>
        <v xml:space="preserve">TE DE REDUÇÃO DE AÇO GALVANIZADO DE  2 1/2"  X 1" </v>
      </c>
      <c r="G508" s="72"/>
      <c r="H508" s="72"/>
      <c r="I508" s="73"/>
      <c r="J508" s="74"/>
      <c r="K508" s="430" t="str">
        <f>+'ORC. DETALHADO - GERAL'!M520</f>
        <v>UN</v>
      </c>
      <c r="L508" s="65">
        <f>+'ORC. DETALHADO - GERAL'!T520</f>
        <v>2</v>
      </c>
      <c r="M508" s="67">
        <f>+'ORC. DETALHADO - GERAL'!Y520</f>
        <v>129.80000000000001</v>
      </c>
      <c r="N508" s="450">
        <f t="shared" si="14"/>
        <v>2.4654877304566221E-5</v>
      </c>
      <c r="O508" s="428">
        <f t="shared" si="15"/>
        <v>0.99850190849264353</v>
      </c>
      <c r="Q508" s="407" t="e">
        <f>+LOOKUP($D508,#REF!,#REF!)</f>
        <v>#REF!</v>
      </c>
      <c r="R508" s="407" t="e">
        <f>+LOOKUP($D508,#REF!,#REF!)</f>
        <v>#REF!</v>
      </c>
      <c r="S508" s="442" t="e">
        <f>+SUMIF(COMPOSIÇÕES!#REF!,$D508,COMPOSIÇÕES!#REF!)</f>
        <v>#REF!</v>
      </c>
      <c r="U508" s="442" t="e">
        <f>+LOOKUP($D508,#REF!,#REF!)</f>
        <v>#REF!</v>
      </c>
    </row>
    <row r="509" spans="1:21" x14ac:dyDescent="0.25">
      <c r="A509" s="57"/>
      <c r="B509" s="58"/>
      <c r="C509" s="59"/>
      <c r="D509" s="60" t="str">
        <f>+'ORC. DETALHADO - GERAL'!B552</f>
        <v>08.01.17</v>
      </c>
      <c r="E509" s="61"/>
      <c r="F509" s="72" t="str">
        <f>+'ORC. DETALHADO - GERAL'!G552</f>
        <v>BRAÇADEIRA METALICA TIPO "D" DIAM. 3/4"</v>
      </c>
      <c r="G509" s="72"/>
      <c r="H509" s="72"/>
      <c r="I509" s="73"/>
      <c r="J509" s="74"/>
      <c r="K509" s="430" t="str">
        <f>+'ORC. DETALHADO - GERAL'!M552</f>
        <v>UN</v>
      </c>
      <c r="L509" s="65">
        <f>+'ORC. DETALHADO - GERAL'!T552</f>
        <v>25</v>
      </c>
      <c r="M509" s="67">
        <f>+'ORC. DETALHADO - GERAL'!Y552</f>
        <v>138.25</v>
      </c>
      <c r="N509" s="450">
        <f t="shared" si="14"/>
        <v>2.6259913615995991E-5</v>
      </c>
      <c r="O509" s="428">
        <f t="shared" si="15"/>
        <v>0.99852816840625958</v>
      </c>
      <c r="Q509" s="407" t="e">
        <f>+LOOKUP($D509,#REF!,#REF!)</f>
        <v>#REF!</v>
      </c>
      <c r="R509" s="407" t="e">
        <f>+LOOKUP($D509,#REF!,#REF!)</f>
        <v>#REF!</v>
      </c>
      <c r="S509" s="442" t="e">
        <f>+SUMIF(COMPOSIÇÕES!#REF!,$D509,COMPOSIÇÕES!#REF!)</f>
        <v>#REF!</v>
      </c>
      <c r="U509" s="442" t="e">
        <f>+LOOKUP($D509,#REF!,#REF!)</f>
        <v>#REF!</v>
      </c>
    </row>
    <row r="510" spans="1:21" x14ac:dyDescent="0.25">
      <c r="A510" s="57"/>
      <c r="B510" s="58"/>
      <c r="C510" s="59"/>
      <c r="D510" s="60" t="str">
        <f>+'ORC. DETALHADO - GERAL'!B491</f>
        <v>07.07.06</v>
      </c>
      <c r="E510" s="61"/>
      <c r="F510" s="72" t="str">
        <f>+'ORC. DETALHADO - GERAL'!G491</f>
        <v>ADAPTADOR ∅ 2.1/2" REF. x ENGATE RÁPIDO ∅1.1/2"</v>
      </c>
      <c r="G510" s="72"/>
      <c r="H510" s="72"/>
      <c r="I510" s="73"/>
      <c r="J510" s="74"/>
      <c r="K510" s="430" t="str">
        <f>+'ORC. DETALHADO - GERAL'!M491</f>
        <v>UN</v>
      </c>
      <c r="L510" s="65">
        <f>+'ORC. DETALHADO - GERAL'!T491</f>
        <v>4</v>
      </c>
      <c r="M510" s="67">
        <f>+'ORC. DETALHADO - GERAL'!Y491</f>
        <v>146.63999999999999</v>
      </c>
      <c r="N510" s="450">
        <f t="shared" si="14"/>
        <v>2.7853553219888983E-5</v>
      </c>
      <c r="O510" s="428">
        <f t="shared" si="15"/>
        <v>0.99855602195947946</v>
      </c>
      <c r="Q510" s="407" t="e">
        <f>+LOOKUP($D510,#REF!,#REF!)</f>
        <v>#REF!</v>
      </c>
      <c r="R510" s="407" t="e">
        <f>+LOOKUP($D510,#REF!,#REF!)</f>
        <v>#REF!</v>
      </c>
      <c r="S510" s="442" t="e">
        <f>+SUMIF(COMPOSIÇÕES!#REF!,$D510,COMPOSIÇÕES!#REF!)</f>
        <v>#REF!</v>
      </c>
      <c r="U510" s="442" t="e">
        <f>+LOOKUP($D510,#REF!,#REF!)</f>
        <v>#REF!</v>
      </c>
    </row>
    <row r="511" spans="1:21" x14ac:dyDescent="0.25">
      <c r="A511" s="57"/>
      <c r="B511" s="58"/>
      <c r="C511" s="59"/>
      <c r="D511" s="60" t="str">
        <f>+'ORC. DETALHADO - GERAL'!B436</f>
        <v>07.05.01</v>
      </c>
      <c r="E511" s="61"/>
      <c r="F511" s="72" t="str">
        <f>+'ORC. DETALHADO - GERAL'!G436</f>
        <v>CORPO CX. SIFONADA DIAM. 100 X 100 X 50</v>
      </c>
      <c r="G511" s="72"/>
      <c r="H511" s="72"/>
      <c r="I511" s="73"/>
      <c r="J511" s="74"/>
      <c r="K511" s="430" t="str">
        <f>+'ORC. DETALHADO - GERAL'!M436</f>
        <v>UN</v>
      </c>
      <c r="L511" s="65">
        <f>+'ORC. DETALHADO - GERAL'!T436</f>
        <v>5</v>
      </c>
      <c r="M511" s="67">
        <f>+'ORC. DETALHADO - GERAL'!Y436</f>
        <v>125.9</v>
      </c>
      <c r="N511" s="450">
        <f t="shared" si="14"/>
        <v>2.3914091314675556E-5</v>
      </c>
      <c r="O511" s="428">
        <f t="shared" si="15"/>
        <v>0.99857993605079409</v>
      </c>
      <c r="Q511" s="407" t="e">
        <f>+LOOKUP($D511,#REF!,#REF!)</f>
        <v>#REF!</v>
      </c>
      <c r="R511" s="407" t="e">
        <f>+LOOKUP($D511,#REF!,#REF!)</f>
        <v>#REF!</v>
      </c>
      <c r="S511" s="442" t="e">
        <f>+SUMIF(COMPOSIÇÕES!#REF!,$D511,COMPOSIÇÕES!#REF!)</f>
        <v>#REF!</v>
      </c>
      <c r="U511" s="442" t="e">
        <f>+LOOKUP($D511,#REF!,#REF!)</f>
        <v>#REF!</v>
      </c>
    </row>
    <row r="512" spans="1:21" x14ac:dyDescent="0.25">
      <c r="A512" s="57"/>
      <c r="B512" s="58"/>
      <c r="C512" s="59"/>
      <c r="D512" s="60" t="str">
        <f>+'ORC. DETALHADO - GERAL'!B497</f>
        <v>07.07.12</v>
      </c>
      <c r="E512" s="61"/>
      <c r="F512" s="72" t="str">
        <f>+'ORC. DETALHADO - GERAL'!G497</f>
        <v>ESGUICHO REGULÁVEL,  DIÂMETRO DE 40 mm</v>
      </c>
      <c r="G512" s="72"/>
      <c r="H512" s="72"/>
      <c r="I512" s="73"/>
      <c r="J512" s="74"/>
      <c r="K512" s="430" t="str">
        <f>+'ORC. DETALHADO - GERAL'!M497</f>
        <v>UN</v>
      </c>
      <c r="L512" s="65">
        <f>+'ORC. DETALHADO - GERAL'!T497</f>
        <v>4</v>
      </c>
      <c r="M512" s="67">
        <f>+'ORC. DETALHADO - GERAL'!Y497</f>
        <v>127.52</v>
      </c>
      <c r="N512" s="450">
        <f t="shared" si="14"/>
        <v>2.4221802418168597E-5</v>
      </c>
      <c r="O512" s="428">
        <f t="shared" si="15"/>
        <v>0.99860415785321222</v>
      </c>
      <c r="Q512" s="407" t="e">
        <f>+LOOKUP($D512,#REF!,#REF!)</f>
        <v>#REF!</v>
      </c>
      <c r="R512" s="407" t="e">
        <f>+LOOKUP($D512,#REF!,#REF!)</f>
        <v>#REF!</v>
      </c>
      <c r="S512" s="442" t="e">
        <f>+SUMIF(COMPOSIÇÕES!#REF!,$D512,COMPOSIÇÕES!#REF!)</f>
        <v>#REF!</v>
      </c>
      <c r="U512" s="442" t="e">
        <f>+LOOKUP($D512,#REF!,#REF!)</f>
        <v>#REF!</v>
      </c>
    </row>
    <row r="513" spans="1:21" x14ac:dyDescent="0.25">
      <c r="A513" s="57"/>
      <c r="B513" s="58"/>
      <c r="C513" s="59"/>
      <c r="D513" s="60" t="str">
        <f>+'ORC. DETALHADO - GERAL'!B162</f>
        <v>06.02.38</v>
      </c>
      <c r="E513" s="61"/>
      <c r="F513" s="72" t="str">
        <f>+'ORC. DETALHADO - GERAL'!G162</f>
        <v>KIT EMENDA ÓPTICA, 12 FIBRASit emenda optica, 12 fibras</v>
      </c>
      <c r="G513" s="72"/>
      <c r="H513" s="72"/>
      <c r="I513" s="73"/>
      <c r="J513" s="74"/>
      <c r="K513" s="430" t="str">
        <f>+'ORC. DETALHADO - GERAL'!M162</f>
        <v>UN</v>
      </c>
      <c r="L513" s="65">
        <f>+'ORC. DETALHADO - GERAL'!T162</f>
        <v>3</v>
      </c>
      <c r="M513" s="67">
        <f>+'ORC. DETALHADO - GERAL'!Y162</f>
        <v>122.82</v>
      </c>
      <c r="N513" s="450">
        <f t="shared" si="14"/>
        <v>2.3329060327787541E-5</v>
      </c>
      <c r="O513" s="428">
        <f t="shared" si="15"/>
        <v>0.99862748691353997</v>
      </c>
      <c r="Q513" s="407" t="e">
        <f>+LOOKUP($D513,#REF!,#REF!)</f>
        <v>#REF!</v>
      </c>
      <c r="R513" s="407" t="e">
        <f>+LOOKUP($D513,#REF!,#REF!)</f>
        <v>#REF!</v>
      </c>
      <c r="S513" s="442" t="e">
        <f>+SUMIF(COMPOSIÇÕES!#REF!,$D513,COMPOSIÇÕES!#REF!)</f>
        <v>#REF!</v>
      </c>
      <c r="U513" s="442" t="e">
        <f>+LOOKUP($D513,#REF!,#REF!)</f>
        <v>#REF!</v>
      </c>
    </row>
    <row r="514" spans="1:21" x14ac:dyDescent="0.25">
      <c r="A514" s="57"/>
      <c r="B514" s="58"/>
      <c r="C514" s="59"/>
      <c r="D514" s="60" t="str">
        <f>+'ORC. DETALHADO - GERAL'!B373</f>
        <v>07.02.06</v>
      </c>
      <c r="E514" s="61"/>
      <c r="F514" s="72" t="str">
        <f>+'ORC. DETALHADO - GERAL'!G373</f>
        <v>TORNEIRA DE PAREDE P/TANQUE DIAM.1/2" E 3/4"</v>
      </c>
      <c r="G514" s="72"/>
      <c r="H514" s="72"/>
      <c r="I514" s="73"/>
      <c r="J514" s="74"/>
      <c r="K514" s="430" t="str">
        <f>+'ORC. DETALHADO - GERAL'!M373</f>
        <v>UN</v>
      </c>
      <c r="L514" s="65">
        <f>+'ORC. DETALHADO - GERAL'!T373</f>
        <v>3</v>
      </c>
      <c r="M514" s="67">
        <f>+'ORC. DETALHADO - GERAL'!Y373</f>
        <v>128.34</v>
      </c>
      <c r="N514" s="450">
        <f t="shared" si="14"/>
        <v>2.4377557421171254E-5</v>
      </c>
      <c r="O514" s="428">
        <f t="shared" si="15"/>
        <v>0.9986518644709611</v>
      </c>
      <c r="Q514" s="407" t="e">
        <f>+LOOKUP($D514,#REF!,#REF!)</f>
        <v>#REF!</v>
      </c>
      <c r="R514" s="407" t="e">
        <f>+LOOKUP($D514,#REF!,#REF!)</f>
        <v>#REF!</v>
      </c>
      <c r="S514" s="442" t="e">
        <f>+SUMIF(COMPOSIÇÕES!#REF!,$D514,COMPOSIÇÕES!#REF!)</f>
        <v>#REF!</v>
      </c>
      <c r="U514" s="442" t="e">
        <f>+LOOKUP($D514,#REF!,#REF!)</f>
        <v>#REF!</v>
      </c>
    </row>
    <row r="515" spans="1:21" x14ac:dyDescent="0.25">
      <c r="A515" s="57"/>
      <c r="B515" s="58"/>
      <c r="C515" s="59"/>
      <c r="D515" s="60" t="str">
        <f>+'ORC. DETALHADO - GERAL'!B93</f>
        <v>06.01.09</v>
      </c>
      <c r="E515" s="61"/>
      <c r="F515" s="72" t="str">
        <f>+'ORC. DETALHADO - GERAL'!G93</f>
        <v>CAIXA METALICA RET. 4" X 2" X 2"</v>
      </c>
      <c r="G515" s="72"/>
      <c r="H515" s="72"/>
      <c r="I515" s="73"/>
      <c r="J515" s="74"/>
      <c r="K515" s="430" t="str">
        <f>+'ORC. DETALHADO - GERAL'!M93</f>
        <v>UN</v>
      </c>
      <c r="L515" s="65">
        <f>+'ORC. DETALHADO - GERAL'!T93</f>
        <v>28</v>
      </c>
      <c r="M515" s="67">
        <f>+'ORC. DETALHADO - GERAL'!Y93</f>
        <v>135.24</v>
      </c>
      <c r="N515" s="450">
        <f t="shared" si="14"/>
        <v>2.5688178787900892E-5</v>
      </c>
      <c r="O515" s="428">
        <f t="shared" si="15"/>
        <v>0.998677552649749</v>
      </c>
      <c r="Q515" s="407" t="e">
        <f>+LOOKUP($D515,#REF!,#REF!)</f>
        <v>#REF!</v>
      </c>
      <c r="R515" s="407" t="e">
        <f>+LOOKUP($D515,#REF!,#REF!)</f>
        <v>#REF!</v>
      </c>
      <c r="S515" s="442" t="e">
        <f>+SUMIF(COMPOSIÇÕES!#REF!,$D515,COMPOSIÇÕES!#REF!)</f>
        <v>#REF!</v>
      </c>
      <c r="U515" s="442" t="e">
        <f>+LOOKUP($D515,#REF!,#REF!)</f>
        <v>#REF!</v>
      </c>
    </row>
    <row r="516" spans="1:21" x14ac:dyDescent="0.25">
      <c r="A516" s="69"/>
      <c r="B516" s="58"/>
      <c r="C516" s="59"/>
      <c r="D516" s="60" t="str">
        <f>+'ORC. DETALHADO - GERAL'!B487</f>
        <v>07.07.02</v>
      </c>
      <c r="E516" s="61"/>
      <c r="F516" s="72" t="str">
        <f>+'ORC. DETALHADO - GERAL'!G487</f>
        <v>ACIONADOR DA BOMBA DE INCÊNDIO TIPO BOTOEIRA LIGA E DESLIGA</v>
      </c>
      <c r="G516" s="72"/>
      <c r="H516" s="72"/>
      <c r="I516" s="73"/>
      <c r="J516" s="74"/>
      <c r="K516" s="430" t="str">
        <f>+'ORC. DETALHADO - GERAL'!M487</f>
        <v>UN</v>
      </c>
      <c r="L516" s="65">
        <f>+'ORC. DETALHADO - GERAL'!T487</f>
        <v>1</v>
      </c>
      <c r="M516" s="67">
        <f>+'ORC. DETALHADO - GERAL'!Y487</f>
        <v>116.73</v>
      </c>
      <c r="N516" s="450">
        <f t="shared" si="14"/>
        <v>2.2172294512804427E-5</v>
      </c>
      <c r="O516" s="428">
        <f t="shared" si="15"/>
        <v>0.99869972494426185</v>
      </c>
      <c r="Q516" s="407" t="e">
        <f>+LOOKUP($D516,#REF!,#REF!)</f>
        <v>#REF!</v>
      </c>
      <c r="R516" s="407" t="e">
        <f>+LOOKUP($D516,#REF!,#REF!)</f>
        <v>#REF!</v>
      </c>
      <c r="S516" s="442" t="e">
        <f>+SUMIF(COMPOSIÇÕES!#REF!,$D516,COMPOSIÇÕES!#REF!)</f>
        <v>#REF!</v>
      </c>
      <c r="U516" s="442" t="e">
        <f>+LOOKUP($D516,#REF!,#REF!)</f>
        <v>#REF!</v>
      </c>
    </row>
    <row r="517" spans="1:21" x14ac:dyDescent="0.25">
      <c r="A517" s="57"/>
      <c r="B517" s="58"/>
      <c r="C517" s="59"/>
      <c r="D517" s="60" t="str">
        <f>+'ORC. DETALHADO - GERAL'!B411</f>
        <v>07.04.20</v>
      </c>
      <c r="E517" s="61"/>
      <c r="F517" s="72" t="str">
        <f>+'ORC. DETALHADO - GERAL'!G411</f>
        <v>LUVA RED.SOLDAVEL C/BUCHA LATAO DIAM.25 X 3/4""</v>
      </c>
      <c r="G517" s="72"/>
      <c r="H517" s="72"/>
      <c r="I517" s="73"/>
      <c r="J517" s="74"/>
      <c r="K517" s="430" t="str">
        <f>+'ORC. DETALHADO - GERAL'!M411</f>
        <v>UN</v>
      </c>
      <c r="L517" s="65">
        <f>+'ORC. DETALHADO - GERAL'!T411</f>
        <v>14</v>
      </c>
      <c r="M517" s="67">
        <f>+'ORC. DETALHADO - GERAL'!Y411</f>
        <v>120.26</v>
      </c>
      <c r="N517" s="450">
        <f t="shared" si="14"/>
        <v>2.2842800806218286E-5</v>
      </c>
      <c r="O517" s="428">
        <f t="shared" si="15"/>
        <v>0.99872256774506807</v>
      </c>
      <c r="Q517" s="407" t="e">
        <f>+LOOKUP($D517,#REF!,#REF!)</f>
        <v>#REF!</v>
      </c>
      <c r="R517" s="407" t="e">
        <f>+LOOKUP($D517,#REF!,#REF!)</f>
        <v>#REF!</v>
      </c>
      <c r="S517" s="442" t="e">
        <f>+SUMIF(COMPOSIÇÕES!#REF!,$D517,COMPOSIÇÕES!#REF!)</f>
        <v>#REF!</v>
      </c>
      <c r="U517" s="442" t="e">
        <f>+LOOKUP($D517,#REF!,#REF!)</f>
        <v>#REF!</v>
      </c>
    </row>
    <row r="518" spans="1:21" x14ac:dyDescent="0.25">
      <c r="A518" s="57"/>
      <c r="B518" s="58"/>
      <c r="C518" s="59"/>
      <c r="D518" s="60" t="str">
        <f>+'ORC. DETALHADO - GERAL'!B265</f>
        <v>06.04.42</v>
      </c>
      <c r="E518" s="61"/>
      <c r="F518" s="72" t="str">
        <f>+'ORC. DETALHADO - GERAL'!G265</f>
        <v>INTERRUPTOR 2 TECLAS, 1 PARALELO E 1 SIMPLES, EM CAIXA DE ALUMÍNIO FUNDIDO 4X2"</v>
      </c>
      <c r="G518" s="72"/>
      <c r="H518" s="72"/>
      <c r="I518" s="73"/>
      <c r="J518" s="74"/>
      <c r="K518" s="430" t="str">
        <f>+'ORC. DETALHADO - GERAL'!M265</f>
        <v>UN</v>
      </c>
      <c r="L518" s="65">
        <f>+'ORC. DETALHADO - GERAL'!T265</f>
        <v>5</v>
      </c>
      <c r="M518" s="67">
        <f>+'ORC. DETALHADO - GERAL'!Y265</f>
        <v>112.85</v>
      </c>
      <c r="N518" s="450">
        <f t="shared" si="14"/>
        <v>2.1435307425426022E-5</v>
      </c>
      <c r="O518" s="428">
        <f t="shared" si="15"/>
        <v>0.99874400305249345</v>
      </c>
      <c r="Q518" s="407" t="e">
        <f>+LOOKUP($D518,#REF!,#REF!)</f>
        <v>#REF!</v>
      </c>
      <c r="R518" s="407" t="e">
        <f>+LOOKUP($D518,#REF!,#REF!)</f>
        <v>#REF!</v>
      </c>
      <c r="S518" s="442" t="e">
        <f>+SUMIF(COMPOSIÇÕES!#REF!,$D518,COMPOSIÇÕES!#REF!)</f>
        <v>#REF!</v>
      </c>
      <c r="U518" s="442" t="e">
        <f>+LOOKUP($D518,#REF!,#REF!)</f>
        <v>#REF!</v>
      </c>
    </row>
    <row r="519" spans="1:21" x14ac:dyDescent="0.25">
      <c r="A519" s="57"/>
      <c r="B519" s="58"/>
      <c r="C519" s="59"/>
      <c r="D519" s="60" t="str">
        <f>+'ORC. DETALHADO - GERAL'!B211</f>
        <v>06.03.16</v>
      </c>
      <c r="E519" s="61"/>
      <c r="F519" s="72" t="str">
        <f>+'ORC. DETALHADO - GERAL'!G211</f>
        <v>FIXADOR TIPO ÔMEGA EM LATÃO LARGURA 15mm COM FUROS ∅5,5mm E TRAVA PARA CABO DE COBRE 35mm REF.:TEL-733</v>
      </c>
      <c r="G519" s="72"/>
      <c r="H519" s="72"/>
      <c r="I519" s="73"/>
      <c r="J519" s="74"/>
      <c r="K519" s="430" t="str">
        <f>+'ORC. DETALHADO - GERAL'!M211</f>
        <v>UN</v>
      </c>
      <c r="L519" s="65">
        <f>+'ORC. DETALHADO - GERAL'!T211</f>
        <v>100</v>
      </c>
      <c r="M519" s="67">
        <f>+'ORC. DETALHADO - GERAL'!Y211</f>
        <v>111</v>
      </c>
      <c r="N519" s="450">
        <f t="shared" si="14"/>
        <v>2.1083908943041989E-5</v>
      </c>
      <c r="O519" s="428">
        <f t="shared" si="15"/>
        <v>0.99876508696143651</v>
      </c>
      <c r="Q519" s="407" t="e">
        <f>+LOOKUP($D519,#REF!,#REF!)</f>
        <v>#REF!</v>
      </c>
      <c r="R519" s="407" t="e">
        <f>+LOOKUP($D519,#REF!,#REF!)</f>
        <v>#REF!</v>
      </c>
      <c r="S519" s="442" t="e">
        <f>+SUMIF(COMPOSIÇÕES!#REF!,$D519,COMPOSIÇÕES!#REF!)</f>
        <v>#REF!</v>
      </c>
      <c r="U519" s="442" t="e">
        <f>+LOOKUP($D519,#REF!,#REF!)</f>
        <v>#REF!</v>
      </c>
    </row>
    <row r="520" spans="1:21" x14ac:dyDescent="0.25">
      <c r="A520" s="57"/>
      <c r="B520" s="58"/>
      <c r="C520" s="59"/>
      <c r="D520" s="60" t="str">
        <f>+'ORC. DETALHADO - GERAL'!B336</f>
        <v>06.04.113</v>
      </c>
      <c r="E520" s="61"/>
      <c r="F520" s="72" t="str">
        <f>+'ORC. DETALHADO - GERAL'!G336</f>
        <v>CAIXA PARA MEDIDOR (420X580X205)</v>
      </c>
      <c r="G520" s="72"/>
      <c r="H520" s="72"/>
      <c r="I520" s="73"/>
      <c r="J520" s="74"/>
      <c r="K520" s="430" t="str">
        <f>+'ORC. DETALHADO - GERAL'!M336</f>
        <v>UN</v>
      </c>
      <c r="L520" s="65">
        <f>+'ORC. DETALHADO - GERAL'!T336</f>
        <v>1</v>
      </c>
      <c r="M520" s="67">
        <f>+'ORC. DETALHADO - GERAL'!Y336</f>
        <v>111.32</v>
      </c>
      <c r="N520" s="450">
        <f t="shared" si="14"/>
        <v>2.1144691383238146E-5</v>
      </c>
      <c r="O520" s="428">
        <f t="shared" si="15"/>
        <v>0.99878623165281977</v>
      </c>
      <c r="Q520" s="407" t="e">
        <f>+LOOKUP($D520,#REF!,#REF!)</f>
        <v>#REF!</v>
      </c>
      <c r="R520" s="407" t="e">
        <f>+LOOKUP($D520,#REF!,#REF!)</f>
        <v>#REF!</v>
      </c>
      <c r="S520" s="442" t="e">
        <f>+SUMIF(COMPOSIÇÕES!#REF!,$D520,COMPOSIÇÕES!#REF!)</f>
        <v>#REF!</v>
      </c>
      <c r="U520" s="442" t="e">
        <f>+LOOKUP($D520,#REF!,#REF!)</f>
        <v>#REF!</v>
      </c>
    </row>
    <row r="521" spans="1:21" x14ac:dyDescent="0.25">
      <c r="A521" s="57"/>
      <c r="B521" s="58"/>
      <c r="C521" s="59"/>
      <c r="D521" s="60" t="str">
        <f>+'ORC. DETALHADO - GERAL'!B704</f>
        <v>21.01.03</v>
      </c>
      <c r="E521" s="61"/>
      <c r="F521" s="72" t="str">
        <f>+'ORC. DETALHADO - GERAL'!G704</f>
        <v>CAIACAO DUAS DEMAOS MUROS E PAREDES - (OB.C.)</v>
      </c>
      <c r="G521" s="72"/>
      <c r="H521" s="72"/>
      <c r="I521" s="73"/>
      <c r="J521" s="74"/>
      <c r="K521" s="430" t="str">
        <f>+'ORC. DETALHADO - GERAL'!M704</f>
        <v>M2</v>
      </c>
      <c r="L521" s="65">
        <f>+'ORC. DETALHADO - GERAL'!T704</f>
        <v>82.100999999999999</v>
      </c>
      <c r="M521" s="67">
        <f>+'ORC. DETALHADO - GERAL'!Y704</f>
        <v>111.66000000000001</v>
      </c>
      <c r="N521" s="450">
        <f t="shared" si="14"/>
        <v>2.1209272725946566E-5</v>
      </c>
      <c r="O521" s="428">
        <f t="shared" si="15"/>
        <v>0.99880744092554574</v>
      </c>
      <c r="Q521" s="407" t="e">
        <f>+LOOKUP($D521,#REF!,#REF!)</f>
        <v>#REF!</v>
      </c>
      <c r="R521" s="407" t="e">
        <f>+LOOKUP($D521,#REF!,#REF!)</f>
        <v>#REF!</v>
      </c>
      <c r="S521" s="442" t="e">
        <f>+SUMIF(COMPOSIÇÕES!#REF!,$D521,COMPOSIÇÕES!#REF!)</f>
        <v>#REF!</v>
      </c>
      <c r="U521" s="442" t="e">
        <f>+LOOKUP($D521,#REF!,#REF!)</f>
        <v>#REF!</v>
      </c>
    </row>
    <row r="522" spans="1:21" x14ac:dyDescent="0.25">
      <c r="A522" s="57"/>
      <c r="B522" s="58"/>
      <c r="C522" s="59"/>
      <c r="D522" s="60" t="str">
        <f>+'ORC. DETALHADO - GERAL'!B493</f>
        <v>07.07.08</v>
      </c>
      <c r="E522" s="61"/>
      <c r="F522" s="72" t="str">
        <f>+'ORC. DETALHADO - GERAL'!G493</f>
        <v>AVISADOR TIPO SONORO E LUMINOSO SIRENE DE INCÊNDIO</v>
      </c>
      <c r="G522" s="72"/>
      <c r="H522" s="72"/>
      <c r="I522" s="73"/>
      <c r="J522" s="74"/>
      <c r="K522" s="430" t="str">
        <f>+'ORC. DETALHADO - GERAL'!M493</f>
        <v>UN</v>
      </c>
      <c r="L522" s="65">
        <f>+'ORC. DETALHADO - GERAL'!T493</f>
        <v>1</v>
      </c>
      <c r="M522" s="67">
        <f>+'ORC. DETALHADO - GERAL'!Y493</f>
        <v>103.29</v>
      </c>
      <c r="N522" s="450">
        <f t="shared" si="14"/>
        <v>1.9619432024565831E-5</v>
      </c>
      <c r="O522" s="428">
        <f t="shared" si="15"/>
        <v>0.9988270603575703</v>
      </c>
      <c r="Q522" s="407" t="e">
        <f>+LOOKUP($D522,#REF!,#REF!)</f>
        <v>#REF!</v>
      </c>
      <c r="R522" s="407" t="e">
        <f>+LOOKUP($D522,#REF!,#REF!)</f>
        <v>#REF!</v>
      </c>
      <c r="S522" s="442" t="e">
        <f>+SUMIF(COMPOSIÇÕES!#REF!,$D522,COMPOSIÇÕES!#REF!)</f>
        <v>#REF!</v>
      </c>
      <c r="U522" s="442" t="e">
        <f>+LOOKUP($D522,#REF!,#REF!)</f>
        <v>#REF!</v>
      </c>
    </row>
    <row r="523" spans="1:21" x14ac:dyDescent="0.25">
      <c r="A523" s="57"/>
      <c r="B523" s="58"/>
      <c r="C523" s="59"/>
      <c r="D523" s="60" t="str">
        <f>+'ORC. DETALHADO - GERAL'!B208</f>
        <v>06.03.13</v>
      </c>
      <c r="E523" s="61"/>
      <c r="F523" s="72" t="str">
        <f>+'ORC. DETALHADO - GERAL'!G208</f>
        <v>CONECTOR MINI-GAR REF.:TEL-583</v>
      </c>
      <c r="G523" s="72"/>
      <c r="H523" s="72"/>
      <c r="I523" s="73"/>
      <c r="J523" s="74"/>
      <c r="K523" s="430" t="str">
        <f>+'ORC. DETALHADO - GERAL'!M208</f>
        <v>UN</v>
      </c>
      <c r="L523" s="65">
        <f>+'ORC. DETALHADO - GERAL'!T208</f>
        <v>18</v>
      </c>
      <c r="M523" s="67">
        <f>+'ORC. DETALHADO - GERAL'!Y208</f>
        <v>102.42</v>
      </c>
      <c r="N523" s="450">
        <f t="shared" si="14"/>
        <v>1.9454179765282528E-5</v>
      </c>
      <c r="O523" s="428">
        <f t="shared" si="15"/>
        <v>0.99884651453733553</v>
      </c>
      <c r="Q523" s="407" t="e">
        <f>+LOOKUP($D523,#REF!,#REF!)</f>
        <v>#REF!</v>
      </c>
      <c r="R523" s="407" t="e">
        <f>+LOOKUP($D523,#REF!,#REF!)</f>
        <v>#REF!</v>
      </c>
      <c r="S523" s="442" t="e">
        <f>+SUMIF(COMPOSIÇÕES!#REF!,$D523,COMPOSIÇÕES!#REF!)</f>
        <v>#REF!</v>
      </c>
      <c r="U523" s="442" t="e">
        <f>+LOOKUP($D523,#REF!,#REF!)</f>
        <v>#REF!</v>
      </c>
    </row>
    <row r="524" spans="1:21" x14ac:dyDescent="0.25">
      <c r="A524" s="57"/>
      <c r="B524" s="58"/>
      <c r="C524" s="59"/>
      <c r="D524" s="60" t="str">
        <f>+'ORC. DETALHADO - GERAL'!B542</f>
        <v>08.01.07</v>
      </c>
      <c r="E524" s="61"/>
      <c r="F524" s="72" t="str">
        <f>+'ORC. DETALHADO - GERAL'!G542</f>
        <v>LUVA GALVANIZADO DE REDUÇÃO 3/4" X 1/2" (GÁS)</v>
      </c>
      <c r="G524" s="72"/>
      <c r="H524" s="72"/>
      <c r="I524" s="73"/>
      <c r="J524" s="74"/>
      <c r="K524" s="430" t="str">
        <f>+'ORC. DETALHADO - GERAL'!M542</f>
        <v>UN</v>
      </c>
      <c r="L524" s="65">
        <f>+'ORC. DETALHADO - GERAL'!T542</f>
        <v>12</v>
      </c>
      <c r="M524" s="67">
        <f>+'ORC. DETALHADO - GERAL'!Y542</f>
        <v>113.88</v>
      </c>
      <c r="N524" s="450">
        <f t="shared" si="14"/>
        <v>2.1630950904807401E-5</v>
      </c>
      <c r="O524" s="428">
        <f t="shared" si="15"/>
        <v>0.99886814548824032</v>
      </c>
      <c r="Q524" s="407" t="e">
        <f>+LOOKUP($D524,#REF!,#REF!)</f>
        <v>#REF!</v>
      </c>
      <c r="R524" s="407" t="e">
        <f>+LOOKUP($D524,#REF!,#REF!)</f>
        <v>#REF!</v>
      </c>
      <c r="S524" s="442" t="e">
        <f>+SUMIF(COMPOSIÇÕES!#REF!,$D524,COMPOSIÇÕES!#REF!)</f>
        <v>#REF!</v>
      </c>
      <c r="U524" s="442" t="e">
        <f>+LOOKUP($D524,#REF!,#REF!)</f>
        <v>#REF!</v>
      </c>
    </row>
    <row r="525" spans="1:21" x14ac:dyDescent="0.25">
      <c r="A525" s="69"/>
      <c r="B525" s="58"/>
      <c r="C525" s="59"/>
      <c r="D525" s="60" t="str">
        <f>+'ORC. DETALHADO - GERAL'!B185</f>
        <v>06.02.61</v>
      </c>
      <c r="E525" s="61"/>
      <c r="F525" s="72" t="str">
        <f>+'ORC. DETALHADO - GERAL'!G185</f>
        <v>TERMINAL PARA ELETROCALHA 200X100MM, COM TAMPA, CHAPA 18</v>
      </c>
      <c r="G525" s="72"/>
      <c r="H525" s="72"/>
      <c r="I525" s="73"/>
      <c r="J525" s="74"/>
      <c r="K525" s="430" t="str">
        <f>+'ORC. DETALHADO - GERAL'!M185</f>
        <v>UN</v>
      </c>
      <c r="L525" s="65">
        <f>+'ORC. DETALHADO - GERAL'!T185</f>
        <v>7</v>
      </c>
      <c r="M525" s="67">
        <f>+'ORC. DETALHADO - GERAL'!Y185</f>
        <v>98.49</v>
      </c>
      <c r="N525" s="450">
        <f t="shared" ref="N525:N588" si="16">+M525/$N$648</f>
        <v>1.8707695421623474E-5</v>
      </c>
      <c r="O525" s="428">
        <f t="shared" ref="O525:O588" si="17">+N525+O524</f>
        <v>0.99888685318366199</v>
      </c>
      <c r="Q525" s="407" t="e">
        <f>+LOOKUP($D525,#REF!,#REF!)</f>
        <v>#REF!</v>
      </c>
      <c r="R525" s="407" t="e">
        <f>+LOOKUP($D525,#REF!,#REF!)</f>
        <v>#REF!</v>
      </c>
      <c r="S525" s="442" t="e">
        <f>+SUMIF(COMPOSIÇÕES!#REF!,$D525,COMPOSIÇÕES!#REF!)</f>
        <v>#REF!</v>
      </c>
      <c r="U525" s="442" t="e">
        <f>+LOOKUP($D525,#REF!,#REF!)</f>
        <v>#REF!</v>
      </c>
    </row>
    <row r="526" spans="1:21" x14ac:dyDescent="0.25">
      <c r="A526" s="57"/>
      <c r="B526" s="58"/>
      <c r="C526" s="59"/>
      <c r="D526" s="60" t="str">
        <f>+'ORC. DETALHADO - GERAL'!B527</f>
        <v>07.07.42</v>
      </c>
      <c r="E526" s="61"/>
      <c r="F526" s="72" t="str">
        <f>+'ORC. DETALHADO - GERAL'!G527</f>
        <v>UNIÃO DE AÇO GALVANIZADO C/ ASSENTO DE FERRO CÔNICO LONGO</v>
      </c>
      <c r="G526" s="72"/>
      <c r="H526" s="72"/>
      <c r="I526" s="73"/>
      <c r="J526" s="74"/>
      <c r="K526" s="430" t="str">
        <f>+'ORC. DETALHADO - GERAL'!M527</f>
        <v>UN</v>
      </c>
      <c r="L526" s="65">
        <f>+'ORC. DETALHADO - GERAL'!T527</f>
        <v>1</v>
      </c>
      <c r="M526" s="67">
        <f>+'ORC. DETALHADO - GERAL'!Y527</f>
        <v>97.56</v>
      </c>
      <c r="N526" s="450">
        <f t="shared" si="16"/>
        <v>1.8531046454803392E-5</v>
      </c>
      <c r="O526" s="428">
        <f t="shared" si="17"/>
        <v>0.99890538423011677</v>
      </c>
      <c r="Q526" s="407" t="e">
        <f>+LOOKUP($D526,#REF!,#REF!)</f>
        <v>#REF!</v>
      </c>
      <c r="R526" s="407" t="e">
        <f>+LOOKUP($D526,#REF!,#REF!)</f>
        <v>#REF!</v>
      </c>
      <c r="S526" s="442" t="e">
        <f>+SUMIF(COMPOSIÇÕES!#REF!,$D526,COMPOSIÇÕES!#REF!)</f>
        <v>#REF!</v>
      </c>
      <c r="U526" s="442" t="e">
        <f>+LOOKUP($D526,#REF!,#REF!)</f>
        <v>#REF!</v>
      </c>
    </row>
    <row r="527" spans="1:21" x14ac:dyDescent="0.25">
      <c r="A527" s="57"/>
      <c r="B527" s="58"/>
      <c r="C527" s="59"/>
      <c r="D527" s="60" t="str">
        <f>+'ORC. DETALHADO - GERAL'!B343</f>
        <v>06.04.120</v>
      </c>
      <c r="E527" s="61"/>
      <c r="F527" s="72" t="str">
        <f>+'ORC. DETALHADO - GERAL'!G343</f>
        <v xml:space="preserve">ARMAÇÃO SECUNDÁRIA PESADA DE 1 ELEMENTO </v>
      </c>
      <c r="G527" s="72"/>
      <c r="H527" s="72"/>
      <c r="I527" s="73"/>
      <c r="J527" s="74"/>
      <c r="K527" s="430" t="str">
        <f>+'ORC. DETALHADO - GERAL'!M343</f>
        <v>UN</v>
      </c>
      <c r="L527" s="65">
        <f>+'ORC. DETALHADO - GERAL'!T343</f>
        <v>4</v>
      </c>
      <c r="M527" s="67">
        <f>+'ORC. DETALHADO - GERAL'!Y343</f>
        <v>102.04</v>
      </c>
      <c r="N527" s="450">
        <f t="shared" si="16"/>
        <v>1.9382000617549592E-5</v>
      </c>
      <c r="O527" s="428">
        <f t="shared" si="17"/>
        <v>0.99892476623073434</v>
      </c>
      <c r="Q527" s="407" t="e">
        <f>+LOOKUP($D527,#REF!,#REF!)</f>
        <v>#REF!</v>
      </c>
      <c r="R527" s="407" t="e">
        <f>+LOOKUP($D527,#REF!,#REF!)</f>
        <v>#REF!</v>
      </c>
      <c r="S527" s="442" t="e">
        <f>+SUMIF(COMPOSIÇÕES!#REF!,$D527,COMPOSIÇÕES!#REF!)</f>
        <v>#REF!</v>
      </c>
      <c r="U527" s="442" t="e">
        <f>+LOOKUP($D527,#REF!,#REF!)</f>
        <v>#REF!</v>
      </c>
    </row>
    <row r="528" spans="1:21" x14ac:dyDescent="0.25">
      <c r="A528" s="57"/>
      <c r="B528" s="58"/>
      <c r="C528" s="59"/>
      <c r="D528" s="60" t="str">
        <f>+'ORC. DETALHADO - GERAL'!B541</f>
        <v>08.01.06</v>
      </c>
      <c r="E528" s="61"/>
      <c r="F528" s="72" t="str">
        <f>+'ORC. DETALHADO - GERAL'!G541</f>
        <v>TE PRETO 90º 3/4" NPT 300 LBS</v>
      </c>
      <c r="G528" s="72"/>
      <c r="H528" s="72"/>
      <c r="I528" s="73"/>
      <c r="J528" s="74"/>
      <c r="K528" s="430" t="str">
        <f>+'ORC. DETALHADO - GERAL'!M541</f>
        <v>UN</v>
      </c>
      <c r="L528" s="65">
        <f>+'ORC. DETALHADO - GERAL'!T541</f>
        <v>4</v>
      </c>
      <c r="M528" s="67">
        <f>+'ORC. DETALHADO - GERAL'!Y541</f>
        <v>115.64</v>
      </c>
      <c r="N528" s="450">
        <f t="shared" si="16"/>
        <v>2.1965254325886269E-5</v>
      </c>
      <c r="O528" s="428">
        <f t="shared" si="17"/>
        <v>0.99894673148506019</v>
      </c>
      <c r="Q528" s="407" t="e">
        <f>+LOOKUP($D528,#REF!,#REF!)</f>
        <v>#REF!</v>
      </c>
      <c r="R528" s="407" t="e">
        <f>+LOOKUP($D528,#REF!,#REF!)</f>
        <v>#REF!</v>
      </c>
      <c r="S528" s="442" t="e">
        <f>+SUMIF(COMPOSIÇÕES!#REF!,$D528,COMPOSIÇÕES!#REF!)</f>
        <v>#REF!</v>
      </c>
      <c r="U528" s="442" t="e">
        <f>+LOOKUP($D528,#REF!,#REF!)</f>
        <v>#REF!</v>
      </c>
    </row>
    <row r="529" spans="1:21" x14ac:dyDescent="0.25">
      <c r="A529" s="57"/>
      <c r="B529" s="58"/>
      <c r="C529" s="59"/>
      <c r="D529" s="60" t="str">
        <f>+'ORC. DETALHADO - GERAL'!B294</f>
        <v>06.04.71</v>
      </c>
      <c r="E529" s="61"/>
      <c r="F529" s="72" t="str">
        <f>+'ORC. DETALHADO - GERAL'!G294</f>
        <v>DISJUNTOR BIPOLAR DR (FASE/NEUTRO - IN 30MA) - DIN, 16 A</v>
      </c>
      <c r="G529" s="72"/>
      <c r="H529" s="72"/>
      <c r="I529" s="73"/>
      <c r="J529" s="74"/>
      <c r="K529" s="430" t="str">
        <f>+'ORC. DETALHADO - GERAL'!M294</f>
        <v>UN</v>
      </c>
      <c r="L529" s="65">
        <f>+'ORC. DETALHADO - GERAL'!T294</f>
        <v>2</v>
      </c>
      <c r="M529" s="67">
        <f>+'ORC. DETALHADO - GERAL'!Y294</f>
        <v>95.32</v>
      </c>
      <c r="N529" s="450">
        <f t="shared" si="16"/>
        <v>1.8105569373430291E-5</v>
      </c>
      <c r="O529" s="428">
        <f t="shared" si="17"/>
        <v>0.99896483705443362</v>
      </c>
      <c r="Q529" s="407" t="e">
        <f>+LOOKUP($D529,#REF!,#REF!)</f>
        <v>#REF!</v>
      </c>
      <c r="R529" s="407" t="e">
        <f>+LOOKUP($D529,#REF!,#REF!)</f>
        <v>#REF!</v>
      </c>
      <c r="S529" s="442" t="e">
        <f>+SUMIF(COMPOSIÇÕES!#REF!,$D529,COMPOSIÇÕES!#REF!)</f>
        <v>#REF!</v>
      </c>
      <c r="U529" s="442" t="e">
        <f>+LOOKUP($D529,#REF!,#REF!)</f>
        <v>#REF!</v>
      </c>
    </row>
    <row r="530" spans="1:21" x14ac:dyDescent="0.25">
      <c r="A530" s="57"/>
      <c r="B530" s="58"/>
      <c r="C530" s="59"/>
      <c r="D530" s="60" t="str">
        <f>+'ORC. DETALHADO - GERAL'!B106</f>
        <v>06.01.22</v>
      </c>
      <c r="E530" s="61"/>
      <c r="F530" s="72" t="str">
        <f>+'ORC. DETALHADO - GERAL'!G106</f>
        <v>T HORIZONTAL COM TAMPA 50X50MM CHAPA 18</v>
      </c>
      <c r="G530" s="72"/>
      <c r="H530" s="72"/>
      <c r="I530" s="73"/>
      <c r="J530" s="74"/>
      <c r="K530" s="430" t="str">
        <f>+'ORC. DETALHADO - GERAL'!M106</f>
        <v>UN</v>
      </c>
      <c r="L530" s="65">
        <f>+'ORC. DETALHADO - GERAL'!T106</f>
        <v>5</v>
      </c>
      <c r="M530" s="67">
        <f>+'ORC. DETALHADO - GERAL'!Y106</f>
        <v>95.4</v>
      </c>
      <c r="N530" s="450">
        <f t="shared" si="16"/>
        <v>1.8120764983479332E-5</v>
      </c>
      <c r="O530" s="428">
        <f t="shared" si="17"/>
        <v>0.99898295781941715</v>
      </c>
      <c r="Q530" s="407" t="e">
        <f>+LOOKUP($D530,#REF!,#REF!)</f>
        <v>#REF!</v>
      </c>
      <c r="R530" s="407" t="e">
        <f>+LOOKUP($D530,#REF!,#REF!)</f>
        <v>#REF!</v>
      </c>
      <c r="S530" s="442" t="e">
        <f>+SUMIF(COMPOSIÇÕES!#REF!,$D530,COMPOSIÇÕES!#REF!)</f>
        <v>#REF!</v>
      </c>
      <c r="U530" s="442" t="e">
        <f>+LOOKUP($D530,#REF!,#REF!)</f>
        <v>#REF!</v>
      </c>
    </row>
    <row r="531" spans="1:21" x14ac:dyDescent="0.25">
      <c r="A531" s="57"/>
      <c r="B531" s="58"/>
      <c r="C531" s="59"/>
      <c r="D531" s="60" t="str">
        <f>+'ORC. DETALHADO - GERAL'!B393</f>
        <v>07.04.02</v>
      </c>
      <c r="E531" s="61"/>
      <c r="F531" s="72" t="str">
        <f>+'ORC. DETALHADO - GERAL'!G393</f>
        <v>ADAPTAD.SOLD.CURTO C/BOLSA E ROSCA P/REG.32X1"</v>
      </c>
      <c r="G531" s="72"/>
      <c r="H531" s="72"/>
      <c r="I531" s="73"/>
      <c r="J531" s="74"/>
      <c r="K531" s="430" t="str">
        <f>+'ORC. DETALHADO - GERAL'!M393</f>
        <v>UN</v>
      </c>
      <c r="L531" s="65">
        <f>+'ORC. DETALHADO - GERAL'!T393</f>
        <v>20</v>
      </c>
      <c r="M531" s="67">
        <f>+'ORC. DETALHADO - GERAL'!Y393</f>
        <v>99.8</v>
      </c>
      <c r="N531" s="450">
        <f t="shared" si="16"/>
        <v>1.8956523536176491E-5</v>
      </c>
      <c r="O531" s="428">
        <f t="shared" si="17"/>
        <v>0.99900191434295338</v>
      </c>
      <c r="Q531" s="407" t="e">
        <f>+LOOKUP($D531,#REF!,#REF!)</f>
        <v>#REF!</v>
      </c>
      <c r="R531" s="407" t="e">
        <f>+LOOKUP($D531,#REF!,#REF!)</f>
        <v>#REF!</v>
      </c>
      <c r="S531" s="442" t="e">
        <f>+SUMIF(COMPOSIÇÕES!#REF!,$D531,COMPOSIÇÕES!#REF!)</f>
        <v>#REF!</v>
      </c>
      <c r="U531" s="442" t="e">
        <f>+LOOKUP($D531,#REF!,#REF!)</f>
        <v>#REF!</v>
      </c>
    </row>
    <row r="532" spans="1:21" x14ac:dyDescent="0.25">
      <c r="A532" s="57"/>
      <c r="B532" s="58"/>
      <c r="C532" s="59"/>
      <c r="D532" s="60" t="str">
        <f>+'ORC. DETALHADO - GERAL'!B101</f>
        <v>06.01.17</v>
      </c>
      <c r="E532" s="61"/>
      <c r="F532" s="72" t="str">
        <f>+'ORC. DETALHADO - GERAL'!G101</f>
        <v>PORCA SEXTAVADA GALVANIZADA 1/4"</v>
      </c>
      <c r="G532" s="72"/>
      <c r="H532" s="72"/>
      <c r="I532" s="73"/>
      <c r="J532" s="74"/>
      <c r="K532" s="430" t="str">
        <f>+'ORC. DETALHADO - GERAL'!M101</f>
        <v>UN</v>
      </c>
      <c r="L532" s="65">
        <f>+'ORC. DETALHADO - GERAL'!T101</f>
        <v>487</v>
      </c>
      <c r="M532" s="67">
        <f>+'ORC. DETALHADO - GERAL'!Y101</f>
        <v>97.4</v>
      </c>
      <c r="N532" s="450">
        <f t="shared" si="16"/>
        <v>1.8500655234705316E-5</v>
      </c>
      <c r="O532" s="428">
        <f t="shared" si="17"/>
        <v>0.99902041499818806</v>
      </c>
      <c r="Q532" s="407" t="e">
        <f>+LOOKUP($D532,#REF!,#REF!)</f>
        <v>#REF!</v>
      </c>
      <c r="R532" s="407" t="e">
        <f>+LOOKUP($D532,#REF!,#REF!)</f>
        <v>#REF!</v>
      </c>
      <c r="S532" s="442" t="e">
        <f>+SUMIF(COMPOSIÇÕES!#REF!,$D532,COMPOSIÇÕES!#REF!)</f>
        <v>#REF!</v>
      </c>
      <c r="U532" s="442" t="e">
        <f>+LOOKUP($D532,#REF!,#REF!)</f>
        <v>#REF!</v>
      </c>
    </row>
    <row r="533" spans="1:21" x14ac:dyDescent="0.25">
      <c r="A533" s="57"/>
      <c r="B533" s="58"/>
      <c r="C533" s="59"/>
      <c r="D533" s="60" t="str">
        <f>+'ORC. DETALHADO - GERAL'!B264</f>
        <v>06.04.41</v>
      </c>
      <c r="E533" s="61"/>
      <c r="F533" s="72" t="str">
        <f>+'ORC. DETALHADO - GERAL'!G264</f>
        <v>INTERRUPTOR PARALELO COM PLACA - 3 TECLAS, EM CAIXA DE ALUMÍNIO FUNDIDO 4X2"</v>
      </c>
      <c r="G533" s="72"/>
      <c r="H533" s="72"/>
      <c r="I533" s="73"/>
      <c r="J533" s="74"/>
      <c r="K533" s="430" t="str">
        <f>+'ORC. DETALHADO - GERAL'!M264</f>
        <v>UN</v>
      </c>
      <c r="L533" s="65">
        <f>+'ORC. DETALHADO - GERAL'!T264</f>
        <v>4</v>
      </c>
      <c r="M533" s="67">
        <f>+'ORC. DETALHADO - GERAL'!Y264</f>
        <v>92.28</v>
      </c>
      <c r="N533" s="450">
        <f t="shared" si="16"/>
        <v>1.7528136191566798E-5</v>
      </c>
      <c r="O533" s="428">
        <f t="shared" si="17"/>
        <v>0.99903794313437966</v>
      </c>
      <c r="Q533" s="407" t="e">
        <f>+LOOKUP($D533,#REF!,#REF!)</f>
        <v>#REF!</v>
      </c>
      <c r="R533" s="407" t="e">
        <f>+LOOKUP($D533,#REF!,#REF!)</f>
        <v>#REF!</v>
      </c>
      <c r="S533" s="442" t="e">
        <f>+SUMIF(COMPOSIÇÕES!#REF!,$D533,COMPOSIÇÕES!#REF!)</f>
        <v>#REF!</v>
      </c>
      <c r="U533" s="442" t="e">
        <f>+LOOKUP($D533,#REF!,#REF!)</f>
        <v>#REF!</v>
      </c>
    </row>
    <row r="534" spans="1:21" x14ac:dyDescent="0.25">
      <c r="A534" s="57"/>
      <c r="B534" s="58"/>
      <c r="C534" s="59"/>
      <c r="D534" s="60" t="str">
        <f>+'ORC. DETALHADO - GERAL'!B460</f>
        <v>07.05.25</v>
      </c>
      <c r="E534" s="61"/>
      <c r="F534" s="72" t="str">
        <f>+'ORC. DETALHADO - GERAL'!G460</f>
        <v>JUNCAO SIMPLES DIAMETRO 75 X 50 MM</v>
      </c>
      <c r="G534" s="72"/>
      <c r="H534" s="72"/>
      <c r="I534" s="73"/>
      <c r="J534" s="74"/>
      <c r="K534" s="430" t="str">
        <f>+'ORC. DETALHADO - GERAL'!M460</f>
        <v>UN</v>
      </c>
      <c r="L534" s="65">
        <f>+'ORC. DETALHADO - GERAL'!T460</f>
        <v>5</v>
      </c>
      <c r="M534" s="67">
        <f>+'ORC. DETALHADO - GERAL'!Y460</f>
        <v>81.75</v>
      </c>
      <c r="N534" s="450">
        <f t="shared" si="16"/>
        <v>1.5528014018862007E-5</v>
      </c>
      <c r="O534" s="428">
        <f t="shared" si="17"/>
        <v>0.99905347114839849</v>
      </c>
      <c r="Q534" s="407" t="e">
        <f>+LOOKUP($D534,#REF!,#REF!)</f>
        <v>#REF!</v>
      </c>
      <c r="R534" s="407" t="e">
        <f>+LOOKUP($D534,#REF!,#REF!)</f>
        <v>#REF!</v>
      </c>
      <c r="S534" s="442" t="e">
        <f>+SUMIF(COMPOSIÇÕES!#REF!,$D534,COMPOSIÇÕES!#REF!)</f>
        <v>#REF!</v>
      </c>
      <c r="U534" s="442" t="e">
        <f>+LOOKUP($D534,#REF!,#REF!)</f>
        <v>#REF!</v>
      </c>
    </row>
    <row r="535" spans="1:21" x14ac:dyDescent="0.25">
      <c r="A535" s="57"/>
      <c r="B535" s="58"/>
      <c r="C535" s="59"/>
      <c r="D535" s="60" t="str">
        <f>+'ORC. DETALHADO - GERAL'!B280</f>
        <v>06.04.57</v>
      </c>
      <c r="E535" s="61"/>
      <c r="F535" s="72" t="str">
        <f>+'ORC. DETALHADO - GERAL'!G280</f>
        <v>DISJUNTOR UNIPOLAR TERMOMAGNÉTICO - NORMA DIN, 16 A</v>
      </c>
      <c r="G535" s="72"/>
      <c r="H535" s="72"/>
      <c r="I535" s="73"/>
      <c r="J535" s="74"/>
      <c r="K535" s="430" t="str">
        <f>+'ORC. DETALHADO - GERAL'!M280</f>
        <v>UN</v>
      </c>
      <c r="L535" s="65">
        <f>+'ORC. DETALHADO - GERAL'!T280</f>
        <v>7</v>
      </c>
      <c r="M535" s="67">
        <f>+'ORC. DETALHADO - GERAL'!Y280</f>
        <v>94.22</v>
      </c>
      <c r="N535" s="450">
        <f t="shared" si="16"/>
        <v>1.7896629735256003E-5</v>
      </c>
      <c r="O535" s="428">
        <f t="shared" si="17"/>
        <v>0.99907136777813377</v>
      </c>
      <c r="Q535" s="407" t="e">
        <f>+LOOKUP($D535,#REF!,#REF!)</f>
        <v>#REF!</v>
      </c>
      <c r="R535" s="407" t="e">
        <f>+LOOKUP($D535,#REF!,#REF!)</f>
        <v>#REF!</v>
      </c>
      <c r="S535" s="442" t="e">
        <f>+SUMIF(COMPOSIÇÕES!#REF!,$D535,COMPOSIÇÕES!#REF!)</f>
        <v>#REF!</v>
      </c>
      <c r="U535" s="442" t="e">
        <f>+LOOKUP($D535,#REF!,#REF!)</f>
        <v>#REF!</v>
      </c>
    </row>
    <row r="536" spans="1:21" x14ac:dyDescent="0.25">
      <c r="A536" s="57"/>
      <c r="B536" s="58"/>
      <c r="C536" s="59"/>
      <c r="D536" s="60" t="str">
        <f>+'ORC. DETALHADO - GERAL'!B148</f>
        <v>06.02.24</v>
      </c>
      <c r="E536" s="61"/>
      <c r="F536" s="72" t="str">
        <f>+'ORC. DETALHADO - GERAL'!G148</f>
        <v>CURVA HORIZONTAL 45º PARA ELETROCALHA 200X100MM, COM TAMPA CHAPA 19</v>
      </c>
      <c r="G536" s="72"/>
      <c r="H536" s="72"/>
      <c r="I536" s="73"/>
      <c r="J536" s="74"/>
      <c r="K536" s="430" t="str">
        <f>+'ORC. DETALHADO - GERAL'!M148</f>
        <v>UN</v>
      </c>
      <c r="L536" s="65">
        <f>+'ORC. DETALHADO - GERAL'!T148</f>
        <v>2</v>
      </c>
      <c r="M536" s="67">
        <f>+'ORC. DETALHADO - GERAL'!Y148</f>
        <v>89.62</v>
      </c>
      <c r="N536" s="450">
        <f t="shared" si="16"/>
        <v>1.7022882157436245E-5</v>
      </c>
      <c r="O536" s="428">
        <f t="shared" si="17"/>
        <v>0.9990883906602912</v>
      </c>
      <c r="Q536" s="407" t="e">
        <f>+LOOKUP($D536,#REF!,#REF!)</f>
        <v>#REF!</v>
      </c>
      <c r="R536" s="407" t="e">
        <f>+LOOKUP($D536,#REF!,#REF!)</f>
        <v>#REF!</v>
      </c>
      <c r="S536" s="442" t="e">
        <f>+SUMIF(COMPOSIÇÕES!#REF!,$D536,COMPOSIÇÕES!#REF!)</f>
        <v>#REF!</v>
      </c>
      <c r="U536" s="442" t="e">
        <f>+LOOKUP($D536,#REF!,#REF!)</f>
        <v>#REF!</v>
      </c>
    </row>
    <row r="537" spans="1:21" x14ac:dyDescent="0.25">
      <c r="A537" s="57"/>
      <c r="B537" s="58"/>
      <c r="C537" s="59"/>
      <c r="D537" s="60" t="str">
        <f>+'ORC. DETALHADO - GERAL'!B427</f>
        <v>07.04.36</v>
      </c>
      <c r="E537" s="61"/>
      <c r="F537" s="72" t="str">
        <f>+'ORC. DETALHADO - GERAL'!G427</f>
        <v>TE REDUCAO 90 GRAUS SOLDAVEL 50 X 32 mm</v>
      </c>
      <c r="G537" s="72"/>
      <c r="H537" s="72"/>
      <c r="I537" s="73"/>
      <c r="J537" s="74"/>
      <c r="K537" s="430" t="str">
        <f>+'ORC. DETALHADO - GERAL'!M427</f>
        <v>UN</v>
      </c>
      <c r="L537" s="65">
        <f>+'ORC. DETALHADO - GERAL'!T427</f>
        <v>5</v>
      </c>
      <c r="M537" s="67">
        <f>+'ORC. DETALHADO - GERAL'!Y427</f>
        <v>75.7</v>
      </c>
      <c r="N537" s="450">
        <f t="shared" si="16"/>
        <v>1.4378846008903412E-5</v>
      </c>
      <c r="O537" s="428">
        <f t="shared" si="17"/>
        <v>0.99910276950630006</v>
      </c>
      <c r="Q537" s="407" t="e">
        <f>+LOOKUP($D537,#REF!,#REF!)</f>
        <v>#REF!</v>
      </c>
      <c r="R537" s="407" t="e">
        <f>+LOOKUP($D537,#REF!,#REF!)</f>
        <v>#REF!</v>
      </c>
      <c r="S537" s="442" t="e">
        <f>+SUMIF(COMPOSIÇÕES!#REF!,$D537,COMPOSIÇÕES!#REF!)</f>
        <v>#REF!</v>
      </c>
      <c r="U537" s="442" t="e">
        <f>+LOOKUP($D537,#REF!,#REF!)</f>
        <v>#REF!</v>
      </c>
    </row>
    <row r="538" spans="1:21" x14ac:dyDescent="0.25">
      <c r="A538" s="57"/>
      <c r="B538" s="58"/>
      <c r="C538" s="59"/>
      <c r="D538" s="60" t="str">
        <f>+'ORC. DETALHADO - GERAL'!B129</f>
        <v>06.02.05</v>
      </c>
      <c r="E538" s="61"/>
      <c r="F538" s="72" t="str">
        <f>+'ORC. DETALHADO - GERAL'!G129</f>
        <v>ARRUELA LISA GALVANIZADA 1/4"</v>
      </c>
      <c r="G538" s="72"/>
      <c r="H538" s="72"/>
      <c r="I538" s="73"/>
      <c r="J538" s="74"/>
      <c r="K538" s="430" t="str">
        <f>+'ORC. DETALHADO - GERAL'!M129</f>
        <v>UN</v>
      </c>
      <c r="L538" s="65">
        <f>+'ORC. DETALHADO - GERAL'!T129</f>
        <v>1488</v>
      </c>
      <c r="M538" s="67">
        <f>+'ORC. DETALHADO - GERAL'!Y129</f>
        <v>89.28</v>
      </c>
      <c r="N538" s="450">
        <f t="shared" si="16"/>
        <v>1.6958300814727829E-5</v>
      </c>
      <c r="O538" s="428">
        <f t="shared" si="17"/>
        <v>0.99911972780711478</v>
      </c>
      <c r="Q538" s="407" t="e">
        <f>+LOOKUP($D538,#REF!,#REF!)</f>
        <v>#REF!</v>
      </c>
      <c r="R538" s="407" t="e">
        <f>+LOOKUP($D538,#REF!,#REF!)</f>
        <v>#REF!</v>
      </c>
      <c r="S538" s="442" t="e">
        <f>+SUMIF(COMPOSIÇÕES!#REF!,$D538,COMPOSIÇÕES!#REF!)</f>
        <v>#REF!</v>
      </c>
      <c r="U538" s="442" t="e">
        <f>+LOOKUP($D538,#REF!,#REF!)</f>
        <v>#REF!</v>
      </c>
    </row>
    <row r="539" spans="1:21" x14ac:dyDescent="0.25">
      <c r="A539" s="57"/>
      <c r="B539" s="58"/>
      <c r="C539" s="59"/>
      <c r="D539" s="60" t="str">
        <f>+'ORC. DETALHADO - GERAL'!B516</f>
        <v>07.07.31</v>
      </c>
      <c r="E539" s="61"/>
      <c r="F539" s="72" t="str">
        <f>+'ORC. DETALHADO - GERAL'!G516</f>
        <v>SUPORTE DE FIXAÇÃO NA LAJE</v>
      </c>
      <c r="G539" s="72"/>
      <c r="H539" s="72"/>
      <c r="I539" s="73"/>
      <c r="J539" s="74"/>
      <c r="K539" s="430" t="str">
        <f>+'ORC. DETALHADO - GERAL'!M516</f>
        <v>UN</v>
      </c>
      <c r="L539" s="65">
        <f>+'ORC. DETALHADO - GERAL'!T516</f>
        <v>11</v>
      </c>
      <c r="M539" s="67">
        <f>+'ORC. DETALHADO - GERAL'!Y516</f>
        <v>86.68</v>
      </c>
      <c r="N539" s="450">
        <f t="shared" si="16"/>
        <v>1.6464443488134051E-5</v>
      </c>
      <c r="O539" s="428">
        <f t="shared" si="17"/>
        <v>0.99913619225060291</v>
      </c>
      <c r="Q539" s="407" t="e">
        <f>+LOOKUP($D539,#REF!,#REF!)</f>
        <v>#REF!</v>
      </c>
      <c r="R539" s="407" t="e">
        <f>+LOOKUP($D539,#REF!,#REF!)</f>
        <v>#REF!</v>
      </c>
      <c r="S539" s="442" t="e">
        <f>+SUMIF(COMPOSIÇÕES!#REF!,$D539,COMPOSIÇÕES!#REF!)</f>
        <v>#REF!</v>
      </c>
      <c r="U539" s="442" t="e">
        <f>+LOOKUP($D539,#REF!,#REF!)</f>
        <v>#REF!</v>
      </c>
    </row>
    <row r="540" spans="1:21" x14ac:dyDescent="0.25">
      <c r="A540" s="57"/>
      <c r="B540" s="58"/>
      <c r="C540" s="59"/>
      <c r="D540" s="60" t="str">
        <f>+'ORC. DETALHADO - GERAL'!B241</f>
        <v>06.04.18</v>
      </c>
      <c r="E540" s="61"/>
      <c r="F540" s="72" t="str">
        <f>+'ORC. DETALHADO - GERAL'!G241</f>
        <v>ARRUELA LISA GALVAN. 1/4"</v>
      </c>
      <c r="G540" s="72"/>
      <c r="H540" s="72"/>
      <c r="I540" s="73"/>
      <c r="J540" s="74"/>
      <c r="K540" s="430" t="str">
        <f>+'ORC. DETALHADO - GERAL'!M241</f>
        <v>UN</v>
      </c>
      <c r="L540" s="65">
        <f>+'ORC. DETALHADO - GERAL'!T241</f>
        <v>1420</v>
      </c>
      <c r="M540" s="67">
        <f>+'ORC. DETALHADO - GERAL'!Y241</f>
        <v>85.2</v>
      </c>
      <c r="N540" s="450">
        <f t="shared" si="16"/>
        <v>1.6183324702226824E-5</v>
      </c>
      <c r="O540" s="428">
        <f t="shared" si="17"/>
        <v>0.99915237557530512</v>
      </c>
      <c r="Q540" s="407" t="e">
        <f>+LOOKUP($D540,#REF!,#REF!)</f>
        <v>#REF!</v>
      </c>
      <c r="R540" s="407" t="e">
        <f>+LOOKUP($D540,#REF!,#REF!)</f>
        <v>#REF!</v>
      </c>
      <c r="S540" s="442" t="e">
        <f>+SUMIF(COMPOSIÇÕES!#REF!,$D540,COMPOSIÇÕES!#REF!)</f>
        <v>#REF!</v>
      </c>
      <c r="U540" s="442" t="e">
        <f>+LOOKUP($D540,#REF!,#REF!)</f>
        <v>#REF!</v>
      </c>
    </row>
    <row r="541" spans="1:21" x14ac:dyDescent="0.25">
      <c r="A541" s="69"/>
      <c r="B541" s="58"/>
      <c r="C541" s="59"/>
      <c r="D541" s="60" t="str">
        <f>+'ORC. DETALHADO - GERAL'!B544</f>
        <v>08.01.09</v>
      </c>
      <c r="E541" s="61"/>
      <c r="F541" s="72" t="str">
        <f>+'ORC. DETALHADO - GERAL'!G544</f>
        <v>VÁLVULA ESFERICA LATÃO 3/4"</v>
      </c>
      <c r="G541" s="72"/>
      <c r="H541" s="72"/>
      <c r="I541" s="73"/>
      <c r="J541" s="74"/>
      <c r="K541" s="430" t="str">
        <f>+'ORC. DETALHADO - GERAL'!M544</f>
        <v>UN</v>
      </c>
      <c r="L541" s="65">
        <f>+'ORC. DETALHADO - GERAL'!T544</f>
        <v>2</v>
      </c>
      <c r="M541" s="67">
        <f>+'ORC. DETALHADO - GERAL'!Y544</f>
        <v>111.02</v>
      </c>
      <c r="N541" s="450">
        <f t="shared" si="16"/>
        <v>2.1087707845554248E-5</v>
      </c>
      <c r="O541" s="428">
        <f t="shared" si="17"/>
        <v>0.99917346328315071</v>
      </c>
      <c r="Q541" s="407" t="e">
        <f>+LOOKUP($D541,#REF!,#REF!)</f>
        <v>#REF!</v>
      </c>
      <c r="R541" s="407" t="e">
        <f>+LOOKUP($D541,#REF!,#REF!)</f>
        <v>#REF!</v>
      </c>
      <c r="S541" s="442" t="e">
        <f>+SUMIF(COMPOSIÇÕES!#REF!,$D541,COMPOSIÇÕES!#REF!)</f>
        <v>#REF!</v>
      </c>
      <c r="U541" s="442" t="e">
        <f>+LOOKUP($D541,#REF!,#REF!)</f>
        <v>#REF!</v>
      </c>
    </row>
    <row r="542" spans="1:21" x14ac:dyDescent="0.25">
      <c r="A542" s="57"/>
      <c r="B542" s="58"/>
      <c r="C542" s="59"/>
      <c r="D542" s="60" t="str">
        <f>+'ORC. DETALHADO - GERAL'!B452</f>
        <v>07.05.17</v>
      </c>
      <c r="E542" s="61"/>
      <c r="F542" s="72" t="str">
        <f>+'ORC. DETALHADO - GERAL'!G452</f>
        <v>JOELHO 45 GRAUS BRANCO SOLDAVEL 75 mm</v>
      </c>
      <c r="G542" s="72"/>
      <c r="H542" s="72"/>
      <c r="I542" s="73"/>
      <c r="J542" s="74"/>
      <c r="K542" s="430" t="str">
        <f>+'ORC. DETALHADO - GERAL'!M452</f>
        <v>UN</v>
      </c>
      <c r="L542" s="65">
        <f>+'ORC. DETALHADO - GERAL'!T452</f>
        <v>6</v>
      </c>
      <c r="M542" s="67">
        <f>+'ORC. DETALHADO - GERAL'!Y452</f>
        <v>77.88</v>
      </c>
      <c r="N542" s="450">
        <f t="shared" si="16"/>
        <v>1.479292638273973E-5</v>
      </c>
      <c r="O542" s="428">
        <f t="shared" si="17"/>
        <v>0.99918825620953344</v>
      </c>
      <c r="Q542" s="407" t="e">
        <f>+LOOKUP($D542,#REF!,#REF!)</f>
        <v>#REF!</v>
      </c>
      <c r="R542" s="407" t="e">
        <f>+LOOKUP($D542,#REF!,#REF!)</f>
        <v>#REF!</v>
      </c>
      <c r="S542" s="442" t="e">
        <f>+SUMIF(COMPOSIÇÕES!#REF!,$D542,COMPOSIÇÕES!#REF!)</f>
        <v>#REF!</v>
      </c>
      <c r="U542" s="442" t="e">
        <f>+LOOKUP($D542,#REF!,#REF!)</f>
        <v>#REF!</v>
      </c>
    </row>
    <row r="543" spans="1:21" x14ac:dyDescent="0.25">
      <c r="A543" s="57"/>
      <c r="B543" s="58"/>
      <c r="C543" s="59"/>
      <c r="D543" s="60" t="str">
        <f>+'ORC. DETALHADO - GERAL'!B475</f>
        <v>07.06.02</v>
      </c>
      <c r="E543" s="61"/>
      <c r="F543" s="72" t="str">
        <f>+'ORC. DETALHADO - GERAL'!G475</f>
        <v>TUBO LEVE PVC RIGIDO DIAMETRO 100 MM</v>
      </c>
      <c r="G543" s="72"/>
      <c r="H543" s="72"/>
      <c r="I543" s="73"/>
      <c r="J543" s="74"/>
      <c r="K543" s="430" t="str">
        <f>+'ORC. DETALHADO - GERAL'!M475</f>
        <v>M</v>
      </c>
      <c r="L543" s="65">
        <f>+'ORC. DETALHADO - GERAL'!T475</f>
        <v>4.26</v>
      </c>
      <c r="M543" s="67">
        <f>+'ORC. DETALHADO - GERAL'!Y475</f>
        <v>88.87</v>
      </c>
      <c r="N543" s="450">
        <f t="shared" si="16"/>
        <v>1.68804233132265E-5</v>
      </c>
      <c r="O543" s="428">
        <f t="shared" si="17"/>
        <v>0.99920513663284671</v>
      </c>
      <c r="Q543" s="407" t="e">
        <f>+LOOKUP($D543,#REF!,#REF!)</f>
        <v>#REF!</v>
      </c>
      <c r="R543" s="407" t="e">
        <f>+LOOKUP($D543,#REF!,#REF!)</f>
        <v>#REF!</v>
      </c>
      <c r="S543" s="442" t="e">
        <f>+SUMIF(COMPOSIÇÕES!#REF!,$D543,COMPOSIÇÕES!#REF!)</f>
        <v>#REF!</v>
      </c>
      <c r="U543" s="442" t="e">
        <f>+LOOKUP($D543,#REF!,#REF!)</f>
        <v>#REF!</v>
      </c>
    </row>
    <row r="544" spans="1:21" x14ac:dyDescent="0.25">
      <c r="A544" s="57"/>
      <c r="B544" s="58"/>
      <c r="C544" s="59"/>
      <c r="D544" s="60" t="str">
        <f>+'ORC. DETALHADO - GERAL'!B528</f>
        <v>07.07.43</v>
      </c>
      <c r="E544" s="61"/>
      <c r="F544" s="72" t="str">
        <f>+'ORC. DETALHADO - GERAL'!G528</f>
        <v>VÁLVULA DE FLUXO DE 1"</v>
      </c>
      <c r="G544" s="72"/>
      <c r="H544" s="72"/>
      <c r="I544" s="73"/>
      <c r="J544" s="74"/>
      <c r="K544" s="430" t="str">
        <f>+'ORC. DETALHADO - GERAL'!M528</f>
        <v>UN</v>
      </c>
      <c r="L544" s="65">
        <f>+'ORC. DETALHADO - GERAL'!T528</f>
        <v>1</v>
      </c>
      <c r="M544" s="67">
        <f>+'ORC. DETALHADO - GERAL'!Y528</f>
        <v>115.27</v>
      </c>
      <c r="N544" s="450">
        <f t="shared" si="16"/>
        <v>2.189497462940946E-5</v>
      </c>
      <c r="O544" s="428">
        <f t="shared" si="17"/>
        <v>0.99922703160747617</v>
      </c>
      <c r="Q544" s="407" t="e">
        <f>+LOOKUP($D544,#REF!,#REF!)</f>
        <v>#REF!</v>
      </c>
      <c r="R544" s="407" t="e">
        <f>+LOOKUP($D544,#REF!,#REF!)</f>
        <v>#REF!</v>
      </c>
      <c r="S544" s="442" t="e">
        <f>+SUMIF(COMPOSIÇÕES!#REF!,$D544,COMPOSIÇÕES!#REF!)</f>
        <v>#REF!</v>
      </c>
      <c r="U544" s="442" t="e">
        <f>+LOOKUP($D544,#REF!,#REF!)</f>
        <v>#REF!</v>
      </c>
    </row>
    <row r="545" spans="1:21" x14ac:dyDescent="0.25">
      <c r="A545" s="57"/>
      <c r="B545" s="58"/>
      <c r="C545" s="59"/>
      <c r="D545" s="60" t="str">
        <f>+'ORC. DETALHADO - GERAL'!B524</f>
        <v>07.07.39</v>
      </c>
      <c r="E545" s="61"/>
      <c r="F545" s="72" t="str">
        <f>+'ORC. DETALHADO - GERAL'!G524</f>
        <v xml:space="preserve">TUBO DE AÇO GALVANIZADO DE  1" </v>
      </c>
      <c r="G545" s="72"/>
      <c r="H545" s="72"/>
      <c r="I545" s="73"/>
      <c r="J545" s="74"/>
      <c r="K545" s="430" t="str">
        <f>+'ORC. DETALHADO - GERAL'!M524</f>
        <v>M</v>
      </c>
      <c r="L545" s="65">
        <f>+'ORC. DETALHADO - GERAL'!T524</f>
        <v>3</v>
      </c>
      <c r="M545" s="67">
        <f>+'ORC. DETALHADO - GERAL'!Y524</f>
        <v>83.49</v>
      </c>
      <c r="N545" s="450">
        <f t="shared" si="16"/>
        <v>1.5858518537428609E-5</v>
      </c>
      <c r="O545" s="428">
        <f t="shared" si="17"/>
        <v>0.99924289012601364</v>
      </c>
      <c r="Q545" s="407" t="e">
        <f>+LOOKUP($D545,#REF!,#REF!)</f>
        <v>#REF!</v>
      </c>
      <c r="R545" s="407" t="e">
        <f>+LOOKUP($D545,#REF!,#REF!)</f>
        <v>#REF!</v>
      </c>
      <c r="S545" s="442" t="e">
        <f>+SUMIF(COMPOSIÇÕES!#REF!,$D545,COMPOSIÇÕES!#REF!)</f>
        <v>#REF!</v>
      </c>
      <c r="U545" s="442" t="e">
        <f>+LOOKUP($D545,#REF!,#REF!)</f>
        <v>#REF!</v>
      </c>
    </row>
    <row r="546" spans="1:21" x14ac:dyDescent="0.25">
      <c r="A546" s="57"/>
      <c r="B546" s="58"/>
      <c r="C546" s="59"/>
      <c r="D546" s="60" t="str">
        <f>+'ORC. DETALHADO - GERAL'!B270</f>
        <v>06.04.47</v>
      </c>
      <c r="E546" s="61"/>
      <c r="F546" s="72" t="str">
        <f>+'ORC. DETALHADO - GERAL'!G270</f>
        <v>INTERRUPTOR SIMPLES, 1 TECLA, E 1 TOMADA PADRÃO BRASILEIRO 2P+T, COM PLACA, EM CAIXA DE ALUMÍNIO FUNDIDO 4X2"</v>
      </c>
      <c r="G546" s="72"/>
      <c r="H546" s="72"/>
      <c r="I546" s="73"/>
      <c r="J546" s="74"/>
      <c r="K546" s="430" t="str">
        <f>+'ORC. DETALHADO - GERAL'!M270</f>
        <v>UN</v>
      </c>
      <c r="L546" s="65">
        <f>+'ORC. DETALHADO - GERAL'!T270</f>
        <v>6</v>
      </c>
      <c r="M546" s="67">
        <f>+'ORC. DETALHADO - GERAL'!Y270</f>
        <v>102.84</v>
      </c>
      <c r="N546" s="450">
        <f t="shared" si="16"/>
        <v>1.9533956718039983E-5</v>
      </c>
      <c r="O546" s="428">
        <f t="shared" si="17"/>
        <v>0.99926242408273169</v>
      </c>
      <c r="Q546" s="407" t="e">
        <f>+LOOKUP($D546,#REF!,#REF!)</f>
        <v>#REF!</v>
      </c>
      <c r="R546" s="407" t="e">
        <f>+LOOKUP($D546,#REF!,#REF!)</f>
        <v>#REF!</v>
      </c>
      <c r="S546" s="442" t="e">
        <f>+SUMIF(COMPOSIÇÕES!#REF!,$D546,COMPOSIÇÕES!#REF!)</f>
        <v>#REF!</v>
      </c>
      <c r="U546" s="442" t="e">
        <f>+LOOKUP($D546,#REF!,#REF!)</f>
        <v>#REF!</v>
      </c>
    </row>
    <row r="547" spans="1:21" x14ac:dyDescent="0.25">
      <c r="A547" s="57"/>
      <c r="B547" s="58"/>
      <c r="C547" s="59"/>
      <c r="D547" s="60" t="str">
        <f>+'ORC. DETALHADO - GERAL'!B206</f>
        <v>06.03.11</v>
      </c>
      <c r="E547" s="61"/>
      <c r="F547" s="72" t="str">
        <f>+'ORC. DETALHADO - GERAL'!G206</f>
        <v>CONECTOR DE MEDIÇAO BIMETÁLICO REF.: TEL-561</v>
      </c>
      <c r="G547" s="72"/>
      <c r="H547" s="72"/>
      <c r="I547" s="73"/>
      <c r="J547" s="74"/>
      <c r="K547" s="430" t="str">
        <f>+'ORC. DETALHADO - GERAL'!M206</f>
        <v>UN</v>
      </c>
      <c r="L547" s="65">
        <f>+'ORC. DETALHADO - GERAL'!T206</f>
        <v>14</v>
      </c>
      <c r="M547" s="67">
        <f>+'ORC. DETALHADO - GERAL'!Y206</f>
        <v>81.34</v>
      </c>
      <c r="N547" s="450">
        <f t="shared" si="16"/>
        <v>1.5450136517360682E-5</v>
      </c>
      <c r="O547" s="428">
        <f t="shared" si="17"/>
        <v>0.99927787421924907</v>
      </c>
      <c r="Q547" s="407" t="e">
        <f>+LOOKUP($D547,#REF!,#REF!)</f>
        <v>#REF!</v>
      </c>
      <c r="R547" s="407" t="e">
        <f>+LOOKUP($D547,#REF!,#REF!)</f>
        <v>#REF!</v>
      </c>
      <c r="S547" s="442" t="e">
        <f>+SUMIF(COMPOSIÇÕES!#REF!,$D547,COMPOSIÇÕES!#REF!)</f>
        <v>#REF!</v>
      </c>
      <c r="U547" s="442" t="e">
        <f>+LOOKUP($D547,#REF!,#REF!)</f>
        <v>#REF!</v>
      </c>
    </row>
    <row r="548" spans="1:21" x14ac:dyDescent="0.25">
      <c r="A548" s="57"/>
      <c r="B548" s="58"/>
      <c r="C548" s="59"/>
      <c r="D548" s="60" t="str">
        <f>+'ORC. DETALHADO - GERAL'!B197</f>
        <v>06.03.02</v>
      </c>
      <c r="E548" s="61"/>
      <c r="F548" s="72" t="str">
        <f>+'ORC. DETALHADO - GERAL'!G197</f>
        <v>ARRUELA DE BORRACHA ∅1/4" REF.:TEL-5303</v>
      </c>
      <c r="G548" s="72"/>
      <c r="H548" s="72"/>
      <c r="I548" s="73"/>
      <c r="J548" s="74"/>
      <c r="K548" s="430" t="str">
        <f>+'ORC. DETALHADO - GERAL'!M197</f>
        <v>UN</v>
      </c>
      <c r="L548" s="65">
        <f>+'ORC. DETALHADO - GERAL'!T197</f>
        <v>500</v>
      </c>
      <c r="M548" s="67">
        <f>+'ORC. DETALHADO - GERAL'!Y197</f>
        <v>80</v>
      </c>
      <c r="N548" s="450">
        <f t="shared" si="16"/>
        <v>1.5195610049039272E-5</v>
      </c>
      <c r="O548" s="428">
        <f t="shared" si="17"/>
        <v>0.99929306982929811</v>
      </c>
      <c r="Q548" s="407" t="e">
        <f>+LOOKUP($D548,#REF!,#REF!)</f>
        <v>#REF!</v>
      </c>
      <c r="R548" s="407" t="e">
        <f>+LOOKUP($D548,#REF!,#REF!)</f>
        <v>#REF!</v>
      </c>
      <c r="S548" s="442" t="e">
        <f>+SUMIF(COMPOSIÇÕES!#REF!,$D548,COMPOSIÇÕES!#REF!)</f>
        <v>#REF!</v>
      </c>
      <c r="U548" s="442" t="e">
        <f>+LOOKUP($D548,#REF!,#REF!)</f>
        <v>#REF!</v>
      </c>
    </row>
    <row r="549" spans="1:21" x14ac:dyDescent="0.25">
      <c r="A549" s="57"/>
      <c r="B549" s="58"/>
      <c r="C549" s="59"/>
      <c r="D549" s="60" t="str">
        <f>+'ORC. DETALHADO - GERAL'!B207</f>
        <v>06.03.12</v>
      </c>
      <c r="E549" s="61"/>
      <c r="F549" s="72" t="str">
        <f>+'ORC. DETALHADO - GERAL'!G207</f>
        <v>CONECTOR DE PRESSÃO TIPO SPLIT-BOLT  EM LIGA DE COBRE ESTANHADO PARA CABO DE  COBRE 35mm TEL-5015</v>
      </c>
      <c r="G549" s="72"/>
      <c r="H549" s="72"/>
      <c r="I549" s="73"/>
      <c r="J549" s="74"/>
      <c r="K549" s="430" t="str">
        <f>+'ORC. DETALHADO - GERAL'!M207</f>
        <v>UN</v>
      </c>
      <c r="L549" s="65">
        <f>+'ORC. DETALHADO - GERAL'!T207</f>
        <v>10</v>
      </c>
      <c r="M549" s="67">
        <f>+'ORC. DETALHADO - GERAL'!Y207</f>
        <v>78.5</v>
      </c>
      <c r="N549" s="450">
        <f t="shared" si="16"/>
        <v>1.4910692360619785E-5</v>
      </c>
      <c r="O549" s="428">
        <f t="shared" si="17"/>
        <v>0.9993079805216587</v>
      </c>
      <c r="Q549" s="407" t="e">
        <f>+LOOKUP($D549,#REF!,#REF!)</f>
        <v>#REF!</v>
      </c>
      <c r="R549" s="407" t="e">
        <f>+LOOKUP($D549,#REF!,#REF!)</f>
        <v>#REF!</v>
      </c>
      <c r="S549" s="442" t="e">
        <f>+SUMIF(COMPOSIÇÕES!#REF!,$D549,COMPOSIÇÕES!#REF!)</f>
        <v>#REF!</v>
      </c>
      <c r="U549" s="442" t="e">
        <f>+LOOKUP($D549,#REF!,#REF!)</f>
        <v>#REF!</v>
      </c>
    </row>
    <row r="550" spans="1:21" x14ac:dyDescent="0.25">
      <c r="A550" s="57"/>
      <c r="B550" s="58"/>
      <c r="C550" s="59"/>
      <c r="D550" s="60" t="str">
        <f>+'ORC. DETALHADO - GERAL'!B246</f>
        <v>06.04.23</v>
      </c>
      <c r="E550" s="61"/>
      <c r="F550" s="72" t="str">
        <f>+'ORC. DETALHADO - GERAL'!G246</f>
        <v>PARAFUSO GALVAN. CAB. SEXT. 3/8"X21/2" ROSCA TOTAL WW</v>
      </c>
      <c r="G550" s="72"/>
      <c r="H550" s="72"/>
      <c r="I550" s="73"/>
      <c r="J550" s="74"/>
      <c r="K550" s="430" t="str">
        <f>+'ORC. DETALHADO - GERAL'!M246</f>
        <v>UN</v>
      </c>
      <c r="L550" s="65">
        <f>+'ORC. DETALHADO - GERAL'!T246</f>
        <v>195</v>
      </c>
      <c r="M550" s="67">
        <f>+'ORC. DETALHADO - GERAL'!Y246</f>
        <v>78</v>
      </c>
      <c r="N550" s="450">
        <f t="shared" si="16"/>
        <v>1.4815719797813291E-5</v>
      </c>
      <c r="O550" s="428">
        <f t="shared" si="17"/>
        <v>0.99932279624145648</v>
      </c>
      <c r="Q550" s="407" t="e">
        <f>+LOOKUP($D550,#REF!,#REF!)</f>
        <v>#REF!</v>
      </c>
      <c r="R550" s="407" t="e">
        <f>+LOOKUP($D550,#REF!,#REF!)</f>
        <v>#REF!</v>
      </c>
      <c r="S550" s="442" t="e">
        <f>+SUMIF(COMPOSIÇÕES!#REF!,$D550,COMPOSIÇÕES!#REF!)</f>
        <v>#REF!</v>
      </c>
      <c r="U550" s="442" t="e">
        <f>+LOOKUP($D550,#REF!,#REF!)</f>
        <v>#REF!</v>
      </c>
    </row>
    <row r="551" spans="1:21" x14ac:dyDescent="0.25">
      <c r="A551" s="57"/>
      <c r="B551" s="58"/>
      <c r="C551" s="59"/>
      <c r="D551" s="60" t="str">
        <f>+'ORC. DETALHADO - GERAL'!B267</f>
        <v>06.04.44</v>
      </c>
      <c r="E551" s="61"/>
      <c r="F551" s="72" t="str">
        <f>+'ORC. DETALHADO - GERAL'!G267</f>
        <v>INTERRUPTOR SIMPLES, COM PLACA  - 2 TECLAS, EM CAIXA DE ALUMÍNIO FUNDIDO 4X2"</v>
      </c>
      <c r="G551" s="72"/>
      <c r="H551" s="72"/>
      <c r="I551" s="73"/>
      <c r="J551" s="74"/>
      <c r="K551" s="430" t="str">
        <f>+'ORC. DETALHADO - GERAL'!M267</f>
        <v>UN</v>
      </c>
      <c r="L551" s="65">
        <f>+'ORC. DETALHADO - GERAL'!T267</f>
        <v>5</v>
      </c>
      <c r="M551" s="67">
        <f>+'ORC. DETALHADO - GERAL'!Y267</f>
        <v>78.900000000000006</v>
      </c>
      <c r="N551" s="450">
        <f t="shared" si="16"/>
        <v>1.4986670410864982E-5</v>
      </c>
      <c r="O551" s="428">
        <f t="shared" si="17"/>
        <v>0.99933778291186737</v>
      </c>
      <c r="Q551" s="407" t="e">
        <f>+LOOKUP($D551,#REF!,#REF!)</f>
        <v>#REF!</v>
      </c>
      <c r="R551" s="407" t="e">
        <f>+LOOKUP($D551,#REF!,#REF!)</f>
        <v>#REF!</v>
      </c>
      <c r="S551" s="442" t="e">
        <f>+SUMIF(COMPOSIÇÕES!#REF!,$D551,COMPOSIÇÕES!#REF!)</f>
        <v>#REF!</v>
      </c>
      <c r="U551" s="442" t="e">
        <f>+LOOKUP($D551,#REF!,#REF!)</f>
        <v>#REF!</v>
      </c>
    </row>
    <row r="552" spans="1:21" x14ac:dyDescent="0.25">
      <c r="A552" s="57"/>
      <c r="B552" s="58"/>
      <c r="C552" s="59"/>
      <c r="D552" s="60" t="str">
        <f>+'ORC. DETALHADO - GERAL'!B97</f>
        <v>06.01.13</v>
      </c>
      <c r="E552" s="61"/>
      <c r="F552" s="72" t="str">
        <f>+'ORC. DETALHADO - GERAL'!G97</f>
        <v>BUCHA DE NYLON S10</v>
      </c>
      <c r="G552" s="72"/>
      <c r="H552" s="72"/>
      <c r="I552" s="73"/>
      <c r="J552" s="74"/>
      <c r="K552" s="430" t="str">
        <f>+'ORC. DETALHADO - GERAL'!M97</f>
        <v>UN</v>
      </c>
      <c r="L552" s="65">
        <f>+'ORC. DETALHADO - GERAL'!T97</f>
        <v>147</v>
      </c>
      <c r="M552" s="67">
        <f>+'ORC. DETALHADO - GERAL'!Y97</f>
        <v>79.38</v>
      </c>
      <c r="N552" s="450">
        <f t="shared" si="16"/>
        <v>1.5077844071159216E-5</v>
      </c>
      <c r="O552" s="428">
        <f t="shared" si="17"/>
        <v>0.99935286075593854</v>
      </c>
      <c r="Q552" s="407" t="e">
        <f>+LOOKUP($D552,#REF!,#REF!)</f>
        <v>#REF!</v>
      </c>
      <c r="R552" s="407" t="e">
        <f>+LOOKUP($D552,#REF!,#REF!)</f>
        <v>#REF!</v>
      </c>
      <c r="S552" s="442" t="e">
        <f>+SUMIF(COMPOSIÇÕES!#REF!,$D552,COMPOSIÇÕES!#REF!)</f>
        <v>#REF!</v>
      </c>
      <c r="U552" s="442" t="e">
        <f>+LOOKUP($D552,#REF!,#REF!)</f>
        <v>#REF!</v>
      </c>
    </row>
    <row r="553" spans="1:21" x14ac:dyDescent="0.25">
      <c r="A553" s="57"/>
      <c r="B553" s="58"/>
      <c r="C553" s="59"/>
      <c r="D553" s="60" t="str">
        <f>+'ORC. DETALHADO - GERAL'!B163</f>
        <v>06.02.39</v>
      </c>
      <c r="E553" s="61"/>
      <c r="F553" s="72" t="str">
        <f>+'ORC. DETALHADO - GERAL'!G163</f>
        <v>KIT RODÍZIOS - 2 C/TRAVA E 2 S/TRAVA</v>
      </c>
      <c r="G553" s="72"/>
      <c r="H553" s="72"/>
      <c r="I553" s="73"/>
      <c r="J553" s="74"/>
      <c r="K553" s="430" t="str">
        <f>+'ORC. DETALHADO - GERAL'!M163</f>
        <v>UN</v>
      </c>
      <c r="L553" s="65">
        <f>+'ORC. DETALHADO - GERAL'!T163</f>
        <v>3</v>
      </c>
      <c r="M553" s="67">
        <f>+'ORC. DETALHADO - GERAL'!Y163</f>
        <v>74.459999999999994</v>
      </c>
      <c r="N553" s="450">
        <f t="shared" si="16"/>
        <v>1.4143314053143302E-5</v>
      </c>
      <c r="O553" s="428">
        <f t="shared" si="17"/>
        <v>0.99936700406999168</v>
      </c>
      <c r="Q553" s="407" t="e">
        <f>+LOOKUP($D553,#REF!,#REF!)</f>
        <v>#REF!</v>
      </c>
      <c r="R553" s="407" t="e">
        <f>+LOOKUP($D553,#REF!,#REF!)</f>
        <v>#REF!</v>
      </c>
      <c r="S553" s="442" t="e">
        <f>+SUMIF(COMPOSIÇÕES!#REF!,$D553,COMPOSIÇÕES!#REF!)</f>
        <v>#REF!</v>
      </c>
      <c r="U553" s="442" t="e">
        <f>+LOOKUP($D553,#REF!,#REF!)</f>
        <v>#REF!</v>
      </c>
    </row>
    <row r="554" spans="1:21" x14ac:dyDescent="0.25">
      <c r="A554" s="57"/>
      <c r="B554" s="58"/>
      <c r="C554" s="59"/>
      <c r="D554" s="60" t="str">
        <f>+'ORC. DETALHADO - GERAL'!B446</f>
        <v>07.05.11</v>
      </c>
      <c r="E554" s="61"/>
      <c r="F554" s="72" t="str">
        <f>+'ORC. DETALHADO - GERAL'!G446</f>
        <v>CURVA 45 GRAUS LONGA DIAM. 75 MM</v>
      </c>
      <c r="G554" s="72"/>
      <c r="H554" s="72"/>
      <c r="I554" s="73"/>
      <c r="J554" s="74"/>
      <c r="K554" s="430" t="str">
        <f>+'ORC. DETALHADO - GERAL'!M446</f>
        <v>UN</v>
      </c>
      <c r="L554" s="65">
        <f>+'ORC. DETALHADO - GERAL'!T446</f>
        <v>2</v>
      </c>
      <c r="M554" s="67">
        <f>+'ORC. DETALHADO - GERAL'!Y446</f>
        <v>72.52</v>
      </c>
      <c r="N554" s="450">
        <f t="shared" si="16"/>
        <v>1.3774820509454099E-5</v>
      </c>
      <c r="O554" s="428">
        <f t="shared" si="17"/>
        <v>0.99938077889050114</v>
      </c>
      <c r="Q554" s="407" t="e">
        <f>+LOOKUP($D554,#REF!,#REF!)</f>
        <v>#REF!</v>
      </c>
      <c r="R554" s="407" t="e">
        <f>+LOOKUP($D554,#REF!,#REF!)</f>
        <v>#REF!</v>
      </c>
      <c r="S554" s="442" t="e">
        <f>+SUMIF(COMPOSIÇÕES!#REF!,$D554,COMPOSIÇÕES!#REF!)</f>
        <v>#REF!</v>
      </c>
      <c r="U554" s="442" t="e">
        <f>+LOOKUP($D554,#REF!,#REF!)</f>
        <v>#REF!</v>
      </c>
    </row>
    <row r="555" spans="1:21" x14ac:dyDescent="0.25">
      <c r="A555" s="57"/>
      <c r="B555" s="58"/>
      <c r="C555" s="59"/>
      <c r="D555" s="60" t="str">
        <f>+'ORC. DETALHADO - GERAL'!B215</f>
        <v>06.03.20</v>
      </c>
      <c r="E555" s="61"/>
      <c r="F555" s="72" t="str">
        <f>+'ORC. DETALHADO - GERAL'!G215</f>
        <v>PORCA SEXTAVADA EM ALUMÍNIO</v>
      </c>
      <c r="G555" s="72"/>
      <c r="H555" s="72"/>
      <c r="I555" s="73"/>
      <c r="J555" s="74"/>
      <c r="K555" s="430" t="str">
        <f>+'ORC. DETALHADO - GERAL'!M215</f>
        <v>UN</v>
      </c>
      <c r="L555" s="65">
        <f>+'ORC. DETALHADO - GERAL'!T215</f>
        <v>360</v>
      </c>
      <c r="M555" s="67">
        <f>+'ORC. DETALHADO - GERAL'!Y215</f>
        <v>75.599999999999994</v>
      </c>
      <c r="N555" s="450">
        <f t="shared" si="16"/>
        <v>1.435985149634211E-5</v>
      </c>
      <c r="O555" s="428">
        <f t="shared" si="17"/>
        <v>0.99939513874199748</v>
      </c>
      <c r="Q555" s="407" t="e">
        <f>+LOOKUP($D555,#REF!,#REF!)</f>
        <v>#REF!</v>
      </c>
      <c r="R555" s="407" t="e">
        <f>+LOOKUP($D555,#REF!,#REF!)</f>
        <v>#REF!</v>
      </c>
      <c r="S555" s="442" t="e">
        <f>+SUMIF(COMPOSIÇÕES!#REF!,$D555,COMPOSIÇÕES!#REF!)</f>
        <v>#REF!</v>
      </c>
      <c r="U555" s="442" t="e">
        <f>+LOOKUP($D555,#REF!,#REF!)</f>
        <v>#REF!</v>
      </c>
    </row>
    <row r="556" spans="1:21" x14ac:dyDescent="0.25">
      <c r="A556" s="69"/>
      <c r="B556" s="58"/>
      <c r="C556" s="59"/>
      <c r="D556" s="60" t="str">
        <f>+'ORC. DETALHADO - GERAL'!B216</f>
        <v>06.03.21</v>
      </c>
      <c r="E556" s="61"/>
      <c r="F556" s="72" t="str">
        <f>+'ORC. DETALHADO - GERAL'!G216</f>
        <v>PRESILHA DE LATÃO COM FURO 8mm PARA CABO DE COBRE NÚ Nº 35mm² REF. TEL 744 FABRICAÇÃO TERMOTÉCNICA</v>
      </c>
      <c r="G556" s="72"/>
      <c r="H556" s="72"/>
      <c r="I556" s="73"/>
      <c r="J556" s="74"/>
      <c r="K556" s="430" t="str">
        <f>+'ORC. DETALHADO - GERAL'!M216</f>
        <v>UN</v>
      </c>
      <c r="L556" s="65">
        <f>+'ORC. DETALHADO - GERAL'!T216</f>
        <v>100</v>
      </c>
      <c r="M556" s="67">
        <f>+'ORC. DETALHADO - GERAL'!Y216</f>
        <v>69</v>
      </c>
      <c r="N556" s="450">
        <f t="shared" si="16"/>
        <v>1.3106213667296371E-5</v>
      </c>
      <c r="O556" s="428">
        <f t="shared" si="17"/>
        <v>0.99940824495566483</v>
      </c>
      <c r="Q556" s="407" t="e">
        <f>+LOOKUP($D556,#REF!,#REF!)</f>
        <v>#REF!</v>
      </c>
      <c r="R556" s="407" t="e">
        <f>+LOOKUP($D556,#REF!,#REF!)</f>
        <v>#REF!</v>
      </c>
      <c r="S556" s="442" t="e">
        <f>+SUMIF(COMPOSIÇÕES!#REF!,$D556,COMPOSIÇÕES!#REF!)</f>
        <v>#REF!</v>
      </c>
      <c r="U556" s="442" t="e">
        <f>+LOOKUP($D556,#REF!,#REF!)</f>
        <v>#REF!</v>
      </c>
    </row>
    <row r="557" spans="1:21" x14ac:dyDescent="0.25">
      <c r="A557" s="57"/>
      <c r="B557" s="58"/>
      <c r="C557" s="59"/>
      <c r="D557" s="60" t="str">
        <f>+'ORC. DETALHADO - GERAL'!B132</f>
        <v>06.02.08</v>
      </c>
      <c r="E557" s="61"/>
      <c r="F557" s="72" t="str">
        <f>+'ORC. DETALHADO - GERAL'!G132</f>
        <v>BARRA DE COBRE 1" X 3/16" (1,0432 KG/M)</v>
      </c>
      <c r="G557" s="72"/>
      <c r="H557" s="72"/>
      <c r="I557" s="73"/>
      <c r="J557" s="74"/>
      <c r="K557" s="430" t="str">
        <f>+'ORC. DETALHADO - GERAL'!M132</f>
        <v>UN</v>
      </c>
      <c r="L557" s="65">
        <f>+'ORC. DETALHADO - GERAL'!T132</f>
        <v>1</v>
      </c>
      <c r="M557" s="67">
        <f>+'ORC. DETALHADO - GERAL'!Y132</f>
        <v>73.900000000000006</v>
      </c>
      <c r="N557" s="450">
        <f t="shared" si="16"/>
        <v>1.4036944782800028E-5</v>
      </c>
      <c r="O557" s="428">
        <f t="shared" si="17"/>
        <v>0.99942228190044757</v>
      </c>
      <c r="Q557" s="407" t="e">
        <f>+LOOKUP($D557,#REF!,#REF!)</f>
        <v>#REF!</v>
      </c>
      <c r="R557" s="407" t="e">
        <f>+LOOKUP($D557,#REF!,#REF!)</f>
        <v>#REF!</v>
      </c>
      <c r="S557" s="442" t="e">
        <f>+SUMIF(COMPOSIÇÕES!#REF!,$D557,COMPOSIÇÕES!#REF!)</f>
        <v>#REF!</v>
      </c>
      <c r="U557" s="442" t="e">
        <f>+LOOKUP($D557,#REF!,#REF!)</f>
        <v>#REF!</v>
      </c>
    </row>
    <row r="558" spans="1:21" x14ac:dyDescent="0.25">
      <c r="A558" s="57"/>
      <c r="B558" s="58"/>
      <c r="C558" s="59"/>
      <c r="D558" s="60" t="str">
        <f>+'ORC. DETALHADO - GERAL'!B285</f>
        <v>06.04.62</v>
      </c>
      <c r="E558" s="61"/>
      <c r="F558" s="72" t="str">
        <f>+'ORC. DETALHADO - GERAL'!G285</f>
        <v>DISJUNTOR TRIPOLAR TERMOMAGNÉTICO - NORMA DIN, 32A</v>
      </c>
      <c r="G558" s="72"/>
      <c r="H558" s="72"/>
      <c r="I558" s="73"/>
      <c r="J558" s="74"/>
      <c r="K558" s="430" t="str">
        <f>+'ORC. DETALHADO - GERAL'!M285</f>
        <v>UN</v>
      </c>
      <c r="L558" s="65">
        <f>+'ORC. DETALHADO - GERAL'!T285</f>
        <v>1</v>
      </c>
      <c r="M558" s="67">
        <f>+'ORC. DETALHADO - GERAL'!Y285</f>
        <v>67.099999999999994</v>
      </c>
      <c r="N558" s="450">
        <f t="shared" si="16"/>
        <v>1.2745317928631688E-5</v>
      </c>
      <c r="O558" s="428">
        <f t="shared" si="17"/>
        <v>0.99943502721837618</v>
      </c>
      <c r="Q558" s="407" t="e">
        <f>+LOOKUP($D558,#REF!,#REF!)</f>
        <v>#REF!</v>
      </c>
      <c r="R558" s="407" t="e">
        <f>+LOOKUP($D558,#REF!,#REF!)</f>
        <v>#REF!</v>
      </c>
      <c r="S558" s="442" t="e">
        <f>+SUMIF(COMPOSIÇÕES!#REF!,$D558,COMPOSIÇÕES!#REF!)</f>
        <v>#REF!</v>
      </c>
      <c r="U558" s="442" t="e">
        <f>+LOOKUP($D558,#REF!,#REF!)</f>
        <v>#REF!</v>
      </c>
    </row>
    <row r="559" spans="1:21" x14ac:dyDescent="0.25">
      <c r="A559" s="57"/>
      <c r="B559" s="58"/>
      <c r="C559" s="59"/>
      <c r="D559" s="60" t="str">
        <f>+'ORC. DETALHADO - GERAL'!B512</f>
        <v>07.07.27</v>
      </c>
      <c r="E559" s="61"/>
      <c r="F559" s="72" t="str">
        <f>+'ORC. DETALHADO - GERAL'!G512</f>
        <v xml:space="preserve">PRESSOSTATO C/ PARTIDA  A 20 PSI </v>
      </c>
      <c r="G559" s="72"/>
      <c r="H559" s="72"/>
      <c r="I559" s="73"/>
      <c r="J559" s="74"/>
      <c r="K559" s="430" t="str">
        <f>+'ORC. DETALHADO - GERAL'!M512</f>
        <v>UN</v>
      </c>
      <c r="L559" s="65">
        <f>+'ORC. DETALHADO - GERAL'!T512</f>
        <v>1</v>
      </c>
      <c r="M559" s="67">
        <f>+'ORC. DETALHADO - GERAL'!Y512</f>
        <v>69.14</v>
      </c>
      <c r="N559" s="450">
        <f t="shared" si="16"/>
        <v>1.313280598488219E-5</v>
      </c>
      <c r="O559" s="428">
        <f t="shared" si="17"/>
        <v>0.9994481600243611</v>
      </c>
      <c r="Q559" s="407" t="e">
        <f>+LOOKUP($D559,#REF!,#REF!)</f>
        <v>#REF!</v>
      </c>
      <c r="R559" s="407" t="e">
        <f>+LOOKUP($D559,#REF!,#REF!)</f>
        <v>#REF!</v>
      </c>
      <c r="S559" s="442" t="e">
        <f>+SUMIF(COMPOSIÇÕES!#REF!,$D559,COMPOSIÇÕES!#REF!)</f>
        <v>#REF!</v>
      </c>
      <c r="U559" s="442" t="e">
        <f>+LOOKUP($D559,#REF!,#REF!)</f>
        <v>#REF!</v>
      </c>
    </row>
    <row r="560" spans="1:21" x14ac:dyDescent="0.25">
      <c r="A560" s="57"/>
      <c r="B560" s="58"/>
      <c r="C560" s="59"/>
      <c r="D560" s="60" t="str">
        <f>+'ORC. DETALHADO - GERAL'!B281</f>
        <v>06.04.58</v>
      </c>
      <c r="E560" s="61"/>
      <c r="F560" s="72" t="str">
        <f>+'ORC. DETALHADO - GERAL'!G281</f>
        <v>DISJUNTOR UNIPOLAR TERMOMAGNÉTICO - NORMA DIN, 25 A</v>
      </c>
      <c r="G560" s="72"/>
      <c r="H560" s="72"/>
      <c r="I560" s="73"/>
      <c r="J560" s="74"/>
      <c r="K560" s="430" t="str">
        <f>+'ORC. DETALHADO - GERAL'!M281</f>
        <v>UN</v>
      </c>
      <c r="L560" s="65">
        <f>+'ORC. DETALHADO - GERAL'!T281</f>
        <v>5</v>
      </c>
      <c r="M560" s="67">
        <f>+'ORC. DETALHADO - GERAL'!Y281</f>
        <v>67.3</v>
      </c>
      <c r="N560" s="450">
        <f t="shared" si="16"/>
        <v>1.2783306953754287E-5</v>
      </c>
      <c r="O560" s="428">
        <f t="shared" si="17"/>
        <v>0.99946094333131485</v>
      </c>
      <c r="Q560" s="407" t="e">
        <f>+LOOKUP($D560,#REF!,#REF!)</f>
        <v>#REF!</v>
      </c>
      <c r="R560" s="407" t="e">
        <f>+LOOKUP($D560,#REF!,#REF!)</f>
        <v>#REF!</v>
      </c>
      <c r="S560" s="442" t="e">
        <f>+SUMIF(COMPOSIÇÕES!#REF!,$D560,COMPOSIÇÕES!#REF!)</f>
        <v>#REF!</v>
      </c>
      <c r="U560" s="442" t="e">
        <f>+LOOKUP($D560,#REF!,#REF!)</f>
        <v>#REF!</v>
      </c>
    </row>
    <row r="561" spans="1:21" x14ac:dyDescent="0.25">
      <c r="A561" s="57"/>
      <c r="B561" s="58"/>
      <c r="C561" s="59"/>
      <c r="D561" s="60" t="str">
        <f>+'ORC. DETALHADO - GERAL'!B519</f>
        <v>07.07.34</v>
      </c>
      <c r="E561" s="61"/>
      <c r="F561" s="72" t="str">
        <f>+'ORC. DETALHADO - GERAL'!G519</f>
        <v xml:space="preserve">TE DE REDUÇÃO DE AÇO GALVANIZADO DE  2 1/2"  X 1 ¼" </v>
      </c>
      <c r="G561" s="72"/>
      <c r="H561" s="72"/>
      <c r="I561" s="73"/>
      <c r="J561" s="74"/>
      <c r="K561" s="430" t="str">
        <f>+'ORC. DETALHADO - GERAL'!M519</f>
        <v>UN</v>
      </c>
      <c r="L561" s="65">
        <f>+'ORC. DETALHADO - GERAL'!T519</f>
        <v>1</v>
      </c>
      <c r="M561" s="67">
        <f>+'ORC. DETALHADO - GERAL'!Y519</f>
        <v>64.44</v>
      </c>
      <c r="N561" s="450">
        <f t="shared" si="16"/>
        <v>1.2240063894501133E-5</v>
      </c>
      <c r="O561" s="428">
        <f t="shared" si="17"/>
        <v>0.99947318339520941</v>
      </c>
      <c r="Q561" s="407" t="e">
        <f>+LOOKUP($D561,#REF!,#REF!)</f>
        <v>#REF!</v>
      </c>
      <c r="R561" s="407" t="e">
        <f>+LOOKUP($D561,#REF!,#REF!)</f>
        <v>#REF!</v>
      </c>
      <c r="S561" s="442" t="e">
        <f>+SUMIF(COMPOSIÇÕES!#REF!,$D561,COMPOSIÇÕES!#REF!)</f>
        <v>#REF!</v>
      </c>
      <c r="U561" s="442" t="e">
        <f>+LOOKUP($D561,#REF!,#REF!)</f>
        <v>#REF!</v>
      </c>
    </row>
    <row r="562" spans="1:21" x14ac:dyDescent="0.25">
      <c r="A562" s="57"/>
      <c r="B562" s="58"/>
      <c r="C562" s="59"/>
      <c r="D562" s="60" t="str">
        <f>+'ORC. DETALHADO - GERAL'!B387</f>
        <v>07.03.12</v>
      </c>
      <c r="E562" s="61"/>
      <c r="F562" s="72" t="str">
        <f>+'ORC. DETALHADO - GERAL'!G387</f>
        <v>SIFAO P/TANQUE 1" X 1.1/2" - PVC</v>
      </c>
      <c r="G562" s="72"/>
      <c r="H562" s="72"/>
      <c r="I562" s="73"/>
      <c r="J562" s="74"/>
      <c r="K562" s="430" t="str">
        <f>+'ORC. DETALHADO - GERAL'!M387</f>
        <v>UN</v>
      </c>
      <c r="L562" s="65">
        <f>+'ORC. DETALHADO - GERAL'!T387</f>
        <v>3</v>
      </c>
      <c r="M562" s="67">
        <f>+'ORC. DETALHADO - GERAL'!Y387</f>
        <v>65.489999999999995</v>
      </c>
      <c r="N562" s="450">
        <f t="shared" si="16"/>
        <v>1.2439506276394772E-5</v>
      </c>
      <c r="O562" s="428">
        <f t="shared" si="17"/>
        <v>0.99948562290148579</v>
      </c>
      <c r="Q562" s="407" t="e">
        <f>+LOOKUP($D562,#REF!,#REF!)</f>
        <v>#REF!</v>
      </c>
      <c r="R562" s="407" t="e">
        <f>+LOOKUP($D562,#REF!,#REF!)</f>
        <v>#REF!</v>
      </c>
      <c r="S562" s="442" t="e">
        <f>+SUMIF(COMPOSIÇÕES!#REF!,$D562,COMPOSIÇÕES!#REF!)</f>
        <v>#REF!</v>
      </c>
      <c r="U562" s="442" t="e">
        <f>+LOOKUP($D562,#REF!,#REF!)</f>
        <v>#REF!</v>
      </c>
    </row>
    <row r="563" spans="1:21" x14ac:dyDescent="0.25">
      <c r="A563" s="57"/>
      <c r="B563" s="58"/>
      <c r="C563" s="59"/>
      <c r="D563" s="60" t="str">
        <f>+'ORC. DETALHADO - GERAL'!B107</f>
        <v>06.01.23</v>
      </c>
      <c r="E563" s="61"/>
      <c r="F563" s="72" t="str">
        <f>+'ORC. DETALHADO - GERAL'!G107</f>
        <v>SAÍDA HORIZONTAL PARA ELETRODUTO 1"</v>
      </c>
      <c r="G563" s="72"/>
      <c r="H563" s="72"/>
      <c r="I563" s="73"/>
      <c r="J563" s="74"/>
      <c r="K563" s="430" t="str">
        <f>+'ORC. DETALHADO - GERAL'!M107</f>
        <v>UN</v>
      </c>
      <c r="L563" s="65">
        <f>+'ORC. DETALHADO - GERAL'!T107</f>
        <v>16</v>
      </c>
      <c r="M563" s="67">
        <f>+'ORC. DETALHADO - GERAL'!Y107</f>
        <v>66.72</v>
      </c>
      <c r="N563" s="450">
        <f t="shared" si="16"/>
        <v>1.2673138780898752E-5</v>
      </c>
      <c r="O563" s="428">
        <f t="shared" si="17"/>
        <v>0.99949829604026674</v>
      </c>
      <c r="Q563" s="407" t="e">
        <f>+LOOKUP($D563,#REF!,#REF!)</f>
        <v>#REF!</v>
      </c>
      <c r="R563" s="407" t="e">
        <f>+LOOKUP($D563,#REF!,#REF!)</f>
        <v>#REF!</v>
      </c>
      <c r="S563" s="442" t="e">
        <f>+SUMIF(COMPOSIÇÕES!#REF!,$D563,COMPOSIÇÕES!#REF!)</f>
        <v>#REF!</v>
      </c>
      <c r="U563" s="442" t="e">
        <f>+LOOKUP($D563,#REF!,#REF!)</f>
        <v>#REF!</v>
      </c>
    </row>
    <row r="564" spans="1:21" x14ac:dyDescent="0.25">
      <c r="A564" s="57"/>
      <c r="B564" s="58"/>
      <c r="C564" s="59"/>
      <c r="D564" s="60" t="str">
        <f>+'ORC. DETALHADO - GERAL'!B108</f>
        <v>06.01.24</v>
      </c>
      <c r="E564" s="61"/>
      <c r="F564" s="72" t="str">
        <f>+'ORC. DETALHADO - GERAL'!G108</f>
        <v xml:space="preserve">TVERTICAL COM TAMPA 50X50MM CHAPA 18 </v>
      </c>
      <c r="G564" s="72"/>
      <c r="H564" s="72"/>
      <c r="I564" s="73"/>
      <c r="J564" s="74"/>
      <c r="K564" s="430" t="str">
        <f>+'ORC. DETALHADO - GERAL'!M108</f>
        <v>UN</v>
      </c>
      <c r="L564" s="65">
        <f>+'ORC. DETALHADO - GERAL'!T108</f>
        <v>3</v>
      </c>
      <c r="M564" s="67">
        <f>+'ORC. DETALHADO - GERAL'!Y108</f>
        <v>63.57</v>
      </c>
      <c r="N564" s="450">
        <f t="shared" si="16"/>
        <v>1.2074811635217831E-5</v>
      </c>
      <c r="O564" s="428">
        <f t="shared" si="17"/>
        <v>0.99951037085190197</v>
      </c>
      <c r="Q564" s="407" t="e">
        <f>+LOOKUP($D564,#REF!,#REF!)</f>
        <v>#REF!</v>
      </c>
      <c r="R564" s="407" t="e">
        <f>+LOOKUP($D564,#REF!,#REF!)</f>
        <v>#REF!</v>
      </c>
      <c r="S564" s="442" t="e">
        <f>+SUMIF(COMPOSIÇÕES!#REF!,$D564,COMPOSIÇÕES!#REF!)</f>
        <v>#REF!</v>
      </c>
      <c r="U564" s="442" t="e">
        <f>+LOOKUP($D564,#REF!,#REF!)</f>
        <v>#REF!</v>
      </c>
    </row>
    <row r="565" spans="1:21" x14ac:dyDescent="0.25">
      <c r="A565" s="57"/>
      <c r="B565" s="58"/>
      <c r="C565" s="59"/>
      <c r="D565" s="60" t="str">
        <f>+'ORC. DETALHADO - GERAL'!B92</f>
        <v>06.01.08</v>
      </c>
      <c r="E565" s="61"/>
      <c r="F565" s="72" t="str">
        <f>+'ORC. DETALHADO - GERAL'!G92</f>
        <v>ANILHA PLÁSTICA 25 CM</v>
      </c>
      <c r="G565" s="72"/>
      <c r="H565" s="72"/>
      <c r="I565" s="73"/>
      <c r="J565" s="74"/>
      <c r="K565" s="430" t="str">
        <f>+'ORC. DETALHADO - GERAL'!M92</f>
        <v>UN</v>
      </c>
      <c r="L565" s="65">
        <f>+'ORC. DETALHADO - GERAL'!T92</f>
        <v>200</v>
      </c>
      <c r="M565" s="67">
        <f>+'ORC. DETALHADO - GERAL'!Y92</f>
        <v>90</v>
      </c>
      <c r="N565" s="450">
        <f t="shared" si="16"/>
        <v>1.7095061305169181E-5</v>
      </c>
      <c r="O565" s="428">
        <f t="shared" si="17"/>
        <v>0.99952746591320718</v>
      </c>
      <c r="Q565" s="407" t="e">
        <f>+LOOKUP($D565,#REF!,#REF!)</f>
        <v>#REF!</v>
      </c>
      <c r="R565" s="407" t="e">
        <f>+LOOKUP($D565,#REF!,#REF!)</f>
        <v>#REF!</v>
      </c>
      <c r="S565" s="442" t="e">
        <f>+SUMIF(COMPOSIÇÕES!#REF!,$D565,COMPOSIÇÕES!#REF!)</f>
        <v>#REF!</v>
      </c>
      <c r="U565" s="442" t="e">
        <f>+LOOKUP($D565,#REF!,#REF!)</f>
        <v>#REF!</v>
      </c>
    </row>
    <row r="566" spans="1:21" x14ac:dyDescent="0.25">
      <c r="A566" s="57"/>
      <c r="B566" s="58"/>
      <c r="C566" s="59"/>
      <c r="D566" s="60" t="str">
        <f>+'ORC. DETALHADO - GERAL'!B273</f>
        <v>06.04.50</v>
      </c>
      <c r="E566" s="61"/>
      <c r="F566" s="72" t="str">
        <f>+'ORC. DETALHADO - GERAL'!G273</f>
        <v>INTERRUPTOR SIMPLES, COM PLACA - 1 TECLA, EM DIVISÓRIA</v>
      </c>
      <c r="G566" s="72"/>
      <c r="H566" s="72"/>
      <c r="I566" s="73"/>
      <c r="J566" s="74"/>
      <c r="K566" s="430" t="str">
        <f>+'ORC. DETALHADO - GERAL'!M273</f>
        <v>UN</v>
      </c>
      <c r="L566" s="65">
        <f>+'ORC. DETALHADO - GERAL'!T273</f>
        <v>6</v>
      </c>
      <c r="M566" s="67">
        <f>+'ORC. DETALHADO - GERAL'!Y273</f>
        <v>62.16</v>
      </c>
      <c r="N566" s="450">
        <f t="shared" si="16"/>
        <v>1.1806989008103514E-5</v>
      </c>
      <c r="O566" s="428">
        <f t="shared" si="17"/>
        <v>0.99953927290221534</v>
      </c>
      <c r="Q566" s="407" t="e">
        <f>+LOOKUP($D566,#REF!,#REF!)</f>
        <v>#REF!</v>
      </c>
      <c r="R566" s="407" t="e">
        <f>+LOOKUP($D566,#REF!,#REF!)</f>
        <v>#REF!</v>
      </c>
      <c r="S566" s="442" t="e">
        <f>+SUMIF(COMPOSIÇÕES!#REF!,$D566,COMPOSIÇÕES!#REF!)</f>
        <v>#REF!</v>
      </c>
      <c r="U566" s="442" t="e">
        <f>+LOOKUP($D566,#REF!,#REF!)</f>
        <v>#REF!</v>
      </c>
    </row>
    <row r="567" spans="1:21" x14ac:dyDescent="0.25">
      <c r="A567" s="57"/>
      <c r="B567" s="58"/>
      <c r="C567" s="59"/>
      <c r="D567" s="60" t="str">
        <f>+'ORC. DETALHADO - GERAL'!B210</f>
        <v>06.03.15</v>
      </c>
      <c r="E567" s="61"/>
      <c r="F567" s="72" t="str">
        <f>+'ORC. DETALHADO - GERAL'!G210</f>
        <v>ESPELHOR CEGO 4x4"</v>
      </c>
      <c r="G567" s="72"/>
      <c r="H567" s="72"/>
      <c r="I567" s="73"/>
      <c r="J567" s="74"/>
      <c r="K567" s="430" t="str">
        <f>+'ORC. DETALHADO - GERAL'!M210</f>
        <v>UN</v>
      </c>
      <c r="L567" s="65">
        <f>+'ORC. DETALHADO - GERAL'!T210</f>
        <v>14</v>
      </c>
      <c r="M567" s="67">
        <f>+'ORC. DETALHADO - GERAL'!Y210</f>
        <v>39.619999999999997</v>
      </c>
      <c r="N567" s="450">
        <f t="shared" si="16"/>
        <v>7.5256258767866986E-6</v>
      </c>
      <c r="O567" s="428">
        <f t="shared" si="17"/>
        <v>0.99954679852809214</v>
      </c>
      <c r="Q567" s="407" t="e">
        <f>+LOOKUP($D567,#REF!,#REF!)</f>
        <v>#REF!</v>
      </c>
      <c r="R567" s="407" t="e">
        <f>+LOOKUP($D567,#REF!,#REF!)</f>
        <v>#REF!</v>
      </c>
      <c r="S567" s="442" t="e">
        <f>+SUMIF(COMPOSIÇÕES!#REF!,$D567,COMPOSIÇÕES!#REF!)</f>
        <v>#REF!</v>
      </c>
      <c r="U567" s="442" t="e">
        <f>+LOOKUP($D567,#REF!,#REF!)</f>
        <v>#REF!</v>
      </c>
    </row>
    <row r="568" spans="1:21" x14ac:dyDescent="0.25">
      <c r="A568" s="57"/>
      <c r="B568" s="58"/>
      <c r="C568" s="59"/>
      <c r="D568" s="60" t="str">
        <f>+'ORC. DETALHADO - GERAL'!B388</f>
        <v>07.03.13</v>
      </c>
      <c r="E568" s="61"/>
      <c r="F568" s="72" t="str">
        <f>+'ORC. DETALHADO - GERAL'!G388</f>
        <v>VALVULA P/TANQUE METALICA DIAM.1" S/LADRAO</v>
      </c>
      <c r="G568" s="72"/>
      <c r="H568" s="72"/>
      <c r="I568" s="73"/>
      <c r="J568" s="74"/>
      <c r="K568" s="430" t="str">
        <f>+'ORC. DETALHADO - GERAL'!M388</f>
        <v>UN</v>
      </c>
      <c r="L568" s="65">
        <f>+'ORC. DETALHADO - GERAL'!T388</f>
        <v>3</v>
      </c>
      <c r="M568" s="67">
        <f>+'ORC. DETALHADO - GERAL'!Y388</f>
        <v>58.95</v>
      </c>
      <c r="N568" s="450">
        <f t="shared" si="16"/>
        <v>1.1197265154885813E-5</v>
      </c>
      <c r="O568" s="428">
        <f t="shared" si="17"/>
        <v>0.999557995793247</v>
      </c>
      <c r="Q568" s="407" t="e">
        <f>+LOOKUP($D568,#REF!,#REF!)</f>
        <v>#REF!</v>
      </c>
      <c r="R568" s="407" t="e">
        <f>+LOOKUP($D568,#REF!,#REF!)</f>
        <v>#REF!</v>
      </c>
      <c r="S568" s="442" t="e">
        <f>+SUMIF(COMPOSIÇÕES!#REF!,$D568,COMPOSIÇÕES!#REF!)</f>
        <v>#REF!</v>
      </c>
      <c r="U568" s="442" t="e">
        <f>+LOOKUP($D568,#REF!,#REF!)</f>
        <v>#REF!</v>
      </c>
    </row>
    <row r="569" spans="1:21" x14ac:dyDescent="0.25">
      <c r="A569" s="57"/>
      <c r="B569" s="58"/>
      <c r="C569" s="59"/>
      <c r="D569" s="60" t="str">
        <f>+'ORC. DETALHADO - GERAL'!B456</f>
        <v>07.05.21</v>
      </c>
      <c r="E569" s="61"/>
      <c r="F569" s="72" t="str">
        <f>+'ORC. DETALHADO - GERAL'!G456</f>
        <v>JOELHO 90 GRAUS DIAMETRO 40 MM</v>
      </c>
      <c r="G569" s="72"/>
      <c r="H569" s="72"/>
      <c r="I569" s="73"/>
      <c r="J569" s="74"/>
      <c r="K569" s="430" t="str">
        <f>+'ORC. DETALHADO - GERAL'!M456</f>
        <v>UN</v>
      </c>
      <c r="L569" s="65">
        <f>+'ORC. DETALHADO - GERAL'!T456</f>
        <v>7</v>
      </c>
      <c r="M569" s="67">
        <f>+'ORC. DETALHADO - GERAL'!Y456</f>
        <v>60.27</v>
      </c>
      <c r="N569" s="450">
        <f t="shared" si="16"/>
        <v>1.1447992720694962E-5</v>
      </c>
      <c r="O569" s="428">
        <f t="shared" si="17"/>
        <v>0.99956944378596768</v>
      </c>
      <c r="Q569" s="407" t="e">
        <f>+LOOKUP($D569,#REF!,#REF!)</f>
        <v>#REF!</v>
      </c>
      <c r="R569" s="407" t="e">
        <f>+LOOKUP($D569,#REF!,#REF!)</f>
        <v>#REF!</v>
      </c>
      <c r="S569" s="442" t="e">
        <f>+SUMIF(COMPOSIÇÕES!#REF!,$D569,COMPOSIÇÕES!#REF!)</f>
        <v>#REF!</v>
      </c>
      <c r="U569" s="442" t="e">
        <f>+LOOKUP($D569,#REF!,#REF!)</f>
        <v>#REF!</v>
      </c>
    </row>
    <row r="570" spans="1:21" x14ac:dyDescent="0.25">
      <c r="A570" s="57"/>
      <c r="B570" s="58"/>
      <c r="C570" s="59"/>
      <c r="D570" s="60" t="str">
        <f>+'ORC. DETALHADO - GERAL'!B99</f>
        <v>06.01.15</v>
      </c>
      <c r="E570" s="61"/>
      <c r="F570" s="72" t="str">
        <f>+'ORC. DETALHADO - GERAL'!G99</f>
        <v>PARAFUSO SEXTAVADO ZINCADO ROSCA INTEIRA 3/8" X 2"</v>
      </c>
      <c r="G570" s="72"/>
      <c r="H570" s="72"/>
      <c r="I570" s="73"/>
      <c r="J570" s="74"/>
      <c r="K570" s="430" t="str">
        <f>+'ORC. DETALHADO - GERAL'!M99</f>
        <v>UN</v>
      </c>
      <c r="L570" s="65">
        <f>+'ORC. DETALHADO - GERAL'!T99</f>
        <v>147</v>
      </c>
      <c r="M570" s="67">
        <f>+'ORC. DETALHADO - GERAL'!Y99</f>
        <v>55.86</v>
      </c>
      <c r="N570" s="450">
        <f t="shared" si="16"/>
        <v>1.0610334716741671E-5</v>
      </c>
      <c r="O570" s="428">
        <f t="shared" si="17"/>
        <v>0.9995800541206844</v>
      </c>
      <c r="Q570" s="407" t="e">
        <f>+LOOKUP($D570,#REF!,#REF!)</f>
        <v>#REF!</v>
      </c>
      <c r="R570" s="407" t="e">
        <f>+LOOKUP($D570,#REF!,#REF!)</f>
        <v>#REF!</v>
      </c>
      <c r="S570" s="442" t="e">
        <f>+SUMIF(COMPOSIÇÕES!#REF!,$D570,COMPOSIÇÕES!#REF!)</f>
        <v>#REF!</v>
      </c>
      <c r="U570" s="442" t="e">
        <f>+LOOKUP($D570,#REF!,#REF!)</f>
        <v>#REF!</v>
      </c>
    </row>
    <row r="571" spans="1:21" x14ac:dyDescent="0.25">
      <c r="A571" s="57"/>
      <c r="B571" s="58"/>
      <c r="C571" s="59"/>
      <c r="D571" s="60" t="str">
        <f>+'ORC. DETALHADO - GERAL'!B346</f>
        <v>06.04.123</v>
      </c>
      <c r="E571" s="61"/>
      <c r="F571" s="72" t="str">
        <f>+'ORC. DETALHADO - GERAL'!G346</f>
        <v>ELETRODUTO DE PVC RIGIDO DIAMETRO 1.1/4"</v>
      </c>
      <c r="G571" s="72"/>
      <c r="H571" s="72"/>
      <c r="I571" s="73"/>
      <c r="J571" s="74"/>
      <c r="K571" s="430" t="str">
        <f>+'ORC. DETALHADO - GERAL'!M346</f>
        <v>M</v>
      </c>
      <c r="L571" s="65">
        <f>+'ORC. DETALHADO - GERAL'!T346</f>
        <v>4</v>
      </c>
      <c r="M571" s="67">
        <f>+'ORC. DETALHADO - GERAL'!Y346</f>
        <v>58.12</v>
      </c>
      <c r="N571" s="450">
        <f t="shared" si="16"/>
        <v>1.103961070062703E-5</v>
      </c>
      <c r="O571" s="428">
        <f t="shared" si="17"/>
        <v>0.99959109373138499</v>
      </c>
      <c r="Q571" s="407" t="e">
        <f>+LOOKUP($D571,#REF!,#REF!)</f>
        <v>#REF!</v>
      </c>
      <c r="R571" s="407" t="e">
        <f>+LOOKUP($D571,#REF!,#REF!)</f>
        <v>#REF!</v>
      </c>
      <c r="S571" s="442" t="e">
        <f>+SUMIF(COMPOSIÇÕES!#REF!,$D571,COMPOSIÇÕES!#REF!)</f>
        <v>#REF!</v>
      </c>
      <c r="U571" s="442" t="e">
        <f>+LOOKUP($D571,#REF!,#REF!)</f>
        <v>#REF!</v>
      </c>
    </row>
    <row r="572" spans="1:21" x14ac:dyDescent="0.25">
      <c r="A572" s="57"/>
      <c r="B572" s="58"/>
      <c r="C572" s="59"/>
      <c r="D572" s="60" t="str">
        <f>+'ORC. DETALHADO - GERAL'!B142</f>
        <v>06.02.18</v>
      </c>
      <c r="E572" s="61"/>
      <c r="F572" s="72" t="str">
        <f>+'ORC. DETALHADO - GERAL'!G142</f>
        <v>CAIXA DE PASSAGEM DE EMBUTIR COM TAMPA, AÇO PINTADA 9REF. BRUM) - 300x300x120 mm</v>
      </c>
      <c r="G572" s="72"/>
      <c r="H572" s="72"/>
      <c r="I572" s="73"/>
      <c r="J572" s="74"/>
      <c r="K572" s="430" t="str">
        <f>+'ORC. DETALHADO - GERAL'!M142</f>
        <v>UN</v>
      </c>
      <c r="L572" s="65">
        <f>+'ORC. DETALHADO - GERAL'!T142</f>
        <v>1</v>
      </c>
      <c r="M572" s="67">
        <f>+'ORC. DETALHADO - GERAL'!Y142</f>
        <v>60.54</v>
      </c>
      <c r="N572" s="450">
        <f t="shared" si="16"/>
        <v>1.1499277904610468E-5</v>
      </c>
      <c r="O572" s="428">
        <f t="shared" si="17"/>
        <v>0.99960259300928955</v>
      </c>
      <c r="Q572" s="407" t="e">
        <f>+LOOKUP($D572,#REF!,#REF!)</f>
        <v>#REF!</v>
      </c>
      <c r="R572" s="407" t="e">
        <f>+LOOKUP($D572,#REF!,#REF!)</f>
        <v>#REF!</v>
      </c>
      <c r="S572" s="442" t="e">
        <f>+SUMIF(COMPOSIÇÕES!#REF!,$D572,COMPOSIÇÕES!#REF!)</f>
        <v>#REF!</v>
      </c>
      <c r="U572" s="442" t="e">
        <f>+LOOKUP($D572,#REF!,#REF!)</f>
        <v>#REF!</v>
      </c>
    </row>
    <row r="573" spans="1:21" x14ac:dyDescent="0.25">
      <c r="A573" s="57"/>
      <c r="B573" s="58"/>
      <c r="C573" s="59"/>
      <c r="D573" s="60" t="str">
        <f>+'ORC. DETALHADO - GERAL'!B46</f>
        <v>04.09</v>
      </c>
      <c r="E573" s="61"/>
      <c r="F573" s="72" t="str">
        <f>+'ORC. DETALHADO - GERAL'!G46</f>
        <v>REATERRO C/APILOAMENTO (BLOCOS/SAPATAS)</v>
      </c>
      <c r="G573" s="72"/>
      <c r="H573" s="72"/>
      <c r="I573" s="73"/>
      <c r="J573" s="74"/>
      <c r="K573" s="430" t="str">
        <f>+'ORC. DETALHADO - GERAL'!M46</f>
        <v>M3</v>
      </c>
      <c r="L573" s="65">
        <f>+'ORC. DETALHADO - GERAL'!T46</f>
        <v>3.39</v>
      </c>
      <c r="M573" s="67">
        <f>+'ORC. DETALHADO - GERAL'!Y46</f>
        <v>58.379999999999995</v>
      </c>
      <c r="N573" s="450">
        <f t="shared" si="16"/>
        <v>1.1088996433286408E-5</v>
      </c>
      <c r="O573" s="428">
        <f t="shared" si="17"/>
        <v>0.99961368200572287</v>
      </c>
      <c r="Q573" s="407" t="e">
        <f>+LOOKUP($D573,#REF!,#REF!)</f>
        <v>#REF!</v>
      </c>
      <c r="R573" s="407" t="e">
        <f>+LOOKUP($D573,#REF!,#REF!)</f>
        <v>#REF!</v>
      </c>
      <c r="S573" s="442" t="e">
        <f>+SUMIF(COMPOSIÇÕES!#REF!,$D573,COMPOSIÇÕES!#REF!)</f>
        <v>#REF!</v>
      </c>
      <c r="U573" s="442" t="e">
        <f>+LOOKUP($D573,#REF!,#REF!)</f>
        <v>#REF!</v>
      </c>
    </row>
    <row r="574" spans="1:21" x14ac:dyDescent="0.25">
      <c r="A574" s="57"/>
      <c r="B574" s="58"/>
      <c r="C574" s="59"/>
      <c r="D574" s="60" t="str">
        <f>+'ORC. DETALHADO - GERAL'!B521</f>
        <v>07.07.36</v>
      </c>
      <c r="E574" s="61"/>
      <c r="F574" s="72" t="str">
        <f>+'ORC. DETALHADO - GERAL'!G521</f>
        <v xml:space="preserve">TE DE REDUÇÃO DE AÇO GALVANIZADO DE 1 1/4"x1" </v>
      </c>
      <c r="G574" s="72"/>
      <c r="H574" s="72"/>
      <c r="I574" s="73"/>
      <c r="J574" s="74"/>
      <c r="K574" s="430" t="str">
        <f>+'ORC. DETALHADO - GERAL'!M521</f>
        <v>UN</v>
      </c>
      <c r="L574" s="65">
        <f>+'ORC. DETALHADO - GERAL'!T521</f>
        <v>2</v>
      </c>
      <c r="M574" s="67">
        <f>+'ORC. DETALHADO - GERAL'!Y521</f>
        <v>53.04</v>
      </c>
      <c r="N574" s="450">
        <f t="shared" si="16"/>
        <v>1.0074689462513037E-5</v>
      </c>
      <c r="O574" s="428">
        <f t="shared" si="17"/>
        <v>0.99962375669518533</v>
      </c>
      <c r="Q574" s="407" t="e">
        <f>+LOOKUP($D574,#REF!,#REF!)</f>
        <v>#REF!</v>
      </c>
      <c r="R574" s="407" t="e">
        <f>+LOOKUP($D574,#REF!,#REF!)</f>
        <v>#REF!</v>
      </c>
      <c r="S574" s="442" t="e">
        <f>+SUMIF(COMPOSIÇÕES!#REF!,$D574,COMPOSIÇÕES!#REF!)</f>
        <v>#REF!</v>
      </c>
      <c r="U574" s="442" t="e">
        <f>+LOOKUP($D574,#REF!,#REF!)</f>
        <v>#REF!</v>
      </c>
    </row>
    <row r="575" spans="1:21" x14ac:dyDescent="0.25">
      <c r="A575" s="57"/>
      <c r="B575" s="58"/>
      <c r="C575" s="59"/>
      <c r="D575" s="60" t="str">
        <f>+'ORC. DETALHADO - GERAL'!B449</f>
        <v>07.05.14</v>
      </c>
      <c r="E575" s="61"/>
      <c r="F575" s="72" t="str">
        <f>+'ORC. DETALHADO - GERAL'!G449</f>
        <v>CURVA 90 GRAUS CURTA DIAM. 50 MM</v>
      </c>
      <c r="G575" s="72"/>
      <c r="H575" s="72"/>
      <c r="I575" s="73"/>
      <c r="J575" s="74"/>
      <c r="K575" s="430" t="str">
        <f>+'ORC. DETALHADO - GERAL'!M449</f>
        <v>UN</v>
      </c>
      <c r="L575" s="65">
        <f>+'ORC. DETALHADO - GERAL'!T449</f>
        <v>4</v>
      </c>
      <c r="M575" s="67">
        <f>+'ORC. DETALHADO - GERAL'!Y449</f>
        <v>48.08</v>
      </c>
      <c r="N575" s="450">
        <f t="shared" si="16"/>
        <v>9.1325616394726019E-6</v>
      </c>
      <c r="O575" s="428">
        <f t="shared" si="17"/>
        <v>0.99963288925682481</v>
      </c>
      <c r="Q575" s="407" t="e">
        <f>+LOOKUP($D575,#REF!,#REF!)</f>
        <v>#REF!</v>
      </c>
      <c r="R575" s="407" t="e">
        <f>+LOOKUP($D575,#REF!,#REF!)</f>
        <v>#REF!</v>
      </c>
      <c r="S575" s="442" t="e">
        <f>+SUMIF(COMPOSIÇÕES!#REF!,$D575,COMPOSIÇÕES!#REF!)</f>
        <v>#REF!</v>
      </c>
      <c r="U575" s="442" t="e">
        <f>+LOOKUP($D575,#REF!,#REF!)</f>
        <v>#REF!</v>
      </c>
    </row>
    <row r="576" spans="1:21" x14ac:dyDescent="0.25">
      <c r="A576" s="57"/>
      <c r="B576" s="58"/>
      <c r="C576" s="59"/>
      <c r="D576" s="60" t="str">
        <f>+'ORC. DETALHADO - GERAL'!B98</f>
        <v>06.01.14</v>
      </c>
      <c r="E576" s="61"/>
      <c r="F576" s="72" t="str">
        <f>+'ORC. DETALHADO - GERAL'!G98</f>
        <v>PARAFUSO FENDA GALVANIZADO, CAB. PANELA  4,2x32MM AUTOATARRACHANTE</v>
      </c>
      <c r="G576" s="72"/>
      <c r="H576" s="72"/>
      <c r="I576" s="73"/>
      <c r="J576" s="74"/>
      <c r="K576" s="430" t="str">
        <f>+'ORC. DETALHADO - GERAL'!M98</f>
        <v>UN</v>
      </c>
      <c r="L576" s="65">
        <f>+'ORC. DETALHADO - GERAL'!T98</f>
        <v>32</v>
      </c>
      <c r="M576" s="67">
        <f>+'ORC. DETALHADO - GERAL'!Y98</f>
        <v>52.48</v>
      </c>
      <c r="N576" s="450">
        <f t="shared" si="16"/>
        <v>9.9683201921697618E-6</v>
      </c>
      <c r="O576" s="428">
        <f t="shared" si="17"/>
        <v>0.99964285757701699</v>
      </c>
      <c r="Q576" s="407" t="e">
        <f>+LOOKUP($D576,#REF!,#REF!)</f>
        <v>#REF!</v>
      </c>
      <c r="R576" s="407" t="e">
        <f>+LOOKUP($D576,#REF!,#REF!)</f>
        <v>#REF!</v>
      </c>
      <c r="S576" s="442" t="e">
        <f>+SUMIF(COMPOSIÇÕES!#REF!,$D576,COMPOSIÇÕES!#REF!)</f>
        <v>#REF!</v>
      </c>
      <c r="U576" s="442" t="e">
        <f>+LOOKUP($D576,#REF!,#REF!)</f>
        <v>#REF!</v>
      </c>
    </row>
    <row r="577" spans="1:21" x14ac:dyDescent="0.25">
      <c r="A577" s="57"/>
      <c r="B577" s="58"/>
      <c r="C577" s="59"/>
      <c r="D577" s="60" t="str">
        <f>+'ORC. DETALHADO - GERAL'!B517</f>
        <v>07.07.32</v>
      </c>
      <c r="E577" s="61"/>
      <c r="F577" s="72" t="str">
        <f>+'ORC. DETALHADO - GERAL'!G517</f>
        <v>TAMPAO - 2.1/2"</v>
      </c>
      <c r="G577" s="72"/>
      <c r="H577" s="72"/>
      <c r="I577" s="73"/>
      <c r="J577" s="74"/>
      <c r="K577" s="430" t="str">
        <f>+'ORC. DETALHADO - GERAL'!M517</f>
        <v>UN</v>
      </c>
      <c r="L577" s="65">
        <f>+'ORC. DETALHADO - GERAL'!T517</f>
        <v>1</v>
      </c>
      <c r="M577" s="67">
        <f>+'ORC. DETALHADO - GERAL'!Y517</f>
        <v>54.21</v>
      </c>
      <c r="N577" s="450">
        <f t="shared" si="16"/>
        <v>1.0296925259480237E-5</v>
      </c>
      <c r="O577" s="428">
        <f t="shared" si="17"/>
        <v>0.99965315450227643</v>
      </c>
      <c r="Q577" s="407" t="e">
        <f>+LOOKUP($D577,#REF!,#REF!)</f>
        <v>#REF!</v>
      </c>
      <c r="R577" s="407" t="e">
        <f>+LOOKUP($D577,#REF!,#REF!)</f>
        <v>#REF!</v>
      </c>
      <c r="S577" s="442" t="e">
        <f>+SUMIF(COMPOSIÇÕES!#REF!,$D577,COMPOSIÇÕES!#REF!)</f>
        <v>#REF!</v>
      </c>
      <c r="U577" s="442" t="e">
        <f>+LOOKUP($D577,#REF!,#REF!)</f>
        <v>#REF!</v>
      </c>
    </row>
    <row r="578" spans="1:21" x14ac:dyDescent="0.25">
      <c r="A578" s="57"/>
      <c r="B578" s="58"/>
      <c r="C578" s="59"/>
      <c r="D578" s="60" t="str">
        <f>+'ORC. DETALHADO - GERAL'!B547</f>
        <v>08.01.12</v>
      </c>
      <c r="E578" s="61"/>
      <c r="F578" s="72" t="str">
        <f>+'ORC. DETALHADO - GERAL'!G547</f>
        <v>NIPLE DE LATÃO DE 3/4"  NPT X 1/4" NPT</v>
      </c>
      <c r="G578" s="72"/>
      <c r="H578" s="72"/>
      <c r="I578" s="73"/>
      <c r="J578" s="74"/>
      <c r="K578" s="430" t="str">
        <f>+'ORC. DETALHADO - GERAL'!M547</f>
        <v>UN</v>
      </c>
      <c r="L578" s="65">
        <f>+'ORC. DETALHADO - GERAL'!T547</f>
        <v>4</v>
      </c>
      <c r="M578" s="67">
        <f>+'ORC. DETALHADO - GERAL'!Y547</f>
        <v>52.76</v>
      </c>
      <c r="N578" s="450">
        <f t="shared" si="16"/>
        <v>1.00215048273414E-5</v>
      </c>
      <c r="O578" s="428">
        <f t="shared" si="17"/>
        <v>0.99966317600710375</v>
      </c>
      <c r="Q578" s="407" t="e">
        <f>+LOOKUP($D578,#REF!,#REF!)</f>
        <v>#REF!</v>
      </c>
      <c r="R578" s="407" t="e">
        <f>+LOOKUP($D578,#REF!,#REF!)</f>
        <v>#REF!</v>
      </c>
      <c r="S578" s="442" t="e">
        <f>+SUMIF(COMPOSIÇÕES!#REF!,$D578,COMPOSIÇÕES!#REF!)</f>
        <v>#REF!</v>
      </c>
      <c r="U578" s="442" t="e">
        <f>+LOOKUP($D578,#REF!,#REF!)</f>
        <v>#REF!</v>
      </c>
    </row>
    <row r="579" spans="1:21" x14ac:dyDescent="0.25">
      <c r="A579" s="57"/>
      <c r="B579" s="58"/>
      <c r="C579" s="59"/>
      <c r="D579" s="60" t="str">
        <f>+'ORC. DETALHADO - GERAL'!B459</f>
        <v>07.05.24</v>
      </c>
      <c r="E579" s="61"/>
      <c r="F579" s="72" t="str">
        <f>+'ORC. DETALHADO - GERAL'!G459</f>
        <v>JUNCAO SIMPLES DIAMETRO 50 X 50 MM</v>
      </c>
      <c r="G579" s="72"/>
      <c r="H579" s="72"/>
      <c r="I579" s="73"/>
      <c r="J579" s="74"/>
      <c r="K579" s="430" t="str">
        <f>+'ORC. DETALHADO - GERAL'!M459</f>
        <v>UN</v>
      </c>
      <c r="L579" s="65">
        <f>+'ORC. DETALHADO - GERAL'!T459</f>
        <v>4</v>
      </c>
      <c r="M579" s="67">
        <f>+'ORC. DETALHADO - GERAL'!Y459</f>
        <v>46.76</v>
      </c>
      <c r="N579" s="450">
        <f t="shared" si="16"/>
        <v>8.8818340736634534E-6</v>
      </c>
      <c r="O579" s="428">
        <f t="shared" si="17"/>
        <v>0.99967205784117741</v>
      </c>
      <c r="Q579" s="407" t="e">
        <f>+LOOKUP($D579,#REF!,#REF!)</f>
        <v>#REF!</v>
      </c>
      <c r="R579" s="407" t="e">
        <f>+LOOKUP($D579,#REF!,#REF!)</f>
        <v>#REF!</v>
      </c>
      <c r="S579" s="442" t="e">
        <f>+SUMIF(COMPOSIÇÕES!#REF!,$D579,COMPOSIÇÕES!#REF!)</f>
        <v>#REF!</v>
      </c>
      <c r="U579" s="442" t="e">
        <f>+LOOKUP($D579,#REF!,#REF!)</f>
        <v>#REF!</v>
      </c>
    </row>
    <row r="580" spans="1:21" x14ac:dyDescent="0.25">
      <c r="A580" s="57"/>
      <c r="B580" s="58"/>
      <c r="C580" s="59"/>
      <c r="D580" s="60" t="str">
        <f>+'ORC. DETALHADO - GERAL'!B506</f>
        <v>07.07.21</v>
      </c>
      <c r="E580" s="61"/>
      <c r="F580" s="72" t="str">
        <f>+'ORC. DETALHADO - GERAL'!G506</f>
        <v xml:space="preserve">MANÔMETRO COM LEITURA ENTRE 0,5 KG/CM2 E 5,0 KG/CM2 </v>
      </c>
      <c r="G580" s="72"/>
      <c r="H580" s="72"/>
      <c r="I580" s="73"/>
      <c r="J580" s="74"/>
      <c r="K580" s="430" t="str">
        <f>+'ORC. DETALHADO - GERAL'!M506</f>
        <v>UN</v>
      </c>
      <c r="L580" s="65">
        <f>+'ORC. DETALHADO - GERAL'!T506</f>
        <v>1</v>
      </c>
      <c r="M580" s="67">
        <f>+'ORC. DETALHADO - GERAL'!Y506</f>
        <v>54.65</v>
      </c>
      <c r="N580" s="450">
        <f t="shared" si="16"/>
        <v>1.0380501114749952E-5</v>
      </c>
      <c r="O580" s="428">
        <f t="shared" si="17"/>
        <v>0.9996824383422922</v>
      </c>
      <c r="Q580" s="407" t="e">
        <f>+LOOKUP($D580,#REF!,#REF!)</f>
        <v>#REF!</v>
      </c>
      <c r="R580" s="407" t="e">
        <f>+LOOKUP($D580,#REF!,#REF!)</f>
        <v>#REF!</v>
      </c>
      <c r="S580" s="442" t="e">
        <f>+SUMIF(COMPOSIÇÕES!#REF!,$D580,COMPOSIÇÕES!#REF!)</f>
        <v>#REF!</v>
      </c>
      <c r="U580" s="442" t="e">
        <f>+LOOKUP($D580,#REF!,#REF!)</f>
        <v>#REF!</v>
      </c>
    </row>
    <row r="581" spans="1:21" x14ac:dyDescent="0.25">
      <c r="A581" s="57"/>
      <c r="B581" s="58"/>
      <c r="C581" s="59"/>
      <c r="D581" s="60" t="str">
        <f>+'ORC. DETALHADO - GERAL'!B232</f>
        <v>06.04.09</v>
      </c>
      <c r="E581" s="61"/>
      <c r="F581" s="72" t="str">
        <f>+'ORC. DETALHADO - GERAL'!G232</f>
        <v>CURVA HORIZONTAL 90º COM TAMPA 100X50MM CHAPA 18</v>
      </c>
      <c r="G581" s="72"/>
      <c r="H581" s="72"/>
      <c r="I581" s="73"/>
      <c r="J581" s="74"/>
      <c r="K581" s="430" t="str">
        <f>+'ORC. DETALHADO - GERAL'!M232</f>
        <v>UN</v>
      </c>
      <c r="L581" s="65">
        <f>+'ORC. DETALHADO - GERAL'!T232</f>
        <v>2</v>
      </c>
      <c r="M581" s="67">
        <f>+'ORC. DETALHADO - GERAL'!Y232</f>
        <v>47.3</v>
      </c>
      <c r="N581" s="450">
        <f t="shared" si="16"/>
        <v>8.9844044414944693E-6</v>
      </c>
      <c r="O581" s="428">
        <f t="shared" si="17"/>
        <v>0.99969142274673373</v>
      </c>
      <c r="Q581" s="407" t="e">
        <f>+LOOKUP($D581,#REF!,#REF!)</f>
        <v>#REF!</v>
      </c>
      <c r="R581" s="407" t="e">
        <f>+LOOKUP($D581,#REF!,#REF!)</f>
        <v>#REF!</v>
      </c>
      <c r="S581" s="442" t="e">
        <f>+SUMIF(COMPOSIÇÕES!#REF!,$D581,COMPOSIÇÕES!#REF!)</f>
        <v>#REF!</v>
      </c>
      <c r="U581" s="442" t="e">
        <f>+LOOKUP($D581,#REF!,#REF!)</f>
        <v>#REF!</v>
      </c>
    </row>
    <row r="582" spans="1:21" x14ac:dyDescent="0.25">
      <c r="A582" s="57"/>
      <c r="B582" s="58"/>
      <c r="C582" s="59"/>
      <c r="D582" s="60" t="str">
        <f>+'ORC. DETALHADO - GERAL'!B250</f>
        <v>06.04.27</v>
      </c>
      <c r="E582" s="61"/>
      <c r="F582" s="72" t="str">
        <f>+'ORC. DETALHADO - GERAL'!G250</f>
        <v>PORCA ZINCADA SEXTAVADA 3/8"</v>
      </c>
      <c r="G582" s="72"/>
      <c r="H582" s="72"/>
      <c r="I582" s="73"/>
      <c r="J582" s="74"/>
      <c r="K582" s="430" t="str">
        <f>+'ORC. DETALHADO - GERAL'!M250</f>
        <v>UN</v>
      </c>
      <c r="L582" s="65">
        <f>+'ORC. DETALHADO - GERAL'!T250</f>
        <v>205</v>
      </c>
      <c r="M582" s="67">
        <f>+'ORC. DETALHADO - GERAL'!Y250</f>
        <v>47.15</v>
      </c>
      <c r="N582" s="450">
        <f t="shared" si="16"/>
        <v>8.9559126726525206E-6</v>
      </c>
      <c r="O582" s="428">
        <f t="shared" si="17"/>
        <v>0.99970037865940642</v>
      </c>
      <c r="Q582" s="407" t="e">
        <f>+LOOKUP($D582,#REF!,#REF!)</f>
        <v>#REF!</v>
      </c>
      <c r="R582" s="407" t="e">
        <f>+LOOKUP($D582,#REF!,#REF!)</f>
        <v>#REF!</v>
      </c>
      <c r="S582" s="442" t="e">
        <f>+SUMIF(COMPOSIÇÕES!#REF!,$D582,COMPOSIÇÕES!#REF!)</f>
        <v>#REF!</v>
      </c>
      <c r="U582" s="442" t="e">
        <f>+LOOKUP($D582,#REF!,#REF!)</f>
        <v>#REF!</v>
      </c>
    </row>
    <row r="583" spans="1:21" x14ac:dyDescent="0.25">
      <c r="A583" s="57"/>
      <c r="B583" s="58"/>
      <c r="C583" s="59"/>
      <c r="D583" s="60" t="str">
        <f>+'ORC. DETALHADO - GERAL'!B53</f>
        <v>04.16</v>
      </c>
      <c r="E583" s="61"/>
      <c r="F583" s="72" t="str">
        <f>+'ORC. DETALHADO - GERAL'!G53</f>
        <v>ACO CA-60 - 5,0 MM - (OBRAS CIVIS)</v>
      </c>
      <c r="G583" s="72"/>
      <c r="H583" s="72"/>
      <c r="I583" s="73"/>
      <c r="J583" s="74"/>
      <c r="K583" s="430" t="str">
        <f>+'ORC. DETALHADO - GERAL'!M53</f>
        <v>KG</v>
      </c>
      <c r="L583" s="65">
        <f>+'ORC. DETALHADO - GERAL'!T53</f>
        <v>8.73</v>
      </c>
      <c r="M583" s="67">
        <f>+'ORC. DETALHADO - GERAL'!Y53</f>
        <v>49.419999999999995</v>
      </c>
      <c r="N583" s="450">
        <f t="shared" si="16"/>
        <v>9.3870881077940083E-6</v>
      </c>
      <c r="O583" s="428">
        <f t="shared" si="17"/>
        <v>0.99970976574751425</v>
      </c>
      <c r="Q583" s="407" t="e">
        <f>+LOOKUP($D583,#REF!,#REF!)</f>
        <v>#REF!</v>
      </c>
      <c r="R583" s="407" t="e">
        <f>+LOOKUP($D583,#REF!,#REF!)</f>
        <v>#REF!</v>
      </c>
      <c r="S583" s="442" t="e">
        <f>+SUMIF(COMPOSIÇÕES!#REF!,$D583,COMPOSIÇÕES!#REF!)</f>
        <v>#REF!</v>
      </c>
      <c r="U583" s="442" t="e">
        <f>+LOOKUP($D583,#REF!,#REF!)</f>
        <v>#REF!</v>
      </c>
    </row>
    <row r="584" spans="1:21" x14ac:dyDescent="0.25">
      <c r="A584" s="57"/>
      <c r="B584" s="58"/>
      <c r="C584" s="59"/>
      <c r="D584" s="60" t="str">
        <f>+'ORC. DETALHADO - GERAL'!B424</f>
        <v>07.04.33</v>
      </c>
      <c r="E584" s="61"/>
      <c r="F584" s="72" t="str">
        <f>+'ORC. DETALHADO - GERAL'!G424</f>
        <v>TE 90 GRAUS SOLDAVEL DIMETRO 75 mm</v>
      </c>
      <c r="G584" s="72"/>
      <c r="H584" s="72"/>
      <c r="I584" s="73"/>
      <c r="J584" s="74"/>
      <c r="K584" s="430" t="str">
        <f>+'ORC. DETALHADO - GERAL'!M424</f>
        <v>UN</v>
      </c>
      <c r="L584" s="65">
        <f>+'ORC. DETALHADO - GERAL'!T424</f>
        <v>1</v>
      </c>
      <c r="M584" s="67">
        <f>+'ORC. DETALHADO - GERAL'!Y424</f>
        <v>42.88</v>
      </c>
      <c r="N584" s="450">
        <f t="shared" si="16"/>
        <v>8.1448469862850498E-6</v>
      </c>
      <c r="O584" s="428">
        <f t="shared" si="17"/>
        <v>0.99971791059450055</v>
      </c>
      <c r="Q584" s="407" t="e">
        <f>+LOOKUP($D584,#REF!,#REF!)</f>
        <v>#REF!</v>
      </c>
      <c r="R584" s="407" t="e">
        <f>+LOOKUP($D584,#REF!,#REF!)</f>
        <v>#REF!</v>
      </c>
      <c r="S584" s="442" t="e">
        <f>+SUMIF(COMPOSIÇÕES!#REF!,$D584,COMPOSIÇÕES!#REF!)</f>
        <v>#REF!</v>
      </c>
      <c r="U584" s="442" t="e">
        <f>+LOOKUP($D584,#REF!,#REF!)</f>
        <v>#REF!</v>
      </c>
    </row>
    <row r="585" spans="1:21" x14ac:dyDescent="0.25">
      <c r="A585" s="57"/>
      <c r="B585" s="58"/>
      <c r="C585" s="59"/>
      <c r="D585" s="60" t="str">
        <f>+'ORC. DETALHADO - GERAL'!B88</f>
        <v>06.01.04</v>
      </c>
      <c r="E585" s="61"/>
      <c r="F585" s="72" t="str">
        <f>+'ORC. DETALHADO - GERAL'!G88</f>
        <v>ORGANIZADOR DE CABOS (GUIA)</v>
      </c>
      <c r="G585" s="72"/>
      <c r="H585" s="72"/>
      <c r="I585" s="73"/>
      <c r="J585" s="74"/>
      <c r="K585" s="430" t="str">
        <f>+'ORC. DETALHADO - GERAL'!M88</f>
        <v>UN</v>
      </c>
      <c r="L585" s="65">
        <f>+'ORC. DETALHADO - GERAL'!T88</f>
        <v>2</v>
      </c>
      <c r="M585" s="67">
        <f>+'ORC. DETALHADO - GERAL'!Y88</f>
        <v>44.88</v>
      </c>
      <c r="N585" s="450">
        <f t="shared" si="16"/>
        <v>8.5247372375110312E-6</v>
      </c>
      <c r="O585" s="428">
        <f t="shared" si="17"/>
        <v>0.99972643533173811</v>
      </c>
      <c r="Q585" s="407" t="e">
        <f>+LOOKUP($D585,#REF!,#REF!)</f>
        <v>#REF!</v>
      </c>
      <c r="R585" s="407" t="e">
        <f>+LOOKUP($D585,#REF!,#REF!)</f>
        <v>#REF!</v>
      </c>
      <c r="S585" s="442" t="e">
        <f>+SUMIF(COMPOSIÇÕES!#REF!,$D585,COMPOSIÇÕES!#REF!)</f>
        <v>#REF!</v>
      </c>
      <c r="U585" s="442" t="e">
        <f>+LOOKUP($D585,#REF!,#REF!)</f>
        <v>#REF!</v>
      </c>
    </row>
    <row r="586" spans="1:21" x14ac:dyDescent="0.25">
      <c r="A586" s="57"/>
      <c r="B586" s="58"/>
      <c r="C586" s="59"/>
      <c r="D586" s="60" t="str">
        <f>+'ORC. DETALHADO - GERAL'!B94</f>
        <v>06.01.10</v>
      </c>
      <c r="E586" s="61"/>
      <c r="F586" s="72" t="str">
        <f>+'ORC. DETALHADO - GERAL'!G94</f>
        <v>ARRUELA LISA GALVANIZADA 1/4"</v>
      </c>
      <c r="G586" s="72"/>
      <c r="H586" s="72"/>
      <c r="I586" s="73"/>
      <c r="J586" s="74"/>
      <c r="K586" s="430" t="str">
        <f>+'ORC. DETALHADO - GERAL'!M94</f>
        <v>UN</v>
      </c>
      <c r="L586" s="65">
        <f>+'ORC. DETALHADO - GERAL'!T94</f>
        <v>703</v>
      </c>
      <c r="M586" s="67">
        <f>+'ORC. DETALHADO - GERAL'!Y94</f>
        <v>42.18</v>
      </c>
      <c r="N586" s="450">
        <f t="shared" si="16"/>
        <v>8.0118853983559555E-6</v>
      </c>
      <c r="O586" s="428">
        <f t="shared" si="17"/>
        <v>0.99973444721713645</v>
      </c>
      <c r="Q586" s="407" t="e">
        <f>+LOOKUP($D586,#REF!,#REF!)</f>
        <v>#REF!</v>
      </c>
      <c r="R586" s="407" t="e">
        <f>+LOOKUP($D586,#REF!,#REF!)</f>
        <v>#REF!</v>
      </c>
      <c r="S586" s="442" t="e">
        <f>+SUMIF(COMPOSIÇÕES!#REF!,$D586,COMPOSIÇÕES!#REF!)</f>
        <v>#REF!</v>
      </c>
      <c r="U586" s="442" t="e">
        <f>+LOOKUP($D586,#REF!,#REF!)</f>
        <v>#REF!</v>
      </c>
    </row>
    <row r="587" spans="1:21" x14ac:dyDescent="0.25">
      <c r="A587" s="57"/>
      <c r="B587" s="58"/>
      <c r="C587" s="59"/>
      <c r="D587" s="60" t="str">
        <f>+'ORC. DETALHADO - GERAL'!B504</f>
        <v>07.07.19</v>
      </c>
      <c r="E587" s="61"/>
      <c r="F587" s="72" t="str">
        <f>+'ORC. DETALHADO - GERAL'!G504</f>
        <v xml:space="preserve">LUVA SIMPLES DE AÇO GALVANIZADO DE  2 1/2" </v>
      </c>
      <c r="G587" s="72"/>
      <c r="H587" s="72"/>
      <c r="I587" s="73"/>
      <c r="J587" s="74"/>
      <c r="K587" s="430" t="str">
        <f>+'ORC. DETALHADO - GERAL'!M504</f>
        <v>UN</v>
      </c>
      <c r="L587" s="65">
        <f>+'ORC. DETALHADO - GERAL'!T504</f>
        <v>1</v>
      </c>
      <c r="M587" s="67">
        <f>+'ORC. DETALHADO - GERAL'!Y504</f>
        <v>41.65</v>
      </c>
      <c r="N587" s="450">
        <f t="shared" si="16"/>
        <v>7.9112144817810712E-6</v>
      </c>
      <c r="O587" s="428">
        <f t="shared" si="17"/>
        <v>0.99974235843161818</v>
      </c>
      <c r="Q587" s="407" t="e">
        <f>+LOOKUP($D587,#REF!,#REF!)</f>
        <v>#REF!</v>
      </c>
      <c r="R587" s="407" t="e">
        <f>+LOOKUP($D587,#REF!,#REF!)</f>
        <v>#REF!</v>
      </c>
      <c r="S587" s="442" t="e">
        <f>+SUMIF(COMPOSIÇÕES!#REF!,$D587,COMPOSIÇÕES!#REF!)</f>
        <v>#REF!</v>
      </c>
      <c r="U587" s="442" t="e">
        <f>+LOOKUP($D587,#REF!,#REF!)</f>
        <v>#REF!</v>
      </c>
    </row>
    <row r="588" spans="1:21" x14ac:dyDescent="0.25">
      <c r="A588" s="57"/>
      <c r="B588" s="58"/>
      <c r="C588" s="59"/>
      <c r="D588" s="60" t="str">
        <f>+'ORC. DETALHADO - GERAL'!B545</f>
        <v>08.01.10</v>
      </c>
      <c r="E588" s="61"/>
      <c r="F588" s="72" t="str">
        <f>+'ORC. DETALHADO - GERAL'!G545</f>
        <v>VALVULA DE RETENÇÃO LATÃO 1/2" X 7/16" NPT</v>
      </c>
      <c r="G588" s="72"/>
      <c r="H588" s="72"/>
      <c r="I588" s="73"/>
      <c r="J588" s="74"/>
      <c r="K588" s="430" t="str">
        <f>+'ORC. DETALHADO - GERAL'!M545</f>
        <v>UN</v>
      </c>
      <c r="L588" s="65">
        <f>+'ORC. DETALHADO - GERAL'!T545</f>
        <v>2</v>
      </c>
      <c r="M588" s="67">
        <f>+'ORC. DETALHADO - GERAL'!Y545</f>
        <v>45.02</v>
      </c>
      <c r="N588" s="450">
        <f t="shared" si="16"/>
        <v>8.5513295550968501E-6</v>
      </c>
      <c r="O588" s="428">
        <f t="shared" si="17"/>
        <v>0.99975090976117331</v>
      </c>
      <c r="Q588" s="407" t="e">
        <f>+LOOKUP($D588,#REF!,#REF!)</f>
        <v>#REF!</v>
      </c>
      <c r="R588" s="407" t="e">
        <f>+LOOKUP($D588,#REF!,#REF!)</f>
        <v>#REF!</v>
      </c>
      <c r="S588" s="442" t="e">
        <f>+SUMIF(COMPOSIÇÕES!#REF!,$D588,COMPOSIÇÕES!#REF!)</f>
        <v>#REF!</v>
      </c>
      <c r="U588" s="442" t="e">
        <f>+LOOKUP($D588,#REF!,#REF!)</f>
        <v>#REF!</v>
      </c>
    </row>
    <row r="589" spans="1:21" x14ac:dyDescent="0.25">
      <c r="A589" s="57"/>
      <c r="B589" s="58"/>
      <c r="C589" s="59"/>
      <c r="D589" s="60" t="str">
        <f>+'ORC. DETALHADO - GERAL'!B513</f>
        <v>07.07.28</v>
      </c>
      <c r="E589" s="61"/>
      <c r="F589" s="72" t="str">
        <f>+'ORC. DETALHADO - GERAL'!G513</f>
        <v>REGISTRO GAVETA BRUTO DE AÇO CARBONO 1"</v>
      </c>
      <c r="G589" s="72"/>
      <c r="H589" s="72"/>
      <c r="I589" s="73"/>
      <c r="J589" s="74"/>
      <c r="K589" s="430" t="str">
        <f>+'ORC. DETALHADO - GERAL'!M513</f>
        <v>UN</v>
      </c>
      <c r="L589" s="65">
        <f>+'ORC. DETALHADO - GERAL'!T513</f>
        <v>1</v>
      </c>
      <c r="M589" s="67">
        <f>+'ORC. DETALHADO - GERAL'!Y513</f>
        <v>44.33</v>
      </c>
      <c r="N589" s="450">
        <f t="shared" ref="N589:N644" si="18">+M589/$N$648</f>
        <v>8.4202674184238856E-6</v>
      </c>
      <c r="O589" s="428">
        <f t="shared" ref="O589:O644" si="19">+N589+O588</f>
        <v>0.99975933002859174</v>
      </c>
      <c r="Q589" s="407" t="e">
        <f>+LOOKUP($D589,#REF!,#REF!)</f>
        <v>#REF!</v>
      </c>
      <c r="R589" s="407" t="e">
        <f>+LOOKUP($D589,#REF!,#REF!)</f>
        <v>#REF!</v>
      </c>
      <c r="S589" s="442" t="e">
        <f>+SUMIF(COMPOSIÇÕES!#REF!,$D589,COMPOSIÇÕES!#REF!)</f>
        <v>#REF!</v>
      </c>
      <c r="U589" s="442" t="e">
        <f>+LOOKUP($D589,#REF!,#REF!)</f>
        <v>#REF!</v>
      </c>
    </row>
    <row r="590" spans="1:21" x14ac:dyDescent="0.25">
      <c r="A590" s="57"/>
      <c r="B590" s="58"/>
      <c r="C590" s="59"/>
      <c r="D590" s="60" t="str">
        <f>+'ORC. DETALHADO - GERAL'!B414</f>
        <v>07.04.23</v>
      </c>
      <c r="E590" s="61"/>
      <c r="F590" s="72" t="str">
        <f>+'ORC. DETALHADO - GERAL'!G414</f>
        <v>LUVA SIMPLES DIAMETRO 50 MM</v>
      </c>
      <c r="G590" s="72"/>
      <c r="H590" s="72"/>
      <c r="I590" s="73"/>
      <c r="J590" s="74"/>
      <c r="K590" s="430" t="str">
        <f>+'ORC. DETALHADO - GERAL'!M414</f>
        <v>UN</v>
      </c>
      <c r="L590" s="65">
        <f>+'ORC. DETALHADO - GERAL'!T414</f>
        <v>6</v>
      </c>
      <c r="M590" s="67">
        <f>+'ORC. DETALHADO - GERAL'!Y414</f>
        <v>42.54</v>
      </c>
      <c r="N590" s="450">
        <f t="shared" si="18"/>
        <v>8.0802656435766333E-6</v>
      </c>
      <c r="O590" s="428">
        <f t="shared" si="19"/>
        <v>0.99976741029423533</v>
      </c>
      <c r="Q590" s="407" t="e">
        <f>+LOOKUP($D590,#REF!,#REF!)</f>
        <v>#REF!</v>
      </c>
      <c r="R590" s="407" t="e">
        <f>+LOOKUP($D590,#REF!,#REF!)</f>
        <v>#REF!</v>
      </c>
      <c r="S590" s="442" t="e">
        <f>+SUMIF(COMPOSIÇÕES!#REF!,$D590,COMPOSIÇÕES!#REF!)</f>
        <v>#REF!</v>
      </c>
      <c r="U590" s="442" t="e">
        <f>+LOOKUP($D590,#REF!,#REF!)</f>
        <v>#REF!</v>
      </c>
    </row>
    <row r="591" spans="1:21" x14ac:dyDescent="0.25">
      <c r="A591" s="57"/>
      <c r="B591" s="58"/>
      <c r="C591" s="59"/>
      <c r="D591" s="60" t="str">
        <f>+'ORC. DETALHADO - GERAL'!B457</f>
        <v>07.05.22</v>
      </c>
      <c r="E591" s="61"/>
      <c r="F591" s="72" t="str">
        <f>+'ORC. DETALHADO - GERAL'!G457</f>
        <v>JOELHO 90 GRAUS DIAMETRO 75 MM</v>
      </c>
      <c r="G591" s="72"/>
      <c r="H591" s="72"/>
      <c r="I591" s="73"/>
      <c r="J591" s="74"/>
      <c r="K591" s="430" t="str">
        <f>+'ORC. DETALHADO - GERAL'!M457</f>
        <v>UN</v>
      </c>
      <c r="L591" s="65">
        <f>+'ORC. DETALHADO - GERAL'!T457</f>
        <v>3</v>
      </c>
      <c r="M591" s="67">
        <f>+'ORC. DETALHADO - GERAL'!Y457</f>
        <v>42.48</v>
      </c>
      <c r="N591" s="450">
        <f t="shared" si="18"/>
        <v>8.0688689360398528E-6</v>
      </c>
      <c r="O591" s="428">
        <f t="shared" si="19"/>
        <v>0.99977547916317133</v>
      </c>
      <c r="Q591" s="407" t="e">
        <f>+LOOKUP($D591,#REF!,#REF!)</f>
        <v>#REF!</v>
      </c>
      <c r="R591" s="407" t="e">
        <f>+LOOKUP($D591,#REF!,#REF!)</f>
        <v>#REF!</v>
      </c>
      <c r="S591" s="442" t="e">
        <f>+SUMIF(COMPOSIÇÕES!#REF!,$D591,COMPOSIÇÕES!#REF!)</f>
        <v>#REF!</v>
      </c>
      <c r="U591" s="442" t="e">
        <f>+LOOKUP($D591,#REF!,#REF!)</f>
        <v>#REF!</v>
      </c>
    </row>
    <row r="592" spans="1:21" x14ac:dyDescent="0.25">
      <c r="A592" s="57"/>
      <c r="B592" s="58"/>
      <c r="C592" s="59"/>
      <c r="D592" s="60" t="str">
        <f>+'ORC. DETALHADO - GERAL'!B400</f>
        <v>07.04.09</v>
      </c>
      <c r="E592" s="61"/>
      <c r="F592" s="72" t="str">
        <f>+'ORC. DETALHADO - GERAL'!G400</f>
        <v>BUCHA DE REDUCAO SOLDAVEL LONGA 50 X 25 mm</v>
      </c>
      <c r="G592" s="72"/>
      <c r="H592" s="72"/>
      <c r="I592" s="73"/>
      <c r="J592" s="74"/>
      <c r="K592" s="430" t="str">
        <f>+'ORC. DETALHADO - GERAL'!M400</f>
        <v>UN</v>
      </c>
      <c r="L592" s="65">
        <f>+'ORC. DETALHADO - GERAL'!T400</f>
        <v>7</v>
      </c>
      <c r="M592" s="67">
        <f>+'ORC. DETALHADO - GERAL'!Y400</f>
        <v>41.58</v>
      </c>
      <c r="N592" s="450">
        <f t="shared" si="18"/>
        <v>7.8979183229881609E-6</v>
      </c>
      <c r="O592" s="428">
        <f t="shared" si="19"/>
        <v>0.99978337708149434</v>
      </c>
      <c r="Q592" s="407" t="e">
        <f>+LOOKUP($D592,#REF!,#REF!)</f>
        <v>#REF!</v>
      </c>
      <c r="R592" s="407" t="e">
        <f>+LOOKUP($D592,#REF!,#REF!)</f>
        <v>#REF!</v>
      </c>
      <c r="S592" s="442" t="e">
        <f>+SUMIF(COMPOSIÇÕES!#REF!,$D592,COMPOSIÇÕES!#REF!)</f>
        <v>#REF!</v>
      </c>
      <c r="U592" s="442" t="e">
        <f>+LOOKUP($D592,#REF!,#REF!)</f>
        <v>#REF!</v>
      </c>
    </row>
    <row r="593" spans="1:21" x14ac:dyDescent="0.25">
      <c r="A593" s="69"/>
      <c r="B593" s="58"/>
      <c r="C593" s="59"/>
      <c r="D593" s="60" t="str">
        <f>+'ORC. DETALHADO - GERAL'!B503</f>
        <v>07.07.18</v>
      </c>
      <c r="E593" s="61"/>
      <c r="F593" s="72" t="str">
        <f>+'ORC. DETALHADO - GERAL'!G503</f>
        <v>JOELHO 90º AÇO GALVANIZADO 1"</v>
      </c>
      <c r="G593" s="72"/>
      <c r="H593" s="72"/>
      <c r="I593" s="73"/>
      <c r="J593" s="74"/>
      <c r="K593" s="430" t="str">
        <f>+'ORC. DETALHADO - GERAL'!M503</f>
        <v>UN</v>
      </c>
      <c r="L593" s="65">
        <f>+'ORC. DETALHADO - GERAL'!T503</f>
        <v>2</v>
      </c>
      <c r="M593" s="67">
        <f>+'ORC. DETALHADO - GERAL'!Y503</f>
        <v>42.96</v>
      </c>
      <c r="N593" s="450">
        <f t="shared" si="18"/>
        <v>8.1600425963340899E-6</v>
      </c>
      <c r="O593" s="428">
        <f t="shared" si="19"/>
        <v>0.99979153712409063</v>
      </c>
      <c r="Q593" s="407" t="e">
        <f>+LOOKUP($D593,#REF!,#REF!)</f>
        <v>#REF!</v>
      </c>
      <c r="R593" s="407" t="e">
        <f>+LOOKUP($D593,#REF!,#REF!)</f>
        <v>#REF!</v>
      </c>
      <c r="S593" s="442" t="e">
        <f>+SUMIF(COMPOSIÇÕES!#REF!,$D593,COMPOSIÇÕES!#REF!)</f>
        <v>#REF!</v>
      </c>
      <c r="U593" s="442" t="e">
        <f>+LOOKUP($D593,#REF!,#REF!)</f>
        <v>#REF!</v>
      </c>
    </row>
    <row r="594" spans="1:21" x14ac:dyDescent="0.25">
      <c r="A594" s="57"/>
      <c r="B594" s="58"/>
      <c r="C594" s="59"/>
      <c r="D594" s="60" t="str">
        <f>+'ORC. DETALHADO - GERAL'!B748</f>
        <v>23.02.03</v>
      </c>
      <c r="E594" s="61"/>
      <c r="F594" s="72" t="str">
        <f>+'ORC. DETALHADO - GERAL'!G748</f>
        <v>TRANSPORTE COMERCIAL DE CIMENTO / CAL / FILLER</v>
      </c>
      <c r="G594" s="72"/>
      <c r="H594" s="72"/>
      <c r="I594" s="73"/>
      <c r="J594" s="74"/>
      <c r="K594" s="430" t="str">
        <f>+'ORC. DETALHADO - GERAL'!M748</f>
        <v>T X KM</v>
      </c>
      <c r="L594" s="65">
        <f>+'ORC. DETALHADO - GERAL'!T748</f>
        <v>90.608543999999995</v>
      </c>
      <c r="M594" s="67">
        <f>+'ORC. DETALHADO - GERAL'!Y748</f>
        <v>32.619999999999997</v>
      </c>
      <c r="N594" s="450">
        <f t="shared" si="18"/>
        <v>6.1960099974957627E-6</v>
      </c>
      <c r="O594" s="428">
        <f t="shared" si="19"/>
        <v>0.99979773313408815</v>
      </c>
      <c r="Q594" s="407" t="e">
        <f>+LOOKUP($D594,#REF!,#REF!)</f>
        <v>#REF!</v>
      </c>
      <c r="R594" s="407" t="e">
        <f>+LOOKUP($D594,#REF!,#REF!)</f>
        <v>#REF!</v>
      </c>
      <c r="S594" s="442" t="e">
        <f>+SUMIF(COMPOSIÇÕES!#REF!,$D594,COMPOSIÇÕES!#REF!)</f>
        <v>#REF!</v>
      </c>
      <c r="U594" s="442" t="e">
        <f>+LOOKUP($D594,#REF!,#REF!)</f>
        <v>#REF!</v>
      </c>
    </row>
    <row r="595" spans="1:21" x14ac:dyDescent="0.25">
      <c r="A595" s="57"/>
      <c r="B595" s="58"/>
      <c r="C595" s="59"/>
      <c r="D595" s="60" t="str">
        <f>+'ORC. DETALHADO - GERAL'!B396</f>
        <v>07.04.05</v>
      </c>
      <c r="E595" s="61"/>
      <c r="F595" s="72" t="str">
        <f>+'ORC. DETALHADO - GERAL'!G396</f>
        <v>ADAPTADOR SOLDAVEL CURTO C/BR P/REG.75X2.1/2"</v>
      </c>
      <c r="G595" s="72"/>
      <c r="H595" s="72"/>
      <c r="I595" s="73"/>
      <c r="J595" s="74"/>
      <c r="K595" s="430" t="str">
        <f>+'ORC. DETALHADO - GERAL'!M396</f>
        <v>UN</v>
      </c>
      <c r="L595" s="65">
        <f>+'ORC. DETALHADO - GERAL'!T396</f>
        <v>2</v>
      </c>
      <c r="M595" s="67">
        <f>+'ORC. DETALHADO - GERAL'!Y396</f>
        <v>35.96</v>
      </c>
      <c r="N595" s="450">
        <f t="shared" si="18"/>
        <v>6.830426717043153E-6</v>
      </c>
      <c r="O595" s="428">
        <f t="shared" si="19"/>
        <v>0.99980456356080516</v>
      </c>
      <c r="Q595" s="407" t="e">
        <f>+LOOKUP($D595,#REF!,#REF!)</f>
        <v>#REF!</v>
      </c>
      <c r="R595" s="407" t="e">
        <f>+LOOKUP($D595,#REF!,#REF!)</f>
        <v>#REF!</v>
      </c>
      <c r="S595" s="442" t="e">
        <f>+SUMIF(COMPOSIÇÕES!#REF!,$D595,COMPOSIÇÕES!#REF!)</f>
        <v>#REF!</v>
      </c>
      <c r="U595" s="442" t="e">
        <f>+LOOKUP($D595,#REF!,#REF!)</f>
        <v>#REF!</v>
      </c>
    </row>
    <row r="596" spans="1:21" x14ac:dyDescent="0.25">
      <c r="A596" s="57"/>
      <c r="B596" s="58"/>
      <c r="C596" s="59"/>
      <c r="D596" s="60" t="str">
        <f>+'ORC. DETALHADO - GERAL'!B490</f>
        <v>07.07.05</v>
      </c>
      <c r="E596" s="61"/>
      <c r="F596" s="72" t="str">
        <f>+'ORC. DETALHADO - GERAL'!G490</f>
        <v>ADAPATADOR L/R  75 MM X ∅ 2 1/2"</v>
      </c>
      <c r="G596" s="72"/>
      <c r="H596" s="72"/>
      <c r="I596" s="73"/>
      <c r="J596" s="74"/>
      <c r="K596" s="430" t="str">
        <f>+'ORC. DETALHADO - GERAL'!M490</f>
        <v>UN</v>
      </c>
      <c r="L596" s="65">
        <f>+'ORC. DETALHADO - GERAL'!T490</f>
        <v>2</v>
      </c>
      <c r="M596" s="67">
        <f>+'ORC. DETALHADO - GERAL'!Y490</f>
        <v>35.96</v>
      </c>
      <c r="N596" s="450">
        <f t="shared" si="18"/>
        <v>6.830426717043153E-6</v>
      </c>
      <c r="O596" s="428">
        <f t="shared" si="19"/>
        <v>0.99981139398752217</v>
      </c>
      <c r="Q596" s="407" t="e">
        <f>+LOOKUP($D596,#REF!,#REF!)</f>
        <v>#REF!</v>
      </c>
      <c r="R596" s="407" t="e">
        <f>+LOOKUP($D596,#REF!,#REF!)</f>
        <v>#REF!</v>
      </c>
      <c r="S596" s="442" t="e">
        <f>+SUMIF(COMPOSIÇÕES!#REF!,$D596,COMPOSIÇÕES!#REF!)</f>
        <v>#REF!</v>
      </c>
      <c r="U596" s="442" t="e">
        <f>+LOOKUP($D596,#REF!,#REF!)</f>
        <v>#REF!</v>
      </c>
    </row>
    <row r="597" spans="1:21" x14ac:dyDescent="0.25">
      <c r="A597" s="57"/>
      <c r="B597" s="58"/>
      <c r="C597" s="59"/>
      <c r="D597" s="60" t="str">
        <f>+'ORC. DETALHADO - GERAL'!B546</f>
        <v>08.01.11</v>
      </c>
      <c r="E597" s="61"/>
      <c r="F597" s="72" t="str">
        <f>+'ORC. DETALHADO - GERAL'!G546</f>
        <v>NIPLE DUPLO 300 PSI 3/4"</v>
      </c>
      <c r="G597" s="72"/>
      <c r="H597" s="72"/>
      <c r="I597" s="73"/>
      <c r="J597" s="74"/>
      <c r="K597" s="430" t="str">
        <f>+'ORC. DETALHADO - GERAL'!M546</f>
        <v>UN</v>
      </c>
      <c r="L597" s="65">
        <f>+'ORC. DETALHADO - GERAL'!T546</f>
        <v>4</v>
      </c>
      <c r="M597" s="67">
        <f>+'ORC. DETALHADO - GERAL'!Y546</f>
        <v>37.520000000000003</v>
      </c>
      <c r="N597" s="450">
        <f t="shared" si="18"/>
        <v>7.1267411129994192E-6</v>
      </c>
      <c r="O597" s="428">
        <f t="shared" si="19"/>
        <v>0.9998185207286352</v>
      </c>
      <c r="Q597" s="407" t="e">
        <f>+LOOKUP($D597,#REF!,#REF!)</f>
        <v>#REF!</v>
      </c>
      <c r="R597" s="407" t="e">
        <f>+LOOKUP($D597,#REF!,#REF!)</f>
        <v>#REF!</v>
      </c>
      <c r="S597" s="442" t="e">
        <f>+SUMIF(COMPOSIÇÕES!#REF!,$D597,COMPOSIÇÕES!#REF!)</f>
        <v>#REF!</v>
      </c>
      <c r="U597" s="442" t="e">
        <f>+LOOKUP($D597,#REF!,#REF!)</f>
        <v>#REF!</v>
      </c>
    </row>
    <row r="598" spans="1:21" x14ac:dyDescent="0.25">
      <c r="A598" s="57"/>
      <c r="B598" s="58"/>
      <c r="C598" s="59"/>
      <c r="D598" s="60" t="str">
        <f>+'ORC. DETALHADO - GERAL'!B444</f>
        <v>07.05.09</v>
      </c>
      <c r="E598" s="61"/>
      <c r="F598" s="72" t="str">
        <f>+'ORC. DETALHADO - GERAL'!G444</f>
        <v>BUCHA DE REDUÇÃO LONGA 50 X 40MM</v>
      </c>
      <c r="G598" s="72"/>
      <c r="H598" s="72"/>
      <c r="I598" s="73"/>
      <c r="J598" s="74"/>
      <c r="K598" s="430" t="str">
        <f>+'ORC. DETALHADO - GERAL'!M444</f>
        <v>UN</v>
      </c>
      <c r="L598" s="65">
        <f>+'ORC. DETALHADO - GERAL'!T444</f>
        <v>7</v>
      </c>
      <c r="M598" s="67">
        <f>+'ORC. DETALHADO - GERAL'!Y444</f>
        <v>35.979999999999997</v>
      </c>
      <c r="N598" s="450">
        <f t="shared" si="18"/>
        <v>6.8342256195554118E-6</v>
      </c>
      <c r="O598" s="428">
        <f t="shared" si="19"/>
        <v>0.99982535495425473</v>
      </c>
      <c r="Q598" s="407" t="e">
        <f>+LOOKUP($D598,#REF!,#REF!)</f>
        <v>#REF!</v>
      </c>
      <c r="R598" s="407" t="e">
        <f>+LOOKUP($D598,#REF!,#REF!)</f>
        <v>#REF!</v>
      </c>
      <c r="S598" s="442" t="e">
        <f>+SUMIF(COMPOSIÇÕES!#REF!,$D598,COMPOSIÇÕES!#REF!)</f>
        <v>#REF!</v>
      </c>
      <c r="U598" s="442" t="e">
        <f>+LOOKUP($D598,#REF!,#REF!)</f>
        <v>#REF!</v>
      </c>
    </row>
    <row r="599" spans="1:21" x14ac:dyDescent="0.25">
      <c r="A599" s="57"/>
      <c r="B599" s="58"/>
      <c r="C599" s="59"/>
      <c r="D599" s="60" t="str">
        <f>+'ORC. DETALHADO - GERAL'!B428</f>
        <v>07.04.37</v>
      </c>
      <c r="E599" s="61"/>
      <c r="F599" s="72" t="str">
        <f>+'ORC. DETALHADO - GERAL'!G428</f>
        <v>TE REDUCAO 90 GRAUS SOLDAVEL 75 X 50 mm</v>
      </c>
      <c r="G599" s="72"/>
      <c r="H599" s="72"/>
      <c r="I599" s="73"/>
      <c r="J599" s="74"/>
      <c r="K599" s="430" t="str">
        <f>+'ORC. DETALHADO - GERAL'!M428</f>
        <v>UN</v>
      </c>
      <c r="L599" s="65">
        <f>+'ORC. DETALHADO - GERAL'!T428</f>
        <v>1</v>
      </c>
      <c r="M599" s="67">
        <f>+'ORC. DETALHADO - GERAL'!Y428</f>
        <v>39.979999999999997</v>
      </c>
      <c r="N599" s="450">
        <f t="shared" si="18"/>
        <v>7.5940061220073756E-6</v>
      </c>
      <c r="O599" s="428">
        <f t="shared" si="19"/>
        <v>0.99983294896037678</v>
      </c>
      <c r="Q599" s="407" t="e">
        <f>+LOOKUP($D599,#REF!,#REF!)</f>
        <v>#REF!</v>
      </c>
      <c r="R599" s="407" t="e">
        <f>+LOOKUP($D599,#REF!,#REF!)</f>
        <v>#REF!</v>
      </c>
      <c r="S599" s="442" t="e">
        <f>+SUMIF(COMPOSIÇÕES!#REF!,$D599,COMPOSIÇÕES!#REF!)</f>
        <v>#REF!</v>
      </c>
      <c r="U599" s="442" t="e">
        <f>+LOOKUP($D599,#REF!,#REF!)</f>
        <v>#REF!</v>
      </c>
    </row>
    <row r="600" spans="1:21" x14ac:dyDescent="0.25">
      <c r="A600" s="57"/>
      <c r="B600" s="58"/>
      <c r="C600" s="59"/>
      <c r="D600" s="60" t="str">
        <f>+'ORC. DETALHADO - GERAL'!B548</f>
        <v>08.01.13</v>
      </c>
      <c r="E600" s="61"/>
      <c r="F600" s="72" t="str">
        <f>+'ORC. DETALHADO - GERAL'!G548</f>
        <v>BUCHA RED.NPT DE 3/4" X 1/2" 300 LBS</v>
      </c>
      <c r="G600" s="72"/>
      <c r="H600" s="72"/>
      <c r="I600" s="73"/>
      <c r="J600" s="74"/>
      <c r="K600" s="430" t="str">
        <f>+'ORC. DETALHADO - GERAL'!M548</f>
        <v>UN</v>
      </c>
      <c r="L600" s="65">
        <f>+'ORC. DETALHADO - GERAL'!T548</f>
        <v>4</v>
      </c>
      <c r="M600" s="67">
        <f>+'ORC. DETALHADO - GERAL'!Y548</f>
        <v>34.76</v>
      </c>
      <c r="N600" s="450">
        <f t="shared" si="18"/>
        <v>6.602492566307563E-6</v>
      </c>
      <c r="O600" s="428">
        <f t="shared" si="19"/>
        <v>0.99983955145294312</v>
      </c>
      <c r="Q600" s="407" t="e">
        <f>+LOOKUP($D600,#REF!,#REF!)</f>
        <v>#REF!</v>
      </c>
      <c r="R600" s="407" t="e">
        <f>+LOOKUP($D600,#REF!,#REF!)</f>
        <v>#REF!</v>
      </c>
      <c r="S600" s="442" t="e">
        <f>+SUMIF(COMPOSIÇÕES!#REF!,$D600,COMPOSIÇÕES!#REF!)</f>
        <v>#REF!</v>
      </c>
      <c r="U600" s="442" t="e">
        <f>+LOOKUP($D600,#REF!,#REF!)</f>
        <v>#REF!</v>
      </c>
    </row>
    <row r="601" spans="1:21" x14ac:dyDescent="0.25">
      <c r="A601" s="57"/>
      <c r="B601" s="58"/>
      <c r="C601" s="59"/>
      <c r="D601" s="60" t="str">
        <f>+'ORC. DETALHADO - GERAL'!B110</f>
        <v>06.01.26</v>
      </c>
      <c r="E601" s="61"/>
      <c r="F601" s="72" t="str">
        <f>+'ORC. DETALHADO - GERAL'!G110</f>
        <v>TERMINAL PARA ELETROCALHA 50X50MM</v>
      </c>
      <c r="G601" s="72"/>
      <c r="H601" s="72"/>
      <c r="I601" s="73"/>
      <c r="J601" s="74"/>
      <c r="K601" s="430" t="str">
        <f>+'ORC. DETALHADO - GERAL'!M110</f>
        <v>UN</v>
      </c>
      <c r="L601" s="65">
        <f>+'ORC. DETALHADO - GERAL'!T110</f>
        <v>6</v>
      </c>
      <c r="M601" s="67">
        <f>+'ORC. DETALHADO - GERAL'!Y110</f>
        <v>35.1</v>
      </c>
      <c r="N601" s="450">
        <f t="shared" si="18"/>
        <v>6.6670739090159803E-6</v>
      </c>
      <c r="O601" s="428">
        <f t="shared" si="19"/>
        <v>0.99984621852685218</v>
      </c>
      <c r="Q601" s="407" t="e">
        <f>+LOOKUP($D601,#REF!,#REF!)</f>
        <v>#REF!</v>
      </c>
      <c r="R601" s="407" t="e">
        <f>+LOOKUP($D601,#REF!,#REF!)</f>
        <v>#REF!</v>
      </c>
      <c r="S601" s="442" t="e">
        <f>+SUMIF(COMPOSIÇÕES!#REF!,$D601,COMPOSIÇÕES!#REF!)</f>
        <v>#REF!</v>
      </c>
      <c r="U601" s="442" t="e">
        <f>+LOOKUP($D601,#REF!,#REF!)</f>
        <v>#REF!</v>
      </c>
    </row>
    <row r="602" spans="1:21" x14ac:dyDescent="0.25">
      <c r="A602" s="57"/>
      <c r="B602" s="58"/>
      <c r="C602" s="59"/>
      <c r="D602" s="60" t="str">
        <f>+'ORC. DETALHADO - GERAL'!B168</f>
        <v>06.02.44</v>
      </c>
      <c r="E602" s="61"/>
      <c r="F602" s="72" t="str">
        <f>+'ORC. DETALHADO - GERAL'!G168</f>
        <v>PARAFUSO FENDA GALVANIZADO CABEÇA PANELA  - 2,9x10mm AUTOATARRACHANTE</v>
      </c>
      <c r="G602" s="72"/>
      <c r="H602" s="72"/>
      <c r="I602" s="73"/>
      <c r="J602" s="74"/>
      <c r="K602" s="430" t="str">
        <f>+'ORC. DETALHADO - GERAL'!M168</f>
        <v>UN</v>
      </c>
      <c r="L602" s="65">
        <f>+'ORC. DETALHADO - GERAL'!T168</f>
        <v>30</v>
      </c>
      <c r="M602" s="67">
        <f>+'ORC. DETALHADO - GERAL'!Y168</f>
        <v>32.700000000000003</v>
      </c>
      <c r="N602" s="450">
        <f t="shared" si="18"/>
        <v>6.2112056075448027E-6</v>
      </c>
      <c r="O602" s="428">
        <f t="shared" si="19"/>
        <v>0.99985242973245969</v>
      </c>
      <c r="Q602" s="407" t="e">
        <f>+LOOKUP($D602,#REF!,#REF!)</f>
        <v>#REF!</v>
      </c>
      <c r="R602" s="407" t="e">
        <f>+LOOKUP($D602,#REF!,#REF!)</f>
        <v>#REF!</v>
      </c>
      <c r="S602" s="442" t="e">
        <f>+SUMIF(COMPOSIÇÕES!#REF!,$D602,COMPOSIÇÕES!#REF!)</f>
        <v>#REF!</v>
      </c>
      <c r="U602" s="442" t="e">
        <f>+LOOKUP($D602,#REF!,#REF!)</f>
        <v>#REF!</v>
      </c>
    </row>
    <row r="603" spans="1:21" x14ac:dyDescent="0.25">
      <c r="A603" s="57"/>
      <c r="B603" s="58"/>
      <c r="C603" s="59"/>
      <c r="D603" s="60" t="str">
        <f>+'ORC. DETALHADO - GERAL'!B398</f>
        <v>07.04.07</v>
      </c>
      <c r="E603" s="61"/>
      <c r="F603" s="72" t="str">
        <f>+'ORC. DETALHADO - GERAL'!G398</f>
        <v>BUCHA DE REDUCAO SOLD.CURTA 32 X 25 MM</v>
      </c>
      <c r="G603" s="72"/>
      <c r="H603" s="72"/>
      <c r="I603" s="73"/>
      <c r="J603" s="74"/>
      <c r="K603" s="430" t="str">
        <f>+'ORC. DETALHADO - GERAL'!M398</f>
        <v>UN</v>
      </c>
      <c r="L603" s="65">
        <f>+'ORC. DETALHADO - GERAL'!T398</f>
        <v>12</v>
      </c>
      <c r="M603" s="67">
        <f>+'ORC. DETALHADO - GERAL'!Y398</f>
        <v>33.840000000000003</v>
      </c>
      <c r="N603" s="450">
        <f t="shared" si="18"/>
        <v>6.4277430507436123E-6</v>
      </c>
      <c r="O603" s="428">
        <f t="shared" si="19"/>
        <v>0.9998588574755104</v>
      </c>
      <c r="Q603" s="407" t="e">
        <f>+LOOKUP($D603,#REF!,#REF!)</f>
        <v>#REF!</v>
      </c>
      <c r="R603" s="407" t="e">
        <f>+LOOKUP($D603,#REF!,#REF!)</f>
        <v>#REF!</v>
      </c>
      <c r="S603" s="442" t="e">
        <f>+SUMIF(COMPOSIÇÕES!#REF!,$D603,COMPOSIÇÕES!#REF!)</f>
        <v>#REF!</v>
      </c>
      <c r="U603" s="442" t="e">
        <f>+LOOKUP($D603,#REF!,#REF!)</f>
        <v>#REF!</v>
      </c>
    </row>
    <row r="604" spans="1:21" x14ac:dyDescent="0.25">
      <c r="A604" s="57"/>
      <c r="B604" s="58"/>
      <c r="C604" s="59"/>
      <c r="D604" s="60" t="str">
        <f>+'ORC. DETALHADO - GERAL'!B282</f>
        <v>06.04.59</v>
      </c>
      <c r="E604" s="61"/>
      <c r="F604" s="72" t="str">
        <f>+'ORC. DETALHADO - GERAL'!G282</f>
        <v>DISJUNTOR UNIPOLAR TERMOMAGNÉTICO - NORMA DIN, 32 A</v>
      </c>
      <c r="G604" s="72"/>
      <c r="H604" s="72"/>
      <c r="I604" s="73"/>
      <c r="J604" s="74"/>
      <c r="K604" s="430" t="str">
        <f>+'ORC. DETALHADO - GERAL'!M282</f>
        <v>UN</v>
      </c>
      <c r="L604" s="65">
        <f>+'ORC. DETALHADO - GERAL'!T282</f>
        <v>2</v>
      </c>
      <c r="M604" s="67">
        <f>+'ORC. DETALHADO - GERAL'!Y282</f>
        <v>31.72</v>
      </c>
      <c r="N604" s="450">
        <f t="shared" si="18"/>
        <v>6.0250593844440708E-6</v>
      </c>
      <c r="O604" s="428">
        <f t="shared" si="19"/>
        <v>0.99986488253489481</v>
      </c>
      <c r="Q604" s="407" t="e">
        <f>+LOOKUP($D604,#REF!,#REF!)</f>
        <v>#REF!</v>
      </c>
      <c r="R604" s="407" t="e">
        <f>+LOOKUP($D604,#REF!,#REF!)</f>
        <v>#REF!</v>
      </c>
      <c r="S604" s="442" t="e">
        <f>+SUMIF(COMPOSIÇÕES!#REF!,$D604,COMPOSIÇÕES!#REF!)</f>
        <v>#REF!</v>
      </c>
      <c r="U604" s="442" t="e">
        <f>+LOOKUP($D604,#REF!,#REF!)</f>
        <v>#REF!</v>
      </c>
    </row>
    <row r="605" spans="1:21" x14ac:dyDescent="0.25">
      <c r="A605" s="57"/>
      <c r="B605" s="58"/>
      <c r="C605" s="59"/>
      <c r="D605" s="60" t="str">
        <f>+'ORC. DETALHADO - GERAL'!B91</f>
        <v>06.01.07</v>
      </c>
      <c r="E605" s="61"/>
      <c r="F605" s="72" t="str">
        <f>+'ORC. DETALHADO - GERAL'!G91</f>
        <v>ADESIVOS DE IDENTIFICAÇÃO CONFECCIONADOS EM IMPRESSORA TÉRMICA</v>
      </c>
      <c r="G605" s="72"/>
      <c r="H605" s="72"/>
      <c r="I605" s="73"/>
      <c r="J605" s="74"/>
      <c r="K605" s="430" t="str">
        <f>+'ORC. DETALHADO - GERAL'!M91</f>
        <v>UN</v>
      </c>
      <c r="L605" s="65">
        <f>+'ORC. DETALHADO - GERAL'!T91</f>
        <v>40</v>
      </c>
      <c r="M605" s="67">
        <f>+'ORC. DETALHADO - GERAL'!Y91</f>
        <v>30</v>
      </c>
      <c r="N605" s="450">
        <f t="shared" si="18"/>
        <v>5.698353768389727E-6</v>
      </c>
      <c r="O605" s="428">
        <f t="shared" si="19"/>
        <v>0.99987058088866321</v>
      </c>
      <c r="Q605" s="407" t="e">
        <f>+LOOKUP($D605,#REF!,#REF!)</f>
        <v>#REF!</v>
      </c>
      <c r="R605" s="407" t="e">
        <f>+LOOKUP($D605,#REF!,#REF!)</f>
        <v>#REF!</v>
      </c>
      <c r="S605" s="442" t="e">
        <f>+SUMIF(COMPOSIÇÕES!#REF!,$D605,COMPOSIÇÕES!#REF!)</f>
        <v>#REF!</v>
      </c>
      <c r="U605" s="442" t="e">
        <f>+LOOKUP($D605,#REF!,#REF!)</f>
        <v>#REF!</v>
      </c>
    </row>
    <row r="606" spans="1:21" x14ac:dyDescent="0.25">
      <c r="A606" s="57"/>
      <c r="B606" s="58"/>
      <c r="C606" s="59"/>
      <c r="D606" s="60" t="str">
        <f>+'ORC. DETALHADO - GERAL'!B401</f>
        <v>07.04.10</v>
      </c>
      <c r="E606" s="61"/>
      <c r="F606" s="72" t="str">
        <f>+'ORC. DETALHADO - GERAL'!G401</f>
        <v>BUCHA DE REDUCAO SOLDAVEL LONGA 50 X 32 mm</v>
      </c>
      <c r="G606" s="72"/>
      <c r="H606" s="72"/>
      <c r="I606" s="73"/>
      <c r="J606" s="74"/>
      <c r="K606" s="430" t="str">
        <f>+'ORC. DETALHADO - GERAL'!M401</f>
        <v>UN</v>
      </c>
      <c r="L606" s="65">
        <f>+'ORC. DETALHADO - GERAL'!T401</f>
        <v>5</v>
      </c>
      <c r="M606" s="67">
        <f>+'ORC. DETALHADO - GERAL'!Y401</f>
        <v>31.8</v>
      </c>
      <c r="N606" s="450">
        <f t="shared" si="18"/>
        <v>6.0402549944931108E-6</v>
      </c>
      <c r="O606" s="428">
        <f t="shared" si="19"/>
        <v>0.99987662114365772</v>
      </c>
      <c r="Q606" s="407" t="e">
        <f>+LOOKUP($D606,#REF!,#REF!)</f>
        <v>#REF!</v>
      </c>
      <c r="R606" s="407" t="e">
        <f>+LOOKUP($D606,#REF!,#REF!)</f>
        <v>#REF!</v>
      </c>
      <c r="S606" s="442" t="e">
        <f>+SUMIF(COMPOSIÇÕES!#REF!,$D606,COMPOSIÇÕES!#REF!)</f>
        <v>#REF!</v>
      </c>
      <c r="U606" s="442" t="e">
        <f>+LOOKUP($D606,#REF!,#REF!)</f>
        <v>#REF!</v>
      </c>
    </row>
    <row r="607" spans="1:21" x14ac:dyDescent="0.25">
      <c r="A607" s="57"/>
      <c r="B607" s="58"/>
      <c r="C607" s="59"/>
      <c r="D607" s="60" t="str">
        <f>+'ORC. DETALHADO - GERAL'!B421</f>
        <v>07.04.30</v>
      </c>
      <c r="E607" s="61"/>
      <c r="F607" s="72" t="str">
        <f>+'ORC. DETALHADO - GERAL'!G421</f>
        <v>TE 90 GRAUS SOLDAVEL DIAMETRO 32 mm</v>
      </c>
      <c r="G607" s="72"/>
      <c r="H607" s="72"/>
      <c r="I607" s="73"/>
      <c r="J607" s="74"/>
      <c r="K607" s="430" t="str">
        <f>+'ORC. DETALHADO - GERAL'!M421</f>
        <v>UN</v>
      </c>
      <c r="L607" s="65">
        <f>+'ORC. DETALHADO - GERAL'!T421</f>
        <v>4</v>
      </c>
      <c r="M607" s="67">
        <f>+'ORC. DETALHADO - GERAL'!Y421</f>
        <v>30.92</v>
      </c>
      <c r="N607" s="450">
        <f t="shared" si="18"/>
        <v>5.8731032839536785E-6</v>
      </c>
      <c r="O607" s="428">
        <f t="shared" si="19"/>
        <v>0.99988249424694164</v>
      </c>
      <c r="Q607" s="407" t="e">
        <f>+LOOKUP($D607,#REF!,#REF!)</f>
        <v>#REF!</v>
      </c>
      <c r="R607" s="407" t="e">
        <f>+LOOKUP($D607,#REF!,#REF!)</f>
        <v>#REF!</v>
      </c>
      <c r="S607" s="442" t="e">
        <f>+SUMIF(COMPOSIÇÕES!#REF!,$D607,COMPOSIÇÕES!#REF!)</f>
        <v>#REF!</v>
      </c>
      <c r="U607" s="442" t="e">
        <f>+LOOKUP($D607,#REF!,#REF!)</f>
        <v>#REF!</v>
      </c>
    </row>
    <row r="608" spans="1:21" x14ac:dyDescent="0.25">
      <c r="A608" s="57"/>
      <c r="B608" s="58"/>
      <c r="C608" s="59"/>
      <c r="D608" s="60" t="str">
        <f>+'ORC. DETALHADO - GERAL'!B271</f>
        <v>06.04.48</v>
      </c>
      <c r="E608" s="61"/>
      <c r="F608" s="72" t="str">
        <f>+'ORC. DETALHADO - GERAL'!G271</f>
        <v>INTERRUPTOR INTERMEDIÁRIO 1 TECLA</v>
      </c>
      <c r="G608" s="72"/>
      <c r="H608" s="72"/>
      <c r="I608" s="73"/>
      <c r="J608" s="74"/>
      <c r="K608" s="430" t="str">
        <f>+'ORC. DETALHADO - GERAL'!M271</f>
        <v>UN</v>
      </c>
      <c r="L608" s="65">
        <f>+'ORC. DETALHADO - GERAL'!T271</f>
        <v>1</v>
      </c>
      <c r="M608" s="67">
        <f>+'ORC. DETALHADO - GERAL'!Y271</f>
        <v>28.8</v>
      </c>
      <c r="N608" s="450">
        <f t="shared" si="18"/>
        <v>5.4704196176541378E-6</v>
      </c>
      <c r="O608" s="428">
        <f t="shared" si="19"/>
        <v>0.99988796466655927</v>
      </c>
      <c r="Q608" s="407" t="e">
        <f>+LOOKUP($D608,#REF!,#REF!)</f>
        <v>#REF!</v>
      </c>
      <c r="R608" s="407" t="e">
        <f>+LOOKUP($D608,#REF!,#REF!)</f>
        <v>#REF!</v>
      </c>
      <c r="S608" s="442" t="e">
        <f>+SUMIF(COMPOSIÇÕES!#REF!,$D608,COMPOSIÇÕES!#REF!)</f>
        <v>#REF!</v>
      </c>
      <c r="U608" s="442" t="e">
        <f>+LOOKUP($D608,#REF!,#REF!)</f>
        <v>#REF!</v>
      </c>
    </row>
    <row r="609" spans="1:21" x14ac:dyDescent="0.25">
      <c r="A609" s="57"/>
      <c r="B609" s="58"/>
      <c r="C609" s="59"/>
      <c r="D609" s="60" t="str">
        <f>+'ORC. DETALHADO - GERAL'!B549</f>
        <v>08.01.14</v>
      </c>
      <c r="E609" s="61"/>
      <c r="F609" s="72" t="str">
        <f>+'ORC. DETALHADO - GERAL'!G549</f>
        <v>BUCHA RED.M/F PRETA 3/4" X 1/2" NPT 300 LBS</v>
      </c>
      <c r="G609" s="72"/>
      <c r="H609" s="72"/>
      <c r="I609" s="73"/>
      <c r="J609" s="74"/>
      <c r="K609" s="430" t="str">
        <f>+'ORC. DETALHADO - GERAL'!M549</f>
        <v>UN</v>
      </c>
      <c r="L609" s="65">
        <f>+'ORC. DETALHADO - GERAL'!T549</f>
        <v>4</v>
      </c>
      <c r="M609" s="67">
        <f>+'ORC. DETALHADO - GERAL'!Y549</f>
        <v>32.08</v>
      </c>
      <c r="N609" s="450">
        <f t="shared" si="18"/>
        <v>6.0934396296647477E-6</v>
      </c>
      <c r="O609" s="428">
        <f t="shared" si="19"/>
        <v>0.99989405810618892</v>
      </c>
      <c r="Q609" s="407" t="e">
        <f>+LOOKUP($D609,#REF!,#REF!)</f>
        <v>#REF!</v>
      </c>
      <c r="R609" s="407" t="e">
        <f>+LOOKUP($D609,#REF!,#REF!)</f>
        <v>#REF!</v>
      </c>
      <c r="S609" s="442" t="e">
        <f>+SUMIF(COMPOSIÇÕES!#REF!,$D609,COMPOSIÇÕES!#REF!)</f>
        <v>#REF!</v>
      </c>
      <c r="U609" s="442" t="e">
        <f>+LOOKUP($D609,#REF!,#REF!)</f>
        <v>#REF!</v>
      </c>
    </row>
    <row r="610" spans="1:21" x14ac:dyDescent="0.25">
      <c r="A610" s="57"/>
      <c r="B610" s="58"/>
      <c r="C610" s="59"/>
      <c r="D610" s="60" t="str">
        <f>+'ORC. DETALHADO - GERAL'!B502</f>
        <v>07.07.17</v>
      </c>
      <c r="E610" s="61"/>
      <c r="F610" s="72" t="str">
        <f>+'ORC. DETALHADO - GERAL'!G502</f>
        <v>JOELHO 90º AÇO GALVANIZADO 1 ¼"</v>
      </c>
      <c r="G610" s="72"/>
      <c r="H610" s="72"/>
      <c r="I610" s="73"/>
      <c r="J610" s="74"/>
      <c r="K610" s="430" t="str">
        <f>+'ORC. DETALHADO - GERAL'!M502</f>
        <v>UN</v>
      </c>
      <c r="L610" s="65">
        <f>+'ORC. DETALHADO - GERAL'!T502</f>
        <v>1</v>
      </c>
      <c r="M610" s="67">
        <f>+'ORC. DETALHADO - GERAL'!Y502</f>
        <v>24.78</v>
      </c>
      <c r="N610" s="450">
        <f t="shared" si="18"/>
        <v>4.7068402126899144E-6</v>
      </c>
      <c r="O610" s="428">
        <f t="shared" si="19"/>
        <v>0.99989876494640162</v>
      </c>
      <c r="Q610" s="407" t="e">
        <f>+LOOKUP($D610,#REF!,#REF!)</f>
        <v>#REF!</v>
      </c>
      <c r="R610" s="407" t="e">
        <f>+LOOKUP($D610,#REF!,#REF!)</f>
        <v>#REF!</v>
      </c>
      <c r="S610" s="442" t="e">
        <f>+SUMIF(COMPOSIÇÕES!#REF!,$D610,COMPOSIÇÕES!#REF!)</f>
        <v>#REF!</v>
      </c>
      <c r="U610" s="442" t="e">
        <f>+LOOKUP($D610,#REF!,#REF!)</f>
        <v>#REF!</v>
      </c>
    </row>
    <row r="611" spans="1:21" x14ac:dyDescent="0.25">
      <c r="A611" s="57"/>
      <c r="B611" s="58"/>
      <c r="C611" s="59"/>
      <c r="D611" s="60" t="str">
        <f>+'ORC. DETALHADO - GERAL'!B413</f>
        <v>07.04.22</v>
      </c>
      <c r="E611" s="61"/>
      <c r="F611" s="72" t="str">
        <f>+'ORC. DETALHADO - GERAL'!G413</f>
        <v>LUVA DE 32MM</v>
      </c>
      <c r="G611" s="72"/>
      <c r="H611" s="72"/>
      <c r="I611" s="73"/>
      <c r="J611" s="74"/>
      <c r="K611" s="430" t="str">
        <f>+'ORC. DETALHADO - GERAL'!M413</f>
        <v>UN</v>
      </c>
      <c r="L611" s="65">
        <f>+'ORC. DETALHADO - GERAL'!T413</f>
        <v>7</v>
      </c>
      <c r="M611" s="67">
        <f>+'ORC. DETALHADO - GERAL'!Y413</f>
        <v>26.39</v>
      </c>
      <c r="N611" s="450">
        <f t="shared" si="18"/>
        <v>5.0126518649268296E-6</v>
      </c>
      <c r="O611" s="428">
        <f t="shared" si="19"/>
        <v>0.99990377759826654</v>
      </c>
      <c r="Q611" s="407" t="e">
        <f>+LOOKUP($D611,#REF!,#REF!)</f>
        <v>#REF!</v>
      </c>
      <c r="R611" s="407" t="e">
        <f>+LOOKUP($D611,#REF!,#REF!)</f>
        <v>#REF!</v>
      </c>
      <c r="S611" s="442" t="e">
        <f>+SUMIF(COMPOSIÇÕES!#REF!,$D611,COMPOSIÇÕES!#REF!)</f>
        <v>#REF!</v>
      </c>
      <c r="U611" s="442" t="e">
        <f>+LOOKUP($D611,#REF!,#REF!)</f>
        <v>#REF!</v>
      </c>
    </row>
    <row r="612" spans="1:21" x14ac:dyDescent="0.25">
      <c r="A612" s="57"/>
      <c r="B612" s="58"/>
      <c r="C612" s="59"/>
      <c r="D612" s="60" t="str">
        <f>+'ORC. DETALHADO - GERAL'!B463</f>
        <v>07.05.28</v>
      </c>
      <c r="E612" s="61"/>
      <c r="F612" s="72" t="str">
        <f>+'ORC. DETALHADO - GERAL'!G463</f>
        <v>JUNCAO SIMPLES DIAMETRO 100 X 75 MM</v>
      </c>
      <c r="G612" s="72"/>
      <c r="H612" s="72"/>
      <c r="I612" s="73"/>
      <c r="J612" s="74"/>
      <c r="K612" s="430" t="str">
        <f>+'ORC. DETALHADO - GERAL'!M463</f>
        <v>UN</v>
      </c>
      <c r="L612" s="65">
        <f>+'ORC. DETALHADO - GERAL'!T463</f>
        <v>1</v>
      </c>
      <c r="M612" s="67">
        <f>+'ORC. DETALHADO - GERAL'!Y463</f>
        <v>23.86</v>
      </c>
      <c r="N612" s="450">
        <f t="shared" si="18"/>
        <v>4.5320906971259629E-6</v>
      </c>
      <c r="O612" s="428">
        <f t="shared" si="19"/>
        <v>0.99990830968896371</v>
      </c>
      <c r="Q612" s="407" t="e">
        <f>+LOOKUP($D612,#REF!,#REF!)</f>
        <v>#REF!</v>
      </c>
      <c r="R612" s="407" t="e">
        <f>+LOOKUP($D612,#REF!,#REF!)</f>
        <v>#REF!</v>
      </c>
      <c r="S612" s="442" t="e">
        <f>+SUMIF(COMPOSIÇÕES!#REF!,$D612,COMPOSIÇÕES!#REF!)</f>
        <v>#REF!</v>
      </c>
      <c r="U612" s="442" t="e">
        <f>+LOOKUP($D612,#REF!,#REF!)</f>
        <v>#REF!</v>
      </c>
    </row>
    <row r="613" spans="1:21" x14ac:dyDescent="0.25">
      <c r="A613" s="57"/>
      <c r="B613" s="58"/>
      <c r="C613" s="59"/>
      <c r="D613" s="60" t="str">
        <f>+'ORC. DETALHADO - GERAL'!B272</f>
        <v>06.04.49</v>
      </c>
      <c r="E613" s="61"/>
      <c r="F613" s="72" t="str">
        <f>+'ORC. DETALHADO - GERAL'!G272</f>
        <v>INTERRUPTOR 3 TECLAS, 2 PARALELO E 1 SIMPLES, EM CAIXA DE ALUMÍNIO FUNDIDO 4X2"</v>
      </c>
      <c r="G613" s="72"/>
      <c r="H613" s="72"/>
      <c r="I613" s="73"/>
      <c r="J613" s="74"/>
      <c r="K613" s="430" t="str">
        <f>+'ORC. DETALHADO - GERAL'!M272</f>
        <v>UN</v>
      </c>
      <c r="L613" s="65">
        <f>+'ORC. DETALHADO - GERAL'!T272</f>
        <v>1</v>
      </c>
      <c r="M613" s="67">
        <f>+'ORC. DETALHADO - GERAL'!Y272</f>
        <v>22.72</v>
      </c>
      <c r="N613" s="450">
        <f t="shared" si="18"/>
        <v>4.3155532539271533E-6</v>
      </c>
      <c r="O613" s="428">
        <f t="shared" si="19"/>
        <v>0.99991262524221769</v>
      </c>
      <c r="Q613" s="407" t="e">
        <f>+LOOKUP($D613,#REF!,#REF!)</f>
        <v>#REF!</v>
      </c>
      <c r="R613" s="407" t="e">
        <f>+LOOKUP($D613,#REF!,#REF!)</f>
        <v>#REF!</v>
      </c>
      <c r="S613" s="442" t="e">
        <f>+SUMIF(COMPOSIÇÕES!#REF!,$D613,COMPOSIÇÕES!#REF!)</f>
        <v>#REF!</v>
      </c>
      <c r="U613" s="442" t="e">
        <f>+LOOKUP($D613,#REF!,#REF!)</f>
        <v>#REF!</v>
      </c>
    </row>
    <row r="614" spans="1:21" x14ac:dyDescent="0.25">
      <c r="A614" s="57"/>
      <c r="B614" s="58"/>
      <c r="C614" s="59"/>
      <c r="D614" s="60" t="str">
        <f>+'ORC. DETALHADO - GERAL'!B230</f>
        <v>06.04.07</v>
      </c>
      <c r="E614" s="61"/>
      <c r="F614" s="72" t="str">
        <f>+'ORC. DETALHADO - GERAL'!G230</f>
        <v>CRUZETA (X) HORIZONTAL 90º COM TAMPA 100X50MM CHAPA 18</v>
      </c>
      <c r="G614" s="72"/>
      <c r="H614" s="72"/>
      <c r="I614" s="73"/>
      <c r="J614" s="74"/>
      <c r="K614" s="430" t="str">
        <f>+'ORC. DETALHADO - GERAL'!M230</f>
        <v>UN</v>
      </c>
      <c r="L614" s="65">
        <f>+'ORC. DETALHADO - GERAL'!T230</f>
        <v>1</v>
      </c>
      <c r="M614" s="67">
        <f>+'ORC. DETALHADO - GERAL'!Y230</f>
        <v>22.53</v>
      </c>
      <c r="N614" s="450">
        <f t="shared" si="18"/>
        <v>4.2794636800606855E-6</v>
      </c>
      <c r="O614" s="428">
        <f t="shared" si="19"/>
        <v>0.99991690470589778</v>
      </c>
      <c r="Q614" s="407" t="e">
        <f>+LOOKUP($D614,#REF!,#REF!)</f>
        <v>#REF!</v>
      </c>
      <c r="R614" s="407" t="e">
        <f>+LOOKUP($D614,#REF!,#REF!)</f>
        <v>#REF!</v>
      </c>
      <c r="S614" s="442" t="e">
        <f>+SUMIF(COMPOSIÇÕES!#REF!,$D614,COMPOSIÇÕES!#REF!)</f>
        <v>#REF!</v>
      </c>
      <c r="U614" s="442" t="e">
        <f>+LOOKUP($D614,#REF!,#REF!)</f>
        <v>#REF!</v>
      </c>
    </row>
    <row r="615" spans="1:21" x14ac:dyDescent="0.25">
      <c r="A615" s="69"/>
      <c r="B615" s="58"/>
      <c r="C615" s="59"/>
      <c r="D615" s="60" t="str">
        <f>+'ORC. DETALHADO - GERAL'!B231</f>
        <v>06.04.08</v>
      </c>
      <c r="E615" s="61"/>
      <c r="F615" s="72" t="str">
        <f>+'ORC. DETALHADO - GERAL'!G231</f>
        <v>CRUZETA (X) RETA 90º COM TAMPA 100X50MM CHAPA 18</v>
      </c>
      <c r="G615" s="72"/>
      <c r="H615" s="72"/>
      <c r="I615" s="73"/>
      <c r="J615" s="74"/>
      <c r="K615" s="430" t="str">
        <f>+'ORC. DETALHADO - GERAL'!M231</f>
        <v>UN</v>
      </c>
      <c r="L615" s="65">
        <f>+'ORC. DETALHADO - GERAL'!T231</f>
        <v>1</v>
      </c>
      <c r="M615" s="67">
        <f>+'ORC. DETALHADO - GERAL'!Y231</f>
        <v>22.53</v>
      </c>
      <c r="N615" s="450">
        <f t="shared" si="18"/>
        <v>4.2794636800606855E-6</v>
      </c>
      <c r="O615" s="428">
        <f t="shared" si="19"/>
        <v>0.99992118416957787</v>
      </c>
      <c r="Q615" s="407" t="e">
        <f>+LOOKUP($D615,#REF!,#REF!)</f>
        <v>#REF!</v>
      </c>
      <c r="R615" s="407" t="e">
        <f>+LOOKUP($D615,#REF!,#REF!)</f>
        <v>#REF!</v>
      </c>
      <c r="S615" s="442" t="e">
        <f>+SUMIF(COMPOSIÇÕES!#REF!,$D615,COMPOSIÇÕES!#REF!)</f>
        <v>#REF!</v>
      </c>
      <c r="U615" s="442" t="e">
        <f>+LOOKUP($D615,#REF!,#REF!)</f>
        <v>#REF!</v>
      </c>
    </row>
    <row r="616" spans="1:21" x14ac:dyDescent="0.25">
      <c r="A616" s="57"/>
      <c r="B616" s="58"/>
      <c r="C616" s="59"/>
      <c r="D616" s="60" t="str">
        <f>+'ORC. DETALHADO - GERAL'!B268</f>
        <v>06.04.45</v>
      </c>
      <c r="E616" s="61"/>
      <c r="F616" s="72" t="str">
        <f>+'ORC. DETALHADO - GERAL'!G268</f>
        <v>INTERRUPTOR SIMPLES, COM PLACA  - 3 TECLAS, EM CAIXA DE ALUMÍNIO FUNDIDO 4X2"</v>
      </c>
      <c r="G616" s="72"/>
      <c r="H616" s="72"/>
      <c r="I616" s="73"/>
      <c r="J616" s="74"/>
      <c r="K616" s="430" t="str">
        <f>+'ORC. DETALHADO - GERAL'!M268</f>
        <v>UN</v>
      </c>
      <c r="L616" s="65">
        <f>+'ORC. DETALHADO - GERAL'!T268</f>
        <v>1</v>
      </c>
      <c r="M616" s="67">
        <f>+'ORC. DETALHADO - GERAL'!Y268</f>
        <v>23.15</v>
      </c>
      <c r="N616" s="450">
        <f t="shared" si="18"/>
        <v>4.3972296579407388E-6</v>
      </c>
      <c r="O616" s="428">
        <f t="shared" si="19"/>
        <v>0.99992558139923582</v>
      </c>
      <c r="Q616" s="407" t="e">
        <f>+LOOKUP($D616,#REF!,#REF!)</f>
        <v>#REF!</v>
      </c>
      <c r="R616" s="407" t="e">
        <f>+LOOKUP($D616,#REF!,#REF!)</f>
        <v>#REF!</v>
      </c>
      <c r="S616" s="442" t="e">
        <f>+SUMIF(COMPOSIÇÕES!#REF!,$D616,COMPOSIÇÕES!#REF!)</f>
        <v>#REF!</v>
      </c>
      <c r="U616" s="442" t="e">
        <f>+LOOKUP($D616,#REF!,#REF!)</f>
        <v>#REF!</v>
      </c>
    </row>
    <row r="617" spans="1:21" x14ac:dyDescent="0.25">
      <c r="A617" s="57"/>
      <c r="B617" s="58"/>
      <c r="C617" s="59"/>
      <c r="D617" s="60" t="str">
        <f>+'ORC. DETALHADO - GERAL'!B402</f>
        <v>07.04.11</v>
      </c>
      <c r="E617" s="61"/>
      <c r="F617" s="72" t="str">
        <f>+'ORC. DETALHADO - GERAL'!G402</f>
        <v>BUCHA DE REDUCAO SOLDAVEL LONGA 60 X 50 mm</v>
      </c>
      <c r="G617" s="72"/>
      <c r="H617" s="72"/>
      <c r="I617" s="73"/>
      <c r="J617" s="74"/>
      <c r="K617" s="430" t="str">
        <f>+'ORC. DETALHADO - GERAL'!M402</f>
        <v>UN</v>
      </c>
      <c r="L617" s="65">
        <f>+'ORC. DETALHADO - GERAL'!T402</f>
        <v>2</v>
      </c>
      <c r="M617" s="67">
        <f>+'ORC. DETALHADO - GERAL'!Y402</f>
        <v>23.08</v>
      </c>
      <c r="N617" s="450">
        <f t="shared" si="18"/>
        <v>4.3839334991478294E-6</v>
      </c>
      <c r="O617" s="428">
        <f t="shared" si="19"/>
        <v>0.99992996533273493</v>
      </c>
      <c r="Q617" s="407" t="e">
        <f>+LOOKUP($D617,#REF!,#REF!)</f>
        <v>#REF!</v>
      </c>
      <c r="R617" s="407" t="e">
        <f>+LOOKUP($D617,#REF!,#REF!)</f>
        <v>#REF!</v>
      </c>
      <c r="S617" s="442" t="e">
        <f>+SUMIF(COMPOSIÇÕES!#REF!,$D617,COMPOSIÇÕES!#REF!)</f>
        <v>#REF!</v>
      </c>
      <c r="U617" s="442" t="e">
        <f>+LOOKUP($D617,#REF!,#REF!)</f>
        <v>#REF!</v>
      </c>
    </row>
    <row r="618" spans="1:21" x14ac:dyDescent="0.25">
      <c r="A618" s="57"/>
      <c r="B618" s="58"/>
      <c r="C618" s="59"/>
      <c r="D618" s="60" t="str">
        <f>+'ORC. DETALHADO - GERAL'!B274</f>
        <v>06.04.51</v>
      </c>
      <c r="E618" s="61"/>
      <c r="F618" s="72" t="str">
        <f>+'ORC. DETALHADO - GERAL'!G274</f>
        <v>INTERRUPTOR PARALELO, COM PLACA - 1 TECLA, EM DIVISÓRIA</v>
      </c>
      <c r="G618" s="72"/>
      <c r="H618" s="72"/>
      <c r="I618" s="73"/>
      <c r="J618" s="74"/>
      <c r="K618" s="430" t="str">
        <f>+'ORC. DETALHADO - GERAL'!M274</f>
        <v>UN</v>
      </c>
      <c r="L618" s="65">
        <f>+'ORC. DETALHADO - GERAL'!T274</f>
        <v>2</v>
      </c>
      <c r="M618" s="67">
        <f>+'ORC. DETALHADO - GERAL'!Y274</f>
        <v>24.24</v>
      </c>
      <c r="N618" s="450">
        <f t="shared" si="18"/>
        <v>4.6042698448588986E-6</v>
      </c>
      <c r="O618" s="428">
        <f t="shared" si="19"/>
        <v>0.99993456960257976</v>
      </c>
      <c r="Q618" s="407" t="e">
        <f>+LOOKUP($D618,#REF!,#REF!)</f>
        <v>#REF!</v>
      </c>
      <c r="R618" s="407" t="e">
        <f>+LOOKUP($D618,#REF!,#REF!)</f>
        <v>#REF!</v>
      </c>
      <c r="S618" s="442" t="e">
        <f>+SUMIF(COMPOSIÇÕES!#REF!,$D618,COMPOSIÇÕES!#REF!)</f>
        <v>#REF!</v>
      </c>
      <c r="U618" s="442" t="e">
        <f>+LOOKUP($D618,#REF!,#REF!)</f>
        <v>#REF!</v>
      </c>
    </row>
    <row r="619" spans="1:21" x14ac:dyDescent="0.25">
      <c r="A619" s="57"/>
      <c r="B619" s="58"/>
      <c r="C619" s="59"/>
      <c r="D619" s="60" t="str">
        <f>+'ORC. DETALHADO - GERAL'!B173</f>
        <v>06.02.49</v>
      </c>
      <c r="E619" s="61"/>
      <c r="F619" s="72" t="str">
        <f>+'ORC. DETALHADO - GERAL'!G173</f>
        <v>PLACA DE FECHAMENTO CEGA - 4U</v>
      </c>
      <c r="G619" s="72"/>
      <c r="H619" s="72"/>
      <c r="I619" s="73"/>
      <c r="J619" s="74"/>
      <c r="K619" s="430" t="str">
        <f>+'ORC. DETALHADO - GERAL'!M173</f>
        <v>UN</v>
      </c>
      <c r="L619" s="65">
        <f>+'ORC. DETALHADO - GERAL'!T173</f>
        <v>6</v>
      </c>
      <c r="M619" s="67">
        <f>+'ORC. DETALHADO - GERAL'!Y173</f>
        <v>21.42</v>
      </c>
      <c r="N619" s="450">
        <f t="shared" si="18"/>
        <v>4.0686245906302653E-6</v>
      </c>
      <c r="O619" s="428">
        <f t="shared" si="19"/>
        <v>0.99993863822717044</v>
      </c>
      <c r="Q619" s="407" t="e">
        <f>+LOOKUP($D619,#REF!,#REF!)</f>
        <v>#REF!</v>
      </c>
      <c r="R619" s="407" t="e">
        <f>+LOOKUP($D619,#REF!,#REF!)</f>
        <v>#REF!</v>
      </c>
      <c r="S619" s="442" t="e">
        <f>+SUMIF(COMPOSIÇÕES!#REF!,$D619,COMPOSIÇÕES!#REF!)</f>
        <v>#REF!</v>
      </c>
      <c r="U619" s="442" t="e">
        <f>+LOOKUP($D619,#REF!,#REF!)</f>
        <v>#REF!</v>
      </c>
    </row>
    <row r="620" spans="1:21" x14ac:dyDescent="0.25">
      <c r="A620" s="69"/>
      <c r="B620" s="58"/>
      <c r="C620" s="59"/>
      <c r="D620" s="60" t="str">
        <f>+'ORC. DETALHADO - GERAL'!B242</f>
        <v>06.04.19</v>
      </c>
      <c r="E620" s="61"/>
      <c r="F620" s="72" t="str">
        <f>+'ORC. DETALHADO - GERAL'!G242</f>
        <v>ARRUELA LISA GALVAN. 3/8"</v>
      </c>
      <c r="G620" s="72"/>
      <c r="H620" s="72"/>
      <c r="I620" s="73"/>
      <c r="J620" s="74"/>
      <c r="K620" s="430" t="str">
        <f>+'ORC. DETALHADO - GERAL'!M242</f>
        <v>UN</v>
      </c>
      <c r="L620" s="65">
        <f>+'ORC. DETALHADO - GERAL'!T242</f>
        <v>205</v>
      </c>
      <c r="M620" s="67">
        <f>+'ORC. DETALHADO - GERAL'!Y242</f>
        <v>20.5</v>
      </c>
      <c r="N620" s="450">
        <f t="shared" si="18"/>
        <v>3.8938750750663129E-6</v>
      </c>
      <c r="O620" s="428">
        <f t="shared" si="19"/>
        <v>0.99994253210224548</v>
      </c>
      <c r="Q620" s="407" t="e">
        <f>+LOOKUP($D620,#REF!,#REF!)</f>
        <v>#REF!</v>
      </c>
      <c r="R620" s="407" t="e">
        <f>+LOOKUP($D620,#REF!,#REF!)</f>
        <v>#REF!</v>
      </c>
      <c r="S620" s="442" t="e">
        <f>+SUMIF(COMPOSIÇÕES!#REF!,$D620,COMPOSIÇÕES!#REF!)</f>
        <v>#REF!</v>
      </c>
      <c r="U620" s="442" t="e">
        <f>+LOOKUP($D620,#REF!,#REF!)</f>
        <v>#REF!</v>
      </c>
    </row>
    <row r="621" spans="1:21" x14ac:dyDescent="0.25">
      <c r="A621" s="69"/>
      <c r="B621" s="58"/>
      <c r="C621" s="59"/>
      <c r="D621" s="60" t="str">
        <f>+'ORC. DETALHADO - GERAL'!B269</f>
        <v>06.04.46</v>
      </c>
      <c r="E621" s="61"/>
      <c r="F621" s="72" t="str">
        <f>+'ORC. DETALHADO - GERAL'!G269</f>
        <v>INTERRUPTOR PARALELO, 1 TECLA, E 1 TOMADA PADRÃO BRASILEIRO 2P+T, COM PLACA, EM CAIXA DE ALUMÍNIO FUNDIDO 4X2"</v>
      </c>
      <c r="G621" s="72"/>
      <c r="H621" s="72"/>
      <c r="I621" s="73"/>
      <c r="J621" s="74"/>
      <c r="K621" s="430" t="str">
        <f>+'ORC. DETALHADO - GERAL'!M269</f>
        <v>UN</v>
      </c>
      <c r="L621" s="65">
        <f>+'ORC. DETALHADO - GERAL'!T269</f>
        <v>1</v>
      </c>
      <c r="M621" s="67">
        <f>+'ORC. DETALHADO - GERAL'!Y269</f>
        <v>20.239999999999998</v>
      </c>
      <c r="N621" s="450">
        <f t="shared" si="18"/>
        <v>3.8444893424069357E-6</v>
      </c>
      <c r="O621" s="428">
        <f t="shared" si="19"/>
        <v>0.99994637659158792</v>
      </c>
      <c r="Q621" s="407" t="e">
        <f>+LOOKUP($D621,#REF!,#REF!)</f>
        <v>#REF!</v>
      </c>
      <c r="R621" s="407" t="e">
        <f>+LOOKUP($D621,#REF!,#REF!)</f>
        <v>#REF!</v>
      </c>
      <c r="S621" s="442" t="e">
        <f>+SUMIF(COMPOSIÇÕES!#REF!,$D621,COMPOSIÇÕES!#REF!)</f>
        <v>#REF!</v>
      </c>
      <c r="U621" s="442" t="e">
        <f>+LOOKUP($D621,#REF!,#REF!)</f>
        <v>#REF!</v>
      </c>
    </row>
    <row r="622" spans="1:21" x14ac:dyDescent="0.25">
      <c r="A622" s="57"/>
      <c r="B622" s="58"/>
      <c r="C622" s="59"/>
      <c r="D622" s="60" t="str">
        <f>+'ORC. DETALHADO - GERAL'!B397</f>
        <v>07.04.06</v>
      </c>
      <c r="E622" s="61"/>
      <c r="F622" s="72" t="str">
        <f>+'ORC. DETALHADO - GERAL'!G397</f>
        <v>BUCHA DE REDUCAO SOLD. CURTA 60 X 50 mm</v>
      </c>
      <c r="G622" s="72"/>
      <c r="H622" s="72"/>
      <c r="I622" s="73"/>
      <c r="J622" s="74"/>
      <c r="K622" s="430" t="str">
        <f>+'ORC. DETALHADO - GERAL'!M397</f>
        <v>UN</v>
      </c>
      <c r="L622" s="65">
        <f>+'ORC. DETALHADO - GERAL'!T397</f>
        <v>3</v>
      </c>
      <c r="M622" s="67">
        <f>+'ORC. DETALHADO - GERAL'!Y397</f>
        <v>20.010000000000002</v>
      </c>
      <c r="N622" s="450">
        <f t="shared" si="18"/>
        <v>3.8008019635159482E-6</v>
      </c>
      <c r="O622" s="428">
        <f t="shared" si="19"/>
        <v>0.99995017739355141</v>
      </c>
      <c r="Q622" s="407" t="e">
        <f>+LOOKUP($D622,#REF!,#REF!)</f>
        <v>#REF!</v>
      </c>
      <c r="R622" s="407" t="e">
        <f>+LOOKUP($D622,#REF!,#REF!)</f>
        <v>#REF!</v>
      </c>
      <c r="S622" s="442" t="e">
        <f>+SUMIF(COMPOSIÇÕES!#REF!,$D622,COMPOSIÇÕES!#REF!)</f>
        <v>#REF!</v>
      </c>
      <c r="U622" s="442" t="e">
        <f>+LOOKUP($D622,#REF!,#REF!)</f>
        <v>#REF!</v>
      </c>
    </row>
    <row r="623" spans="1:21" x14ac:dyDescent="0.25">
      <c r="A623" s="57"/>
      <c r="B623" s="58"/>
      <c r="C623" s="59"/>
      <c r="D623" s="60" t="str">
        <f>+'ORC. DETALHADO - GERAL'!B480</f>
        <v>07.06.07</v>
      </c>
      <c r="E623" s="61"/>
      <c r="F623" s="72" t="str">
        <f>+'ORC. DETALHADO - GERAL'!G480</f>
        <v>TERMINAL DE VENTILAÇÃO 50MM</v>
      </c>
      <c r="G623" s="72"/>
      <c r="H623" s="72"/>
      <c r="I623" s="73"/>
      <c r="J623" s="74"/>
      <c r="K623" s="430" t="str">
        <f>+'ORC. DETALHADO - GERAL'!M480</f>
        <v>UN</v>
      </c>
      <c r="L623" s="65">
        <f>+'ORC. DETALHADO - GERAL'!T480</f>
        <v>4</v>
      </c>
      <c r="M623" s="67">
        <f>+'ORC. DETALHADO - GERAL'!Y480</f>
        <v>20.28</v>
      </c>
      <c r="N623" s="450">
        <f t="shared" si="18"/>
        <v>3.8520871474314557E-6</v>
      </c>
      <c r="O623" s="428">
        <f t="shared" si="19"/>
        <v>0.99995402948069889</v>
      </c>
      <c r="Q623" s="407" t="e">
        <f>+LOOKUP($D623,#REF!,#REF!)</f>
        <v>#REF!</v>
      </c>
      <c r="R623" s="407" t="e">
        <f>+LOOKUP($D623,#REF!,#REF!)</f>
        <v>#REF!</v>
      </c>
      <c r="S623" s="442" t="e">
        <f>+SUMIF(COMPOSIÇÕES!#REF!,$D623,COMPOSIÇÕES!#REF!)</f>
        <v>#REF!</v>
      </c>
      <c r="U623" s="442" t="e">
        <f>+LOOKUP($D623,#REF!,#REF!)</f>
        <v>#REF!</v>
      </c>
    </row>
    <row r="624" spans="1:21" x14ac:dyDescent="0.25">
      <c r="A624" s="57"/>
      <c r="B624" s="58"/>
      <c r="C624" s="59"/>
      <c r="D624" s="60" t="str">
        <f>+'ORC. DETALHADO - GERAL'!B461</f>
        <v>07.05.26</v>
      </c>
      <c r="E624" s="61"/>
      <c r="F624" s="72" t="str">
        <f>+'ORC. DETALHADO - GERAL'!G461</f>
        <v>JUNCAO SIMPLES DIAMETRO 75 X 75 MM</v>
      </c>
      <c r="G624" s="72"/>
      <c r="H624" s="72"/>
      <c r="I624" s="73"/>
      <c r="J624" s="74"/>
      <c r="K624" s="430" t="str">
        <f>+'ORC. DETALHADO - GERAL'!M461</f>
        <v>UN</v>
      </c>
      <c r="L624" s="65">
        <f>+'ORC. DETALHADO - GERAL'!T461</f>
        <v>1</v>
      </c>
      <c r="M624" s="67">
        <f>+'ORC. DETALHADO - GERAL'!Y461</f>
        <v>19.899999999999999</v>
      </c>
      <c r="N624" s="450">
        <f t="shared" si="18"/>
        <v>3.7799079996985188E-6</v>
      </c>
      <c r="O624" s="428">
        <f t="shared" si="19"/>
        <v>0.9999578093886986</v>
      </c>
      <c r="Q624" s="407" t="e">
        <f>+LOOKUP($D624,#REF!,#REF!)</f>
        <v>#REF!</v>
      </c>
      <c r="R624" s="407" t="e">
        <f>+LOOKUP($D624,#REF!,#REF!)</f>
        <v>#REF!</v>
      </c>
      <c r="S624" s="442" t="e">
        <f>+SUMIF(COMPOSIÇÕES!#REF!,$D624,COMPOSIÇÕES!#REF!)</f>
        <v>#REF!</v>
      </c>
      <c r="U624" s="442" t="e">
        <f>+LOOKUP($D624,#REF!,#REF!)</f>
        <v>#REF!</v>
      </c>
    </row>
    <row r="625" spans="1:21" x14ac:dyDescent="0.25">
      <c r="A625" s="57"/>
      <c r="B625" s="58"/>
      <c r="C625" s="59"/>
      <c r="D625" s="60" t="str">
        <f>+'ORC. DETALHADO - GERAL'!B523</f>
        <v>07.07.38</v>
      </c>
      <c r="E625" s="61"/>
      <c r="F625" s="72" t="str">
        <f>+'ORC. DETALHADO - GERAL'!G523</f>
        <v xml:space="preserve">TUBO DE AÇO GALVANIZADO 1 1/4 " </v>
      </c>
      <c r="G625" s="72"/>
      <c r="H625" s="72"/>
      <c r="I625" s="73"/>
      <c r="J625" s="74"/>
      <c r="K625" s="430" t="str">
        <f>+'ORC. DETALHADO - GERAL'!M523</f>
        <v>M</v>
      </c>
      <c r="L625" s="65">
        <f>+'ORC. DETALHADO - GERAL'!T523</f>
        <v>0.5</v>
      </c>
      <c r="M625" s="67">
        <f>+'ORC. DETALHADO - GERAL'!Y523</f>
        <v>19.27</v>
      </c>
      <c r="N625" s="450">
        <f t="shared" si="18"/>
        <v>3.6602425705623343E-6</v>
      </c>
      <c r="O625" s="428">
        <f t="shared" si="19"/>
        <v>0.9999614696312692</v>
      </c>
      <c r="Q625" s="407" t="e">
        <f>+LOOKUP($D625,#REF!,#REF!)</f>
        <v>#REF!</v>
      </c>
      <c r="R625" s="407" t="e">
        <f>+LOOKUP($D625,#REF!,#REF!)</f>
        <v>#REF!</v>
      </c>
      <c r="S625" s="442" t="e">
        <f>+SUMIF(COMPOSIÇÕES!#REF!,$D625,COMPOSIÇÕES!#REF!)</f>
        <v>#REF!</v>
      </c>
      <c r="U625" s="442" t="e">
        <f>+LOOKUP($D625,#REF!,#REF!)</f>
        <v>#REF!</v>
      </c>
    </row>
    <row r="626" spans="1:21" x14ac:dyDescent="0.25">
      <c r="A626" s="69"/>
      <c r="B626" s="58"/>
      <c r="C626" s="59"/>
      <c r="D626" s="60" t="str">
        <f>+'ORC. DETALHADO - GERAL'!B182</f>
        <v>06.02.58</v>
      </c>
      <c r="E626" s="61"/>
      <c r="F626" s="72" t="str">
        <f>+'ORC. DETALHADO - GERAL'!G182</f>
        <v>TAMPA INFERIOR BIPARTIDA</v>
      </c>
      <c r="G626" s="72"/>
      <c r="H626" s="72"/>
      <c r="I626" s="73"/>
      <c r="J626" s="74"/>
      <c r="K626" s="430" t="str">
        <f>+'ORC. DETALHADO - GERAL'!M182</f>
        <v>UN</v>
      </c>
      <c r="L626" s="65">
        <f>+'ORC. DETALHADO - GERAL'!T182</f>
        <v>3</v>
      </c>
      <c r="M626" s="67">
        <f>+'ORC. DETALHADO - GERAL'!Y182</f>
        <v>17.489999999999998</v>
      </c>
      <c r="N626" s="450">
        <f t="shared" si="18"/>
        <v>3.3221402469712105E-6</v>
      </c>
      <c r="O626" s="428">
        <f t="shared" si="19"/>
        <v>0.9999647917715162</v>
      </c>
      <c r="Q626" s="407" t="e">
        <f>+LOOKUP($D626,#REF!,#REF!)</f>
        <v>#REF!</v>
      </c>
      <c r="R626" s="407" t="e">
        <f>+LOOKUP($D626,#REF!,#REF!)</f>
        <v>#REF!</v>
      </c>
      <c r="S626" s="442" t="e">
        <f>+SUMIF(COMPOSIÇÕES!#REF!,$D626,COMPOSIÇÕES!#REF!)</f>
        <v>#REF!</v>
      </c>
      <c r="U626" s="442" t="e">
        <f>+LOOKUP($D626,#REF!,#REF!)</f>
        <v>#REF!</v>
      </c>
    </row>
    <row r="627" spans="1:21" x14ac:dyDescent="0.25">
      <c r="A627" s="57"/>
      <c r="B627" s="58"/>
      <c r="C627" s="59"/>
      <c r="D627" s="60" t="str">
        <f>+'ORC. DETALHADO - GERAL'!B217</f>
        <v>06.03.22</v>
      </c>
      <c r="E627" s="61"/>
      <c r="F627" s="72" t="str">
        <f>+'ORC. DETALHADO - GERAL'!G217</f>
        <v>REBITE TIPO POP EM ALUMÍNIO ∅1/4" x 35mm REF.:TEL-5335</v>
      </c>
      <c r="G627" s="72"/>
      <c r="H627" s="72"/>
      <c r="I627" s="73"/>
      <c r="J627" s="74"/>
      <c r="K627" s="430" t="str">
        <f>+'ORC. DETALHADO - GERAL'!M217</f>
        <v>UN</v>
      </c>
      <c r="L627" s="65">
        <f>+'ORC. DETALHADO - GERAL'!T217</f>
        <v>102</v>
      </c>
      <c r="M627" s="67">
        <f>+'ORC. DETALHADO - GERAL'!Y217</f>
        <v>16.32</v>
      </c>
      <c r="N627" s="450">
        <f t="shared" si="18"/>
        <v>3.0999044500040116E-6</v>
      </c>
      <c r="O627" s="428">
        <f t="shared" si="19"/>
        <v>0.99996789167596623</v>
      </c>
      <c r="Q627" s="407" t="e">
        <f>+LOOKUP($D627,#REF!,#REF!)</f>
        <v>#REF!</v>
      </c>
      <c r="R627" s="407" t="e">
        <f>+LOOKUP($D627,#REF!,#REF!)</f>
        <v>#REF!</v>
      </c>
      <c r="S627" s="442" t="e">
        <f>+SUMIF(COMPOSIÇÕES!#REF!,$D627,COMPOSIÇÕES!#REF!)</f>
        <v>#REF!</v>
      </c>
      <c r="U627" s="442" t="e">
        <f>+LOOKUP($D627,#REF!,#REF!)</f>
        <v>#REF!</v>
      </c>
    </row>
    <row r="628" spans="1:21" x14ac:dyDescent="0.25">
      <c r="A628" s="69"/>
      <c r="B628" s="58"/>
      <c r="C628" s="59"/>
      <c r="D628" s="60" t="str">
        <f>+'ORC. DETALHADO - GERAL'!B178</f>
        <v>06.02.54</v>
      </c>
      <c r="E628" s="61"/>
      <c r="F628" s="72" t="str">
        <f>+'ORC. DETALHADO - GERAL'!G178</f>
        <v>SUPORTE VERTICAL 120X146MM</v>
      </c>
      <c r="G628" s="72"/>
      <c r="H628" s="72"/>
      <c r="I628" s="73"/>
      <c r="J628" s="74"/>
      <c r="K628" s="430" t="str">
        <f>+'ORC. DETALHADO - GERAL'!M178</f>
        <v>UN</v>
      </c>
      <c r="L628" s="65">
        <f>+'ORC. DETALHADO - GERAL'!T178</f>
        <v>2</v>
      </c>
      <c r="M628" s="67">
        <f>+'ORC. DETALHADO - GERAL'!Y178</f>
        <v>15.64</v>
      </c>
      <c r="N628" s="450">
        <f t="shared" si="18"/>
        <v>2.9707417645871777E-6</v>
      </c>
      <c r="O628" s="428">
        <f t="shared" si="19"/>
        <v>0.99997086241773081</v>
      </c>
      <c r="Q628" s="407" t="e">
        <f>+LOOKUP($D628,#REF!,#REF!)</f>
        <v>#REF!</v>
      </c>
      <c r="R628" s="407" t="e">
        <f>+LOOKUP($D628,#REF!,#REF!)</f>
        <v>#REF!</v>
      </c>
      <c r="S628" s="442" t="e">
        <f>+SUMIF(COMPOSIÇÕES!#REF!,$D628,COMPOSIÇÕES!#REF!)</f>
        <v>#REF!</v>
      </c>
      <c r="U628" s="442" t="e">
        <f>+LOOKUP($D628,#REF!,#REF!)</f>
        <v>#REF!</v>
      </c>
    </row>
    <row r="629" spans="1:21" x14ac:dyDescent="0.25">
      <c r="A629" s="57"/>
      <c r="B629" s="58"/>
      <c r="C629" s="59"/>
      <c r="D629" s="60" t="str">
        <f>+'ORC. DETALHADO - GERAL'!B412</f>
        <v>07.04.21</v>
      </c>
      <c r="E629" s="61"/>
      <c r="F629" s="72" t="str">
        <f>+'ORC. DETALHADO - GERAL'!G412</f>
        <v>LUVA DE 25MM</v>
      </c>
      <c r="G629" s="72"/>
      <c r="H629" s="72"/>
      <c r="I629" s="73"/>
      <c r="J629" s="74"/>
      <c r="K629" s="430" t="str">
        <f>+'ORC. DETALHADO - GERAL'!M412</f>
        <v>UN</v>
      </c>
      <c r="L629" s="65">
        <f>+'ORC. DETALHADO - GERAL'!T412</f>
        <v>6</v>
      </c>
      <c r="M629" s="67">
        <f>+'ORC. DETALHADO - GERAL'!Y412</f>
        <v>16.68</v>
      </c>
      <c r="N629" s="450">
        <f t="shared" si="18"/>
        <v>3.1682846952246881E-6</v>
      </c>
      <c r="O629" s="428">
        <f t="shared" si="19"/>
        <v>0.99997403070242608</v>
      </c>
      <c r="Q629" s="407" t="e">
        <f>+LOOKUP($D629,#REF!,#REF!)</f>
        <v>#REF!</v>
      </c>
      <c r="R629" s="407" t="e">
        <f>+LOOKUP($D629,#REF!,#REF!)</f>
        <v>#REF!</v>
      </c>
      <c r="S629" s="442" t="e">
        <f>+SUMIF(COMPOSIÇÕES!#REF!,$D629,COMPOSIÇÕES!#REF!)</f>
        <v>#REF!</v>
      </c>
      <c r="U629" s="442" t="e">
        <f>+LOOKUP($D629,#REF!,#REF!)</f>
        <v>#REF!</v>
      </c>
    </row>
    <row r="630" spans="1:21" x14ac:dyDescent="0.25">
      <c r="A630" s="57"/>
      <c r="B630" s="58"/>
      <c r="C630" s="59"/>
      <c r="D630" s="60" t="str">
        <f>+'ORC. DETALHADO - GERAL'!B165</f>
        <v>06.02.41</v>
      </c>
      <c r="E630" s="61"/>
      <c r="F630" s="72" t="str">
        <f>+'ORC. DETALHADO - GERAL'!G165</f>
        <v>LUVA AÇO GALVANIZADO 2"</v>
      </c>
      <c r="G630" s="72"/>
      <c r="H630" s="72"/>
      <c r="I630" s="73"/>
      <c r="J630" s="74"/>
      <c r="K630" s="430" t="str">
        <f>+'ORC. DETALHADO - GERAL'!M165</f>
        <v>UN</v>
      </c>
      <c r="L630" s="65">
        <f>+'ORC. DETALHADO - GERAL'!T165</f>
        <v>2</v>
      </c>
      <c r="M630" s="67">
        <f>+'ORC. DETALHADO - GERAL'!Y165</f>
        <v>15.62</v>
      </c>
      <c r="N630" s="450">
        <f t="shared" si="18"/>
        <v>2.9669428620749177E-6</v>
      </c>
      <c r="O630" s="428">
        <f t="shared" si="19"/>
        <v>0.99997699764528813</v>
      </c>
      <c r="Q630" s="407" t="e">
        <f>+LOOKUP($D630,#REF!,#REF!)</f>
        <v>#REF!</v>
      </c>
      <c r="R630" s="407" t="e">
        <f>+LOOKUP($D630,#REF!,#REF!)</f>
        <v>#REF!</v>
      </c>
      <c r="S630" s="442" t="e">
        <f>+SUMIF(COMPOSIÇÕES!#REF!,$D630,COMPOSIÇÕES!#REF!)</f>
        <v>#REF!</v>
      </c>
      <c r="U630" s="442" t="e">
        <f>+LOOKUP($D630,#REF!,#REF!)</f>
        <v>#REF!</v>
      </c>
    </row>
    <row r="631" spans="1:21" x14ac:dyDescent="0.25">
      <c r="A631" s="57"/>
      <c r="B631" s="58"/>
      <c r="C631" s="59"/>
      <c r="D631" s="60" t="str">
        <f>+'ORC. DETALHADO - GERAL'!B465</f>
        <v>07.05.30</v>
      </c>
      <c r="E631" s="61"/>
      <c r="F631" s="72" t="str">
        <f>+'ORC. DETALHADO - GERAL'!G465</f>
        <v>REDUÇÃO EXCÊNTRICA 75MM - 50MM</v>
      </c>
      <c r="G631" s="72"/>
      <c r="H631" s="72"/>
      <c r="I631" s="73"/>
      <c r="J631" s="74"/>
      <c r="K631" s="430" t="str">
        <f>+'ORC. DETALHADO - GERAL'!M465</f>
        <v>UN</v>
      </c>
      <c r="L631" s="65">
        <f>+'ORC. DETALHADO - GERAL'!T465</f>
        <v>1</v>
      </c>
      <c r="M631" s="67">
        <f>+'ORC. DETALHADO - GERAL'!Y465</f>
        <v>14.34</v>
      </c>
      <c r="N631" s="450">
        <f t="shared" si="18"/>
        <v>2.7238131012902893E-6</v>
      </c>
      <c r="O631" s="428">
        <f t="shared" si="19"/>
        <v>0.99997972145838943</v>
      </c>
      <c r="Q631" s="407" t="e">
        <f>+LOOKUP($D631,#REF!,#REF!)</f>
        <v>#REF!</v>
      </c>
      <c r="R631" s="407" t="e">
        <f>+LOOKUP($D631,#REF!,#REF!)</f>
        <v>#REF!</v>
      </c>
      <c r="S631" s="442" t="e">
        <f>+SUMIF(COMPOSIÇÕES!#REF!,$D631,COMPOSIÇÕES!#REF!)</f>
        <v>#REF!</v>
      </c>
      <c r="U631" s="442" t="e">
        <f>+LOOKUP($D631,#REF!,#REF!)</f>
        <v>#REF!</v>
      </c>
    </row>
    <row r="632" spans="1:21" x14ac:dyDescent="0.25">
      <c r="A632" s="57"/>
      <c r="B632" s="58"/>
      <c r="C632" s="59"/>
      <c r="D632" s="60" t="str">
        <f>+'ORC. DETALHADO - GERAL'!B399</f>
        <v>07.04.08</v>
      </c>
      <c r="E632" s="61"/>
      <c r="F632" s="72" t="str">
        <f>+'ORC. DETALHADO - GERAL'!G399</f>
        <v>BUCHA DE REDUCAO SOLDAVEL CURTA 75 X 60 mm</v>
      </c>
      <c r="G632" s="72"/>
      <c r="H632" s="72"/>
      <c r="I632" s="73"/>
      <c r="J632" s="74"/>
      <c r="K632" s="430" t="str">
        <f>+'ORC. DETALHADO - GERAL'!M399</f>
        <v>UN</v>
      </c>
      <c r="L632" s="65">
        <f>+'ORC. DETALHADO - GERAL'!T399</f>
        <v>1</v>
      </c>
      <c r="M632" s="67">
        <f>+'ORC. DETALHADO - GERAL'!Y399</f>
        <v>13.09</v>
      </c>
      <c r="N632" s="450">
        <f t="shared" si="18"/>
        <v>2.4863816942740506E-6</v>
      </c>
      <c r="O632" s="428">
        <f t="shared" si="19"/>
        <v>0.99998220784008374</v>
      </c>
      <c r="Q632" s="407" t="e">
        <f>+LOOKUP($D632,#REF!,#REF!)</f>
        <v>#REF!</v>
      </c>
      <c r="R632" s="407" t="e">
        <f>+LOOKUP($D632,#REF!,#REF!)</f>
        <v>#REF!</v>
      </c>
      <c r="S632" s="442" t="e">
        <f>+SUMIF(COMPOSIÇÕES!#REF!,$D632,COMPOSIÇÕES!#REF!)</f>
        <v>#REF!</v>
      </c>
      <c r="U632" s="442" t="e">
        <f>+LOOKUP($D632,#REF!,#REF!)</f>
        <v>#REF!</v>
      </c>
    </row>
    <row r="633" spans="1:21" x14ac:dyDescent="0.25">
      <c r="A633" s="57"/>
      <c r="B633" s="58"/>
      <c r="C633" s="59"/>
      <c r="D633" s="60" t="str">
        <f>+'ORC. DETALHADO - GERAL'!B476</f>
        <v>07.06.03</v>
      </c>
      <c r="E633" s="61"/>
      <c r="F633" s="72" t="str">
        <f>+'ORC. DETALHADO - GERAL'!G476</f>
        <v>TUBO LEVE PVC RIGIDO DIAMETRO 50 MM</v>
      </c>
      <c r="G633" s="72"/>
      <c r="H633" s="72"/>
      <c r="I633" s="73"/>
      <c r="J633" s="74"/>
      <c r="K633" s="430" t="str">
        <f>+'ORC. DETALHADO - GERAL'!M476</f>
        <v>M</v>
      </c>
      <c r="L633" s="65">
        <f>+'ORC. DETALHADO - GERAL'!T476</f>
        <v>0.91</v>
      </c>
      <c r="M633" s="67">
        <f>+'ORC. DETALHADO - GERAL'!Y476</f>
        <v>11.49</v>
      </c>
      <c r="N633" s="450">
        <f t="shared" si="18"/>
        <v>2.1824694932932653E-6</v>
      </c>
      <c r="O633" s="428">
        <f t="shared" si="19"/>
        <v>0.99998439030957698</v>
      </c>
    </row>
    <row r="634" spans="1:21" x14ac:dyDescent="0.25">
      <c r="A634" s="57"/>
      <c r="B634" s="58"/>
      <c r="C634" s="59"/>
      <c r="D634" s="60" t="str">
        <f>+'ORC. DETALHADO - GERAL'!B404</f>
        <v>07.04.13</v>
      </c>
      <c r="E634" s="61"/>
      <c r="F634" s="72" t="str">
        <f>+'ORC. DETALHADO - GERAL'!G404</f>
        <v>JOELHO 45 GRAUS SOLDAVEL 50 mm</v>
      </c>
      <c r="G634" s="72"/>
      <c r="H634" s="72"/>
      <c r="I634" s="73"/>
      <c r="J634" s="74"/>
      <c r="K634" s="430" t="str">
        <f>+'ORC. DETALHADO - GERAL'!M404</f>
        <v>UN</v>
      </c>
      <c r="L634" s="65">
        <f>+'ORC. DETALHADO - GERAL'!T404</f>
        <v>1</v>
      </c>
      <c r="M634" s="67">
        <f>+'ORC. DETALHADO - GERAL'!Y404</f>
        <v>11.66</v>
      </c>
      <c r="N634" s="450">
        <f t="shared" si="18"/>
        <v>2.214760164647474E-6</v>
      </c>
      <c r="O634" s="428">
        <f t="shared" si="19"/>
        <v>0.99998660506974157</v>
      </c>
    </row>
    <row r="635" spans="1:21" x14ac:dyDescent="0.25">
      <c r="A635" s="57"/>
      <c r="B635" s="58"/>
      <c r="C635" s="59"/>
      <c r="D635" s="60" t="str">
        <f>+'ORC. DETALHADO - GERAL'!B550</f>
        <v>08.01.15</v>
      </c>
      <c r="E635" s="61"/>
      <c r="F635" s="72" t="str">
        <f>+'ORC. DETALHADO - GERAL'!G550</f>
        <v>TAMPÃO 300 PSI PRETO 3/4"</v>
      </c>
      <c r="G635" s="72"/>
      <c r="H635" s="72"/>
      <c r="I635" s="73"/>
      <c r="J635" s="74"/>
      <c r="K635" s="430" t="str">
        <f>+'ORC. DETALHADO - GERAL'!M550</f>
        <v>UN</v>
      </c>
      <c r="L635" s="65">
        <f>+'ORC. DETALHADO - GERAL'!T550</f>
        <v>1</v>
      </c>
      <c r="M635" s="67">
        <f>+'ORC. DETALHADO - GERAL'!Y550</f>
        <v>13.43</v>
      </c>
      <c r="N635" s="450">
        <f t="shared" si="18"/>
        <v>2.5509630369824676E-6</v>
      </c>
      <c r="O635" s="428">
        <f t="shared" si="19"/>
        <v>0.9999891560327786</v>
      </c>
    </row>
    <row r="636" spans="1:21" x14ac:dyDescent="0.25">
      <c r="A636" s="57"/>
      <c r="B636" s="58"/>
      <c r="C636" s="59"/>
      <c r="D636" s="60" t="str">
        <f>+'ORC. DETALHADO - GERAL'!B95</f>
        <v>06.01.11</v>
      </c>
      <c r="E636" s="61"/>
      <c r="F636" s="72" t="str">
        <f>+'ORC. DETALHADO - GERAL'!G95</f>
        <v>ARRUELA LISA GALVANIZADA 5/16"</v>
      </c>
      <c r="G636" s="72"/>
      <c r="H636" s="72"/>
      <c r="I636" s="73"/>
      <c r="J636" s="74"/>
      <c r="K636" s="430" t="str">
        <f>+'ORC. DETALHADO - GERAL'!M95</f>
        <v>UN</v>
      </c>
      <c r="L636" s="65">
        <f>+'ORC. DETALHADO - GERAL'!T95</f>
        <v>147</v>
      </c>
      <c r="M636" s="67">
        <f>+'ORC. DETALHADO - GERAL'!Y95</f>
        <v>10.29</v>
      </c>
      <c r="N636" s="450">
        <f t="shared" si="18"/>
        <v>1.9545353425576761E-6</v>
      </c>
      <c r="O636" s="428">
        <f t="shared" si="19"/>
        <v>0.99999111056812118</v>
      </c>
    </row>
    <row r="637" spans="1:21" x14ac:dyDescent="0.25">
      <c r="A637" s="57"/>
      <c r="B637" s="58"/>
      <c r="C637" s="59"/>
      <c r="D637" s="60" t="str">
        <f>+'ORC. DETALHADO - GERAL'!B90</f>
        <v>06.01.06</v>
      </c>
      <c r="E637" s="61"/>
      <c r="F637" s="72" t="str">
        <f>+'ORC. DETALHADO - GERAL'!G90</f>
        <v xml:space="preserve">ABRAÇADEIRAS DE VELCRO - 3MX2CM, REF. HELLERMAN </v>
      </c>
      <c r="G637" s="72"/>
      <c r="H637" s="72"/>
      <c r="I637" s="73"/>
      <c r="J637" s="74"/>
      <c r="K637" s="430" t="str">
        <f>+'ORC. DETALHADO - GERAL'!M90</f>
        <v>UN</v>
      </c>
      <c r="L637" s="65">
        <f>+'ORC. DETALHADO - GERAL'!T90</f>
        <v>10</v>
      </c>
      <c r="M637" s="67">
        <f>+'ORC. DETALHADO - GERAL'!Y90</f>
        <v>9.8000000000000007</v>
      </c>
      <c r="N637" s="450">
        <f t="shared" si="18"/>
        <v>1.8614622310073109E-6</v>
      </c>
      <c r="O637" s="428">
        <f t="shared" si="19"/>
        <v>0.9999929720303522</v>
      </c>
    </row>
    <row r="638" spans="1:21" x14ac:dyDescent="0.25">
      <c r="A638" s="57"/>
      <c r="B638" s="58"/>
      <c r="C638" s="59"/>
      <c r="D638" s="60" t="str">
        <f>+'ORC. DETALHADO - GERAL'!B96</f>
        <v>06.01.12</v>
      </c>
      <c r="E638" s="61"/>
      <c r="F638" s="72" t="str">
        <f>+'ORC. DETALHADO - GERAL'!G96</f>
        <v>BUCHA DE NYLON S6</v>
      </c>
      <c r="G638" s="72"/>
      <c r="H638" s="72"/>
      <c r="I638" s="73"/>
      <c r="J638" s="74"/>
      <c r="K638" s="430" t="str">
        <f>+'ORC. DETALHADO - GERAL'!M96</f>
        <v>UN</v>
      </c>
      <c r="L638" s="65">
        <f>+'ORC. DETALHADO - GERAL'!T96</f>
        <v>32</v>
      </c>
      <c r="M638" s="67">
        <f>+'ORC. DETALHADO - GERAL'!Y96</f>
        <v>8.9600000000000009</v>
      </c>
      <c r="N638" s="450">
        <f t="shared" si="18"/>
        <v>1.7019083254923987E-6</v>
      </c>
      <c r="O638" s="428">
        <f t="shared" si="19"/>
        <v>0.99999467393867769</v>
      </c>
    </row>
    <row r="639" spans="1:21" x14ac:dyDescent="0.25">
      <c r="A639" s="57"/>
      <c r="B639" s="58"/>
      <c r="C639" s="59"/>
      <c r="D639" s="60" t="str">
        <f>+'ORC. DETALHADO - GERAL'!B344</f>
        <v>06.04.121</v>
      </c>
      <c r="E639" s="61"/>
      <c r="F639" s="72" t="str">
        <f>+'ORC. DETALHADO - GERAL'!G344</f>
        <v>NIPLE METALICO Fo.Zo. DIAMETRO 1 1/4"</v>
      </c>
      <c r="G639" s="72"/>
      <c r="H639" s="72"/>
      <c r="I639" s="73"/>
      <c r="J639" s="74"/>
      <c r="K639" s="430" t="str">
        <f>+'ORC. DETALHADO - GERAL'!M344</f>
        <v>UN</v>
      </c>
      <c r="L639" s="65">
        <f>+'ORC. DETALHADO - GERAL'!T344</f>
        <v>1</v>
      </c>
      <c r="M639" s="67">
        <f>+'ORC. DETALHADO - GERAL'!Y344</f>
        <v>7.59</v>
      </c>
      <c r="N639" s="450">
        <f t="shared" si="18"/>
        <v>1.4416835034026008E-6</v>
      </c>
      <c r="O639" s="428">
        <f t="shared" si="19"/>
        <v>0.99999611562218105</v>
      </c>
    </row>
    <row r="640" spans="1:21" x14ac:dyDescent="0.25">
      <c r="A640" s="57"/>
      <c r="B640" s="58"/>
      <c r="C640" s="59"/>
      <c r="D640" s="60" t="str">
        <f>+'ORC. DETALHADO - GERAL'!B477</f>
        <v>07.06.04</v>
      </c>
      <c r="E640" s="61"/>
      <c r="F640" s="72" t="str">
        <f>+'ORC. DETALHADO - GERAL'!G477</f>
        <v>TUBO LEVE PVC RIGIDO DIAMETRO 75 MM</v>
      </c>
      <c r="G640" s="72"/>
      <c r="H640" s="72"/>
      <c r="I640" s="73"/>
      <c r="J640" s="74"/>
      <c r="K640" s="430" t="str">
        <f>+'ORC. DETALHADO - GERAL'!M477</f>
        <v>M</v>
      </c>
      <c r="L640" s="65">
        <f>+'ORC. DETALHADO - GERAL'!T477</f>
        <v>0.33</v>
      </c>
      <c r="M640" s="67">
        <f>+'ORC. DETALHADO - GERAL'!Y477</f>
        <v>6.1899999999999995</v>
      </c>
      <c r="N640" s="450">
        <f t="shared" si="18"/>
        <v>1.1757603275444135E-6</v>
      </c>
      <c r="O640" s="428">
        <f t="shared" si="19"/>
        <v>0.99999729138250859</v>
      </c>
    </row>
    <row r="641" spans="1:15" x14ac:dyDescent="0.25">
      <c r="A641" s="57"/>
      <c r="B641" s="58"/>
      <c r="C641" s="59"/>
      <c r="D641" s="60" t="str">
        <f>+'ORC. DETALHADO - GERAL'!B403</f>
        <v>07.04.12</v>
      </c>
      <c r="E641" s="61"/>
      <c r="F641" s="72" t="str">
        <f>+'ORC. DETALHADO - GERAL'!G403</f>
        <v>JOELHO SOLDÁVEL 45º X 25MM</v>
      </c>
      <c r="G641" s="72"/>
      <c r="H641" s="72"/>
      <c r="I641" s="73"/>
      <c r="J641" s="74"/>
      <c r="K641" s="430" t="str">
        <f>+'ORC. DETALHADO - GERAL'!M403</f>
        <v>UN</v>
      </c>
      <c r="L641" s="65">
        <f>+'ORC. DETALHADO - GERAL'!T403</f>
        <v>1</v>
      </c>
      <c r="M641" s="67">
        <f>+'ORC. DETALHADO - GERAL'!Y403</f>
        <v>5.78</v>
      </c>
      <c r="N641" s="450">
        <f t="shared" si="18"/>
        <v>1.0978828260430874E-6</v>
      </c>
      <c r="O641" s="428">
        <f t="shared" si="19"/>
        <v>0.99999838926533469</v>
      </c>
    </row>
    <row r="642" spans="1:15" x14ac:dyDescent="0.25">
      <c r="A642" s="57"/>
      <c r="B642" s="58"/>
      <c r="C642" s="59"/>
      <c r="D642" s="60" t="str">
        <f>+'ORC. DETALHADO - GERAL'!B247</f>
        <v>06.04.24</v>
      </c>
      <c r="E642" s="61"/>
      <c r="F642" s="72" t="str">
        <f>+'ORC. DETALHADO - GERAL'!G247</f>
        <v>PARAFUSO GALVAN. CAB. SEXT. 3/8"X21/2" ROSCA SOBERBA WW</v>
      </c>
      <c r="G642" s="72"/>
      <c r="H642" s="72"/>
      <c r="I642" s="73"/>
      <c r="J642" s="74"/>
      <c r="K642" s="430" t="str">
        <f>+'ORC. DETALHADO - GERAL'!M247</f>
        <v>UN</v>
      </c>
      <c r="L642" s="65">
        <f>+'ORC. DETALHADO - GERAL'!T247</f>
        <v>10</v>
      </c>
      <c r="M642" s="67">
        <f>+'ORC. DETALHADO - GERAL'!Y247</f>
        <v>4.2</v>
      </c>
      <c r="N642" s="450">
        <f t="shared" si="18"/>
        <v>7.9776952757456183E-7</v>
      </c>
      <c r="O642" s="428">
        <f t="shared" si="19"/>
        <v>0.99999918703486224</v>
      </c>
    </row>
    <row r="643" spans="1:15" x14ac:dyDescent="0.25">
      <c r="A643" s="57"/>
      <c r="B643" s="58"/>
      <c r="C643" s="59"/>
      <c r="D643" s="60" t="str">
        <f>+'ORC. DETALHADO - GERAL'!B172</f>
        <v>06.02.48</v>
      </c>
      <c r="E643" s="61"/>
      <c r="F643" s="72" t="str">
        <f>+'ORC. DETALHADO - GERAL'!G172</f>
        <v>PLACA 4X2" BRANCA - 4 MÓDULOS  RJ45</v>
      </c>
      <c r="G643" s="72"/>
      <c r="H643" s="72"/>
      <c r="I643" s="73"/>
      <c r="J643" s="74"/>
      <c r="K643" s="430" t="str">
        <f>+'ORC. DETALHADO - GERAL'!M172</f>
        <v>UN</v>
      </c>
      <c r="L643" s="65">
        <f>+'ORC. DETALHADO - GERAL'!T172</f>
        <v>1</v>
      </c>
      <c r="M643" s="67">
        <f>+'ORC. DETALHADO - GERAL'!Y172</f>
        <v>4</v>
      </c>
      <c r="N643" s="450">
        <f t="shared" si="18"/>
        <v>7.5978050245196356E-7</v>
      </c>
      <c r="O643" s="428">
        <f t="shared" si="19"/>
        <v>0.99999994681536464</v>
      </c>
    </row>
    <row r="644" spans="1:15" x14ac:dyDescent="0.25">
      <c r="A644" s="57"/>
      <c r="B644" s="58"/>
      <c r="C644" s="59"/>
      <c r="D644" s="60" t="str">
        <f>+'ORC. DETALHADO - GERAL'!B130</f>
        <v>06.02.06</v>
      </c>
      <c r="E644" s="61"/>
      <c r="F644" s="72" t="str">
        <f>+'ORC. DETALHADO - GERAL'!G130</f>
        <v>ARRUELA LISA GALVANIZADA 5/16"</v>
      </c>
      <c r="G644" s="72"/>
      <c r="H644" s="72"/>
      <c r="I644" s="73"/>
      <c r="J644" s="74"/>
      <c r="K644" s="430" t="str">
        <f>+'ORC. DETALHADO - GERAL'!M130</f>
        <v>UN</v>
      </c>
      <c r="L644" s="65">
        <f>+'ORC. DETALHADO - GERAL'!T130</f>
        <v>4</v>
      </c>
      <c r="M644" s="67">
        <f>+'ORC. DETALHADO - GERAL'!Y130</f>
        <v>0.28000000000000003</v>
      </c>
      <c r="N644" s="450">
        <f t="shared" si="18"/>
        <v>5.3184635171637458E-8</v>
      </c>
      <c r="O644" s="428">
        <f t="shared" si="19"/>
        <v>0.99999999999999978</v>
      </c>
    </row>
    <row r="645" spans="1:15" x14ac:dyDescent="0.25">
      <c r="A645" s="57"/>
      <c r="B645" s="58"/>
      <c r="C645" s="59"/>
      <c r="D645" s="60"/>
      <c r="E645" s="61"/>
      <c r="F645" s="72"/>
      <c r="G645" s="4"/>
      <c r="H645" s="72"/>
      <c r="I645" s="73"/>
      <c r="J645" s="74"/>
      <c r="K645" s="75"/>
      <c r="L645" s="411"/>
      <c r="M645" s="67"/>
      <c r="N645" s="451"/>
      <c r="O645" s="428"/>
    </row>
    <row r="646" spans="1:15" ht="6.95" customHeight="1" thickBot="1" x14ac:dyDescent="0.3">
      <c r="A646" s="57"/>
      <c r="B646" s="415"/>
      <c r="C646" s="416"/>
      <c r="D646" s="417"/>
      <c r="E646" s="418"/>
      <c r="F646" s="419"/>
      <c r="G646" s="420"/>
      <c r="H646" s="419"/>
      <c r="I646" s="421"/>
      <c r="J646" s="419"/>
      <c r="K646" s="418"/>
      <c r="L646" s="422"/>
      <c r="M646" s="423"/>
      <c r="N646" s="452"/>
      <c r="O646" s="429"/>
    </row>
    <row r="647" spans="1:15" ht="15" customHeight="1" thickBot="1" x14ac:dyDescent="0.3">
      <c r="A647" s="3"/>
      <c r="B647" s="432"/>
      <c r="C647" s="433"/>
      <c r="D647" s="434"/>
      <c r="E647" s="435"/>
      <c r="F647" s="436"/>
      <c r="G647" s="2"/>
      <c r="H647" s="436"/>
      <c r="I647" s="437"/>
      <c r="J647" s="436"/>
      <c r="K647" s="435"/>
      <c r="L647" s="438"/>
      <c r="M647" s="440"/>
      <c r="N647" s="453"/>
      <c r="O647" s="441"/>
    </row>
    <row r="648" spans="1:15" ht="30" customHeight="1" thickBot="1" x14ac:dyDescent="0.3">
      <c r="A648" s="3"/>
      <c r="B648" s="982" t="s">
        <v>1741</v>
      </c>
      <c r="C648" s="983"/>
      <c r="D648" s="983"/>
      <c r="E648" s="983"/>
      <c r="F648" s="983"/>
      <c r="G648" s="983"/>
      <c r="H648" s="983"/>
      <c r="I648" s="983"/>
      <c r="J648" s="983"/>
      <c r="K648" s="983"/>
      <c r="L648" s="983"/>
      <c r="M648" s="984"/>
      <c r="N648" s="980">
        <v>5264678.4000000004</v>
      </c>
      <c r="O648" s="981"/>
    </row>
  </sheetData>
  <sortState ref="D12:O643">
    <sortCondition descending="1" ref="M12:M643"/>
  </sortState>
  <mergeCells count="14">
    <mergeCell ref="N648:O648"/>
    <mergeCell ref="B648:M648"/>
    <mergeCell ref="N9:O9"/>
    <mergeCell ref="Q9:Q10"/>
    <mergeCell ref="R9:R10"/>
    <mergeCell ref="S9:S10"/>
    <mergeCell ref="T9:T10"/>
    <mergeCell ref="U9:U10"/>
    <mergeCell ref="B1:O2"/>
    <mergeCell ref="B9:D10"/>
    <mergeCell ref="E9:J10"/>
    <mergeCell ref="K9:K10"/>
    <mergeCell ref="L9:L10"/>
    <mergeCell ref="M9:M10"/>
  </mergeCells>
  <printOptions horizontalCentered="1"/>
  <pageMargins left="0.59055118110236227" right="0.39370078740157483" top="0.78740157480314965" bottom="0.98425196850393704" header="0.31496062992125984" footer="0.31496062992125984"/>
  <pageSetup paperSize="9" scale="58" orientation="portrait" r:id="rId1"/>
  <headerFooter>
    <oddFooter>&amp;C&amp;10ENGº CARLOS EDUARDO DANTAS DE OLIVEIRACREA: 3869/D - GO&amp;R&amp;10Página &amp;P de &amp;N</oddFooter>
  </headerFooter>
  <rowBreaks count="2" manualBreakCount="2">
    <brk id="283" max="14" man="1"/>
    <brk id="354" max="1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P1633"/>
  <sheetViews>
    <sheetView showGridLines="0" showZeros="0" topLeftCell="A5" zoomScale="70" zoomScaleNormal="70" zoomScaleSheetLayoutView="85" workbookViewId="0">
      <selection activeCell="E8" sqref="E8"/>
    </sheetView>
  </sheetViews>
  <sheetFormatPr defaultRowHeight="15" x14ac:dyDescent="0.25"/>
  <cols>
    <col min="1" max="2" width="1.140625" style="858" customWidth="1"/>
    <col min="3" max="3" width="1.7109375" style="858" customWidth="1"/>
    <col min="4" max="4" width="13.5703125" style="858" customWidth="1"/>
    <col min="5" max="6" width="3.7109375" style="858" customWidth="1"/>
    <col min="7" max="7" width="12.7109375" style="870" customWidth="1"/>
    <col min="8" max="9" width="12.7109375" style="858" customWidth="1"/>
    <col min="10" max="10" width="58" style="858" customWidth="1"/>
    <col min="11" max="11" width="9.140625" style="858"/>
    <col min="12" max="15" width="12.7109375" style="858" customWidth="1"/>
    <col min="16" max="16" width="0" style="858" hidden="1" customWidth="1"/>
    <col min="17" max="17" width="11.5703125" style="858" bestFit="1" customWidth="1"/>
    <col min="18" max="16384" width="9.140625" style="858"/>
  </cols>
  <sheetData>
    <row r="1" spans="1:16" ht="24.95" customHeight="1" x14ac:dyDescent="0.25">
      <c r="A1" s="11"/>
      <c r="B1" s="885" t="s">
        <v>4</v>
      </c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7"/>
    </row>
    <row r="2" spans="1:16" ht="24.95" customHeight="1" thickBot="1" x14ac:dyDescent="0.3">
      <c r="A2" s="11"/>
      <c r="B2" s="888"/>
      <c r="C2" s="889"/>
      <c r="D2" s="889"/>
      <c r="E2" s="889"/>
      <c r="F2" s="889"/>
      <c r="G2" s="889"/>
      <c r="H2" s="889"/>
      <c r="I2" s="889"/>
      <c r="J2" s="889"/>
      <c r="K2" s="889"/>
      <c r="L2" s="889"/>
      <c r="M2" s="889"/>
      <c r="N2" s="889"/>
      <c r="O2" s="890"/>
    </row>
    <row r="3" spans="1:16" ht="5.0999999999999996" customHeight="1" thickBot="1" x14ac:dyDescent="0.3">
      <c r="A3" s="11"/>
      <c r="B3" s="158"/>
      <c r="C3" s="12"/>
      <c r="D3" s="13"/>
      <c r="E3" s="12"/>
      <c r="F3" s="12"/>
      <c r="G3" s="445"/>
      <c r="H3" s="12"/>
      <c r="I3" s="14"/>
      <c r="J3" s="15"/>
      <c r="K3" s="16"/>
      <c r="L3" s="16"/>
      <c r="M3" s="845"/>
      <c r="N3" s="18"/>
      <c r="O3" s="11"/>
    </row>
    <row r="4" spans="1:16" ht="24.95" customHeight="1" x14ac:dyDescent="0.25">
      <c r="A4" s="11"/>
      <c r="B4" s="19"/>
      <c r="C4" s="5"/>
      <c r="D4" s="5" t="s">
        <v>5</v>
      </c>
      <c r="E4" s="6" t="str">
        <f>+'RELAÇÃO DE PROJETOS'!C4</f>
        <v>Corpo de Bombeiros Militar do Estado de Goiás</v>
      </c>
      <c r="F4" s="20"/>
      <c r="G4" s="87"/>
      <c r="H4" s="20"/>
      <c r="I4" s="20"/>
      <c r="J4" s="21"/>
      <c r="K4" s="22"/>
      <c r="L4" s="859" t="s">
        <v>6</v>
      </c>
      <c r="M4" s="860">
        <f>+'RELAÇÃO DE PROJETOS'!F4</f>
        <v>2473.67</v>
      </c>
      <c r="N4" s="861" t="s">
        <v>3</v>
      </c>
      <c r="O4" s="862" t="s">
        <v>332</v>
      </c>
    </row>
    <row r="5" spans="1:16" ht="24.95" customHeight="1" x14ac:dyDescent="0.25">
      <c r="A5" s="11"/>
      <c r="B5" s="29"/>
      <c r="C5" s="7"/>
      <c r="D5" s="7" t="s">
        <v>9</v>
      </c>
      <c r="E5" s="8" t="str">
        <f>+'RELAÇÃO DE PROJETOS'!C5</f>
        <v>Construção do Comando Geral do CBM-GO</v>
      </c>
      <c r="F5" s="30"/>
      <c r="G5" s="96"/>
      <c r="H5" s="30"/>
      <c r="I5" s="30"/>
      <c r="J5" s="31"/>
      <c r="K5" s="23"/>
      <c r="L5" s="863" t="s">
        <v>10</v>
      </c>
      <c r="M5" s="864">
        <f>+'RELAÇÃO DE PROJETOS'!F5</f>
        <v>12</v>
      </c>
      <c r="N5" s="865" t="s">
        <v>11</v>
      </c>
      <c r="O5" s="866" t="s">
        <v>333</v>
      </c>
      <c r="P5" s="858">
        <v>89.05</v>
      </c>
    </row>
    <row r="6" spans="1:16" ht="24.95" customHeight="1" x14ac:dyDescent="0.25">
      <c r="A6" s="11"/>
      <c r="B6" s="29"/>
      <c r="C6" s="7"/>
      <c r="D6" s="7" t="s">
        <v>12</v>
      </c>
      <c r="E6" s="841" t="s">
        <v>1738</v>
      </c>
      <c r="F6" s="30"/>
      <c r="G6" s="96"/>
      <c r="H6" s="30"/>
      <c r="I6" s="30"/>
      <c r="J6" s="31"/>
      <c r="K6" s="23"/>
      <c r="L6" s="863" t="s">
        <v>19</v>
      </c>
      <c r="M6" s="867">
        <v>42258</v>
      </c>
      <c r="N6" s="865"/>
      <c r="O6" s="866"/>
    </row>
    <row r="7" spans="1:16" ht="24.95" customHeight="1" thickBot="1" x14ac:dyDescent="0.3">
      <c r="A7" s="11"/>
      <c r="B7" s="36"/>
      <c r="C7" s="520"/>
      <c r="D7" s="670" t="s">
        <v>4302</v>
      </c>
      <c r="E7" s="671" t="s">
        <v>4304</v>
      </c>
      <c r="F7" s="517"/>
      <c r="G7" s="846"/>
      <c r="H7" s="517"/>
      <c r="I7" s="517"/>
      <c r="J7" s="517"/>
      <c r="K7" s="517"/>
      <c r="L7" s="868" t="s">
        <v>4300</v>
      </c>
      <c r="M7" s="869">
        <v>42248</v>
      </c>
      <c r="N7" s="847"/>
      <c r="O7" s="518"/>
    </row>
    <row r="8" spans="1:16" ht="5.0999999999999996" customHeight="1" thickBot="1" x14ac:dyDescent="0.3">
      <c r="A8" s="42"/>
      <c r="B8" s="43"/>
      <c r="C8" s="44"/>
      <c r="D8" s="45"/>
      <c r="E8" s="43"/>
      <c r="F8" s="43"/>
      <c r="G8" s="80"/>
      <c r="H8" s="43"/>
      <c r="I8" s="46"/>
      <c r="J8" s="43"/>
      <c r="K8" s="47"/>
      <c r="L8" s="48"/>
      <c r="M8" s="49"/>
      <c r="N8" s="43"/>
      <c r="O8" s="43"/>
    </row>
    <row r="9" spans="1:16" ht="24.95" customHeight="1" x14ac:dyDescent="0.25">
      <c r="A9" s="50"/>
      <c r="B9" s="964" t="s">
        <v>0</v>
      </c>
      <c r="C9" s="965"/>
      <c r="D9" s="966"/>
      <c r="E9" s="970" t="s">
        <v>1</v>
      </c>
      <c r="F9" s="971"/>
      <c r="G9" s="971"/>
      <c r="H9" s="971"/>
      <c r="I9" s="971"/>
      <c r="J9" s="972"/>
      <c r="K9" s="976" t="s">
        <v>13</v>
      </c>
      <c r="L9" s="976" t="s">
        <v>331</v>
      </c>
      <c r="M9" s="990" t="s">
        <v>14</v>
      </c>
      <c r="N9" s="990" t="s">
        <v>168</v>
      </c>
      <c r="O9" s="992" t="s">
        <v>15</v>
      </c>
    </row>
    <row r="10" spans="1:16" ht="24.95" customHeight="1" thickBot="1" x14ac:dyDescent="0.3">
      <c r="A10" s="50"/>
      <c r="B10" s="967"/>
      <c r="C10" s="968"/>
      <c r="D10" s="969"/>
      <c r="E10" s="973"/>
      <c r="F10" s="974"/>
      <c r="G10" s="974"/>
      <c r="H10" s="974"/>
      <c r="I10" s="974"/>
      <c r="J10" s="975"/>
      <c r="K10" s="989"/>
      <c r="L10" s="989"/>
      <c r="M10" s="991"/>
      <c r="N10" s="991"/>
      <c r="O10" s="993"/>
    </row>
    <row r="11" spans="1:16" ht="5.0999999999999996" customHeight="1" thickBot="1" x14ac:dyDescent="0.3">
      <c r="A11" s="42"/>
      <c r="B11" s="43"/>
      <c r="C11" s="44"/>
      <c r="D11" s="45"/>
      <c r="E11" s="43"/>
      <c r="F11" s="43"/>
      <c r="G11" s="80"/>
      <c r="H11" s="43"/>
      <c r="I11" s="46"/>
      <c r="J11" s="43"/>
      <c r="K11" s="47"/>
      <c r="L11" s="48"/>
      <c r="M11" s="49"/>
      <c r="N11" s="43"/>
      <c r="O11" s="43"/>
    </row>
    <row r="12" spans="1:16" s="870" customFormat="1" x14ac:dyDescent="0.25">
      <c r="A12" s="57"/>
      <c r="B12" s="551"/>
      <c r="C12" s="552" t="s">
        <v>328</v>
      </c>
      <c r="D12" s="553"/>
      <c r="E12" s="554" t="s">
        <v>319</v>
      </c>
      <c r="F12" s="554"/>
      <c r="G12" s="554"/>
      <c r="H12" s="554"/>
      <c r="I12" s="555"/>
      <c r="J12" s="556"/>
      <c r="K12" s="557" t="s">
        <v>327</v>
      </c>
      <c r="L12" s="852"/>
      <c r="M12" s="558"/>
      <c r="N12" s="559"/>
      <c r="O12" s="560">
        <f>+O13+O17</f>
        <v>1.6099999999999999</v>
      </c>
    </row>
    <row r="13" spans="1:16" s="870" customFormat="1" x14ac:dyDescent="0.25">
      <c r="A13" s="57"/>
      <c r="B13" s="58"/>
      <c r="C13" s="59"/>
      <c r="D13" s="60"/>
      <c r="E13" s="61"/>
      <c r="F13" s="62" t="s">
        <v>16</v>
      </c>
      <c r="G13" s="62"/>
      <c r="H13" s="62"/>
      <c r="I13" s="63"/>
      <c r="J13" s="64"/>
      <c r="K13" s="70"/>
      <c r="L13" s="853"/>
      <c r="M13" s="66"/>
      <c r="N13" s="71"/>
      <c r="O13" s="549">
        <f>+SUM(N14:N16)</f>
        <v>1.6099999999999999</v>
      </c>
    </row>
    <row r="14" spans="1:16" s="870" customFormat="1" x14ac:dyDescent="0.25">
      <c r="A14" s="57"/>
      <c r="B14" s="58"/>
      <c r="C14" s="59"/>
      <c r="D14" s="60" t="s">
        <v>329</v>
      </c>
      <c r="E14" s="61"/>
      <c r="F14" s="72"/>
      <c r="G14" s="4" t="s">
        <v>35</v>
      </c>
      <c r="H14" s="72"/>
      <c r="I14" s="73"/>
      <c r="J14" s="74"/>
      <c r="K14" s="75" t="s">
        <v>36</v>
      </c>
      <c r="L14" s="854">
        <v>7.2300000000000003E-2</v>
      </c>
      <c r="M14" s="66">
        <v>4.97</v>
      </c>
      <c r="N14" s="67">
        <f>ROUND((L14*M14),2)</f>
        <v>0.36</v>
      </c>
      <c r="O14" s="550"/>
    </row>
    <row r="15" spans="1:16" s="870" customFormat="1" x14ac:dyDescent="0.25">
      <c r="A15" s="57"/>
      <c r="B15" s="58"/>
      <c r="C15" s="59"/>
      <c r="D15" s="60" t="s">
        <v>330</v>
      </c>
      <c r="E15" s="61"/>
      <c r="F15" s="72"/>
      <c r="G15" s="4" t="s">
        <v>37</v>
      </c>
      <c r="H15" s="72"/>
      <c r="I15" s="73"/>
      <c r="J15" s="74"/>
      <c r="K15" s="75" t="s">
        <v>36</v>
      </c>
      <c r="L15" s="854">
        <v>7.0999999999999994E-2</v>
      </c>
      <c r="M15" s="66">
        <v>6.96</v>
      </c>
      <c r="N15" s="67">
        <f t="shared" ref="N15" si="0">ROUND((L15*M15),2)</f>
        <v>0.49</v>
      </c>
      <c r="O15" s="550"/>
    </row>
    <row r="16" spans="1:16" s="870" customFormat="1" x14ac:dyDescent="0.25">
      <c r="A16" s="57"/>
      <c r="B16" s="58"/>
      <c r="C16" s="59"/>
      <c r="D16" s="60"/>
      <c r="E16" s="61"/>
      <c r="F16" s="72"/>
      <c r="G16" s="4" t="s">
        <v>335</v>
      </c>
      <c r="H16" s="72"/>
      <c r="I16" s="73"/>
      <c r="J16" s="74"/>
      <c r="K16" s="75" t="s">
        <v>24</v>
      </c>
      <c r="L16" s="854">
        <f>+$P$5</f>
        <v>89.05</v>
      </c>
      <c r="M16" s="66">
        <f>+SUM(N14:N15)</f>
        <v>0.85</v>
      </c>
      <c r="N16" s="67">
        <f>ROUND((L16*M16/100),2)</f>
        <v>0.76</v>
      </c>
      <c r="O16" s="550"/>
    </row>
    <row r="17" spans="1:15" s="870" customFormat="1" x14ac:dyDescent="0.25">
      <c r="A17" s="57"/>
      <c r="B17" s="58"/>
      <c r="C17" s="59"/>
      <c r="D17" s="60"/>
      <c r="E17" s="61"/>
      <c r="F17" s="62" t="s">
        <v>334</v>
      </c>
      <c r="G17" s="62"/>
      <c r="H17" s="62"/>
      <c r="I17" s="63"/>
      <c r="J17" s="64"/>
      <c r="K17" s="70"/>
      <c r="L17" s="853"/>
      <c r="M17" s="66"/>
      <c r="N17" s="71"/>
      <c r="O17" s="549">
        <f>+SUM(N18:N19)</f>
        <v>0</v>
      </c>
    </row>
    <row r="18" spans="1:15" s="870" customFormat="1" ht="15.75" thickBot="1" x14ac:dyDescent="0.3">
      <c r="A18" s="57"/>
      <c r="B18" s="414"/>
      <c r="C18" s="561"/>
      <c r="D18" s="562"/>
      <c r="E18" s="563"/>
      <c r="F18" s="564"/>
      <c r="G18" s="565"/>
      <c r="H18" s="564"/>
      <c r="I18" s="566"/>
      <c r="J18" s="567"/>
      <c r="K18" s="568"/>
      <c r="L18" s="855"/>
      <c r="M18" s="569"/>
      <c r="N18" s="570">
        <f>ROUND((L18*M18),2)</f>
        <v>0</v>
      </c>
      <c r="O18" s="571"/>
    </row>
    <row r="19" spans="1:15" s="870" customFormat="1" ht="15.75" thickBot="1" x14ac:dyDescent="0.3">
      <c r="A19" s="57"/>
      <c r="B19" s="412"/>
      <c r="C19" s="413"/>
      <c r="D19" s="434"/>
      <c r="E19" s="435"/>
      <c r="F19" s="436"/>
      <c r="G19" s="2"/>
      <c r="H19" s="436"/>
      <c r="I19" s="437"/>
      <c r="J19" s="436"/>
      <c r="K19" s="435"/>
      <c r="L19" s="856"/>
      <c r="M19" s="439"/>
      <c r="N19" s="440">
        <f t="shared" ref="N19" si="1">ROUND((L19*M19),2)</f>
        <v>0</v>
      </c>
      <c r="O19" s="572"/>
    </row>
    <row r="20" spans="1:15" s="870" customFormat="1" x14ac:dyDescent="0.25">
      <c r="A20" s="57"/>
      <c r="B20" s="551"/>
      <c r="C20" s="552" t="s">
        <v>356</v>
      </c>
      <c r="D20" s="553"/>
      <c r="E20" s="554" t="s">
        <v>337</v>
      </c>
      <c r="F20" s="554"/>
      <c r="G20" s="554"/>
      <c r="H20" s="554"/>
      <c r="I20" s="555"/>
      <c r="J20" s="556"/>
      <c r="K20" s="557" t="s">
        <v>327</v>
      </c>
      <c r="L20" s="852"/>
      <c r="M20" s="558"/>
      <c r="N20" s="559"/>
      <c r="O20" s="573">
        <f>+O21+O25</f>
        <v>18.22</v>
      </c>
    </row>
    <row r="21" spans="1:15" s="870" customFormat="1" x14ac:dyDescent="0.25">
      <c r="A21" s="57"/>
      <c r="B21" s="58"/>
      <c r="C21" s="59"/>
      <c r="D21" s="60"/>
      <c r="E21" s="61"/>
      <c r="F21" s="62" t="s">
        <v>16</v>
      </c>
      <c r="G21" s="62"/>
      <c r="H21" s="62"/>
      <c r="I21" s="63"/>
      <c r="J21" s="64"/>
      <c r="K21" s="70"/>
      <c r="L21" s="853"/>
      <c r="M21" s="66"/>
      <c r="N21" s="71"/>
      <c r="O21" s="549">
        <f>+SUM(N22:N24)</f>
        <v>5.82</v>
      </c>
    </row>
    <row r="22" spans="1:15" s="870" customFormat="1" x14ac:dyDescent="0.25">
      <c r="A22" s="57"/>
      <c r="B22" s="58"/>
      <c r="C22" s="59"/>
      <c r="D22" s="60" t="s">
        <v>329</v>
      </c>
      <c r="E22" s="61"/>
      <c r="F22" s="72"/>
      <c r="G22" s="4" t="s">
        <v>35</v>
      </c>
      <c r="H22" s="72"/>
      <c r="I22" s="73"/>
      <c r="J22" s="74"/>
      <c r="K22" s="75" t="s">
        <v>36</v>
      </c>
      <c r="L22" s="854">
        <v>0.2</v>
      </c>
      <c r="M22" s="66">
        <v>4.97</v>
      </c>
      <c r="N22" s="67">
        <f>ROUND((L22*M22),2)</f>
        <v>0.99</v>
      </c>
      <c r="O22" s="550"/>
    </row>
    <row r="23" spans="1:15" s="870" customFormat="1" x14ac:dyDescent="0.25">
      <c r="A23" s="57"/>
      <c r="B23" s="58"/>
      <c r="C23" s="59"/>
      <c r="D23" s="60" t="s">
        <v>330</v>
      </c>
      <c r="E23" s="61"/>
      <c r="F23" s="72"/>
      <c r="G23" s="4" t="s">
        <v>37</v>
      </c>
      <c r="H23" s="72"/>
      <c r="I23" s="73"/>
      <c r="J23" s="74"/>
      <c r="K23" s="75" t="s">
        <v>36</v>
      </c>
      <c r="L23" s="854">
        <v>0.3</v>
      </c>
      <c r="M23" s="66">
        <v>6.96</v>
      </c>
      <c r="N23" s="67">
        <f t="shared" ref="N23" si="2">ROUND((L23*M23),2)</f>
        <v>2.09</v>
      </c>
      <c r="O23" s="550"/>
    </row>
    <row r="24" spans="1:15" s="870" customFormat="1" x14ac:dyDescent="0.25">
      <c r="A24" s="57"/>
      <c r="B24" s="58"/>
      <c r="C24" s="59"/>
      <c r="D24" s="60"/>
      <c r="E24" s="61"/>
      <c r="F24" s="72"/>
      <c r="G24" s="4" t="s">
        <v>335</v>
      </c>
      <c r="H24" s="72"/>
      <c r="I24" s="73"/>
      <c r="J24" s="74"/>
      <c r="K24" s="75" t="s">
        <v>24</v>
      </c>
      <c r="L24" s="854">
        <f>+$P$5</f>
        <v>89.05</v>
      </c>
      <c r="M24" s="66">
        <f>+SUM(N22:N23)</f>
        <v>3.08</v>
      </c>
      <c r="N24" s="67">
        <f>ROUND((L24*M24/100),2)</f>
        <v>2.74</v>
      </c>
      <c r="O24" s="550"/>
    </row>
    <row r="25" spans="1:15" s="870" customFormat="1" x14ac:dyDescent="0.25">
      <c r="A25" s="57"/>
      <c r="B25" s="58"/>
      <c r="C25" s="59"/>
      <c r="D25" s="60"/>
      <c r="E25" s="61"/>
      <c r="F25" s="62" t="s">
        <v>334</v>
      </c>
      <c r="G25" s="62"/>
      <c r="H25" s="62"/>
      <c r="I25" s="63"/>
      <c r="J25" s="64"/>
      <c r="K25" s="70"/>
      <c r="L25" s="853"/>
      <c r="M25" s="66"/>
      <c r="N25" s="71"/>
      <c r="O25" s="549">
        <f>+SUM(N26:N36)</f>
        <v>12.4</v>
      </c>
    </row>
    <row r="26" spans="1:15" s="870" customFormat="1" x14ac:dyDescent="0.25">
      <c r="A26" s="57"/>
      <c r="B26" s="58"/>
      <c r="C26" s="59"/>
      <c r="D26" s="60" t="s">
        <v>338</v>
      </c>
      <c r="E26" s="61"/>
      <c r="F26" s="72"/>
      <c r="G26" s="4" t="s">
        <v>339</v>
      </c>
      <c r="H26" s="72"/>
      <c r="I26" s="73"/>
      <c r="J26" s="74"/>
      <c r="K26" s="75" t="s">
        <v>27</v>
      </c>
      <c r="L26" s="854">
        <v>0.48</v>
      </c>
      <c r="M26" s="66">
        <v>6.6</v>
      </c>
      <c r="N26" s="67">
        <f t="shared" ref="N26:N36" si="3">ROUND((L26*M26),2)</f>
        <v>3.17</v>
      </c>
      <c r="O26" s="68"/>
    </row>
    <row r="27" spans="1:15" s="870" customFormat="1" x14ac:dyDescent="0.25">
      <c r="A27" s="57"/>
      <c r="B27" s="58"/>
      <c r="C27" s="59"/>
      <c r="D27" s="60" t="s">
        <v>340</v>
      </c>
      <c r="E27" s="61"/>
      <c r="F27" s="72"/>
      <c r="G27" s="4" t="s">
        <v>341</v>
      </c>
      <c r="H27" s="72"/>
      <c r="I27" s="73"/>
      <c r="J27" s="74"/>
      <c r="K27" s="75" t="s">
        <v>27</v>
      </c>
      <c r="L27" s="854">
        <v>0.15</v>
      </c>
      <c r="M27" s="66">
        <v>6.65</v>
      </c>
      <c r="N27" s="67">
        <f t="shared" si="3"/>
        <v>1</v>
      </c>
      <c r="O27" s="68"/>
    </row>
    <row r="28" spans="1:15" s="870" customFormat="1" x14ac:dyDescent="0.25">
      <c r="A28" s="57"/>
      <c r="B28" s="58"/>
      <c r="C28" s="59"/>
      <c r="D28" s="60" t="s">
        <v>343</v>
      </c>
      <c r="E28" s="61"/>
      <c r="F28" s="72"/>
      <c r="G28" s="4" t="s">
        <v>342</v>
      </c>
      <c r="H28" s="72"/>
      <c r="I28" s="73"/>
      <c r="J28" s="74"/>
      <c r="K28" s="75" t="s">
        <v>28</v>
      </c>
      <c r="L28" s="854">
        <v>1.0349999999999999</v>
      </c>
      <c r="M28" s="66">
        <v>3.61</v>
      </c>
      <c r="N28" s="67">
        <f t="shared" si="3"/>
        <v>3.74</v>
      </c>
      <c r="O28" s="68"/>
    </row>
    <row r="29" spans="1:15" s="870" customFormat="1" x14ac:dyDescent="0.25">
      <c r="A29" s="57"/>
      <c r="B29" s="58"/>
      <c r="C29" s="59"/>
      <c r="D29" s="60" t="s">
        <v>344</v>
      </c>
      <c r="E29" s="61"/>
      <c r="F29" s="72"/>
      <c r="G29" s="4" t="s">
        <v>345</v>
      </c>
      <c r="H29" s="72"/>
      <c r="I29" s="73"/>
      <c r="J29" s="74"/>
      <c r="K29" s="75" t="s">
        <v>27</v>
      </c>
      <c r="L29" s="854">
        <v>0.2445</v>
      </c>
      <c r="M29" s="66">
        <v>2.2000000000000002</v>
      </c>
      <c r="N29" s="67">
        <f t="shared" si="3"/>
        <v>0.54</v>
      </c>
      <c r="O29" s="68"/>
    </row>
    <row r="30" spans="1:15" s="870" customFormat="1" x14ac:dyDescent="0.25">
      <c r="A30" s="57"/>
      <c r="B30" s="58"/>
      <c r="C30" s="59"/>
      <c r="D30" s="60" t="s">
        <v>346</v>
      </c>
      <c r="E30" s="61"/>
      <c r="F30" s="72"/>
      <c r="G30" s="4" t="s">
        <v>33</v>
      </c>
      <c r="H30" s="72"/>
      <c r="I30" s="73"/>
      <c r="J30" s="74"/>
      <c r="K30" s="75" t="s">
        <v>28</v>
      </c>
      <c r="L30" s="854">
        <v>1.7999999999999999E-2</v>
      </c>
      <c r="M30" s="66">
        <v>5.8</v>
      </c>
      <c r="N30" s="67">
        <f t="shared" si="3"/>
        <v>0.1</v>
      </c>
      <c r="O30" s="68"/>
    </row>
    <row r="31" spans="1:15" s="870" customFormat="1" x14ac:dyDescent="0.25">
      <c r="A31" s="57"/>
      <c r="B31" s="58"/>
      <c r="C31" s="59"/>
      <c r="D31" s="60" t="s">
        <v>347</v>
      </c>
      <c r="E31" s="61"/>
      <c r="F31" s="72"/>
      <c r="G31" s="4" t="s">
        <v>42</v>
      </c>
      <c r="H31" s="72"/>
      <c r="I31" s="73"/>
      <c r="J31" s="74"/>
      <c r="K31" s="75" t="s">
        <v>28</v>
      </c>
      <c r="L31" s="854">
        <v>3.2000000000000001E-2</v>
      </c>
      <c r="M31" s="66">
        <v>5.05</v>
      </c>
      <c r="N31" s="67">
        <f t="shared" si="3"/>
        <v>0.16</v>
      </c>
      <c r="O31" s="68"/>
    </row>
    <row r="32" spans="1:15" s="870" customFormat="1" x14ac:dyDescent="0.25">
      <c r="A32" s="57"/>
      <c r="B32" s="58"/>
      <c r="C32" s="59"/>
      <c r="D32" s="60" t="s">
        <v>348</v>
      </c>
      <c r="E32" s="61"/>
      <c r="F32" s="72"/>
      <c r="G32" s="4" t="s">
        <v>349</v>
      </c>
      <c r="H32" s="72"/>
      <c r="I32" s="73"/>
      <c r="J32" s="74"/>
      <c r="K32" s="75" t="s">
        <v>28</v>
      </c>
      <c r="L32" s="854">
        <v>4.0199999999999996</v>
      </c>
      <c r="M32" s="66">
        <v>0.4</v>
      </c>
      <c r="N32" s="67">
        <f t="shared" si="3"/>
        <v>1.61</v>
      </c>
      <c r="O32" s="68"/>
    </row>
    <row r="33" spans="1:15" s="870" customFormat="1" x14ac:dyDescent="0.25">
      <c r="A33" s="57"/>
      <c r="B33" s="58"/>
      <c r="C33" s="59"/>
      <c r="D33" s="60" t="s">
        <v>351</v>
      </c>
      <c r="E33" s="61"/>
      <c r="F33" s="72"/>
      <c r="G33" s="4" t="s">
        <v>350</v>
      </c>
      <c r="H33" s="72"/>
      <c r="I33" s="73"/>
      <c r="J33" s="74"/>
      <c r="K33" s="75" t="s">
        <v>31</v>
      </c>
      <c r="L33" s="854">
        <v>1.4E-2</v>
      </c>
      <c r="M33" s="66">
        <v>75</v>
      </c>
      <c r="N33" s="67">
        <f t="shared" si="3"/>
        <v>1.05</v>
      </c>
      <c r="O33" s="68"/>
    </row>
    <row r="34" spans="1:15" s="870" customFormat="1" x14ac:dyDescent="0.25">
      <c r="A34" s="57"/>
      <c r="B34" s="58"/>
      <c r="C34" s="59"/>
      <c r="D34" s="60" t="s">
        <v>352</v>
      </c>
      <c r="E34" s="61"/>
      <c r="F34" s="72"/>
      <c r="G34" s="4" t="s">
        <v>353</v>
      </c>
      <c r="H34" s="72"/>
      <c r="I34" s="73"/>
      <c r="J34" s="74"/>
      <c r="K34" s="75" t="s">
        <v>29</v>
      </c>
      <c r="L34" s="854">
        <v>3.3000000000000002E-2</v>
      </c>
      <c r="M34" s="66">
        <v>5.0999999999999996</v>
      </c>
      <c r="N34" s="67">
        <f t="shared" si="3"/>
        <v>0.17</v>
      </c>
      <c r="O34" s="68"/>
    </row>
    <row r="35" spans="1:15" s="870" customFormat="1" x14ac:dyDescent="0.25">
      <c r="A35" s="57"/>
      <c r="B35" s="58"/>
      <c r="C35" s="59"/>
      <c r="D35" s="60" t="s">
        <v>354</v>
      </c>
      <c r="E35" s="61"/>
      <c r="F35" s="72"/>
      <c r="G35" s="4" t="s">
        <v>45</v>
      </c>
      <c r="H35" s="72"/>
      <c r="I35" s="73"/>
      <c r="J35" s="74"/>
      <c r="K35" s="75" t="s">
        <v>31</v>
      </c>
      <c r="L35" s="854">
        <v>3.0999999999999999E-3</v>
      </c>
      <c r="M35" s="66">
        <v>70</v>
      </c>
      <c r="N35" s="67">
        <f t="shared" si="3"/>
        <v>0.22</v>
      </c>
      <c r="O35" s="68"/>
    </row>
    <row r="36" spans="1:15" s="870" customFormat="1" x14ac:dyDescent="0.25">
      <c r="A36" s="57"/>
      <c r="B36" s="58"/>
      <c r="C36" s="59"/>
      <c r="D36" s="60" t="s">
        <v>355</v>
      </c>
      <c r="E36" s="61"/>
      <c r="F36" s="72"/>
      <c r="G36" s="4" t="s">
        <v>46</v>
      </c>
      <c r="H36" s="72"/>
      <c r="I36" s="73"/>
      <c r="J36" s="74"/>
      <c r="K36" s="75" t="s">
        <v>31</v>
      </c>
      <c r="L36" s="854">
        <v>9.4000000000000004E-3</v>
      </c>
      <c r="M36" s="66">
        <v>67.680000000000007</v>
      </c>
      <c r="N36" s="67">
        <f t="shared" si="3"/>
        <v>0.64</v>
      </c>
      <c r="O36" s="68"/>
    </row>
    <row r="37" spans="1:15" s="870" customFormat="1" ht="15.75" thickBot="1" x14ac:dyDescent="0.3">
      <c r="A37" s="57"/>
      <c r="B37" s="414"/>
      <c r="C37" s="561"/>
      <c r="D37" s="562"/>
      <c r="E37" s="563"/>
      <c r="F37" s="574"/>
      <c r="G37" s="565"/>
      <c r="H37" s="564"/>
      <c r="I37" s="566"/>
      <c r="J37" s="567"/>
      <c r="K37" s="568"/>
      <c r="L37" s="855"/>
      <c r="M37" s="569"/>
      <c r="N37" s="570"/>
      <c r="O37" s="575"/>
    </row>
    <row r="38" spans="1:15" s="870" customFormat="1" ht="15.75" thickBot="1" x14ac:dyDescent="0.3">
      <c r="A38" s="57"/>
      <c r="B38" s="412"/>
      <c r="C38" s="413"/>
      <c r="D38" s="434"/>
      <c r="E38" s="435"/>
      <c r="F38" s="436"/>
      <c r="G38" s="2"/>
      <c r="H38" s="436"/>
      <c r="I38" s="437"/>
      <c r="J38" s="436"/>
      <c r="K38" s="435"/>
      <c r="L38" s="856"/>
      <c r="M38" s="439"/>
      <c r="N38" s="440">
        <f t="shared" ref="N38" si="4">ROUND((L38*M38),2)</f>
        <v>0</v>
      </c>
      <c r="O38" s="572"/>
    </row>
    <row r="39" spans="1:15" s="870" customFormat="1" x14ac:dyDescent="0.25">
      <c r="A39" s="57"/>
      <c r="B39" s="551"/>
      <c r="C39" s="552" t="s">
        <v>378</v>
      </c>
      <c r="D39" s="553"/>
      <c r="E39" s="554" t="s">
        <v>374</v>
      </c>
      <c r="F39" s="554"/>
      <c r="G39" s="554"/>
      <c r="H39" s="554"/>
      <c r="I39" s="555"/>
      <c r="J39" s="556"/>
      <c r="K39" s="557" t="s">
        <v>390</v>
      </c>
      <c r="L39" s="852"/>
      <c r="M39" s="558"/>
      <c r="N39" s="559"/>
      <c r="O39" s="573">
        <f>+O40+O45</f>
        <v>578.9</v>
      </c>
    </row>
    <row r="40" spans="1:15" s="870" customFormat="1" x14ac:dyDescent="0.25">
      <c r="A40" s="57"/>
      <c r="B40" s="58"/>
      <c r="C40" s="59"/>
      <c r="D40" s="60"/>
      <c r="E40" s="61"/>
      <c r="F40" s="62" t="s">
        <v>16</v>
      </c>
      <c r="G40" s="62"/>
      <c r="H40" s="62"/>
      <c r="I40" s="63"/>
      <c r="J40" s="64"/>
      <c r="K40" s="70"/>
      <c r="L40" s="853"/>
      <c r="M40" s="66"/>
      <c r="N40" s="71"/>
      <c r="O40" s="549">
        <f>+SUM(N41:N44)</f>
        <v>183.57</v>
      </c>
    </row>
    <row r="41" spans="1:15" s="870" customFormat="1" x14ac:dyDescent="0.25">
      <c r="A41" s="57"/>
      <c r="B41" s="58"/>
      <c r="C41" s="59"/>
      <c r="D41" s="60" t="s">
        <v>329</v>
      </c>
      <c r="E41" s="61"/>
      <c r="F41" s="72"/>
      <c r="G41" s="4" t="s">
        <v>35</v>
      </c>
      <c r="H41" s="72"/>
      <c r="I41" s="73"/>
      <c r="J41" s="74"/>
      <c r="K41" s="75" t="s">
        <v>36</v>
      </c>
      <c r="L41" s="854">
        <v>6.4462000000000002</v>
      </c>
      <c r="M41" s="66">
        <v>4.97</v>
      </c>
      <c r="N41" s="67">
        <f>ROUND((L41*M41),2)</f>
        <v>32.04</v>
      </c>
      <c r="O41" s="550"/>
    </row>
    <row r="42" spans="1:15" s="870" customFormat="1" x14ac:dyDescent="0.25">
      <c r="A42" s="57"/>
      <c r="B42" s="58"/>
      <c r="C42" s="59"/>
      <c r="D42" s="60" t="s">
        <v>330</v>
      </c>
      <c r="E42" s="61"/>
      <c r="F42" s="72"/>
      <c r="G42" s="4" t="s">
        <v>37</v>
      </c>
      <c r="H42" s="72"/>
      <c r="I42" s="73"/>
      <c r="J42" s="74"/>
      <c r="K42" s="75" t="s">
        <v>36</v>
      </c>
      <c r="L42" s="854">
        <v>2.5901999999999998</v>
      </c>
      <c r="M42" s="66">
        <v>6.96</v>
      </c>
      <c r="N42" s="67">
        <f t="shared" ref="N42" si="5">ROUND((L42*M42),2)</f>
        <v>18.03</v>
      </c>
      <c r="O42" s="550"/>
    </row>
    <row r="43" spans="1:15" s="870" customFormat="1" x14ac:dyDescent="0.25">
      <c r="A43" s="57"/>
      <c r="B43" s="58"/>
      <c r="C43" s="59"/>
      <c r="D43" s="60" t="s">
        <v>379</v>
      </c>
      <c r="E43" s="61"/>
      <c r="F43" s="72"/>
      <c r="G43" s="4" t="s">
        <v>38</v>
      </c>
      <c r="H43" s="72"/>
      <c r="I43" s="73"/>
      <c r="J43" s="74"/>
      <c r="K43" s="75" t="s">
        <v>36</v>
      </c>
      <c r="L43" s="854">
        <v>7.2245999999999997</v>
      </c>
      <c r="M43" s="66">
        <v>6.51</v>
      </c>
      <c r="N43" s="67">
        <f t="shared" ref="N43" si="6">ROUND((L43*M43),2)</f>
        <v>47.03</v>
      </c>
      <c r="O43" s="550"/>
    </row>
    <row r="44" spans="1:15" s="870" customFormat="1" x14ac:dyDescent="0.25">
      <c r="A44" s="57"/>
      <c r="B44" s="58"/>
      <c r="C44" s="59"/>
      <c r="D44" s="60"/>
      <c r="E44" s="61"/>
      <c r="F44" s="72"/>
      <c r="G44" s="4" t="s">
        <v>335</v>
      </c>
      <c r="H44" s="72"/>
      <c r="I44" s="73"/>
      <c r="J44" s="74"/>
      <c r="K44" s="75" t="s">
        <v>24</v>
      </c>
      <c r="L44" s="854">
        <f>+$P$5</f>
        <v>89.05</v>
      </c>
      <c r="M44" s="66">
        <f>+SUM(N41:N43)</f>
        <v>97.1</v>
      </c>
      <c r="N44" s="67">
        <f>ROUND((L44*M44/100),2)</f>
        <v>86.47</v>
      </c>
      <c r="O44" s="550"/>
    </row>
    <row r="45" spans="1:15" s="870" customFormat="1" x14ac:dyDescent="0.25">
      <c r="A45" s="57"/>
      <c r="B45" s="58"/>
      <c r="C45" s="59"/>
      <c r="D45" s="60"/>
      <c r="E45" s="61"/>
      <c r="F45" s="62" t="s">
        <v>334</v>
      </c>
      <c r="G45" s="62"/>
      <c r="H45" s="62"/>
      <c r="I45" s="63"/>
      <c r="J45" s="64"/>
      <c r="K45" s="70"/>
      <c r="L45" s="853"/>
      <c r="M45" s="66"/>
      <c r="N45" s="71"/>
      <c r="O45" s="549">
        <f>+SUM(N46:N52)</f>
        <v>395.33</v>
      </c>
    </row>
    <row r="46" spans="1:15" s="870" customFormat="1" x14ac:dyDescent="0.25">
      <c r="A46" s="57"/>
      <c r="B46" s="58"/>
      <c r="C46" s="59"/>
      <c r="D46" s="60" t="s">
        <v>610</v>
      </c>
      <c r="E46" s="61"/>
      <c r="F46" s="72"/>
      <c r="G46" s="4" t="s">
        <v>611</v>
      </c>
      <c r="H46" s="72"/>
      <c r="I46" s="73"/>
      <c r="J46" s="74"/>
      <c r="K46" s="75" t="s">
        <v>28</v>
      </c>
      <c r="L46" s="854">
        <v>0.4</v>
      </c>
      <c r="M46" s="66">
        <v>5.05</v>
      </c>
      <c r="N46" s="67">
        <f t="shared" ref="N46:N52" si="7">ROUND((L46*M46),2)</f>
        <v>2.02</v>
      </c>
      <c r="O46" s="68"/>
    </row>
    <row r="47" spans="1:15" s="870" customFormat="1" x14ac:dyDescent="0.25">
      <c r="A47" s="57"/>
      <c r="B47" s="58"/>
      <c r="C47" s="59"/>
      <c r="D47" s="60" t="s">
        <v>385</v>
      </c>
      <c r="E47" s="61"/>
      <c r="F47" s="72"/>
      <c r="G47" s="4" t="s">
        <v>380</v>
      </c>
      <c r="H47" s="72"/>
      <c r="I47" s="73"/>
      <c r="J47" s="74"/>
      <c r="K47" s="75" t="s">
        <v>30</v>
      </c>
      <c r="L47" s="854">
        <v>2</v>
      </c>
      <c r="M47" s="66">
        <v>83</v>
      </c>
      <c r="N47" s="67">
        <f t="shared" si="7"/>
        <v>166</v>
      </c>
      <c r="O47" s="68"/>
    </row>
    <row r="48" spans="1:15" s="870" customFormat="1" x14ac:dyDescent="0.25">
      <c r="A48" s="57"/>
      <c r="B48" s="58"/>
      <c r="C48" s="59"/>
      <c r="D48" s="60" t="s">
        <v>386</v>
      </c>
      <c r="E48" s="61"/>
      <c r="F48" s="72"/>
      <c r="G48" s="4" t="s">
        <v>381</v>
      </c>
      <c r="H48" s="72"/>
      <c r="I48" s="73"/>
      <c r="J48" s="74"/>
      <c r="K48" s="75" t="s">
        <v>30</v>
      </c>
      <c r="L48" s="854">
        <v>2</v>
      </c>
      <c r="M48" s="66">
        <v>97.35</v>
      </c>
      <c r="N48" s="67">
        <f t="shared" si="7"/>
        <v>194.7</v>
      </c>
      <c r="O48" s="68"/>
    </row>
    <row r="49" spans="1:15" s="870" customFormat="1" x14ac:dyDescent="0.25">
      <c r="A49" s="57"/>
      <c r="B49" s="58"/>
      <c r="C49" s="59"/>
      <c r="D49" s="60" t="s">
        <v>387</v>
      </c>
      <c r="E49" s="61"/>
      <c r="F49" s="72"/>
      <c r="G49" s="4" t="s">
        <v>382</v>
      </c>
      <c r="H49" s="72"/>
      <c r="I49" s="73"/>
      <c r="J49" s="74"/>
      <c r="K49" s="75" t="s">
        <v>28</v>
      </c>
      <c r="L49" s="854">
        <v>3.44</v>
      </c>
      <c r="M49" s="66">
        <v>0.47</v>
      </c>
      <c r="N49" s="67">
        <f t="shared" si="7"/>
        <v>1.62</v>
      </c>
      <c r="O49" s="68"/>
    </row>
    <row r="50" spans="1:15" s="870" customFormat="1" x14ac:dyDescent="0.25">
      <c r="A50" s="57"/>
      <c r="B50" s="58"/>
      <c r="C50" s="59"/>
      <c r="D50" s="60" t="s">
        <v>348</v>
      </c>
      <c r="E50" s="61"/>
      <c r="F50" s="72"/>
      <c r="G50" s="4" t="s">
        <v>349</v>
      </c>
      <c r="H50" s="72"/>
      <c r="I50" s="73"/>
      <c r="J50" s="74"/>
      <c r="K50" s="75" t="s">
        <v>28</v>
      </c>
      <c r="L50" s="854">
        <v>3.44</v>
      </c>
      <c r="M50" s="66">
        <v>0.4</v>
      </c>
      <c r="N50" s="67">
        <f t="shared" si="7"/>
        <v>1.38</v>
      </c>
      <c r="O50" s="68"/>
    </row>
    <row r="51" spans="1:15" s="870" customFormat="1" x14ac:dyDescent="0.25">
      <c r="A51" s="57"/>
      <c r="B51" s="58"/>
      <c r="C51" s="59"/>
      <c r="D51" s="60" t="s">
        <v>351</v>
      </c>
      <c r="E51" s="61"/>
      <c r="F51" s="72"/>
      <c r="G51" s="4" t="s">
        <v>383</v>
      </c>
      <c r="H51" s="72"/>
      <c r="I51" s="73"/>
      <c r="J51" s="74"/>
      <c r="K51" s="75" t="s">
        <v>31</v>
      </c>
      <c r="L51" s="854">
        <v>2.12E-2</v>
      </c>
      <c r="M51" s="66">
        <v>75</v>
      </c>
      <c r="N51" s="67">
        <f t="shared" si="7"/>
        <v>1.59</v>
      </c>
      <c r="O51" s="68"/>
    </row>
    <row r="52" spans="1:15" s="870" customFormat="1" x14ac:dyDescent="0.25">
      <c r="A52" s="57"/>
      <c r="B52" s="58"/>
      <c r="C52" s="59"/>
      <c r="D52" s="60" t="s">
        <v>388</v>
      </c>
      <c r="E52" s="61"/>
      <c r="F52" s="72"/>
      <c r="G52" s="4" t="s">
        <v>384</v>
      </c>
      <c r="H52" s="72"/>
      <c r="I52" s="73"/>
      <c r="J52" s="74"/>
      <c r="K52" s="75" t="s">
        <v>27</v>
      </c>
      <c r="L52" s="854">
        <v>6.2</v>
      </c>
      <c r="M52" s="66">
        <v>4.5199999999999996</v>
      </c>
      <c r="N52" s="67">
        <f t="shared" si="7"/>
        <v>28.02</v>
      </c>
      <c r="O52" s="68"/>
    </row>
    <row r="53" spans="1:15" s="870" customFormat="1" ht="15.75" thickBot="1" x14ac:dyDescent="0.3">
      <c r="A53" s="57"/>
      <c r="B53" s="414"/>
      <c r="C53" s="561"/>
      <c r="D53" s="562"/>
      <c r="E53" s="563"/>
      <c r="F53" s="574"/>
      <c r="G53" s="565"/>
      <c r="H53" s="564"/>
      <c r="I53" s="566"/>
      <c r="J53" s="567"/>
      <c r="K53" s="568"/>
      <c r="L53" s="855"/>
      <c r="M53" s="569"/>
      <c r="N53" s="570"/>
      <c r="O53" s="575"/>
    </row>
    <row r="54" spans="1:15" s="870" customFormat="1" ht="15.75" thickBot="1" x14ac:dyDescent="0.3">
      <c r="A54" s="57"/>
      <c r="B54" s="412"/>
      <c r="C54" s="413"/>
      <c r="D54" s="434"/>
      <c r="E54" s="435"/>
      <c r="F54" s="436"/>
      <c r="G54" s="2"/>
      <c r="H54" s="436"/>
      <c r="I54" s="437"/>
      <c r="J54" s="436"/>
      <c r="K54" s="435"/>
      <c r="L54" s="856"/>
      <c r="M54" s="439"/>
      <c r="N54" s="440">
        <f t="shared" ref="N54" si="8">ROUND((L54*M54),2)</f>
        <v>0</v>
      </c>
      <c r="O54" s="572"/>
    </row>
    <row r="55" spans="1:15" s="870" customFormat="1" x14ac:dyDescent="0.25">
      <c r="A55" s="57"/>
      <c r="B55" s="551"/>
      <c r="C55" s="552" t="s">
        <v>389</v>
      </c>
      <c r="D55" s="553"/>
      <c r="E55" s="554" t="s">
        <v>375</v>
      </c>
      <c r="F55" s="554"/>
      <c r="G55" s="554"/>
      <c r="H55" s="554"/>
      <c r="I55" s="555"/>
      <c r="J55" s="556"/>
      <c r="K55" s="557" t="s">
        <v>390</v>
      </c>
      <c r="L55" s="852"/>
      <c r="M55" s="558"/>
      <c r="N55" s="559"/>
      <c r="O55" s="573">
        <f>+O56+O59</f>
        <v>197.39000000000001</v>
      </c>
    </row>
    <row r="56" spans="1:15" s="870" customFormat="1" x14ac:dyDescent="0.25">
      <c r="A56" s="57"/>
      <c r="B56" s="58"/>
      <c r="C56" s="59"/>
      <c r="D56" s="60"/>
      <c r="E56" s="61"/>
      <c r="F56" s="62" t="s">
        <v>16</v>
      </c>
      <c r="G56" s="62"/>
      <c r="H56" s="62"/>
      <c r="I56" s="63"/>
      <c r="J56" s="64"/>
      <c r="K56" s="70"/>
      <c r="L56" s="853"/>
      <c r="M56" s="66"/>
      <c r="N56" s="71"/>
      <c r="O56" s="549">
        <f>+SUM(N57:N58)</f>
        <v>47.53</v>
      </c>
    </row>
    <row r="57" spans="1:15" s="870" customFormat="1" x14ac:dyDescent="0.25">
      <c r="A57" s="57"/>
      <c r="B57" s="58"/>
      <c r="C57" s="59"/>
      <c r="D57" s="60" t="s">
        <v>379</v>
      </c>
      <c r="E57" s="61"/>
      <c r="F57" s="72"/>
      <c r="G57" s="4" t="s">
        <v>38</v>
      </c>
      <c r="H57" s="72"/>
      <c r="I57" s="73"/>
      <c r="J57" s="74"/>
      <c r="K57" s="75" t="s">
        <v>36</v>
      </c>
      <c r="L57" s="854">
        <v>3.6122999999999998</v>
      </c>
      <c r="M57" s="66">
        <v>6.96</v>
      </c>
      <c r="N57" s="67">
        <f t="shared" ref="N57" si="9">ROUND((L57*M57),2)</f>
        <v>25.14</v>
      </c>
      <c r="O57" s="550"/>
    </row>
    <row r="58" spans="1:15" s="870" customFormat="1" x14ac:dyDescent="0.25">
      <c r="A58" s="57"/>
      <c r="B58" s="58"/>
      <c r="C58" s="59"/>
      <c r="D58" s="60"/>
      <c r="E58" s="61"/>
      <c r="F58" s="72"/>
      <c r="G58" s="4" t="s">
        <v>335</v>
      </c>
      <c r="H58" s="72"/>
      <c r="I58" s="73"/>
      <c r="J58" s="74"/>
      <c r="K58" s="75" t="s">
        <v>24</v>
      </c>
      <c r="L58" s="854">
        <f>+$P$5</f>
        <v>89.05</v>
      </c>
      <c r="M58" s="66">
        <f>+SUM(N57:N57)</f>
        <v>25.14</v>
      </c>
      <c r="N58" s="67">
        <f>ROUND((L58*M58/100),2)</f>
        <v>22.39</v>
      </c>
      <c r="O58" s="550"/>
    </row>
    <row r="59" spans="1:15" s="870" customFormat="1" x14ac:dyDescent="0.25">
      <c r="A59" s="57"/>
      <c r="B59" s="58"/>
      <c r="C59" s="59"/>
      <c r="D59" s="60"/>
      <c r="E59" s="61"/>
      <c r="F59" s="62" t="s">
        <v>334</v>
      </c>
      <c r="G59" s="62"/>
      <c r="H59" s="62"/>
      <c r="I59" s="63"/>
      <c r="J59" s="64"/>
      <c r="K59" s="70"/>
      <c r="L59" s="853"/>
      <c r="M59" s="66"/>
      <c r="N59" s="71"/>
      <c r="O59" s="549">
        <f>+SUM(N60:N60)</f>
        <v>149.86000000000001</v>
      </c>
    </row>
    <row r="60" spans="1:15" s="870" customFormat="1" x14ac:dyDescent="0.25">
      <c r="A60" s="57"/>
      <c r="B60" s="58"/>
      <c r="C60" s="59"/>
      <c r="D60" s="60" t="s">
        <v>392</v>
      </c>
      <c r="E60" s="61"/>
      <c r="F60" s="72"/>
      <c r="G60" s="4" t="s">
        <v>391</v>
      </c>
      <c r="H60" s="72"/>
      <c r="I60" s="73"/>
      <c r="J60" s="74"/>
      <c r="K60" s="75" t="s">
        <v>3</v>
      </c>
      <c r="L60" s="854">
        <v>1.68</v>
      </c>
      <c r="M60" s="66">
        <v>89.2</v>
      </c>
      <c r="N60" s="67">
        <f t="shared" ref="N60" si="10">ROUND((L60*M60),2)</f>
        <v>149.86000000000001</v>
      </c>
      <c r="O60" s="68"/>
    </row>
    <row r="61" spans="1:15" s="870" customFormat="1" ht="15.75" thickBot="1" x14ac:dyDescent="0.3">
      <c r="A61" s="57"/>
      <c r="B61" s="414"/>
      <c r="C61" s="561"/>
      <c r="D61" s="562"/>
      <c r="E61" s="563"/>
      <c r="F61" s="574"/>
      <c r="G61" s="565"/>
      <c r="H61" s="564"/>
      <c r="I61" s="566"/>
      <c r="J61" s="567"/>
      <c r="K61" s="568"/>
      <c r="L61" s="855"/>
      <c r="M61" s="569"/>
      <c r="N61" s="570"/>
      <c r="O61" s="575"/>
    </row>
    <row r="62" spans="1:15" s="870" customFormat="1" ht="15.75" thickBot="1" x14ac:dyDescent="0.3">
      <c r="A62" s="57"/>
      <c r="B62" s="412"/>
      <c r="C62" s="413"/>
      <c r="D62" s="434"/>
      <c r="E62" s="435"/>
      <c r="F62" s="436"/>
      <c r="G62" s="2"/>
      <c r="H62" s="436"/>
      <c r="I62" s="437"/>
      <c r="J62" s="436"/>
      <c r="K62" s="435"/>
      <c r="L62" s="856"/>
      <c r="M62" s="439"/>
      <c r="N62" s="440">
        <f t="shared" ref="N62" si="11">ROUND((L62*M62),2)</f>
        <v>0</v>
      </c>
      <c r="O62" s="572"/>
    </row>
    <row r="63" spans="1:15" s="870" customFormat="1" x14ac:dyDescent="0.25">
      <c r="A63" s="57"/>
      <c r="B63" s="551"/>
      <c r="C63" s="552" t="s">
        <v>393</v>
      </c>
      <c r="D63" s="553"/>
      <c r="E63" s="554" t="s">
        <v>375</v>
      </c>
      <c r="F63" s="554"/>
      <c r="G63" s="554"/>
      <c r="H63" s="554"/>
      <c r="I63" s="555"/>
      <c r="J63" s="556"/>
      <c r="K63" s="557" t="s">
        <v>390</v>
      </c>
      <c r="L63" s="852"/>
      <c r="M63" s="558"/>
      <c r="N63" s="559"/>
      <c r="O63" s="573">
        <f>+O64+O67</f>
        <v>490.38</v>
      </c>
    </row>
    <row r="64" spans="1:15" s="870" customFormat="1" x14ac:dyDescent="0.25">
      <c r="A64" s="57"/>
      <c r="B64" s="58"/>
      <c r="C64" s="59"/>
      <c r="D64" s="60"/>
      <c r="E64" s="61"/>
      <c r="F64" s="62" t="s">
        <v>16</v>
      </c>
      <c r="G64" s="62"/>
      <c r="H64" s="62"/>
      <c r="I64" s="63"/>
      <c r="J64" s="64"/>
      <c r="K64" s="70"/>
      <c r="L64" s="853"/>
      <c r="M64" s="66"/>
      <c r="N64" s="71"/>
      <c r="O64" s="549">
        <f>+SUM(N65:N66)</f>
        <v>115.74000000000001</v>
      </c>
    </row>
    <row r="65" spans="1:15" s="870" customFormat="1" x14ac:dyDescent="0.25">
      <c r="A65" s="57"/>
      <c r="B65" s="58"/>
      <c r="C65" s="59"/>
      <c r="D65" s="60" t="s">
        <v>379</v>
      </c>
      <c r="E65" s="61"/>
      <c r="F65" s="72"/>
      <c r="G65" s="4" t="s">
        <v>38</v>
      </c>
      <c r="H65" s="72"/>
      <c r="I65" s="73"/>
      <c r="J65" s="74"/>
      <c r="K65" s="75" t="s">
        <v>36</v>
      </c>
      <c r="L65" s="854">
        <v>8.7965</v>
      </c>
      <c r="M65" s="66">
        <v>6.96</v>
      </c>
      <c r="N65" s="67">
        <f t="shared" ref="N65" si="12">ROUND((L65*M65),2)</f>
        <v>61.22</v>
      </c>
      <c r="O65" s="550"/>
    </row>
    <row r="66" spans="1:15" s="870" customFormat="1" x14ac:dyDescent="0.25">
      <c r="A66" s="57"/>
      <c r="B66" s="58"/>
      <c r="C66" s="59"/>
      <c r="D66" s="60"/>
      <c r="E66" s="61"/>
      <c r="F66" s="72"/>
      <c r="G66" s="4" t="s">
        <v>335</v>
      </c>
      <c r="H66" s="72"/>
      <c r="I66" s="73"/>
      <c r="J66" s="74"/>
      <c r="K66" s="75" t="s">
        <v>24</v>
      </c>
      <c r="L66" s="854">
        <f>+$P$5</f>
        <v>89.05</v>
      </c>
      <c r="M66" s="66">
        <f>+SUM(N65:N65)</f>
        <v>61.22</v>
      </c>
      <c r="N66" s="67">
        <f>ROUND((L66*M66/100),2)</f>
        <v>54.52</v>
      </c>
      <c r="O66" s="550"/>
    </row>
    <row r="67" spans="1:15" s="870" customFormat="1" x14ac:dyDescent="0.25">
      <c r="A67" s="57"/>
      <c r="B67" s="58"/>
      <c r="C67" s="59"/>
      <c r="D67" s="60"/>
      <c r="E67" s="61"/>
      <c r="F67" s="62" t="s">
        <v>334</v>
      </c>
      <c r="G67" s="62"/>
      <c r="H67" s="62"/>
      <c r="I67" s="63"/>
      <c r="J67" s="64"/>
      <c r="K67" s="70"/>
      <c r="L67" s="853"/>
      <c r="M67" s="66"/>
      <c r="N67" s="71"/>
      <c r="O67" s="549">
        <f>+SUM(N68:N68)</f>
        <v>374.64</v>
      </c>
    </row>
    <row r="68" spans="1:15" s="870" customFormat="1" x14ac:dyDescent="0.25">
      <c r="A68" s="57"/>
      <c r="B68" s="58"/>
      <c r="C68" s="59"/>
      <c r="D68" s="60" t="s">
        <v>392</v>
      </c>
      <c r="E68" s="61"/>
      <c r="F68" s="72"/>
      <c r="G68" s="4" t="s">
        <v>391</v>
      </c>
      <c r="H68" s="72"/>
      <c r="I68" s="73"/>
      <c r="J68" s="74"/>
      <c r="K68" s="75" t="s">
        <v>3</v>
      </c>
      <c r="L68" s="854">
        <v>4.2</v>
      </c>
      <c r="M68" s="66">
        <v>89.2</v>
      </c>
      <c r="N68" s="67">
        <f t="shared" ref="N68" si="13">ROUND((L68*M68),2)</f>
        <v>374.64</v>
      </c>
      <c r="O68" s="68"/>
    </row>
    <row r="69" spans="1:15" s="870" customFormat="1" ht="15.75" thickBot="1" x14ac:dyDescent="0.3">
      <c r="A69" s="57"/>
      <c r="B69" s="414"/>
      <c r="C69" s="561"/>
      <c r="D69" s="562"/>
      <c r="E69" s="563"/>
      <c r="F69" s="574"/>
      <c r="G69" s="565"/>
      <c r="H69" s="564"/>
      <c r="I69" s="566"/>
      <c r="J69" s="567"/>
      <c r="K69" s="568"/>
      <c r="L69" s="855"/>
      <c r="M69" s="569"/>
      <c r="N69" s="570"/>
      <c r="O69" s="575"/>
    </row>
    <row r="70" spans="1:15" s="870" customFormat="1" ht="15.75" thickBot="1" x14ac:dyDescent="0.3">
      <c r="A70" s="57"/>
      <c r="B70" s="412"/>
      <c r="C70" s="413"/>
      <c r="D70" s="434"/>
      <c r="E70" s="435"/>
      <c r="F70" s="436"/>
      <c r="G70" s="2"/>
      <c r="H70" s="436"/>
      <c r="I70" s="437"/>
      <c r="J70" s="436"/>
      <c r="K70" s="435"/>
      <c r="L70" s="856"/>
      <c r="M70" s="439"/>
      <c r="N70" s="440">
        <f t="shared" ref="N70" si="14">ROUND((L70*M70),2)</f>
        <v>0</v>
      </c>
      <c r="O70" s="572"/>
    </row>
    <row r="71" spans="1:15" s="870" customFormat="1" x14ac:dyDescent="0.25">
      <c r="A71" s="57"/>
      <c r="B71" s="551"/>
      <c r="C71" s="552" t="s">
        <v>407</v>
      </c>
      <c r="D71" s="553"/>
      <c r="E71" s="554" t="s">
        <v>408</v>
      </c>
      <c r="F71" s="554"/>
      <c r="G71" s="554"/>
      <c r="H71" s="554"/>
      <c r="I71" s="555"/>
      <c r="J71" s="556"/>
      <c r="K71" s="557" t="s">
        <v>326</v>
      </c>
      <c r="L71" s="852"/>
      <c r="M71" s="558"/>
      <c r="N71" s="559"/>
      <c r="O71" s="573">
        <f>+O72+O76</f>
        <v>410.59</v>
      </c>
    </row>
    <row r="72" spans="1:15" s="870" customFormat="1" x14ac:dyDescent="0.25">
      <c r="A72" s="57"/>
      <c r="B72" s="58"/>
      <c r="C72" s="59"/>
      <c r="D72" s="60"/>
      <c r="E72" s="61"/>
      <c r="F72" s="62" t="s">
        <v>16</v>
      </c>
      <c r="G72" s="62"/>
      <c r="H72" s="62"/>
      <c r="I72" s="63"/>
      <c r="J72" s="64"/>
      <c r="K72" s="70"/>
      <c r="L72" s="853"/>
      <c r="M72" s="66"/>
      <c r="N72" s="71"/>
      <c r="O72" s="549">
        <f>+SUM(N73:N75)</f>
        <v>28.26</v>
      </c>
    </row>
    <row r="73" spans="1:15" s="870" customFormat="1" x14ac:dyDescent="0.25">
      <c r="A73" s="57"/>
      <c r="B73" s="58"/>
      <c r="C73" s="59"/>
      <c r="D73" s="60" t="s">
        <v>329</v>
      </c>
      <c r="E73" s="61"/>
      <c r="F73" s="72"/>
      <c r="G73" s="4" t="s">
        <v>35</v>
      </c>
      <c r="H73" s="72"/>
      <c r="I73" s="73"/>
      <c r="J73" s="74"/>
      <c r="K73" s="75" t="s">
        <v>36</v>
      </c>
      <c r="L73" s="854">
        <v>1.0860000000000001</v>
      </c>
      <c r="M73" s="66">
        <v>4.97</v>
      </c>
      <c r="N73" s="67">
        <f>ROUND((L73*M73),2)</f>
        <v>5.4</v>
      </c>
      <c r="O73" s="550"/>
    </row>
    <row r="74" spans="1:15" s="870" customFormat="1" x14ac:dyDescent="0.25">
      <c r="A74" s="57"/>
      <c r="B74" s="58"/>
      <c r="C74" s="59"/>
      <c r="D74" s="60" t="s">
        <v>330</v>
      </c>
      <c r="E74" s="61"/>
      <c r="F74" s="72"/>
      <c r="G74" s="4" t="s">
        <v>37</v>
      </c>
      <c r="H74" s="72"/>
      <c r="I74" s="73"/>
      <c r="J74" s="74"/>
      <c r="K74" s="75" t="s">
        <v>36</v>
      </c>
      <c r="L74" s="854">
        <v>1.3727</v>
      </c>
      <c r="M74" s="66">
        <v>6.96</v>
      </c>
      <c r="N74" s="67">
        <f t="shared" ref="N74" si="15">ROUND((L74*M74),2)</f>
        <v>9.5500000000000007</v>
      </c>
      <c r="O74" s="550"/>
    </row>
    <row r="75" spans="1:15" s="870" customFormat="1" x14ac:dyDescent="0.25">
      <c r="A75" s="57"/>
      <c r="B75" s="58"/>
      <c r="C75" s="59"/>
      <c r="D75" s="60"/>
      <c r="E75" s="61"/>
      <c r="F75" s="72"/>
      <c r="G75" s="4" t="s">
        <v>335</v>
      </c>
      <c r="H75" s="72"/>
      <c r="I75" s="73"/>
      <c r="J75" s="74"/>
      <c r="K75" s="75" t="s">
        <v>24</v>
      </c>
      <c r="L75" s="854">
        <f>+$P$5</f>
        <v>89.05</v>
      </c>
      <c r="M75" s="66">
        <f>+SUM(N73:N74)</f>
        <v>14.950000000000001</v>
      </c>
      <c r="N75" s="67">
        <f>ROUND((L75*M75/100),2)</f>
        <v>13.31</v>
      </c>
      <c r="O75" s="550"/>
    </row>
    <row r="76" spans="1:15" s="870" customFormat="1" x14ac:dyDescent="0.25">
      <c r="A76" s="57"/>
      <c r="B76" s="58"/>
      <c r="C76" s="59"/>
      <c r="D76" s="60"/>
      <c r="E76" s="61"/>
      <c r="F76" s="62" t="s">
        <v>334</v>
      </c>
      <c r="G76" s="62"/>
      <c r="H76" s="62"/>
      <c r="I76" s="63"/>
      <c r="J76" s="64"/>
      <c r="K76" s="70"/>
      <c r="L76" s="853"/>
      <c r="M76" s="66"/>
      <c r="N76" s="71"/>
      <c r="O76" s="549">
        <f>+SUM(N77:N79)</f>
        <v>382.33</v>
      </c>
    </row>
    <row r="77" spans="1:15" s="870" customFormat="1" x14ac:dyDescent="0.25">
      <c r="A77" s="57"/>
      <c r="B77" s="58"/>
      <c r="C77" s="59"/>
      <c r="D77" s="60" t="s">
        <v>348</v>
      </c>
      <c r="E77" s="61"/>
      <c r="F77" s="72"/>
      <c r="G77" s="4" t="s">
        <v>349</v>
      </c>
      <c r="H77" s="72"/>
      <c r="I77" s="73"/>
      <c r="J77" s="74"/>
      <c r="K77" s="75" t="s">
        <v>28</v>
      </c>
      <c r="L77" s="854">
        <v>3.7955999999999999</v>
      </c>
      <c r="M77" s="66">
        <v>0.4</v>
      </c>
      <c r="N77" s="67">
        <f t="shared" ref="N77:N79" si="16">ROUND((L77*M77),2)</f>
        <v>1.52</v>
      </c>
      <c r="O77" s="68"/>
    </row>
    <row r="78" spans="1:15" s="870" customFormat="1" x14ac:dyDescent="0.25">
      <c r="A78" s="57"/>
      <c r="B78" s="58"/>
      <c r="C78" s="59"/>
      <c r="D78" s="60" t="s">
        <v>351</v>
      </c>
      <c r="E78" s="61"/>
      <c r="F78" s="72"/>
      <c r="G78" s="4" t="s">
        <v>383</v>
      </c>
      <c r="H78" s="72"/>
      <c r="I78" s="73"/>
      <c r="J78" s="74"/>
      <c r="K78" s="75" t="s">
        <v>31</v>
      </c>
      <c r="L78" s="854">
        <v>1.0800000000000001E-2</v>
      </c>
      <c r="M78" s="66">
        <v>75</v>
      </c>
      <c r="N78" s="67">
        <f t="shared" si="16"/>
        <v>0.81</v>
      </c>
      <c r="O78" s="68"/>
    </row>
    <row r="79" spans="1:15" s="870" customFormat="1" x14ac:dyDescent="0.25">
      <c r="A79" s="57"/>
      <c r="B79" s="58"/>
      <c r="C79" s="59"/>
      <c r="D79" s="60" t="s">
        <v>612</v>
      </c>
      <c r="E79" s="61"/>
      <c r="F79" s="72"/>
      <c r="G79" s="4" t="s">
        <v>613</v>
      </c>
      <c r="H79" s="72"/>
      <c r="I79" s="73"/>
      <c r="J79" s="74"/>
      <c r="K79" s="75" t="s">
        <v>3</v>
      </c>
      <c r="L79" s="854">
        <v>1</v>
      </c>
      <c r="M79" s="66">
        <v>380</v>
      </c>
      <c r="N79" s="67">
        <f t="shared" si="16"/>
        <v>380</v>
      </c>
      <c r="O79" s="68"/>
    </row>
    <row r="80" spans="1:15" s="870" customFormat="1" ht="15.75" thickBot="1" x14ac:dyDescent="0.3">
      <c r="A80" s="57"/>
      <c r="B80" s="414"/>
      <c r="C80" s="561"/>
      <c r="D80" s="562"/>
      <c r="E80" s="563"/>
      <c r="F80" s="574"/>
      <c r="G80" s="565"/>
      <c r="H80" s="564"/>
      <c r="I80" s="566"/>
      <c r="J80" s="567"/>
      <c r="K80" s="568"/>
      <c r="L80" s="855"/>
      <c r="M80" s="569"/>
      <c r="N80" s="570"/>
      <c r="O80" s="575"/>
    </row>
    <row r="81" spans="1:15" s="870" customFormat="1" ht="15.75" thickBot="1" x14ac:dyDescent="0.3">
      <c r="A81" s="57"/>
      <c r="B81" s="412"/>
      <c r="C81" s="413"/>
      <c r="D81" s="434"/>
      <c r="E81" s="435"/>
      <c r="F81" s="436"/>
      <c r="G81" s="2"/>
      <c r="H81" s="436"/>
      <c r="I81" s="437"/>
      <c r="J81" s="436"/>
      <c r="K81" s="435"/>
      <c r="L81" s="856"/>
      <c r="M81" s="439"/>
      <c r="N81" s="440">
        <f t="shared" ref="N81" si="17">ROUND((L81*M81),2)</f>
        <v>0</v>
      </c>
      <c r="O81" s="572"/>
    </row>
    <row r="82" spans="1:15" s="870" customFormat="1" x14ac:dyDescent="0.25">
      <c r="A82" s="57"/>
      <c r="B82" s="551"/>
      <c r="C82" s="552" t="s">
        <v>409</v>
      </c>
      <c r="D82" s="553"/>
      <c r="E82" s="554" t="s">
        <v>415</v>
      </c>
      <c r="F82" s="554"/>
      <c r="G82" s="554"/>
      <c r="H82" s="554"/>
      <c r="I82" s="555"/>
      <c r="J82" s="556"/>
      <c r="K82" s="557" t="s">
        <v>390</v>
      </c>
      <c r="L82" s="852"/>
      <c r="M82" s="558"/>
      <c r="N82" s="559"/>
      <c r="O82" s="573">
        <f>+O83+O87</f>
        <v>719.80000000000007</v>
      </c>
    </row>
    <row r="83" spans="1:15" s="870" customFormat="1" x14ac:dyDescent="0.25">
      <c r="A83" s="57"/>
      <c r="B83" s="58"/>
      <c r="C83" s="59"/>
      <c r="D83" s="60"/>
      <c r="E83" s="61"/>
      <c r="F83" s="62" t="s">
        <v>16</v>
      </c>
      <c r="G83" s="62"/>
      <c r="H83" s="62"/>
      <c r="I83" s="63"/>
      <c r="J83" s="64"/>
      <c r="K83" s="70"/>
      <c r="L83" s="853"/>
      <c r="M83" s="66"/>
      <c r="N83" s="71"/>
      <c r="O83" s="549">
        <f>+SUM(N84:N86)</f>
        <v>28.26</v>
      </c>
    </row>
    <row r="84" spans="1:15" s="870" customFormat="1" x14ac:dyDescent="0.25">
      <c r="A84" s="57"/>
      <c r="B84" s="58"/>
      <c r="C84" s="59"/>
      <c r="D84" s="60" t="s">
        <v>329</v>
      </c>
      <c r="E84" s="61"/>
      <c r="F84" s="72"/>
      <c r="G84" s="4" t="s">
        <v>35</v>
      </c>
      <c r="H84" s="72"/>
      <c r="I84" s="73"/>
      <c r="J84" s="74"/>
      <c r="K84" s="75" t="s">
        <v>36</v>
      </c>
      <c r="L84" s="854">
        <v>1.0860000000000001</v>
      </c>
      <c r="M84" s="66">
        <v>4.97</v>
      </c>
      <c r="N84" s="67">
        <f>ROUND((L84*M84),2)</f>
        <v>5.4</v>
      </c>
      <c r="O84" s="550"/>
    </row>
    <row r="85" spans="1:15" s="870" customFormat="1" x14ac:dyDescent="0.25">
      <c r="A85" s="57"/>
      <c r="B85" s="58"/>
      <c r="C85" s="59"/>
      <c r="D85" s="60" t="s">
        <v>330</v>
      </c>
      <c r="E85" s="61"/>
      <c r="F85" s="72"/>
      <c r="G85" s="4" t="s">
        <v>37</v>
      </c>
      <c r="H85" s="72"/>
      <c r="I85" s="73"/>
      <c r="J85" s="74"/>
      <c r="K85" s="75" t="s">
        <v>36</v>
      </c>
      <c r="L85" s="854">
        <v>1.3727</v>
      </c>
      <c r="M85" s="66">
        <v>6.96</v>
      </c>
      <c r="N85" s="67">
        <f t="shared" ref="N85" si="18">ROUND((L85*M85),2)</f>
        <v>9.5500000000000007</v>
      </c>
      <c r="O85" s="550"/>
    </row>
    <row r="86" spans="1:15" s="870" customFormat="1" x14ac:dyDescent="0.25">
      <c r="A86" s="57"/>
      <c r="B86" s="58"/>
      <c r="C86" s="59"/>
      <c r="D86" s="60"/>
      <c r="E86" s="61"/>
      <c r="F86" s="72"/>
      <c r="G86" s="4" t="s">
        <v>335</v>
      </c>
      <c r="H86" s="72"/>
      <c r="I86" s="73"/>
      <c r="J86" s="74"/>
      <c r="K86" s="75" t="s">
        <v>24</v>
      </c>
      <c r="L86" s="854">
        <f>+$P$5</f>
        <v>89.05</v>
      </c>
      <c r="M86" s="66">
        <f>+SUM(N84:N85)</f>
        <v>14.950000000000001</v>
      </c>
      <c r="N86" s="67">
        <f>ROUND((L86*M86/100),2)</f>
        <v>13.31</v>
      </c>
      <c r="O86" s="550"/>
    </row>
    <row r="87" spans="1:15" s="870" customFormat="1" x14ac:dyDescent="0.25">
      <c r="A87" s="57"/>
      <c r="B87" s="58"/>
      <c r="C87" s="59"/>
      <c r="D87" s="60"/>
      <c r="E87" s="61"/>
      <c r="F87" s="62" t="s">
        <v>334</v>
      </c>
      <c r="G87" s="62"/>
      <c r="H87" s="62"/>
      <c r="I87" s="63"/>
      <c r="J87" s="64"/>
      <c r="K87" s="70"/>
      <c r="L87" s="853"/>
      <c r="M87" s="66"/>
      <c r="N87" s="71"/>
      <c r="O87" s="549">
        <f>+SUM(N88:N90)</f>
        <v>691.54000000000008</v>
      </c>
    </row>
    <row r="88" spans="1:15" s="870" customFormat="1" x14ac:dyDescent="0.25">
      <c r="A88" s="57"/>
      <c r="B88" s="58"/>
      <c r="C88" s="59"/>
      <c r="D88" s="60" t="s">
        <v>348</v>
      </c>
      <c r="E88" s="61"/>
      <c r="F88" s="72"/>
      <c r="G88" s="4" t="s">
        <v>349</v>
      </c>
      <c r="H88" s="72"/>
      <c r="I88" s="73"/>
      <c r="J88" s="74"/>
      <c r="K88" s="75" t="s">
        <v>28</v>
      </c>
      <c r="L88" s="854">
        <v>3.7955999999999999</v>
      </c>
      <c r="M88" s="66">
        <v>0.4</v>
      </c>
      <c r="N88" s="67">
        <f t="shared" ref="N88:N89" si="19">ROUND((L88*M88),2)</f>
        <v>1.52</v>
      </c>
      <c r="O88" s="68"/>
    </row>
    <row r="89" spans="1:15" s="870" customFormat="1" x14ac:dyDescent="0.25">
      <c r="A89" s="57"/>
      <c r="B89" s="58"/>
      <c r="C89" s="59"/>
      <c r="D89" s="60" t="s">
        <v>351</v>
      </c>
      <c r="E89" s="61"/>
      <c r="F89" s="72"/>
      <c r="G89" s="4" t="s">
        <v>383</v>
      </c>
      <c r="H89" s="72"/>
      <c r="I89" s="73"/>
      <c r="J89" s="74"/>
      <c r="K89" s="75" t="s">
        <v>31</v>
      </c>
      <c r="L89" s="854">
        <v>1.0800000000000001E-2</v>
      </c>
      <c r="M89" s="66">
        <v>75</v>
      </c>
      <c r="N89" s="67">
        <f t="shared" si="19"/>
        <v>0.81</v>
      </c>
      <c r="O89" s="68"/>
    </row>
    <row r="90" spans="1:15" s="870" customFormat="1" x14ac:dyDescent="0.25">
      <c r="A90" s="57"/>
      <c r="B90" s="58"/>
      <c r="C90" s="59"/>
      <c r="D90" s="60" t="s">
        <v>418</v>
      </c>
      <c r="E90" s="61"/>
      <c r="F90" s="72"/>
      <c r="G90" s="4" t="s">
        <v>414</v>
      </c>
      <c r="H90" s="72"/>
      <c r="I90" s="73"/>
      <c r="J90" s="74"/>
      <c r="K90" s="75" t="s">
        <v>3</v>
      </c>
      <c r="L90" s="854">
        <v>1.2</v>
      </c>
      <c r="M90" s="66">
        <v>574.34</v>
      </c>
      <c r="N90" s="67">
        <f t="shared" ref="N90" si="20">ROUND((L90*M90),2)</f>
        <v>689.21</v>
      </c>
      <c r="O90" s="68"/>
    </row>
    <row r="91" spans="1:15" s="870" customFormat="1" ht="15.75" thickBot="1" x14ac:dyDescent="0.3">
      <c r="A91" s="57"/>
      <c r="B91" s="414"/>
      <c r="C91" s="561"/>
      <c r="D91" s="562"/>
      <c r="E91" s="563"/>
      <c r="F91" s="574"/>
      <c r="G91" s="565"/>
      <c r="H91" s="564"/>
      <c r="I91" s="566"/>
      <c r="J91" s="567"/>
      <c r="K91" s="568"/>
      <c r="L91" s="855"/>
      <c r="M91" s="569"/>
      <c r="N91" s="570"/>
      <c r="O91" s="575"/>
    </row>
    <row r="92" spans="1:15" s="870" customFormat="1" ht="15.75" thickBot="1" x14ac:dyDescent="0.3">
      <c r="A92" s="57"/>
      <c r="B92" s="412"/>
      <c r="C92" s="413"/>
      <c r="D92" s="434"/>
      <c r="E92" s="435"/>
      <c r="F92" s="436"/>
      <c r="G92" s="2"/>
      <c r="H92" s="436"/>
      <c r="I92" s="437"/>
      <c r="J92" s="436"/>
      <c r="K92" s="435"/>
      <c r="L92" s="856"/>
      <c r="M92" s="439"/>
      <c r="N92" s="440">
        <f t="shared" ref="N92" si="21">ROUND((L92*M92),2)</f>
        <v>0</v>
      </c>
      <c r="O92" s="572"/>
    </row>
    <row r="93" spans="1:15" s="870" customFormat="1" x14ac:dyDescent="0.25">
      <c r="A93" s="57"/>
      <c r="B93" s="551"/>
      <c r="C93" s="552" t="s">
        <v>413</v>
      </c>
      <c r="D93" s="553"/>
      <c r="E93" s="554" t="s">
        <v>410</v>
      </c>
      <c r="F93" s="554"/>
      <c r="G93" s="554"/>
      <c r="H93" s="554"/>
      <c r="I93" s="555"/>
      <c r="J93" s="556"/>
      <c r="K93" s="557" t="s">
        <v>326</v>
      </c>
      <c r="L93" s="852"/>
      <c r="M93" s="558"/>
      <c r="N93" s="559"/>
      <c r="O93" s="573">
        <f>+O94+O98</f>
        <v>410.59</v>
      </c>
    </row>
    <row r="94" spans="1:15" s="870" customFormat="1" x14ac:dyDescent="0.25">
      <c r="A94" s="57"/>
      <c r="B94" s="58"/>
      <c r="C94" s="59"/>
      <c r="D94" s="60"/>
      <c r="E94" s="61"/>
      <c r="F94" s="62" t="s">
        <v>16</v>
      </c>
      <c r="G94" s="62"/>
      <c r="H94" s="62"/>
      <c r="I94" s="63"/>
      <c r="J94" s="64"/>
      <c r="K94" s="70"/>
      <c r="L94" s="853"/>
      <c r="M94" s="66"/>
      <c r="N94" s="71"/>
      <c r="O94" s="549">
        <f>+SUM(N95:N97)</f>
        <v>28.26</v>
      </c>
    </row>
    <row r="95" spans="1:15" s="870" customFormat="1" x14ac:dyDescent="0.25">
      <c r="A95" s="57"/>
      <c r="B95" s="58"/>
      <c r="C95" s="59"/>
      <c r="D95" s="60" t="s">
        <v>329</v>
      </c>
      <c r="E95" s="61"/>
      <c r="F95" s="72"/>
      <c r="G95" s="4" t="s">
        <v>35</v>
      </c>
      <c r="H95" s="72"/>
      <c r="I95" s="73"/>
      <c r="J95" s="74"/>
      <c r="K95" s="75" t="s">
        <v>36</v>
      </c>
      <c r="L95" s="854">
        <v>1.0860000000000001</v>
      </c>
      <c r="M95" s="66">
        <v>4.97</v>
      </c>
      <c r="N95" s="67">
        <f>ROUND((L95*M95),2)</f>
        <v>5.4</v>
      </c>
      <c r="O95" s="550"/>
    </row>
    <row r="96" spans="1:15" s="870" customFormat="1" x14ac:dyDescent="0.25">
      <c r="A96" s="57"/>
      <c r="B96" s="58"/>
      <c r="C96" s="59"/>
      <c r="D96" s="60" t="s">
        <v>330</v>
      </c>
      <c r="E96" s="61"/>
      <c r="F96" s="72"/>
      <c r="G96" s="4" t="s">
        <v>37</v>
      </c>
      <c r="H96" s="72"/>
      <c r="I96" s="73"/>
      <c r="J96" s="74"/>
      <c r="K96" s="75" t="s">
        <v>36</v>
      </c>
      <c r="L96" s="854">
        <v>1.3727</v>
      </c>
      <c r="M96" s="66">
        <v>6.96</v>
      </c>
      <c r="N96" s="67">
        <f t="shared" ref="N96" si="22">ROUND((L96*M96),2)</f>
        <v>9.5500000000000007</v>
      </c>
      <c r="O96" s="550"/>
    </row>
    <row r="97" spans="1:15" s="870" customFormat="1" x14ac:dyDescent="0.25">
      <c r="A97" s="57"/>
      <c r="B97" s="58"/>
      <c r="C97" s="59"/>
      <c r="D97" s="60"/>
      <c r="E97" s="61"/>
      <c r="F97" s="72"/>
      <c r="G97" s="4" t="s">
        <v>335</v>
      </c>
      <c r="H97" s="72"/>
      <c r="I97" s="73"/>
      <c r="J97" s="74"/>
      <c r="K97" s="75" t="s">
        <v>24</v>
      </c>
      <c r="L97" s="854">
        <f>+$P$5</f>
        <v>89.05</v>
      </c>
      <c r="M97" s="66">
        <f>+SUM(N95:N96)</f>
        <v>14.950000000000001</v>
      </c>
      <c r="N97" s="67">
        <f>ROUND((L97*M97/100),2)</f>
        <v>13.31</v>
      </c>
      <c r="O97" s="550"/>
    </row>
    <row r="98" spans="1:15" s="870" customFormat="1" x14ac:dyDescent="0.25">
      <c r="A98" s="57"/>
      <c r="B98" s="58"/>
      <c r="C98" s="59"/>
      <c r="D98" s="60"/>
      <c r="E98" s="61"/>
      <c r="F98" s="62" t="s">
        <v>334</v>
      </c>
      <c r="G98" s="62"/>
      <c r="H98" s="62"/>
      <c r="I98" s="63"/>
      <c r="J98" s="64"/>
      <c r="K98" s="70"/>
      <c r="L98" s="853"/>
      <c r="M98" s="66"/>
      <c r="N98" s="71"/>
      <c r="O98" s="549">
        <f>+SUM(N99:N101)</f>
        <v>382.33</v>
      </c>
    </row>
    <row r="99" spans="1:15" s="870" customFormat="1" x14ac:dyDescent="0.25">
      <c r="A99" s="57"/>
      <c r="B99" s="58"/>
      <c r="C99" s="59"/>
      <c r="D99" s="60" t="s">
        <v>348</v>
      </c>
      <c r="E99" s="61"/>
      <c r="F99" s="72"/>
      <c r="G99" s="4" t="s">
        <v>349</v>
      </c>
      <c r="H99" s="72"/>
      <c r="I99" s="73"/>
      <c r="J99" s="74"/>
      <c r="K99" s="75" t="s">
        <v>28</v>
      </c>
      <c r="L99" s="854">
        <v>3.7955999999999999</v>
      </c>
      <c r="M99" s="66">
        <v>0.4</v>
      </c>
      <c r="N99" s="67">
        <f t="shared" ref="N99:N101" si="23">ROUND((L99*M99),2)</f>
        <v>1.52</v>
      </c>
      <c r="O99" s="68"/>
    </row>
    <row r="100" spans="1:15" s="870" customFormat="1" x14ac:dyDescent="0.25">
      <c r="A100" s="57"/>
      <c r="B100" s="58"/>
      <c r="C100" s="59"/>
      <c r="D100" s="60" t="s">
        <v>351</v>
      </c>
      <c r="E100" s="61"/>
      <c r="F100" s="72"/>
      <c r="G100" s="4" t="s">
        <v>383</v>
      </c>
      <c r="H100" s="72"/>
      <c r="I100" s="73"/>
      <c r="J100" s="74"/>
      <c r="K100" s="75" t="s">
        <v>31</v>
      </c>
      <c r="L100" s="854">
        <v>1.0800000000000001E-2</v>
      </c>
      <c r="M100" s="66">
        <v>75</v>
      </c>
      <c r="N100" s="67">
        <f t="shared" si="23"/>
        <v>0.81</v>
      </c>
      <c r="O100" s="68"/>
    </row>
    <row r="101" spans="1:15" s="870" customFormat="1" x14ac:dyDescent="0.25">
      <c r="A101" s="57"/>
      <c r="B101" s="58"/>
      <c r="C101" s="59"/>
      <c r="D101" s="60" t="s">
        <v>612</v>
      </c>
      <c r="E101" s="61"/>
      <c r="F101" s="72"/>
      <c r="G101" s="4" t="s">
        <v>613</v>
      </c>
      <c r="H101" s="72"/>
      <c r="I101" s="73"/>
      <c r="J101" s="74"/>
      <c r="K101" s="75" t="s">
        <v>3</v>
      </c>
      <c r="L101" s="854">
        <v>1</v>
      </c>
      <c r="M101" s="66">
        <v>380</v>
      </c>
      <c r="N101" s="67">
        <f t="shared" si="23"/>
        <v>380</v>
      </c>
      <c r="O101" s="68"/>
    </row>
    <row r="102" spans="1:15" s="870" customFormat="1" ht="15.75" thickBot="1" x14ac:dyDescent="0.3">
      <c r="A102" s="57"/>
      <c r="B102" s="414"/>
      <c r="C102" s="561"/>
      <c r="D102" s="562"/>
      <c r="E102" s="563"/>
      <c r="F102" s="574"/>
      <c r="G102" s="565"/>
      <c r="H102" s="564"/>
      <c r="I102" s="566"/>
      <c r="J102" s="567"/>
      <c r="K102" s="568"/>
      <c r="L102" s="855"/>
      <c r="M102" s="569"/>
      <c r="N102" s="570"/>
      <c r="O102" s="575"/>
    </row>
    <row r="103" spans="1:15" s="870" customFormat="1" ht="15.75" thickBot="1" x14ac:dyDescent="0.3">
      <c r="A103" s="57"/>
      <c r="B103" s="412"/>
      <c r="C103" s="413"/>
      <c r="D103" s="434"/>
      <c r="E103" s="435"/>
      <c r="F103" s="436"/>
      <c r="G103" s="2"/>
      <c r="H103" s="436"/>
      <c r="I103" s="437"/>
      <c r="J103" s="436"/>
      <c r="K103" s="435"/>
      <c r="L103" s="856"/>
      <c r="M103" s="439"/>
      <c r="N103" s="440">
        <f t="shared" ref="N103" si="24">ROUND((L103*M103),2)</f>
        <v>0</v>
      </c>
      <c r="O103" s="572"/>
    </row>
    <row r="104" spans="1:15" s="870" customFormat="1" x14ac:dyDescent="0.25">
      <c r="A104" s="57"/>
      <c r="B104" s="551"/>
      <c r="C104" s="552" t="s">
        <v>417</v>
      </c>
      <c r="D104" s="553"/>
      <c r="E104" s="554" t="s">
        <v>419</v>
      </c>
      <c r="F104" s="554"/>
      <c r="G104" s="554"/>
      <c r="H104" s="554"/>
      <c r="I104" s="555"/>
      <c r="J104" s="556"/>
      <c r="K104" s="557" t="s">
        <v>326</v>
      </c>
      <c r="L104" s="852"/>
      <c r="M104" s="558"/>
      <c r="N104" s="559"/>
      <c r="O104" s="573">
        <f>+O105+O107</f>
        <v>550</v>
      </c>
    </row>
    <row r="105" spans="1:15" s="870" customFormat="1" x14ac:dyDescent="0.25">
      <c r="A105" s="57"/>
      <c r="B105" s="58"/>
      <c r="C105" s="59"/>
      <c r="D105" s="60"/>
      <c r="E105" s="61"/>
      <c r="F105" s="62" t="s">
        <v>16</v>
      </c>
      <c r="G105" s="62"/>
      <c r="H105" s="62"/>
      <c r="I105" s="63"/>
      <c r="J105" s="64"/>
      <c r="K105" s="70"/>
      <c r="L105" s="853"/>
      <c r="M105" s="66"/>
      <c r="N105" s="71"/>
      <c r="O105" s="549">
        <f>SUM(O106)</f>
        <v>0</v>
      </c>
    </row>
    <row r="106" spans="1:15" s="870" customFormat="1" x14ac:dyDescent="0.25">
      <c r="A106" s="57"/>
      <c r="B106" s="58"/>
      <c r="C106" s="59"/>
      <c r="D106" s="60"/>
      <c r="E106" s="61"/>
      <c r="F106" s="72"/>
      <c r="G106" s="4"/>
      <c r="H106" s="72"/>
      <c r="I106" s="73"/>
      <c r="J106" s="74"/>
      <c r="K106" s="75"/>
      <c r="L106" s="854"/>
      <c r="M106" s="66"/>
      <c r="N106" s="67"/>
      <c r="O106" s="550"/>
    </row>
    <row r="107" spans="1:15" s="870" customFormat="1" x14ac:dyDescent="0.25">
      <c r="A107" s="57"/>
      <c r="B107" s="58"/>
      <c r="C107" s="59"/>
      <c r="D107" s="60"/>
      <c r="E107" s="61"/>
      <c r="F107" s="62" t="s">
        <v>334</v>
      </c>
      <c r="G107" s="62"/>
      <c r="H107" s="62"/>
      <c r="I107" s="63"/>
      <c r="J107" s="64"/>
      <c r="K107" s="70"/>
      <c r="L107" s="853"/>
      <c r="M107" s="66"/>
      <c r="N107" s="71"/>
      <c r="O107" s="549">
        <f>+SUM(N108:N108)</f>
        <v>550</v>
      </c>
    </row>
    <row r="108" spans="1:15" s="870" customFormat="1" x14ac:dyDescent="0.25">
      <c r="A108" s="57"/>
      <c r="B108" s="58"/>
      <c r="C108" s="59"/>
      <c r="D108" s="60"/>
      <c r="E108" s="61"/>
      <c r="F108" s="72"/>
      <c r="G108" s="4" t="s">
        <v>420</v>
      </c>
      <c r="H108" s="72"/>
      <c r="I108" s="73"/>
      <c r="J108" s="74"/>
      <c r="K108" s="75" t="s">
        <v>3</v>
      </c>
      <c r="L108" s="854">
        <v>1</v>
      </c>
      <c r="M108" s="66">
        <v>550</v>
      </c>
      <c r="N108" s="67">
        <f t="shared" ref="N108" si="25">ROUND((L108*M108),2)</f>
        <v>550</v>
      </c>
      <c r="O108" s="68"/>
    </row>
    <row r="109" spans="1:15" s="870" customFormat="1" ht="15.75" thickBot="1" x14ac:dyDescent="0.3">
      <c r="A109" s="57"/>
      <c r="B109" s="414"/>
      <c r="C109" s="561"/>
      <c r="D109" s="562"/>
      <c r="E109" s="563"/>
      <c r="F109" s="574"/>
      <c r="G109" s="565"/>
      <c r="H109" s="564"/>
      <c r="I109" s="566"/>
      <c r="J109" s="567"/>
      <c r="K109" s="568"/>
      <c r="L109" s="855"/>
      <c r="M109" s="569"/>
      <c r="N109" s="570"/>
      <c r="O109" s="575"/>
    </row>
    <row r="110" spans="1:15" s="870" customFormat="1" ht="15.75" thickBot="1" x14ac:dyDescent="0.3">
      <c r="A110" s="57"/>
      <c r="B110" s="412"/>
      <c r="C110" s="413"/>
      <c r="D110" s="434"/>
      <c r="E110" s="435"/>
      <c r="F110" s="436"/>
      <c r="G110" s="2"/>
      <c r="H110" s="436"/>
      <c r="I110" s="437"/>
      <c r="J110" s="436"/>
      <c r="K110" s="435"/>
      <c r="L110" s="856"/>
      <c r="M110" s="439"/>
      <c r="N110" s="440">
        <f t="shared" ref="N110" si="26">ROUND((L110*M110),2)</f>
        <v>0</v>
      </c>
      <c r="O110" s="572"/>
    </row>
    <row r="111" spans="1:15" s="870" customFormat="1" x14ac:dyDescent="0.25">
      <c r="A111" s="57"/>
      <c r="B111" s="551"/>
      <c r="C111" s="552" t="s">
        <v>436</v>
      </c>
      <c r="D111" s="553"/>
      <c r="E111" s="554" t="s">
        <v>433</v>
      </c>
      <c r="F111" s="554"/>
      <c r="G111" s="554"/>
      <c r="H111" s="554"/>
      <c r="I111" s="555"/>
      <c r="J111" s="556"/>
      <c r="K111" s="557" t="s">
        <v>326</v>
      </c>
      <c r="L111" s="852"/>
      <c r="M111" s="558"/>
      <c r="N111" s="559"/>
      <c r="O111" s="573">
        <f>+O112+O114</f>
        <v>221.76</v>
      </c>
    </row>
    <row r="112" spans="1:15" s="870" customFormat="1" x14ac:dyDescent="0.25">
      <c r="A112" s="57"/>
      <c r="B112" s="58"/>
      <c r="C112" s="59"/>
      <c r="D112" s="60"/>
      <c r="E112" s="61"/>
      <c r="F112" s="62" t="s">
        <v>16</v>
      </c>
      <c r="G112" s="62"/>
      <c r="H112" s="62"/>
      <c r="I112" s="63"/>
      <c r="J112" s="64"/>
      <c r="K112" s="70"/>
      <c r="L112" s="853"/>
      <c r="M112" s="66"/>
      <c r="N112" s="71"/>
      <c r="O112" s="549">
        <f>SUM(O113)</f>
        <v>0</v>
      </c>
    </row>
    <row r="113" spans="1:15" s="870" customFormat="1" x14ac:dyDescent="0.25">
      <c r="A113" s="57"/>
      <c r="B113" s="58"/>
      <c r="C113" s="59"/>
      <c r="D113" s="60"/>
      <c r="E113" s="61"/>
      <c r="F113" s="72"/>
      <c r="G113" s="4"/>
      <c r="H113" s="72"/>
      <c r="I113" s="73"/>
      <c r="J113" s="74"/>
      <c r="K113" s="75"/>
      <c r="L113" s="854"/>
      <c r="M113" s="66"/>
      <c r="N113" s="67"/>
      <c r="O113" s="550"/>
    </row>
    <row r="114" spans="1:15" s="870" customFormat="1" x14ac:dyDescent="0.25">
      <c r="A114" s="57"/>
      <c r="B114" s="58"/>
      <c r="C114" s="59"/>
      <c r="D114" s="60"/>
      <c r="E114" s="61"/>
      <c r="F114" s="62" t="s">
        <v>334</v>
      </c>
      <c r="G114" s="62"/>
      <c r="H114" s="62"/>
      <c r="I114" s="63"/>
      <c r="J114" s="64"/>
      <c r="K114" s="70"/>
      <c r="L114" s="853"/>
      <c r="M114" s="66"/>
      <c r="N114" s="71"/>
      <c r="O114" s="549">
        <f>+SUM(N115:N115)</f>
        <v>221.76</v>
      </c>
    </row>
    <row r="115" spans="1:15" s="870" customFormat="1" x14ac:dyDescent="0.25">
      <c r="A115" s="57"/>
      <c r="B115" s="58"/>
      <c r="C115" s="59"/>
      <c r="D115" s="60" t="s">
        <v>754</v>
      </c>
      <c r="E115" s="61"/>
      <c r="F115" s="72"/>
      <c r="G115" s="4" t="s">
        <v>437</v>
      </c>
      <c r="H115" s="72"/>
      <c r="I115" s="73"/>
      <c r="J115" s="74"/>
      <c r="K115" s="75" t="s">
        <v>3</v>
      </c>
      <c r="L115" s="854">
        <v>1</v>
      </c>
      <c r="M115" s="66">
        <v>221.76</v>
      </c>
      <c r="N115" s="67">
        <f t="shared" ref="N115" si="27">ROUND((L115*M115),2)</f>
        <v>221.76</v>
      </c>
      <c r="O115" s="68"/>
    </row>
    <row r="116" spans="1:15" s="870" customFormat="1" ht="15.75" thickBot="1" x14ac:dyDescent="0.3">
      <c r="A116" s="57"/>
      <c r="B116" s="414"/>
      <c r="C116" s="561"/>
      <c r="D116" s="562"/>
      <c r="E116" s="563"/>
      <c r="F116" s="574"/>
      <c r="G116" s="565"/>
      <c r="H116" s="564"/>
      <c r="I116" s="566"/>
      <c r="J116" s="567"/>
      <c r="K116" s="568"/>
      <c r="L116" s="855"/>
      <c r="M116" s="569"/>
      <c r="N116" s="570"/>
      <c r="O116" s="575"/>
    </row>
    <row r="117" spans="1:15" s="870" customFormat="1" ht="15.75" thickBot="1" x14ac:dyDescent="0.3">
      <c r="A117" s="57"/>
      <c r="B117" s="412"/>
      <c r="C117" s="413"/>
      <c r="D117" s="434"/>
      <c r="E117" s="435"/>
      <c r="F117" s="436"/>
      <c r="G117" s="2"/>
      <c r="H117" s="436"/>
      <c r="I117" s="437"/>
      <c r="J117" s="436"/>
      <c r="K117" s="435"/>
      <c r="L117" s="856"/>
      <c r="M117" s="439"/>
      <c r="N117" s="440">
        <f t="shared" ref="N117" si="28">ROUND((L117*M117),2)</f>
        <v>0</v>
      </c>
      <c r="O117" s="572"/>
    </row>
    <row r="118" spans="1:15" s="870" customFormat="1" x14ac:dyDescent="0.25">
      <c r="A118" s="57"/>
      <c r="B118" s="551"/>
      <c r="C118" s="552" t="s">
        <v>456</v>
      </c>
      <c r="D118" s="553"/>
      <c r="E118" s="554" t="s">
        <v>464</v>
      </c>
      <c r="F118" s="554"/>
      <c r="G118" s="554"/>
      <c r="H118" s="554"/>
      <c r="I118" s="555"/>
      <c r="J118" s="556"/>
      <c r="K118" s="557" t="s">
        <v>326</v>
      </c>
      <c r="L118" s="852"/>
      <c r="M118" s="558"/>
      <c r="N118" s="559"/>
      <c r="O118" s="573">
        <f>+O119+O123</f>
        <v>1.25</v>
      </c>
    </row>
    <row r="119" spans="1:15" s="870" customFormat="1" x14ac:dyDescent="0.25">
      <c r="A119" s="57"/>
      <c r="B119" s="58"/>
      <c r="C119" s="59"/>
      <c r="D119" s="60"/>
      <c r="E119" s="61"/>
      <c r="F119" s="62" t="s">
        <v>16</v>
      </c>
      <c r="G119" s="62"/>
      <c r="H119" s="62"/>
      <c r="I119" s="63"/>
      <c r="J119" s="64"/>
      <c r="K119" s="70"/>
      <c r="L119" s="853"/>
      <c r="M119" s="66"/>
      <c r="N119" s="71"/>
      <c r="O119" s="549">
        <f>+SUM(N120:N122)</f>
        <v>0.91</v>
      </c>
    </row>
    <row r="120" spans="1:15" s="870" customFormat="1" x14ac:dyDescent="0.25">
      <c r="A120" s="57"/>
      <c r="B120" s="58"/>
      <c r="C120" s="59"/>
      <c r="D120" s="60" t="s">
        <v>329</v>
      </c>
      <c r="E120" s="61"/>
      <c r="F120" s="72"/>
      <c r="G120" s="4" t="s">
        <v>35</v>
      </c>
      <c r="H120" s="72"/>
      <c r="I120" s="73"/>
      <c r="J120" s="74"/>
      <c r="K120" s="75" t="s">
        <v>36</v>
      </c>
      <c r="L120" s="854">
        <v>0.04</v>
      </c>
      <c r="M120" s="66">
        <v>4.97</v>
      </c>
      <c r="N120" s="67">
        <f>ROUND((L120*M120),2)</f>
        <v>0.2</v>
      </c>
      <c r="O120" s="550"/>
    </row>
    <row r="121" spans="1:15" s="870" customFormat="1" x14ac:dyDescent="0.25">
      <c r="A121" s="57"/>
      <c r="B121" s="58"/>
      <c r="C121" s="59"/>
      <c r="D121" s="60" t="s">
        <v>330</v>
      </c>
      <c r="E121" s="61"/>
      <c r="F121" s="72"/>
      <c r="G121" s="4" t="s">
        <v>37</v>
      </c>
      <c r="H121" s="72"/>
      <c r="I121" s="73"/>
      <c r="J121" s="74"/>
      <c r="K121" s="75" t="s">
        <v>36</v>
      </c>
      <c r="L121" s="854">
        <v>0.04</v>
      </c>
      <c r="M121" s="66">
        <v>6.96</v>
      </c>
      <c r="N121" s="67">
        <f t="shared" ref="N121" si="29">ROUND((L121*M121),2)</f>
        <v>0.28000000000000003</v>
      </c>
      <c r="O121" s="550"/>
    </row>
    <row r="122" spans="1:15" s="870" customFormat="1" x14ac:dyDescent="0.25">
      <c r="A122" s="57"/>
      <c r="B122" s="58"/>
      <c r="C122" s="59"/>
      <c r="D122" s="60"/>
      <c r="E122" s="61"/>
      <c r="F122" s="72"/>
      <c r="G122" s="4" t="s">
        <v>335</v>
      </c>
      <c r="H122" s="72"/>
      <c r="I122" s="73"/>
      <c r="J122" s="74"/>
      <c r="K122" s="75" t="s">
        <v>24</v>
      </c>
      <c r="L122" s="854">
        <f>+$P$5</f>
        <v>89.05</v>
      </c>
      <c r="M122" s="66">
        <f>+SUM(N120:N121)</f>
        <v>0.48000000000000004</v>
      </c>
      <c r="N122" s="67">
        <f>ROUND((L122*M122/100),2)</f>
        <v>0.43</v>
      </c>
      <c r="O122" s="550"/>
    </row>
    <row r="123" spans="1:15" s="870" customFormat="1" x14ac:dyDescent="0.25">
      <c r="A123" s="57"/>
      <c r="B123" s="58"/>
      <c r="C123" s="59"/>
      <c r="D123" s="60"/>
      <c r="E123" s="61"/>
      <c r="F123" s="62" t="s">
        <v>334</v>
      </c>
      <c r="G123" s="62"/>
      <c r="H123" s="62"/>
      <c r="I123" s="63"/>
      <c r="J123" s="64"/>
      <c r="K123" s="70"/>
      <c r="L123" s="853"/>
      <c r="M123" s="66"/>
      <c r="N123" s="71"/>
      <c r="O123" s="549">
        <f>+SUM(N124:N125)</f>
        <v>0.34</v>
      </c>
    </row>
    <row r="124" spans="1:15" s="870" customFormat="1" x14ac:dyDescent="0.25">
      <c r="A124" s="57"/>
      <c r="B124" s="58"/>
      <c r="C124" s="59"/>
      <c r="D124" s="60" t="s">
        <v>348</v>
      </c>
      <c r="E124" s="61"/>
      <c r="F124" s="72"/>
      <c r="G124" s="4" t="s">
        <v>349</v>
      </c>
      <c r="H124" s="72"/>
      <c r="I124" s="73"/>
      <c r="J124" s="74"/>
      <c r="K124" s="75" t="s">
        <v>28</v>
      </c>
      <c r="L124" s="854">
        <v>1.1999999999999999E-3</v>
      </c>
      <c r="M124" s="66">
        <v>0.4</v>
      </c>
      <c r="N124" s="67">
        <f t="shared" ref="N124:N125" si="30">ROUND((L124*M124),2)</f>
        <v>0</v>
      </c>
      <c r="O124" s="68"/>
    </row>
    <row r="125" spans="1:15" s="870" customFormat="1" x14ac:dyDescent="0.25">
      <c r="A125" s="57"/>
      <c r="B125" s="58"/>
      <c r="C125" s="59"/>
      <c r="D125" s="60" t="s">
        <v>351</v>
      </c>
      <c r="E125" s="61"/>
      <c r="F125" s="72"/>
      <c r="G125" s="4" t="s">
        <v>383</v>
      </c>
      <c r="H125" s="72"/>
      <c r="I125" s="73"/>
      <c r="J125" s="74"/>
      <c r="K125" s="75" t="s">
        <v>31</v>
      </c>
      <c r="L125" s="854">
        <v>4.4999999999999997E-3</v>
      </c>
      <c r="M125" s="66">
        <v>75</v>
      </c>
      <c r="N125" s="67">
        <f t="shared" si="30"/>
        <v>0.34</v>
      </c>
      <c r="O125" s="68"/>
    </row>
    <row r="126" spans="1:15" s="870" customFormat="1" ht="15.75" thickBot="1" x14ac:dyDescent="0.3">
      <c r="A126" s="57"/>
      <c r="B126" s="414"/>
      <c r="C126" s="561"/>
      <c r="D126" s="562"/>
      <c r="E126" s="563"/>
      <c r="F126" s="574"/>
      <c r="G126" s="565"/>
      <c r="H126" s="564"/>
      <c r="I126" s="566"/>
      <c r="J126" s="567"/>
      <c r="K126" s="568"/>
      <c r="L126" s="855"/>
      <c r="M126" s="569"/>
      <c r="N126" s="570"/>
      <c r="O126" s="575"/>
    </row>
    <row r="127" spans="1:15" s="870" customFormat="1" ht="15.75" thickBot="1" x14ac:dyDescent="0.3">
      <c r="A127" s="57"/>
      <c r="B127" s="412"/>
      <c r="C127" s="413"/>
      <c r="D127" s="434"/>
      <c r="E127" s="435"/>
      <c r="F127" s="436"/>
      <c r="G127" s="2"/>
      <c r="H127" s="436"/>
      <c r="I127" s="437"/>
      <c r="J127" s="436"/>
      <c r="K127" s="435"/>
      <c r="L127" s="856"/>
      <c r="M127" s="439"/>
      <c r="N127" s="440">
        <f t="shared" ref="N127" si="31">ROUND((L127*M127),2)</f>
        <v>0</v>
      </c>
      <c r="O127" s="572"/>
    </row>
    <row r="128" spans="1:15" s="870" customFormat="1" x14ac:dyDescent="0.25">
      <c r="A128" s="57"/>
      <c r="B128" s="551"/>
      <c r="C128" s="552" t="s">
        <v>458</v>
      </c>
      <c r="D128" s="553"/>
      <c r="E128" s="554" t="s">
        <v>543</v>
      </c>
      <c r="F128" s="554"/>
      <c r="G128" s="554"/>
      <c r="H128" s="554"/>
      <c r="I128" s="555"/>
      <c r="J128" s="556"/>
      <c r="K128" s="557" t="s">
        <v>327</v>
      </c>
      <c r="L128" s="852"/>
      <c r="M128" s="558"/>
      <c r="N128" s="559"/>
      <c r="O128" s="573">
        <f>+O129+O133</f>
        <v>6.36</v>
      </c>
    </row>
    <row r="129" spans="1:15" s="870" customFormat="1" x14ac:dyDescent="0.25">
      <c r="A129" s="57"/>
      <c r="B129" s="58"/>
      <c r="C129" s="59"/>
      <c r="D129" s="60"/>
      <c r="E129" s="61"/>
      <c r="F129" s="62" t="s">
        <v>16</v>
      </c>
      <c r="G129" s="62"/>
      <c r="H129" s="62"/>
      <c r="I129" s="63"/>
      <c r="J129" s="64"/>
      <c r="K129" s="70"/>
      <c r="L129" s="853"/>
      <c r="M129" s="66"/>
      <c r="N129" s="71"/>
      <c r="O129" s="549">
        <f>+SUM(N130:N132)</f>
        <v>4.82</v>
      </c>
    </row>
    <row r="130" spans="1:15" s="870" customFormat="1" x14ac:dyDescent="0.25">
      <c r="A130" s="57"/>
      <c r="B130" s="58"/>
      <c r="C130" s="59"/>
      <c r="D130" s="60" t="s">
        <v>329</v>
      </c>
      <c r="E130" s="61"/>
      <c r="F130" s="72"/>
      <c r="G130" s="4" t="s">
        <v>35</v>
      </c>
      <c r="H130" s="72"/>
      <c r="I130" s="73"/>
      <c r="J130" s="74"/>
      <c r="K130" s="75" t="s">
        <v>36</v>
      </c>
      <c r="L130" s="854">
        <v>0.16200000000000001</v>
      </c>
      <c r="M130" s="66">
        <v>4.97</v>
      </c>
      <c r="N130" s="67">
        <f>ROUND((L130*M130),2)</f>
        <v>0.81</v>
      </c>
      <c r="O130" s="550"/>
    </row>
    <row r="131" spans="1:15" s="870" customFormat="1" x14ac:dyDescent="0.25">
      <c r="A131" s="57"/>
      <c r="B131" s="58"/>
      <c r="C131" s="59"/>
      <c r="D131" s="60" t="s">
        <v>330</v>
      </c>
      <c r="E131" s="61"/>
      <c r="F131" s="72"/>
      <c r="G131" s="4" t="s">
        <v>37</v>
      </c>
      <c r="H131" s="72"/>
      <c r="I131" s="73"/>
      <c r="J131" s="74"/>
      <c r="K131" s="75" t="s">
        <v>36</v>
      </c>
      <c r="L131" s="854">
        <v>0.25</v>
      </c>
      <c r="M131" s="66">
        <v>6.96</v>
      </c>
      <c r="N131" s="67">
        <f t="shared" ref="N131" si="32">ROUND((L131*M131),2)</f>
        <v>1.74</v>
      </c>
      <c r="O131" s="550"/>
    </row>
    <row r="132" spans="1:15" s="870" customFormat="1" x14ac:dyDescent="0.25">
      <c r="A132" s="57"/>
      <c r="B132" s="58"/>
      <c r="C132" s="59"/>
      <c r="D132" s="60"/>
      <c r="E132" s="61"/>
      <c r="F132" s="72"/>
      <c r="G132" s="4" t="s">
        <v>335</v>
      </c>
      <c r="H132" s="72"/>
      <c r="I132" s="73"/>
      <c r="J132" s="74"/>
      <c r="K132" s="75" t="s">
        <v>24</v>
      </c>
      <c r="L132" s="854">
        <f>+$P$5</f>
        <v>89.05</v>
      </c>
      <c r="M132" s="66">
        <f>+SUM(N130:N131)</f>
        <v>2.5499999999999998</v>
      </c>
      <c r="N132" s="67">
        <f>ROUND((L132*M132/100),2)</f>
        <v>2.27</v>
      </c>
      <c r="O132" s="550"/>
    </row>
    <row r="133" spans="1:15" s="870" customFormat="1" x14ac:dyDescent="0.25">
      <c r="A133" s="57"/>
      <c r="B133" s="58"/>
      <c r="C133" s="59"/>
      <c r="D133" s="60"/>
      <c r="E133" s="61"/>
      <c r="F133" s="62" t="s">
        <v>334</v>
      </c>
      <c r="G133" s="62"/>
      <c r="H133" s="62"/>
      <c r="I133" s="63"/>
      <c r="J133" s="64"/>
      <c r="K133" s="70"/>
      <c r="L133" s="853"/>
      <c r="M133" s="66"/>
      <c r="N133" s="71"/>
      <c r="O133" s="549">
        <f>+SUM(N134:N135)</f>
        <v>1.54</v>
      </c>
    </row>
    <row r="134" spans="1:15" s="870" customFormat="1" x14ac:dyDescent="0.25">
      <c r="A134" s="57"/>
      <c r="B134" s="58"/>
      <c r="C134" s="59"/>
      <c r="D134" s="60" t="s">
        <v>348</v>
      </c>
      <c r="E134" s="61"/>
      <c r="F134" s="72"/>
      <c r="G134" s="4" t="s">
        <v>349</v>
      </c>
      <c r="H134" s="72"/>
      <c r="I134" s="73"/>
      <c r="J134" s="74"/>
      <c r="K134" s="75" t="s">
        <v>28</v>
      </c>
      <c r="L134" s="854">
        <v>1.5</v>
      </c>
      <c r="M134" s="66">
        <v>0.4</v>
      </c>
      <c r="N134" s="67">
        <f t="shared" ref="N134:N135" si="33">ROUND((L134*M134),2)</f>
        <v>0.6</v>
      </c>
      <c r="O134" s="68"/>
    </row>
    <row r="135" spans="1:15" s="870" customFormat="1" x14ac:dyDescent="0.25">
      <c r="A135" s="57"/>
      <c r="B135" s="58"/>
      <c r="C135" s="59"/>
      <c r="D135" s="60" t="s">
        <v>351</v>
      </c>
      <c r="E135" s="61"/>
      <c r="F135" s="72"/>
      <c r="G135" s="4" t="s">
        <v>383</v>
      </c>
      <c r="H135" s="72"/>
      <c r="I135" s="73"/>
      <c r="J135" s="74"/>
      <c r="K135" s="75" t="s">
        <v>31</v>
      </c>
      <c r="L135" s="854">
        <v>1.2500000000000001E-2</v>
      </c>
      <c r="M135" s="66">
        <v>75</v>
      </c>
      <c r="N135" s="67">
        <f t="shared" si="33"/>
        <v>0.94</v>
      </c>
      <c r="O135" s="68"/>
    </row>
    <row r="136" spans="1:15" s="870" customFormat="1" ht="15.75" thickBot="1" x14ac:dyDescent="0.3">
      <c r="A136" s="57"/>
      <c r="B136" s="414"/>
      <c r="C136" s="561"/>
      <c r="D136" s="562"/>
      <c r="E136" s="563"/>
      <c r="F136" s="574"/>
      <c r="G136" s="565"/>
      <c r="H136" s="564"/>
      <c r="I136" s="566"/>
      <c r="J136" s="567"/>
      <c r="K136" s="568"/>
      <c r="L136" s="855"/>
      <c r="M136" s="569"/>
      <c r="N136" s="570"/>
      <c r="O136" s="575"/>
    </row>
    <row r="137" spans="1:15" s="870" customFormat="1" ht="15.75" thickBot="1" x14ac:dyDescent="0.3">
      <c r="A137" s="57"/>
      <c r="B137" s="412"/>
      <c r="C137" s="413"/>
      <c r="D137" s="434"/>
      <c r="E137" s="435"/>
      <c r="F137" s="436"/>
      <c r="G137" s="2"/>
      <c r="H137" s="436"/>
      <c r="I137" s="437"/>
      <c r="J137" s="436"/>
      <c r="K137" s="435"/>
      <c r="L137" s="856"/>
      <c r="M137" s="439"/>
      <c r="N137" s="440">
        <f t="shared" ref="N137" si="34">ROUND((L137*M137),2)</f>
        <v>0</v>
      </c>
      <c r="O137" s="572"/>
    </row>
    <row r="138" spans="1:15" s="870" customFormat="1" x14ac:dyDescent="0.25">
      <c r="A138" s="57"/>
      <c r="B138" s="551"/>
      <c r="C138" s="552" t="s">
        <v>465</v>
      </c>
      <c r="D138" s="553"/>
      <c r="E138" s="554" t="s">
        <v>563</v>
      </c>
      <c r="F138" s="554"/>
      <c r="G138" s="554"/>
      <c r="H138" s="554"/>
      <c r="I138" s="555"/>
      <c r="J138" s="556"/>
      <c r="K138" s="557" t="s">
        <v>326</v>
      </c>
      <c r="L138" s="852"/>
      <c r="M138" s="558"/>
      <c r="N138" s="559"/>
      <c r="O138" s="573">
        <f>+O139+O141</f>
        <v>315</v>
      </c>
    </row>
    <row r="139" spans="1:15" s="870" customFormat="1" x14ac:dyDescent="0.25">
      <c r="A139" s="57"/>
      <c r="B139" s="58"/>
      <c r="C139" s="59"/>
      <c r="D139" s="60"/>
      <c r="E139" s="61"/>
      <c r="F139" s="62" t="s">
        <v>16</v>
      </c>
      <c r="G139" s="62"/>
      <c r="H139" s="62"/>
      <c r="I139" s="63"/>
      <c r="J139" s="64"/>
      <c r="K139" s="70"/>
      <c r="L139" s="853"/>
      <c r="M139" s="66"/>
      <c r="N139" s="71"/>
      <c r="O139" s="549">
        <f>+SUM(N140:N140)</f>
        <v>0</v>
      </c>
    </row>
    <row r="140" spans="1:15" s="870" customFormat="1" x14ac:dyDescent="0.25">
      <c r="A140" s="57"/>
      <c r="B140" s="58"/>
      <c r="C140" s="59"/>
      <c r="D140" s="60"/>
      <c r="E140" s="61"/>
      <c r="F140" s="72"/>
      <c r="G140" s="4"/>
      <c r="H140" s="72"/>
      <c r="I140" s="73"/>
      <c r="J140" s="74"/>
      <c r="K140" s="75"/>
      <c r="L140" s="854"/>
      <c r="M140" s="66"/>
      <c r="N140" s="67"/>
      <c r="O140" s="550"/>
    </row>
    <row r="141" spans="1:15" s="870" customFormat="1" x14ac:dyDescent="0.25">
      <c r="A141" s="57"/>
      <c r="B141" s="58"/>
      <c r="C141" s="59"/>
      <c r="D141" s="60"/>
      <c r="E141" s="61"/>
      <c r="F141" s="62" t="s">
        <v>334</v>
      </c>
      <c r="G141" s="62"/>
      <c r="H141" s="62"/>
      <c r="I141" s="63"/>
      <c r="J141" s="64"/>
      <c r="K141" s="70"/>
      <c r="L141" s="853"/>
      <c r="M141" s="66"/>
      <c r="N141" s="71"/>
      <c r="O141" s="549">
        <f>+SUM(N142:N142)</f>
        <v>315</v>
      </c>
    </row>
    <row r="142" spans="1:15" s="870" customFormat="1" x14ac:dyDescent="0.25">
      <c r="A142" s="57"/>
      <c r="B142" s="58"/>
      <c r="C142" s="59"/>
      <c r="D142" s="60"/>
      <c r="E142" s="61"/>
      <c r="F142" s="62"/>
      <c r="G142" s="62" t="s">
        <v>558</v>
      </c>
      <c r="H142" s="62"/>
      <c r="I142" s="63"/>
      <c r="J142" s="64"/>
      <c r="K142" s="70" t="s">
        <v>3</v>
      </c>
      <c r="L142" s="854">
        <v>1</v>
      </c>
      <c r="M142" s="66">
        <v>315</v>
      </c>
      <c r="N142" s="67">
        <f t="shared" ref="N142" si="35">ROUND((L142*M142),2)</f>
        <v>315</v>
      </c>
      <c r="O142" s="68"/>
    </row>
    <row r="143" spans="1:15" s="870" customFormat="1" ht="15.75" thickBot="1" x14ac:dyDescent="0.3">
      <c r="A143" s="57"/>
      <c r="B143" s="414"/>
      <c r="C143" s="561"/>
      <c r="D143" s="562"/>
      <c r="E143" s="563"/>
      <c r="F143" s="574"/>
      <c r="G143" s="565"/>
      <c r="H143" s="564"/>
      <c r="I143" s="566"/>
      <c r="J143" s="567"/>
      <c r="K143" s="568"/>
      <c r="L143" s="855"/>
      <c r="M143" s="569"/>
      <c r="N143" s="570"/>
      <c r="O143" s="575"/>
    </row>
    <row r="144" spans="1:15" s="870" customFormat="1" ht="15.75" thickBot="1" x14ac:dyDescent="0.3">
      <c r="A144" s="57"/>
      <c r="B144" s="412"/>
      <c r="C144" s="413"/>
      <c r="D144" s="434"/>
      <c r="E144" s="435"/>
      <c r="F144" s="436"/>
      <c r="G144" s="2"/>
      <c r="H144" s="436"/>
      <c r="I144" s="437"/>
      <c r="J144" s="436"/>
      <c r="K144" s="435"/>
      <c r="L144" s="856"/>
      <c r="M144" s="439"/>
      <c r="N144" s="440">
        <f t="shared" ref="N144" si="36">ROUND((L144*M144),2)</f>
        <v>0</v>
      </c>
      <c r="O144" s="572"/>
    </row>
    <row r="145" spans="1:15" s="870" customFormat="1" x14ac:dyDescent="0.25">
      <c r="A145" s="57"/>
      <c r="B145" s="551"/>
      <c r="C145" s="552" t="s">
        <v>548</v>
      </c>
      <c r="D145" s="553"/>
      <c r="E145" s="554" t="s">
        <v>457</v>
      </c>
      <c r="F145" s="554"/>
      <c r="G145" s="554"/>
      <c r="H145" s="554"/>
      <c r="I145" s="555"/>
      <c r="J145" s="556"/>
      <c r="K145" s="557" t="s">
        <v>326</v>
      </c>
      <c r="L145" s="852"/>
      <c r="M145" s="558"/>
      <c r="N145" s="559"/>
      <c r="O145" s="573">
        <f>+O146+O150</f>
        <v>1.25</v>
      </c>
    </row>
    <row r="146" spans="1:15" s="870" customFormat="1" x14ac:dyDescent="0.25">
      <c r="A146" s="57"/>
      <c r="B146" s="58"/>
      <c r="C146" s="59"/>
      <c r="D146" s="60"/>
      <c r="E146" s="61"/>
      <c r="F146" s="62" t="s">
        <v>16</v>
      </c>
      <c r="G146" s="62"/>
      <c r="H146" s="62"/>
      <c r="I146" s="63"/>
      <c r="J146" s="64"/>
      <c r="K146" s="70"/>
      <c r="L146" s="853"/>
      <c r="M146" s="66"/>
      <c r="N146" s="71"/>
      <c r="O146" s="549">
        <f>+SUM(N147:N149)</f>
        <v>0.91</v>
      </c>
    </row>
    <row r="147" spans="1:15" s="870" customFormat="1" x14ac:dyDescent="0.25">
      <c r="A147" s="57"/>
      <c r="B147" s="58"/>
      <c r="C147" s="59"/>
      <c r="D147" s="60" t="s">
        <v>329</v>
      </c>
      <c r="E147" s="61"/>
      <c r="F147" s="72"/>
      <c r="G147" s="4" t="s">
        <v>35</v>
      </c>
      <c r="H147" s="72"/>
      <c r="I147" s="73"/>
      <c r="J147" s="74"/>
      <c r="K147" s="75" t="s">
        <v>36</v>
      </c>
      <c r="L147" s="854">
        <v>0.04</v>
      </c>
      <c r="M147" s="66">
        <v>4.97</v>
      </c>
      <c r="N147" s="67">
        <f>ROUND((L147*M147),2)</f>
        <v>0.2</v>
      </c>
      <c r="O147" s="550"/>
    </row>
    <row r="148" spans="1:15" s="870" customFormat="1" x14ac:dyDescent="0.25">
      <c r="A148" s="57"/>
      <c r="B148" s="58"/>
      <c r="C148" s="59"/>
      <c r="D148" s="60" t="s">
        <v>330</v>
      </c>
      <c r="E148" s="61"/>
      <c r="F148" s="72"/>
      <c r="G148" s="4" t="s">
        <v>37</v>
      </c>
      <c r="H148" s="72"/>
      <c r="I148" s="73"/>
      <c r="J148" s="74"/>
      <c r="K148" s="75" t="s">
        <v>36</v>
      </c>
      <c r="L148" s="854">
        <v>0.04</v>
      </c>
      <c r="M148" s="66">
        <v>6.96</v>
      </c>
      <c r="N148" s="67">
        <f t="shared" ref="N148" si="37">ROUND((L148*M148),2)</f>
        <v>0.28000000000000003</v>
      </c>
      <c r="O148" s="550"/>
    </row>
    <row r="149" spans="1:15" s="870" customFormat="1" x14ac:dyDescent="0.25">
      <c r="A149" s="57"/>
      <c r="B149" s="58"/>
      <c r="C149" s="59"/>
      <c r="D149" s="60"/>
      <c r="E149" s="61"/>
      <c r="F149" s="72"/>
      <c r="G149" s="4" t="s">
        <v>335</v>
      </c>
      <c r="H149" s="72"/>
      <c r="I149" s="73"/>
      <c r="J149" s="74"/>
      <c r="K149" s="75" t="s">
        <v>24</v>
      </c>
      <c r="L149" s="854">
        <f>+$P$5</f>
        <v>89.05</v>
      </c>
      <c r="M149" s="66">
        <f>+SUM(N147:N148)</f>
        <v>0.48000000000000004</v>
      </c>
      <c r="N149" s="67">
        <f>ROUND((L149*M149/100),2)</f>
        <v>0.43</v>
      </c>
      <c r="O149" s="550"/>
    </row>
    <row r="150" spans="1:15" s="870" customFormat="1" x14ac:dyDescent="0.25">
      <c r="A150" s="57"/>
      <c r="B150" s="58"/>
      <c r="C150" s="59"/>
      <c r="D150" s="60"/>
      <c r="E150" s="61"/>
      <c r="F150" s="62" t="s">
        <v>334</v>
      </c>
      <c r="G150" s="62"/>
      <c r="H150" s="62"/>
      <c r="I150" s="63"/>
      <c r="J150" s="64"/>
      <c r="K150" s="70"/>
      <c r="L150" s="853"/>
      <c r="M150" s="66"/>
      <c r="N150" s="71"/>
      <c r="O150" s="549">
        <f>+SUM(N151:N152)</f>
        <v>0.34</v>
      </c>
    </row>
    <row r="151" spans="1:15" s="870" customFormat="1" x14ac:dyDescent="0.25">
      <c r="A151" s="57"/>
      <c r="B151" s="58"/>
      <c r="C151" s="59"/>
      <c r="D151" s="60" t="s">
        <v>348</v>
      </c>
      <c r="E151" s="61"/>
      <c r="F151" s="72"/>
      <c r="G151" s="4" t="s">
        <v>349</v>
      </c>
      <c r="H151" s="72"/>
      <c r="I151" s="73"/>
      <c r="J151" s="74"/>
      <c r="K151" s="75" t="s">
        <v>28</v>
      </c>
      <c r="L151" s="854">
        <v>1.1999999999999999E-3</v>
      </c>
      <c r="M151" s="66">
        <v>0.4</v>
      </c>
      <c r="N151" s="67">
        <f t="shared" ref="N151:N152" si="38">ROUND((L151*M151),2)</f>
        <v>0</v>
      </c>
      <c r="O151" s="68"/>
    </row>
    <row r="152" spans="1:15" s="870" customFormat="1" x14ac:dyDescent="0.25">
      <c r="A152" s="57"/>
      <c r="B152" s="58"/>
      <c r="C152" s="59"/>
      <c r="D152" s="60" t="s">
        <v>351</v>
      </c>
      <c r="E152" s="61"/>
      <c r="F152" s="72"/>
      <c r="G152" s="4" t="s">
        <v>383</v>
      </c>
      <c r="H152" s="72"/>
      <c r="I152" s="73"/>
      <c r="J152" s="74"/>
      <c r="K152" s="75" t="s">
        <v>31</v>
      </c>
      <c r="L152" s="854">
        <v>4.4999999999999997E-3</v>
      </c>
      <c r="M152" s="66">
        <v>75</v>
      </c>
      <c r="N152" s="67">
        <f t="shared" si="38"/>
        <v>0.34</v>
      </c>
      <c r="O152" s="68"/>
    </row>
    <row r="153" spans="1:15" s="870" customFormat="1" ht="15.75" thickBot="1" x14ac:dyDescent="0.3">
      <c r="A153" s="57"/>
      <c r="B153" s="414"/>
      <c r="C153" s="561"/>
      <c r="D153" s="562"/>
      <c r="E153" s="563"/>
      <c r="F153" s="574"/>
      <c r="G153" s="565"/>
      <c r="H153" s="564"/>
      <c r="I153" s="566"/>
      <c r="J153" s="567"/>
      <c r="K153" s="568"/>
      <c r="L153" s="855"/>
      <c r="M153" s="569"/>
      <c r="N153" s="570"/>
      <c r="O153" s="575"/>
    </row>
    <row r="154" spans="1:15" s="870" customFormat="1" ht="15.75" thickBot="1" x14ac:dyDescent="0.3">
      <c r="A154" s="57"/>
      <c r="B154" s="412"/>
      <c r="C154" s="413"/>
      <c r="D154" s="434"/>
      <c r="E154" s="435"/>
      <c r="F154" s="436"/>
      <c r="G154" s="2"/>
      <c r="H154" s="436"/>
      <c r="I154" s="437"/>
      <c r="J154" s="436"/>
      <c r="K154" s="435"/>
      <c r="L154" s="856"/>
      <c r="M154" s="439"/>
      <c r="N154" s="440">
        <f t="shared" ref="N154" si="39">ROUND((L154*M154),2)</f>
        <v>0</v>
      </c>
      <c r="O154" s="572"/>
    </row>
    <row r="155" spans="1:15" s="870" customFormat="1" x14ac:dyDescent="0.25">
      <c r="A155" s="57"/>
      <c r="B155" s="551"/>
      <c r="C155" s="552" t="s">
        <v>596</v>
      </c>
      <c r="D155" s="553"/>
      <c r="E155" s="554" t="s">
        <v>549</v>
      </c>
      <c r="F155" s="554"/>
      <c r="G155" s="554"/>
      <c r="H155" s="554"/>
      <c r="I155" s="555"/>
      <c r="J155" s="556"/>
      <c r="K155" s="557" t="s">
        <v>390</v>
      </c>
      <c r="L155" s="852"/>
      <c r="M155" s="558"/>
      <c r="N155" s="559"/>
      <c r="O155" s="573">
        <f>+O156+O160</f>
        <v>8.76</v>
      </c>
    </row>
    <row r="156" spans="1:15" s="870" customFormat="1" x14ac:dyDescent="0.25">
      <c r="A156" s="57"/>
      <c r="B156" s="58"/>
      <c r="C156" s="59"/>
      <c r="D156" s="60"/>
      <c r="E156" s="61"/>
      <c r="F156" s="62" t="s">
        <v>16</v>
      </c>
      <c r="G156" s="62"/>
      <c r="H156" s="62"/>
      <c r="I156" s="63"/>
      <c r="J156" s="64"/>
      <c r="K156" s="70"/>
      <c r="L156" s="853"/>
      <c r="M156" s="66"/>
      <c r="N156" s="71"/>
      <c r="O156" s="549">
        <f>+SUM(N157:N159)</f>
        <v>1.6400000000000001</v>
      </c>
    </row>
    <row r="157" spans="1:15" s="870" customFormat="1" x14ac:dyDescent="0.25">
      <c r="A157" s="57"/>
      <c r="B157" s="58"/>
      <c r="C157" s="59"/>
      <c r="D157" s="60" t="s">
        <v>329</v>
      </c>
      <c r="E157" s="61"/>
      <c r="F157" s="72"/>
      <c r="G157" s="4" t="s">
        <v>35</v>
      </c>
      <c r="H157" s="72"/>
      <c r="I157" s="73"/>
      <c r="J157" s="74"/>
      <c r="K157" s="75" t="s">
        <v>36</v>
      </c>
      <c r="L157" s="854">
        <v>7.0000000000000007E-2</v>
      </c>
      <c r="M157" s="66">
        <v>4.97</v>
      </c>
      <c r="N157" s="67">
        <f>ROUND((L157*M157),2)</f>
        <v>0.35</v>
      </c>
      <c r="O157" s="550"/>
    </row>
    <row r="158" spans="1:15" s="870" customFormat="1" x14ac:dyDescent="0.25">
      <c r="A158" s="57"/>
      <c r="B158" s="58"/>
      <c r="C158" s="59"/>
      <c r="D158" s="60" t="s">
        <v>330</v>
      </c>
      <c r="E158" s="61"/>
      <c r="F158" s="72"/>
      <c r="G158" s="4" t="s">
        <v>37</v>
      </c>
      <c r="H158" s="72"/>
      <c r="I158" s="73"/>
      <c r="J158" s="74"/>
      <c r="K158" s="75" t="s">
        <v>36</v>
      </c>
      <c r="L158" s="854">
        <v>7.4999999999999997E-2</v>
      </c>
      <c r="M158" s="66">
        <v>6.96</v>
      </c>
      <c r="N158" s="67">
        <f t="shared" ref="N158" si="40">ROUND((L158*M158),2)</f>
        <v>0.52</v>
      </c>
      <c r="O158" s="550"/>
    </row>
    <row r="159" spans="1:15" s="870" customFormat="1" x14ac:dyDescent="0.25">
      <c r="A159" s="57"/>
      <c r="B159" s="58"/>
      <c r="C159" s="59"/>
      <c r="D159" s="60"/>
      <c r="E159" s="61"/>
      <c r="F159" s="72"/>
      <c r="G159" s="4" t="s">
        <v>335</v>
      </c>
      <c r="H159" s="72"/>
      <c r="I159" s="73"/>
      <c r="J159" s="74"/>
      <c r="K159" s="75" t="s">
        <v>24</v>
      </c>
      <c r="L159" s="854">
        <f>+$P$5</f>
        <v>89.05</v>
      </c>
      <c r="M159" s="66">
        <f>+SUM(N157:N158)</f>
        <v>0.87</v>
      </c>
      <c r="N159" s="67">
        <f>ROUND((L159*M159/100),2)</f>
        <v>0.77</v>
      </c>
      <c r="O159" s="550"/>
    </row>
    <row r="160" spans="1:15" s="870" customFormat="1" x14ac:dyDescent="0.25">
      <c r="A160" s="57"/>
      <c r="B160" s="58"/>
      <c r="C160" s="59"/>
      <c r="D160" s="60"/>
      <c r="E160" s="61"/>
      <c r="F160" s="62" t="s">
        <v>334</v>
      </c>
      <c r="G160" s="62"/>
      <c r="H160" s="62"/>
      <c r="I160" s="63"/>
      <c r="J160" s="64"/>
      <c r="K160" s="70"/>
      <c r="L160" s="853"/>
      <c r="M160" s="66"/>
      <c r="N160" s="71"/>
      <c r="O160" s="549">
        <f>+SUM(N161:N161)</f>
        <v>7.12</v>
      </c>
    </row>
    <row r="161" spans="1:15" s="870" customFormat="1" x14ac:dyDescent="0.25">
      <c r="A161" s="57"/>
      <c r="B161" s="58"/>
      <c r="C161" s="59"/>
      <c r="D161" s="60"/>
      <c r="E161" s="61"/>
      <c r="F161" s="72"/>
      <c r="G161" s="4" t="s">
        <v>296</v>
      </c>
      <c r="H161" s="72"/>
      <c r="I161" s="73"/>
      <c r="J161" s="74"/>
      <c r="K161" s="75" t="s">
        <v>27</v>
      </c>
      <c r="L161" s="854">
        <v>1.05</v>
      </c>
      <c r="M161" s="66">
        <v>6.78</v>
      </c>
      <c r="N161" s="67">
        <f t="shared" ref="N161" si="41">ROUND((L161*M161),2)</f>
        <v>7.12</v>
      </c>
      <c r="O161" s="68"/>
    </row>
    <row r="162" spans="1:15" s="870" customFormat="1" ht="15.75" thickBot="1" x14ac:dyDescent="0.3">
      <c r="A162" s="57"/>
      <c r="B162" s="414"/>
      <c r="C162" s="561"/>
      <c r="D162" s="562"/>
      <c r="E162" s="563"/>
      <c r="F162" s="574"/>
      <c r="G162" s="565"/>
      <c r="H162" s="564"/>
      <c r="I162" s="566"/>
      <c r="J162" s="567"/>
      <c r="K162" s="568"/>
      <c r="L162" s="855"/>
      <c r="M162" s="569"/>
      <c r="N162" s="570"/>
      <c r="O162" s="575"/>
    </row>
    <row r="163" spans="1:15" s="870" customFormat="1" ht="15.75" thickBot="1" x14ac:dyDescent="0.3">
      <c r="A163" s="57"/>
      <c r="B163" s="412"/>
      <c r="C163" s="413"/>
      <c r="D163" s="434"/>
      <c r="E163" s="435"/>
      <c r="F163" s="436"/>
      <c r="G163" s="2"/>
      <c r="H163" s="436"/>
      <c r="I163" s="437"/>
      <c r="J163" s="436"/>
      <c r="K163" s="435"/>
      <c r="L163" s="856"/>
      <c r="M163" s="439"/>
      <c r="N163" s="440">
        <f t="shared" ref="N163" si="42">ROUND((L163*M163),2)</f>
        <v>0</v>
      </c>
      <c r="O163" s="572"/>
    </row>
    <row r="164" spans="1:15" s="870" customFormat="1" x14ac:dyDescent="0.25">
      <c r="A164" s="57"/>
      <c r="B164" s="551"/>
      <c r="C164" s="552" t="s">
        <v>688</v>
      </c>
      <c r="D164" s="553"/>
      <c r="E164" s="554" t="s">
        <v>672</v>
      </c>
      <c r="F164" s="554"/>
      <c r="G164" s="554"/>
      <c r="H164" s="554"/>
      <c r="I164" s="555"/>
      <c r="J164" s="556"/>
      <c r="K164" s="557" t="s">
        <v>390</v>
      </c>
      <c r="L164" s="852"/>
      <c r="M164" s="558"/>
      <c r="N164" s="559"/>
      <c r="O164" s="573">
        <f>+O165+O169</f>
        <v>28.5</v>
      </c>
    </row>
    <row r="165" spans="1:15" s="870" customFormat="1" x14ac:dyDescent="0.25">
      <c r="A165" s="57"/>
      <c r="B165" s="58"/>
      <c r="C165" s="59"/>
      <c r="D165" s="60"/>
      <c r="E165" s="61"/>
      <c r="F165" s="62" t="s">
        <v>16</v>
      </c>
      <c r="G165" s="62"/>
      <c r="H165" s="62"/>
      <c r="I165" s="63"/>
      <c r="J165" s="64"/>
      <c r="K165" s="70"/>
      <c r="L165" s="853"/>
      <c r="M165" s="66"/>
      <c r="N165" s="71"/>
      <c r="O165" s="549">
        <f>+SUM(N166:N168)</f>
        <v>0</v>
      </c>
    </row>
    <row r="166" spans="1:15" s="870" customFormat="1" x14ac:dyDescent="0.25">
      <c r="A166" s="57"/>
      <c r="B166" s="58"/>
      <c r="C166" s="59"/>
      <c r="D166" s="60"/>
      <c r="E166" s="61"/>
      <c r="F166" s="72"/>
      <c r="G166" s="4"/>
      <c r="H166" s="72"/>
      <c r="I166" s="73"/>
      <c r="J166" s="74"/>
      <c r="K166" s="75"/>
      <c r="L166" s="854"/>
      <c r="M166" s="66"/>
      <c r="N166" s="67">
        <f>ROUND((L166*M166),2)</f>
        <v>0</v>
      </c>
      <c r="O166" s="550"/>
    </row>
    <row r="167" spans="1:15" s="870" customFormat="1" x14ac:dyDescent="0.25">
      <c r="A167" s="57"/>
      <c r="B167" s="58"/>
      <c r="C167" s="59"/>
      <c r="D167" s="60"/>
      <c r="E167" s="61"/>
      <c r="F167" s="72"/>
      <c r="G167" s="4"/>
      <c r="H167" s="72"/>
      <c r="I167" s="73"/>
      <c r="J167" s="74"/>
      <c r="K167" s="75"/>
      <c r="L167" s="854"/>
      <c r="M167" s="66"/>
      <c r="N167" s="67">
        <f t="shared" ref="N167" si="43">ROUND((L167*M167),2)</f>
        <v>0</v>
      </c>
      <c r="O167" s="550"/>
    </row>
    <row r="168" spans="1:15" s="870" customFormat="1" x14ac:dyDescent="0.25">
      <c r="A168" s="57"/>
      <c r="B168" s="58"/>
      <c r="C168" s="59"/>
      <c r="D168" s="60"/>
      <c r="E168" s="61"/>
      <c r="F168" s="72"/>
      <c r="G168" s="4"/>
      <c r="H168" s="72"/>
      <c r="I168" s="73"/>
      <c r="J168" s="74"/>
      <c r="K168" s="75" t="s">
        <v>24</v>
      </c>
      <c r="L168" s="854">
        <f>+$P$5</f>
        <v>89.05</v>
      </c>
      <c r="M168" s="66">
        <f>+SUM(N166:N167)</f>
        <v>0</v>
      </c>
      <c r="N168" s="67">
        <f>ROUND((L168*M168/100),2)</f>
        <v>0</v>
      </c>
      <c r="O168" s="550"/>
    </row>
    <row r="169" spans="1:15" s="870" customFormat="1" x14ac:dyDescent="0.25">
      <c r="A169" s="57"/>
      <c r="B169" s="58"/>
      <c r="C169" s="59"/>
      <c r="D169" s="60"/>
      <c r="E169" s="61"/>
      <c r="F169" s="62" t="s">
        <v>334</v>
      </c>
      <c r="G169" s="62"/>
      <c r="H169" s="62"/>
      <c r="I169" s="63"/>
      <c r="J169" s="64"/>
      <c r="K169" s="70"/>
      <c r="L169" s="853"/>
      <c r="M169" s="66"/>
      <c r="N169" s="71"/>
      <c r="O169" s="549">
        <f>+SUM(N170:N170)</f>
        <v>28.5</v>
      </c>
    </row>
    <row r="170" spans="1:15" s="870" customFormat="1" x14ac:dyDescent="0.25">
      <c r="A170" s="57"/>
      <c r="B170" s="58"/>
      <c r="C170" s="59"/>
      <c r="D170" s="60" t="s">
        <v>689</v>
      </c>
      <c r="E170" s="61"/>
      <c r="F170" s="72"/>
      <c r="G170" s="4" t="s">
        <v>690</v>
      </c>
      <c r="H170" s="72"/>
      <c r="I170" s="73"/>
      <c r="J170" s="74"/>
      <c r="K170" s="75" t="s">
        <v>27</v>
      </c>
      <c r="L170" s="854">
        <v>1</v>
      </c>
      <c r="M170" s="66">
        <v>28.5</v>
      </c>
      <c r="N170" s="67">
        <f t="shared" ref="N170" si="44">ROUND((L170*M170),2)</f>
        <v>28.5</v>
      </c>
      <c r="O170" s="68"/>
    </row>
    <row r="171" spans="1:15" s="870" customFormat="1" ht="15.75" thickBot="1" x14ac:dyDescent="0.3">
      <c r="A171" s="57"/>
      <c r="B171" s="414"/>
      <c r="C171" s="561"/>
      <c r="D171" s="562"/>
      <c r="E171" s="563"/>
      <c r="F171" s="574"/>
      <c r="G171" s="565"/>
      <c r="H171" s="564"/>
      <c r="I171" s="566"/>
      <c r="J171" s="567"/>
      <c r="K171" s="568"/>
      <c r="L171" s="855"/>
      <c r="M171" s="569"/>
      <c r="N171" s="570"/>
      <c r="O171" s="575"/>
    </row>
    <row r="172" spans="1:15" s="870" customFormat="1" ht="15.75" thickBot="1" x14ac:dyDescent="0.3">
      <c r="A172" s="57"/>
      <c r="B172" s="412"/>
      <c r="C172" s="413"/>
      <c r="D172" s="434"/>
      <c r="E172" s="435"/>
      <c r="F172" s="436"/>
      <c r="G172" s="2"/>
      <c r="H172" s="436"/>
      <c r="I172" s="437"/>
      <c r="J172" s="436"/>
      <c r="K172" s="435"/>
      <c r="L172" s="856"/>
      <c r="M172" s="439"/>
      <c r="N172" s="440">
        <f t="shared" ref="N172" si="45">ROUND((L172*M172),2)</f>
        <v>0</v>
      </c>
      <c r="O172" s="572"/>
    </row>
    <row r="173" spans="1:15" s="870" customFormat="1" x14ac:dyDescent="0.25">
      <c r="A173" s="57"/>
      <c r="B173" s="551"/>
      <c r="C173" s="552" t="s">
        <v>691</v>
      </c>
      <c r="D173" s="553"/>
      <c r="E173" s="554" t="s">
        <v>673</v>
      </c>
      <c r="F173" s="554"/>
      <c r="G173" s="554"/>
      <c r="H173" s="554"/>
      <c r="I173" s="555"/>
      <c r="J173" s="556"/>
      <c r="K173" s="557" t="s">
        <v>390</v>
      </c>
      <c r="L173" s="852"/>
      <c r="M173" s="558"/>
      <c r="N173" s="559"/>
      <c r="O173" s="573">
        <f>+O174+O178</f>
        <v>38</v>
      </c>
    </row>
    <row r="174" spans="1:15" s="870" customFormat="1" x14ac:dyDescent="0.25">
      <c r="A174" s="57"/>
      <c r="B174" s="58"/>
      <c r="C174" s="59"/>
      <c r="D174" s="60"/>
      <c r="E174" s="61"/>
      <c r="F174" s="62" t="s">
        <v>16</v>
      </c>
      <c r="G174" s="62"/>
      <c r="H174" s="62"/>
      <c r="I174" s="63"/>
      <c r="J174" s="64"/>
      <c r="K174" s="70"/>
      <c r="L174" s="853"/>
      <c r="M174" s="66"/>
      <c r="N174" s="71"/>
      <c r="O174" s="549">
        <f>+SUM(N175:N177)</f>
        <v>0</v>
      </c>
    </row>
    <row r="175" spans="1:15" s="870" customFormat="1" x14ac:dyDescent="0.25">
      <c r="A175" s="57"/>
      <c r="B175" s="58"/>
      <c r="C175" s="59"/>
      <c r="D175" s="60"/>
      <c r="E175" s="61"/>
      <c r="F175" s="72"/>
      <c r="G175" s="4"/>
      <c r="H175" s="72"/>
      <c r="I175" s="73"/>
      <c r="J175" s="74"/>
      <c r="K175" s="75"/>
      <c r="L175" s="854"/>
      <c r="M175" s="66"/>
      <c r="N175" s="67">
        <f>ROUND((L175*M175),2)</f>
        <v>0</v>
      </c>
      <c r="O175" s="550"/>
    </row>
    <row r="176" spans="1:15" s="870" customFormat="1" x14ac:dyDescent="0.25">
      <c r="A176" s="57"/>
      <c r="B176" s="58"/>
      <c r="C176" s="59"/>
      <c r="D176" s="60"/>
      <c r="E176" s="61"/>
      <c r="F176" s="72"/>
      <c r="G176" s="4"/>
      <c r="H176" s="72"/>
      <c r="I176" s="73"/>
      <c r="J176" s="74"/>
      <c r="K176" s="75"/>
      <c r="L176" s="854"/>
      <c r="M176" s="66"/>
      <c r="N176" s="67">
        <f t="shared" ref="N176" si="46">ROUND((L176*M176),2)</f>
        <v>0</v>
      </c>
      <c r="O176" s="550"/>
    </row>
    <row r="177" spans="1:15" s="870" customFormat="1" x14ac:dyDescent="0.25">
      <c r="A177" s="57"/>
      <c r="B177" s="58"/>
      <c r="C177" s="59"/>
      <c r="D177" s="60"/>
      <c r="E177" s="61"/>
      <c r="F177" s="72"/>
      <c r="G177" s="4"/>
      <c r="H177" s="72"/>
      <c r="I177" s="73"/>
      <c r="J177" s="74"/>
      <c r="K177" s="75" t="s">
        <v>24</v>
      </c>
      <c r="L177" s="854">
        <f>+$P$5</f>
        <v>89.05</v>
      </c>
      <c r="M177" s="66">
        <f>+SUM(N175:N176)</f>
        <v>0</v>
      </c>
      <c r="N177" s="67">
        <f>ROUND((L177*M177/100),2)</f>
        <v>0</v>
      </c>
      <c r="O177" s="550"/>
    </row>
    <row r="178" spans="1:15" s="870" customFormat="1" x14ac:dyDescent="0.25">
      <c r="A178" s="57"/>
      <c r="B178" s="58"/>
      <c r="C178" s="59"/>
      <c r="D178" s="60"/>
      <c r="E178" s="61"/>
      <c r="F178" s="62" t="s">
        <v>334</v>
      </c>
      <c r="G178" s="62"/>
      <c r="H178" s="62"/>
      <c r="I178" s="63"/>
      <c r="J178" s="64"/>
      <c r="K178" s="70"/>
      <c r="L178" s="853"/>
      <c r="M178" s="66"/>
      <c r="N178" s="71"/>
      <c r="O178" s="549">
        <f>+SUM(N179:N179)</f>
        <v>38</v>
      </c>
    </row>
    <row r="179" spans="1:15" s="870" customFormat="1" x14ac:dyDescent="0.25">
      <c r="A179" s="57"/>
      <c r="B179" s="58"/>
      <c r="C179" s="59"/>
      <c r="D179" s="60" t="s">
        <v>689</v>
      </c>
      <c r="E179" s="61"/>
      <c r="F179" s="72"/>
      <c r="G179" s="4" t="s">
        <v>692</v>
      </c>
      <c r="H179" s="72"/>
      <c r="I179" s="73"/>
      <c r="J179" s="74"/>
      <c r="K179" s="75" t="s">
        <v>27</v>
      </c>
      <c r="L179" s="854">
        <v>1</v>
      </c>
      <c r="M179" s="66">
        <v>38</v>
      </c>
      <c r="N179" s="67">
        <f t="shared" ref="N179" si="47">ROUND((L179*M179),2)</f>
        <v>38</v>
      </c>
      <c r="O179" s="68"/>
    </row>
    <row r="180" spans="1:15" s="870" customFormat="1" ht="15.75" thickBot="1" x14ac:dyDescent="0.3">
      <c r="A180" s="57"/>
      <c r="B180" s="414"/>
      <c r="C180" s="561"/>
      <c r="D180" s="562"/>
      <c r="E180" s="563"/>
      <c r="F180" s="574"/>
      <c r="G180" s="565"/>
      <c r="H180" s="564"/>
      <c r="I180" s="566"/>
      <c r="J180" s="567"/>
      <c r="K180" s="568"/>
      <c r="L180" s="855"/>
      <c r="M180" s="569"/>
      <c r="N180" s="570"/>
      <c r="O180" s="575"/>
    </row>
    <row r="181" spans="1:15" s="870" customFormat="1" ht="15.75" thickBot="1" x14ac:dyDescent="0.3">
      <c r="A181" s="57"/>
      <c r="B181" s="412"/>
      <c r="C181" s="413"/>
      <c r="D181" s="434"/>
      <c r="E181" s="435"/>
      <c r="F181" s="436"/>
      <c r="G181" s="2"/>
      <c r="H181" s="436"/>
      <c r="I181" s="437"/>
      <c r="J181" s="436"/>
      <c r="K181" s="435"/>
      <c r="L181" s="856"/>
      <c r="M181" s="439"/>
      <c r="N181" s="440">
        <f t="shared" ref="N181" si="48">ROUND((L181*M181),2)</f>
        <v>0</v>
      </c>
      <c r="O181" s="572"/>
    </row>
    <row r="182" spans="1:15" s="870" customFormat="1" x14ac:dyDescent="0.25">
      <c r="A182" s="57"/>
      <c r="B182" s="551"/>
      <c r="C182" s="552" t="s">
        <v>693</v>
      </c>
      <c r="D182" s="553"/>
      <c r="E182" s="554" t="s">
        <v>694</v>
      </c>
      <c r="F182" s="554"/>
      <c r="G182" s="554"/>
      <c r="H182" s="554"/>
      <c r="I182" s="555"/>
      <c r="J182" s="556"/>
      <c r="K182" s="557" t="s">
        <v>390</v>
      </c>
      <c r="L182" s="852"/>
      <c r="M182" s="558"/>
      <c r="N182" s="559"/>
      <c r="O182" s="573">
        <f>+O183+O187</f>
        <v>7800</v>
      </c>
    </row>
    <row r="183" spans="1:15" s="870" customFormat="1" x14ac:dyDescent="0.25">
      <c r="A183" s="57"/>
      <c r="B183" s="58"/>
      <c r="C183" s="59"/>
      <c r="D183" s="60"/>
      <c r="E183" s="61"/>
      <c r="F183" s="62" t="s">
        <v>16</v>
      </c>
      <c r="G183" s="62"/>
      <c r="H183" s="62"/>
      <c r="I183" s="63"/>
      <c r="J183" s="64"/>
      <c r="K183" s="70"/>
      <c r="L183" s="853"/>
      <c r="M183" s="66"/>
      <c r="N183" s="71"/>
      <c r="O183" s="549">
        <f>+SUM(N184:N186)</f>
        <v>0</v>
      </c>
    </row>
    <row r="184" spans="1:15" s="870" customFormat="1" x14ac:dyDescent="0.25">
      <c r="A184" s="57"/>
      <c r="B184" s="58"/>
      <c r="C184" s="59"/>
      <c r="D184" s="60"/>
      <c r="E184" s="61"/>
      <c r="F184" s="72"/>
      <c r="G184" s="4"/>
      <c r="H184" s="72"/>
      <c r="I184" s="73"/>
      <c r="J184" s="74"/>
      <c r="K184" s="75"/>
      <c r="L184" s="854"/>
      <c r="M184" s="66"/>
      <c r="N184" s="67">
        <f>ROUND((L184*M184),2)</f>
        <v>0</v>
      </c>
      <c r="O184" s="550"/>
    </row>
    <row r="185" spans="1:15" s="870" customFormat="1" x14ac:dyDescent="0.25">
      <c r="A185" s="57"/>
      <c r="B185" s="58"/>
      <c r="C185" s="59"/>
      <c r="D185" s="60"/>
      <c r="E185" s="61"/>
      <c r="F185" s="72"/>
      <c r="G185" s="4"/>
      <c r="H185" s="72"/>
      <c r="I185" s="73"/>
      <c r="J185" s="74"/>
      <c r="K185" s="75"/>
      <c r="L185" s="854"/>
      <c r="M185" s="66"/>
      <c r="N185" s="67">
        <f t="shared" ref="N185" si="49">ROUND((L185*M185),2)</f>
        <v>0</v>
      </c>
      <c r="O185" s="550"/>
    </row>
    <row r="186" spans="1:15" s="870" customFormat="1" x14ac:dyDescent="0.25">
      <c r="A186" s="57"/>
      <c r="B186" s="58"/>
      <c r="C186" s="59"/>
      <c r="D186" s="60"/>
      <c r="E186" s="61"/>
      <c r="F186" s="72"/>
      <c r="G186" s="4"/>
      <c r="H186" s="72"/>
      <c r="I186" s="73"/>
      <c r="J186" s="74"/>
      <c r="K186" s="75" t="s">
        <v>24</v>
      </c>
      <c r="L186" s="854">
        <f>+$P$5</f>
        <v>89.05</v>
      </c>
      <c r="M186" s="66">
        <f>+SUM(N184:N185)</f>
        <v>0</v>
      </c>
      <c r="N186" s="67">
        <f>ROUND((L186*M186/100),2)</f>
        <v>0</v>
      </c>
      <c r="O186" s="550"/>
    </row>
    <row r="187" spans="1:15" s="870" customFormat="1" x14ac:dyDescent="0.25">
      <c r="A187" s="57"/>
      <c r="B187" s="58"/>
      <c r="C187" s="59"/>
      <c r="D187" s="60"/>
      <c r="E187" s="61"/>
      <c r="F187" s="62" t="s">
        <v>334</v>
      </c>
      <c r="G187" s="62"/>
      <c r="H187" s="62"/>
      <c r="I187" s="63"/>
      <c r="J187" s="64"/>
      <c r="K187" s="70"/>
      <c r="L187" s="853"/>
      <c r="M187" s="66"/>
      <c r="N187" s="71"/>
      <c r="O187" s="549">
        <f>+SUM(N188:N188)</f>
        <v>7800</v>
      </c>
    </row>
    <row r="188" spans="1:15" s="870" customFormat="1" x14ac:dyDescent="0.25">
      <c r="A188" s="57"/>
      <c r="B188" s="58"/>
      <c r="C188" s="59"/>
      <c r="D188" s="60" t="s">
        <v>689</v>
      </c>
      <c r="E188" s="61"/>
      <c r="F188" s="72"/>
      <c r="G188" s="4" t="s">
        <v>695</v>
      </c>
      <c r="H188" s="72"/>
      <c r="I188" s="73"/>
      <c r="J188" s="74"/>
      <c r="K188" s="75" t="s">
        <v>696</v>
      </c>
      <c r="L188" s="854">
        <v>1</v>
      </c>
      <c r="M188" s="66">
        <v>7800</v>
      </c>
      <c r="N188" s="67">
        <f t="shared" ref="N188" si="50">ROUND((L188*M188),2)</f>
        <v>7800</v>
      </c>
      <c r="O188" s="68"/>
    </row>
    <row r="189" spans="1:15" s="870" customFormat="1" ht="15.75" thickBot="1" x14ac:dyDescent="0.3">
      <c r="A189" s="57"/>
      <c r="B189" s="414"/>
      <c r="C189" s="561"/>
      <c r="D189" s="562"/>
      <c r="E189" s="563"/>
      <c r="F189" s="574"/>
      <c r="G189" s="565"/>
      <c r="H189" s="564"/>
      <c r="I189" s="566"/>
      <c r="J189" s="567"/>
      <c r="K189" s="568"/>
      <c r="L189" s="855"/>
      <c r="M189" s="569"/>
      <c r="N189" s="570"/>
      <c r="O189" s="575"/>
    </row>
    <row r="190" spans="1:15" s="870" customFormat="1" ht="15.75" thickBot="1" x14ac:dyDescent="0.3">
      <c r="A190" s="57"/>
      <c r="B190" s="412"/>
      <c r="C190" s="413"/>
      <c r="D190" s="434"/>
      <c r="E190" s="435"/>
      <c r="F190" s="436"/>
      <c r="G190" s="2"/>
      <c r="H190" s="436"/>
      <c r="I190" s="437"/>
      <c r="J190" s="436"/>
      <c r="K190" s="435"/>
      <c r="L190" s="856"/>
      <c r="M190" s="439"/>
      <c r="N190" s="440">
        <f t="shared" ref="N190" si="51">ROUND((L190*M190),2)</f>
        <v>0</v>
      </c>
      <c r="O190" s="572"/>
    </row>
    <row r="191" spans="1:15" s="870" customFormat="1" x14ac:dyDescent="0.25">
      <c r="A191" s="57"/>
      <c r="B191" s="551"/>
      <c r="C191" s="552" t="s">
        <v>712</v>
      </c>
      <c r="D191" s="553"/>
      <c r="E191" s="554" t="s">
        <v>706</v>
      </c>
      <c r="F191" s="554"/>
      <c r="G191" s="554"/>
      <c r="H191" s="554"/>
      <c r="I191" s="555"/>
      <c r="J191" s="556"/>
      <c r="K191" s="557" t="s">
        <v>595</v>
      </c>
      <c r="L191" s="852"/>
      <c r="M191" s="558"/>
      <c r="N191" s="559"/>
      <c r="O191" s="573">
        <f>+O192+O196</f>
        <v>14.67</v>
      </c>
    </row>
    <row r="192" spans="1:15" s="870" customFormat="1" x14ac:dyDescent="0.25">
      <c r="A192" s="57"/>
      <c r="B192" s="58"/>
      <c r="C192" s="59"/>
      <c r="D192" s="60"/>
      <c r="E192" s="61"/>
      <c r="F192" s="62" t="s">
        <v>16</v>
      </c>
      <c r="G192" s="62"/>
      <c r="H192" s="62"/>
      <c r="I192" s="63"/>
      <c r="J192" s="64"/>
      <c r="K192" s="70"/>
      <c r="L192" s="853"/>
      <c r="M192" s="66"/>
      <c r="N192" s="71"/>
      <c r="O192" s="549">
        <f>+SUM(N193:N195)</f>
        <v>1.81</v>
      </c>
    </row>
    <row r="193" spans="1:15" s="870" customFormat="1" x14ac:dyDescent="0.25">
      <c r="A193" s="57"/>
      <c r="B193" s="58"/>
      <c r="C193" s="59"/>
      <c r="D193" s="60" t="s">
        <v>329</v>
      </c>
      <c r="E193" s="61"/>
      <c r="F193" s="72"/>
      <c r="G193" s="4" t="s">
        <v>35</v>
      </c>
      <c r="H193" s="72"/>
      <c r="I193" s="73"/>
      <c r="J193" s="74"/>
      <c r="K193" s="75" t="s">
        <v>36</v>
      </c>
      <c r="L193" s="854">
        <v>0.08</v>
      </c>
      <c r="M193" s="66">
        <v>4.97</v>
      </c>
      <c r="N193" s="67">
        <f>ROUND((L193*M193),2)</f>
        <v>0.4</v>
      </c>
      <c r="O193" s="550"/>
    </row>
    <row r="194" spans="1:15" s="870" customFormat="1" x14ac:dyDescent="0.25">
      <c r="A194" s="57"/>
      <c r="B194" s="58"/>
      <c r="C194" s="59"/>
      <c r="D194" s="60" t="s">
        <v>429</v>
      </c>
      <c r="E194" s="61"/>
      <c r="F194" s="72"/>
      <c r="G194" s="4" t="s">
        <v>63</v>
      </c>
      <c r="H194" s="72"/>
      <c r="I194" s="73"/>
      <c r="J194" s="74"/>
      <c r="K194" s="75" t="s">
        <v>36</v>
      </c>
      <c r="L194" s="854">
        <v>0.08</v>
      </c>
      <c r="M194" s="66">
        <v>6.96</v>
      </c>
      <c r="N194" s="67">
        <f t="shared" ref="N194" si="52">ROUND((L194*M194),2)</f>
        <v>0.56000000000000005</v>
      </c>
      <c r="O194" s="550"/>
    </row>
    <row r="195" spans="1:15" s="870" customFormat="1" x14ac:dyDescent="0.25">
      <c r="A195" s="57"/>
      <c r="B195" s="58"/>
      <c r="C195" s="59"/>
      <c r="D195" s="60"/>
      <c r="E195" s="61"/>
      <c r="F195" s="72"/>
      <c r="G195" s="4" t="s">
        <v>335</v>
      </c>
      <c r="H195" s="72"/>
      <c r="I195" s="73"/>
      <c r="J195" s="74"/>
      <c r="K195" s="75" t="s">
        <v>24</v>
      </c>
      <c r="L195" s="854">
        <f>+$P$5</f>
        <v>89.05</v>
      </c>
      <c r="M195" s="66">
        <f>+SUM(N193:N194)</f>
        <v>0.96000000000000008</v>
      </c>
      <c r="N195" s="67">
        <f>ROUND((L195*M195/100),2)</f>
        <v>0.85</v>
      </c>
      <c r="O195" s="550"/>
    </row>
    <row r="196" spans="1:15" s="870" customFormat="1" x14ac:dyDescent="0.25">
      <c r="A196" s="57"/>
      <c r="B196" s="58"/>
      <c r="C196" s="59"/>
      <c r="D196" s="60"/>
      <c r="E196" s="61"/>
      <c r="F196" s="62" t="s">
        <v>334</v>
      </c>
      <c r="G196" s="62"/>
      <c r="H196" s="62"/>
      <c r="I196" s="63"/>
      <c r="J196" s="64"/>
      <c r="K196" s="70"/>
      <c r="L196" s="853"/>
      <c r="M196" s="66"/>
      <c r="N196" s="71"/>
      <c r="O196" s="549">
        <f>+SUM(N197:N197)</f>
        <v>12.86</v>
      </c>
    </row>
    <row r="197" spans="1:15" s="870" customFormat="1" x14ac:dyDescent="0.25">
      <c r="A197" s="57"/>
      <c r="B197" s="58"/>
      <c r="C197" s="59"/>
      <c r="D197" s="60"/>
      <c r="E197" s="61"/>
      <c r="F197" s="72"/>
      <c r="G197" s="4" t="s">
        <v>713</v>
      </c>
      <c r="H197" s="72"/>
      <c r="I197" s="73"/>
      <c r="J197" s="74"/>
      <c r="K197" s="75" t="s">
        <v>28</v>
      </c>
      <c r="L197" s="854">
        <v>1.05</v>
      </c>
      <c r="M197" s="66">
        <v>12.25</v>
      </c>
      <c r="N197" s="67">
        <f t="shared" ref="N197" si="53">ROUND((L197*M197),2)</f>
        <v>12.86</v>
      </c>
      <c r="O197" s="68"/>
    </row>
    <row r="198" spans="1:15" s="870" customFormat="1" ht="15.75" thickBot="1" x14ac:dyDescent="0.3">
      <c r="A198" s="57"/>
      <c r="B198" s="414"/>
      <c r="C198" s="561"/>
      <c r="D198" s="562"/>
      <c r="E198" s="563"/>
      <c r="F198" s="574"/>
      <c r="G198" s="565"/>
      <c r="H198" s="564"/>
      <c r="I198" s="566"/>
      <c r="J198" s="567"/>
      <c r="K198" s="568"/>
      <c r="L198" s="855"/>
      <c r="M198" s="569"/>
      <c r="N198" s="570"/>
      <c r="O198" s="575"/>
    </row>
    <row r="199" spans="1:15" s="870" customFormat="1" ht="15.75" thickBot="1" x14ac:dyDescent="0.3">
      <c r="A199" s="57"/>
      <c r="B199" s="412"/>
      <c r="C199" s="413"/>
      <c r="D199" s="434"/>
      <c r="E199" s="435"/>
      <c r="F199" s="436"/>
      <c r="G199" s="2"/>
      <c r="H199" s="436"/>
      <c r="I199" s="437"/>
      <c r="J199" s="436"/>
      <c r="K199" s="435"/>
      <c r="L199" s="856"/>
      <c r="M199" s="439"/>
      <c r="N199" s="440">
        <f t="shared" ref="N199" si="54">ROUND((L199*M199),2)</f>
        <v>0</v>
      </c>
      <c r="O199" s="572"/>
    </row>
    <row r="200" spans="1:15" s="870" customFormat="1" x14ac:dyDescent="0.25">
      <c r="A200" s="57"/>
      <c r="B200" s="551"/>
      <c r="C200" s="552" t="s">
        <v>714</v>
      </c>
      <c r="D200" s="553"/>
      <c r="E200" s="554" t="s">
        <v>1185</v>
      </c>
      <c r="F200" s="554"/>
      <c r="G200" s="554"/>
      <c r="H200" s="554"/>
      <c r="I200" s="555"/>
      <c r="J200" s="556"/>
      <c r="K200" s="557" t="s">
        <v>595</v>
      </c>
      <c r="L200" s="852"/>
      <c r="M200" s="558"/>
      <c r="N200" s="559"/>
      <c r="O200" s="573">
        <f>+O201+O205</f>
        <v>11</v>
      </c>
    </row>
    <row r="201" spans="1:15" s="870" customFormat="1" x14ac:dyDescent="0.25">
      <c r="A201" s="57"/>
      <c r="B201" s="58"/>
      <c r="C201" s="59"/>
      <c r="D201" s="60"/>
      <c r="E201" s="61"/>
      <c r="F201" s="62" t="s">
        <v>16</v>
      </c>
      <c r="G201" s="62"/>
      <c r="H201" s="62"/>
      <c r="I201" s="63"/>
      <c r="J201" s="64"/>
      <c r="K201" s="70"/>
      <c r="L201" s="853"/>
      <c r="M201" s="66"/>
      <c r="N201" s="71"/>
      <c r="O201" s="549">
        <f>+SUM(N202:N204)</f>
        <v>1.81</v>
      </c>
    </row>
    <row r="202" spans="1:15" s="870" customFormat="1" x14ac:dyDescent="0.25">
      <c r="A202" s="57"/>
      <c r="B202" s="58"/>
      <c r="C202" s="59"/>
      <c r="D202" s="60" t="s">
        <v>329</v>
      </c>
      <c r="E202" s="61"/>
      <c r="F202" s="72"/>
      <c r="G202" s="4" t="s">
        <v>35</v>
      </c>
      <c r="H202" s="72"/>
      <c r="I202" s="73"/>
      <c r="J202" s="74"/>
      <c r="K202" s="75" t="s">
        <v>36</v>
      </c>
      <c r="L202" s="854">
        <v>0.08</v>
      </c>
      <c r="M202" s="66">
        <v>4.97</v>
      </c>
      <c r="N202" s="67">
        <f>ROUND((L202*M202),2)</f>
        <v>0.4</v>
      </c>
      <c r="O202" s="550"/>
    </row>
    <row r="203" spans="1:15" s="870" customFormat="1" x14ac:dyDescent="0.25">
      <c r="A203" s="57"/>
      <c r="B203" s="58"/>
      <c r="C203" s="59"/>
      <c r="D203" s="60" t="s">
        <v>429</v>
      </c>
      <c r="E203" s="61"/>
      <c r="F203" s="72"/>
      <c r="G203" s="4" t="s">
        <v>63</v>
      </c>
      <c r="H203" s="72"/>
      <c r="I203" s="73"/>
      <c r="J203" s="74"/>
      <c r="K203" s="75" t="s">
        <v>36</v>
      </c>
      <c r="L203" s="854">
        <v>0.08</v>
      </c>
      <c r="M203" s="66">
        <v>6.96</v>
      </c>
      <c r="N203" s="67">
        <f t="shared" ref="N203" si="55">ROUND((L203*M203),2)</f>
        <v>0.56000000000000005</v>
      </c>
      <c r="O203" s="550"/>
    </row>
    <row r="204" spans="1:15" s="870" customFormat="1" x14ac:dyDescent="0.25">
      <c r="A204" s="57"/>
      <c r="B204" s="58"/>
      <c r="C204" s="59"/>
      <c r="D204" s="60"/>
      <c r="E204" s="61"/>
      <c r="F204" s="72"/>
      <c r="G204" s="4" t="s">
        <v>335</v>
      </c>
      <c r="H204" s="72"/>
      <c r="I204" s="73"/>
      <c r="J204" s="74"/>
      <c r="K204" s="75" t="s">
        <v>24</v>
      </c>
      <c r="L204" s="854">
        <f>+$P$5</f>
        <v>89.05</v>
      </c>
      <c r="M204" s="66">
        <f>+SUM(N202:N203)</f>
        <v>0.96000000000000008</v>
      </c>
      <c r="N204" s="67">
        <f>ROUND((L204*M204/100),2)</f>
        <v>0.85</v>
      </c>
      <c r="O204" s="550"/>
    </row>
    <row r="205" spans="1:15" s="870" customFormat="1" x14ac:dyDescent="0.25">
      <c r="A205" s="57"/>
      <c r="B205" s="58"/>
      <c r="C205" s="59"/>
      <c r="D205" s="60"/>
      <c r="E205" s="61"/>
      <c r="F205" s="62" t="s">
        <v>334</v>
      </c>
      <c r="G205" s="62"/>
      <c r="H205" s="62"/>
      <c r="I205" s="63"/>
      <c r="J205" s="64"/>
      <c r="K205" s="70"/>
      <c r="L205" s="853"/>
      <c r="M205" s="66"/>
      <c r="N205" s="71"/>
      <c r="O205" s="549">
        <f>+SUM(N206:N206)</f>
        <v>9.19</v>
      </c>
    </row>
    <row r="206" spans="1:15" s="870" customFormat="1" x14ac:dyDescent="0.25">
      <c r="A206" s="57"/>
      <c r="B206" s="58"/>
      <c r="C206" s="59"/>
      <c r="D206" s="60"/>
      <c r="E206" s="61"/>
      <c r="F206" s="72"/>
      <c r="G206" s="4" t="s">
        <v>1186</v>
      </c>
      <c r="H206" s="72"/>
      <c r="I206" s="73"/>
      <c r="J206" s="74"/>
      <c r="K206" s="75" t="s">
        <v>28</v>
      </c>
      <c r="L206" s="854">
        <v>1.05</v>
      </c>
      <c r="M206" s="66">
        <v>8.75</v>
      </c>
      <c r="N206" s="67">
        <f t="shared" ref="N206" si="56">ROUND((L206*M206),2)</f>
        <v>9.19</v>
      </c>
      <c r="O206" s="68"/>
    </row>
    <row r="207" spans="1:15" s="870" customFormat="1" ht="15.75" thickBot="1" x14ac:dyDescent="0.3">
      <c r="A207" s="57"/>
      <c r="B207" s="414"/>
      <c r="C207" s="561"/>
      <c r="D207" s="562"/>
      <c r="E207" s="563"/>
      <c r="F207" s="574"/>
      <c r="G207" s="565"/>
      <c r="H207" s="564"/>
      <c r="I207" s="566"/>
      <c r="J207" s="567"/>
      <c r="K207" s="568"/>
      <c r="L207" s="855"/>
      <c r="M207" s="569"/>
      <c r="N207" s="570"/>
      <c r="O207" s="575"/>
    </row>
    <row r="208" spans="1:15" s="870" customFormat="1" ht="15.75" thickBot="1" x14ac:dyDescent="0.3">
      <c r="A208" s="57"/>
      <c r="B208" s="412"/>
      <c r="C208" s="413"/>
      <c r="D208" s="434"/>
      <c r="E208" s="435"/>
      <c r="F208" s="436"/>
      <c r="G208" s="2"/>
      <c r="H208" s="436"/>
      <c r="I208" s="437"/>
      <c r="J208" s="436"/>
      <c r="K208" s="435"/>
      <c r="L208" s="856"/>
      <c r="M208" s="439"/>
      <c r="N208" s="440">
        <f t="shared" ref="N208" si="57">ROUND((L208*M208),2)</f>
        <v>0</v>
      </c>
      <c r="O208" s="572"/>
    </row>
    <row r="209" spans="1:15" s="870" customFormat="1" x14ac:dyDescent="0.25">
      <c r="A209" s="57"/>
      <c r="B209" s="551"/>
      <c r="C209" s="552" t="s">
        <v>715</v>
      </c>
      <c r="D209" s="553"/>
      <c r="E209" s="554" t="s">
        <v>708</v>
      </c>
      <c r="F209" s="554"/>
      <c r="G209" s="554"/>
      <c r="H209" s="554"/>
      <c r="I209" s="555"/>
      <c r="J209" s="556"/>
      <c r="K209" s="557" t="s">
        <v>575</v>
      </c>
      <c r="L209" s="852"/>
      <c r="M209" s="558"/>
      <c r="N209" s="559"/>
      <c r="O209" s="573">
        <f>+O210+O214</f>
        <v>298.64</v>
      </c>
    </row>
    <row r="210" spans="1:15" s="870" customFormat="1" x14ac:dyDescent="0.25">
      <c r="A210" s="57"/>
      <c r="B210" s="58"/>
      <c r="C210" s="59"/>
      <c r="D210" s="60"/>
      <c r="E210" s="61"/>
      <c r="F210" s="62" t="s">
        <v>16</v>
      </c>
      <c r="G210" s="62"/>
      <c r="H210" s="62"/>
      <c r="I210" s="63"/>
      <c r="J210" s="64"/>
      <c r="K210" s="70"/>
      <c r="L210" s="853"/>
      <c r="M210" s="66"/>
      <c r="N210" s="71"/>
      <c r="O210" s="549">
        <f>+SUM(N211:N213)</f>
        <v>0</v>
      </c>
    </row>
    <row r="211" spans="1:15" s="870" customFormat="1" x14ac:dyDescent="0.25">
      <c r="A211" s="57"/>
      <c r="B211" s="58"/>
      <c r="C211" s="59"/>
      <c r="D211" s="60"/>
      <c r="E211" s="61"/>
      <c r="F211" s="72"/>
      <c r="G211" s="4"/>
      <c r="H211" s="72"/>
      <c r="I211" s="73"/>
      <c r="J211" s="74"/>
      <c r="K211" s="75"/>
      <c r="L211" s="854"/>
      <c r="M211" s="66"/>
      <c r="N211" s="67">
        <f>ROUND((L211*M211),2)</f>
        <v>0</v>
      </c>
      <c r="O211" s="550"/>
    </row>
    <row r="212" spans="1:15" s="870" customFormat="1" x14ac:dyDescent="0.25">
      <c r="A212" s="57"/>
      <c r="B212" s="58"/>
      <c r="C212" s="59"/>
      <c r="D212" s="60"/>
      <c r="E212" s="61"/>
      <c r="F212" s="72"/>
      <c r="G212" s="4"/>
      <c r="H212" s="72"/>
      <c r="I212" s="73"/>
      <c r="J212" s="74"/>
      <c r="K212" s="75"/>
      <c r="L212" s="854"/>
      <c r="M212" s="66"/>
      <c r="N212" s="67">
        <f t="shared" ref="N212" si="58">ROUND((L212*M212),2)</f>
        <v>0</v>
      </c>
      <c r="O212" s="550"/>
    </row>
    <row r="213" spans="1:15" s="870" customFormat="1" x14ac:dyDescent="0.25">
      <c r="A213" s="57"/>
      <c r="B213" s="58"/>
      <c r="C213" s="59"/>
      <c r="D213" s="60"/>
      <c r="E213" s="61"/>
      <c r="F213" s="72"/>
      <c r="G213" s="4" t="s">
        <v>335</v>
      </c>
      <c r="H213" s="72"/>
      <c r="I213" s="73"/>
      <c r="J213" s="74"/>
      <c r="K213" s="75" t="s">
        <v>24</v>
      </c>
      <c r="L213" s="854">
        <f>+$P$5</f>
        <v>89.05</v>
      </c>
      <c r="M213" s="66">
        <f>+SUM(N211:N212)</f>
        <v>0</v>
      </c>
      <c r="N213" s="67">
        <f>ROUND((L213*M213/100),2)</f>
        <v>0</v>
      </c>
      <c r="O213" s="550"/>
    </row>
    <row r="214" spans="1:15" s="870" customFormat="1" x14ac:dyDescent="0.25">
      <c r="A214" s="57"/>
      <c r="B214" s="58"/>
      <c r="C214" s="59"/>
      <c r="D214" s="60"/>
      <c r="E214" s="61"/>
      <c r="F214" s="62" t="s">
        <v>334</v>
      </c>
      <c r="G214" s="62"/>
      <c r="H214" s="62"/>
      <c r="I214" s="63"/>
      <c r="J214" s="64"/>
      <c r="K214" s="70"/>
      <c r="L214" s="853"/>
      <c r="M214" s="66"/>
      <c r="N214" s="71"/>
      <c r="O214" s="549">
        <f>+SUM(N215:N215)</f>
        <v>298.64</v>
      </c>
    </row>
    <row r="215" spans="1:15" s="870" customFormat="1" x14ac:dyDescent="0.25">
      <c r="A215" s="57"/>
      <c r="B215" s="58"/>
      <c r="C215" s="59"/>
      <c r="D215" s="60" t="s">
        <v>753</v>
      </c>
      <c r="E215" s="61"/>
      <c r="F215" s="72"/>
      <c r="G215" s="4" t="s">
        <v>716</v>
      </c>
      <c r="H215" s="72"/>
      <c r="I215" s="73"/>
      <c r="J215" s="74"/>
      <c r="K215" s="75" t="s">
        <v>3</v>
      </c>
      <c r="L215" s="854">
        <v>1.05</v>
      </c>
      <c r="M215" s="66">
        <v>284.42</v>
      </c>
      <c r="N215" s="67">
        <f t="shared" ref="N215" si="59">ROUND((L215*M215),2)</f>
        <v>298.64</v>
      </c>
      <c r="O215" s="68"/>
    </row>
    <row r="216" spans="1:15" s="870" customFormat="1" ht="15.75" thickBot="1" x14ac:dyDescent="0.3">
      <c r="A216" s="57"/>
      <c r="B216" s="414"/>
      <c r="C216" s="561"/>
      <c r="D216" s="562"/>
      <c r="E216" s="563"/>
      <c r="F216" s="574"/>
      <c r="G216" s="565"/>
      <c r="H216" s="564"/>
      <c r="I216" s="566"/>
      <c r="J216" s="567"/>
      <c r="K216" s="568"/>
      <c r="L216" s="855"/>
      <c r="M216" s="569"/>
      <c r="N216" s="570"/>
      <c r="O216" s="575"/>
    </row>
    <row r="217" spans="1:15" s="870" customFormat="1" ht="15.75" thickBot="1" x14ac:dyDescent="0.3">
      <c r="A217" s="57"/>
      <c r="B217" s="412"/>
      <c r="C217" s="413"/>
      <c r="D217" s="434"/>
      <c r="E217" s="435"/>
      <c r="F217" s="436"/>
      <c r="G217" s="2"/>
      <c r="H217" s="436"/>
      <c r="I217" s="437"/>
      <c r="J217" s="436"/>
      <c r="K217" s="435"/>
      <c r="L217" s="856"/>
      <c r="M217" s="439"/>
      <c r="N217" s="440">
        <f t="shared" ref="N217" si="60">ROUND((L217*M217),2)</f>
        <v>0</v>
      </c>
      <c r="O217" s="572"/>
    </row>
    <row r="218" spans="1:15" s="870" customFormat="1" x14ac:dyDescent="0.25">
      <c r="A218" s="57"/>
      <c r="B218" s="551"/>
      <c r="C218" s="552" t="s">
        <v>717</v>
      </c>
      <c r="D218" s="553"/>
      <c r="E218" s="554" t="s">
        <v>718</v>
      </c>
      <c r="F218" s="554"/>
      <c r="G218" s="554"/>
      <c r="H218" s="554"/>
      <c r="I218" s="555"/>
      <c r="J218" s="556"/>
      <c r="K218" s="557" t="s">
        <v>326</v>
      </c>
      <c r="L218" s="852"/>
      <c r="M218" s="558"/>
      <c r="N218" s="559"/>
      <c r="O218" s="573">
        <f>+O219+O225</f>
        <v>88.63</v>
      </c>
    </row>
    <row r="219" spans="1:15" s="870" customFormat="1" x14ac:dyDescent="0.25">
      <c r="A219" s="57"/>
      <c r="B219" s="58"/>
      <c r="C219" s="59"/>
      <c r="D219" s="60"/>
      <c r="E219" s="61"/>
      <c r="F219" s="62" t="s">
        <v>16</v>
      </c>
      <c r="G219" s="62"/>
      <c r="H219" s="62"/>
      <c r="I219" s="63"/>
      <c r="J219" s="64"/>
      <c r="K219" s="70"/>
      <c r="L219" s="853"/>
      <c r="M219" s="66"/>
      <c r="N219" s="71"/>
      <c r="O219" s="549">
        <f>+SUM(N220:N224)</f>
        <v>26.35</v>
      </c>
    </row>
    <row r="220" spans="1:15" s="870" customFormat="1" x14ac:dyDescent="0.25">
      <c r="A220" s="57"/>
      <c r="B220" s="58"/>
      <c r="C220" s="59"/>
      <c r="D220" s="60" t="s">
        <v>329</v>
      </c>
      <c r="E220" s="61"/>
      <c r="F220" s="72"/>
      <c r="G220" s="4" t="s">
        <v>35</v>
      </c>
      <c r="H220" s="72"/>
      <c r="I220" s="73"/>
      <c r="J220" s="74"/>
      <c r="K220" s="75" t="s">
        <v>36</v>
      </c>
      <c r="L220" s="854">
        <v>1.5</v>
      </c>
      <c r="M220" s="66">
        <v>4.97</v>
      </c>
      <c r="N220" s="67">
        <f>ROUND((L220*M220),2)</f>
        <v>7.46</v>
      </c>
      <c r="O220" s="550"/>
    </row>
    <row r="221" spans="1:15" s="870" customFormat="1" x14ac:dyDescent="0.25">
      <c r="A221" s="57"/>
      <c r="B221" s="58"/>
      <c r="C221" s="59"/>
      <c r="D221" s="60" t="s">
        <v>429</v>
      </c>
      <c r="E221" s="61"/>
      <c r="F221" s="72"/>
      <c r="G221" s="4" t="s">
        <v>63</v>
      </c>
      <c r="H221" s="72"/>
      <c r="I221" s="73"/>
      <c r="J221" s="74"/>
      <c r="K221" s="75" t="s">
        <v>36</v>
      </c>
      <c r="L221" s="854">
        <v>0.1</v>
      </c>
      <c r="M221" s="66">
        <v>6.96</v>
      </c>
      <c r="N221" s="67">
        <f t="shared" ref="N221" si="61">ROUND((L221*M221),2)</f>
        <v>0.7</v>
      </c>
      <c r="O221" s="550"/>
    </row>
    <row r="222" spans="1:15" s="870" customFormat="1" x14ac:dyDescent="0.25">
      <c r="A222" s="57"/>
      <c r="B222" s="58"/>
      <c r="C222" s="59"/>
      <c r="D222" s="60" t="s">
        <v>330</v>
      </c>
      <c r="E222" s="61"/>
      <c r="F222" s="72"/>
      <c r="G222" s="4" t="s">
        <v>37</v>
      </c>
      <c r="H222" s="72"/>
      <c r="I222" s="73"/>
      <c r="J222" s="74"/>
      <c r="K222" s="75" t="s">
        <v>36</v>
      </c>
      <c r="L222" s="854">
        <v>0.3</v>
      </c>
      <c r="M222" s="66">
        <v>6.96</v>
      </c>
      <c r="N222" s="67">
        <f>ROUND((L222*M222),2)</f>
        <v>2.09</v>
      </c>
      <c r="O222" s="550"/>
    </row>
    <row r="223" spans="1:15" s="870" customFormat="1" x14ac:dyDescent="0.25">
      <c r="A223" s="57"/>
      <c r="B223" s="58"/>
      <c r="C223" s="59"/>
      <c r="D223" s="60" t="s">
        <v>379</v>
      </c>
      <c r="E223" s="61"/>
      <c r="F223" s="72"/>
      <c r="G223" s="4" t="s">
        <v>38</v>
      </c>
      <c r="H223" s="72"/>
      <c r="I223" s="73"/>
      <c r="J223" s="74"/>
      <c r="K223" s="75" t="s">
        <v>36</v>
      </c>
      <c r="L223" s="854">
        <v>0.53</v>
      </c>
      <c r="M223" s="66">
        <v>6.96</v>
      </c>
      <c r="N223" s="67">
        <f t="shared" ref="N223" si="62">ROUND((L223*M223),2)</f>
        <v>3.69</v>
      </c>
      <c r="O223" s="550"/>
    </row>
    <row r="224" spans="1:15" s="870" customFormat="1" x14ac:dyDescent="0.25">
      <c r="A224" s="57"/>
      <c r="B224" s="58"/>
      <c r="C224" s="59"/>
      <c r="D224" s="60"/>
      <c r="E224" s="61"/>
      <c r="F224" s="72"/>
      <c r="G224" s="4" t="s">
        <v>335</v>
      </c>
      <c r="H224" s="72"/>
      <c r="I224" s="73"/>
      <c r="J224" s="74"/>
      <c r="K224" s="75" t="s">
        <v>24</v>
      </c>
      <c r="L224" s="854">
        <f>+$P$5</f>
        <v>89.05</v>
      </c>
      <c r="M224" s="66">
        <f>+SUM(N220:N223)</f>
        <v>13.94</v>
      </c>
      <c r="N224" s="67">
        <f>ROUND((L224*M224/100),2)</f>
        <v>12.41</v>
      </c>
      <c r="O224" s="550"/>
    </row>
    <row r="225" spans="1:15" s="870" customFormat="1" x14ac:dyDescent="0.25">
      <c r="A225" s="57"/>
      <c r="B225" s="58"/>
      <c r="C225" s="59"/>
      <c r="D225" s="60"/>
      <c r="E225" s="61"/>
      <c r="F225" s="62" t="s">
        <v>334</v>
      </c>
      <c r="G225" s="62"/>
      <c r="H225" s="62"/>
      <c r="I225" s="63"/>
      <c r="J225" s="64"/>
      <c r="K225" s="70"/>
      <c r="L225" s="853"/>
      <c r="M225" s="66"/>
      <c r="N225" s="71"/>
      <c r="O225" s="549">
        <f>+SUM(N226:N226)</f>
        <v>62.28</v>
      </c>
    </row>
    <row r="226" spans="1:15" s="870" customFormat="1" x14ac:dyDescent="0.25">
      <c r="A226" s="57"/>
      <c r="B226" s="58"/>
      <c r="C226" s="59"/>
      <c r="D226" s="60"/>
      <c r="E226" s="61"/>
      <c r="F226" s="72"/>
      <c r="G226" s="4" t="s">
        <v>719</v>
      </c>
      <c r="H226" s="72"/>
      <c r="I226" s="73"/>
      <c r="J226" s="74"/>
      <c r="K226" s="75" t="s">
        <v>3</v>
      </c>
      <c r="L226" s="854">
        <v>1.05</v>
      </c>
      <c r="M226" s="66">
        <v>59.31</v>
      </c>
      <c r="N226" s="67">
        <f t="shared" ref="N226" si="63">ROUND((L226*M226),2)</f>
        <v>62.28</v>
      </c>
      <c r="O226" s="68"/>
    </row>
    <row r="227" spans="1:15" s="870" customFormat="1" ht="15.75" thickBot="1" x14ac:dyDescent="0.3">
      <c r="A227" s="57"/>
      <c r="B227" s="414"/>
      <c r="C227" s="561"/>
      <c r="D227" s="562"/>
      <c r="E227" s="563"/>
      <c r="F227" s="574"/>
      <c r="G227" s="565"/>
      <c r="H227" s="564"/>
      <c r="I227" s="566"/>
      <c r="J227" s="567"/>
      <c r="K227" s="568"/>
      <c r="L227" s="855"/>
      <c r="M227" s="569"/>
      <c r="N227" s="570"/>
      <c r="O227" s="575"/>
    </row>
    <row r="228" spans="1:15" s="870" customFormat="1" ht="15.75" thickBot="1" x14ac:dyDescent="0.3">
      <c r="A228" s="57"/>
      <c r="B228" s="412"/>
      <c r="C228" s="413"/>
      <c r="D228" s="434"/>
      <c r="E228" s="435"/>
      <c r="F228" s="436"/>
      <c r="G228" s="2"/>
      <c r="H228" s="436"/>
      <c r="I228" s="437"/>
      <c r="J228" s="436"/>
      <c r="K228" s="435"/>
      <c r="L228" s="856"/>
      <c r="M228" s="439"/>
      <c r="N228" s="440">
        <f t="shared" ref="N228" si="64">ROUND((L228*M228),2)</f>
        <v>0</v>
      </c>
      <c r="O228" s="572"/>
    </row>
    <row r="229" spans="1:15" s="870" customFormat="1" x14ac:dyDescent="0.25">
      <c r="A229" s="57"/>
      <c r="B229" s="551"/>
      <c r="C229" s="552" t="s">
        <v>755</v>
      </c>
      <c r="D229" s="553"/>
      <c r="E229" s="554" t="s">
        <v>723</v>
      </c>
      <c r="F229" s="554"/>
      <c r="G229" s="554"/>
      <c r="H229" s="554"/>
      <c r="I229" s="555"/>
      <c r="J229" s="556"/>
      <c r="K229" s="557" t="s">
        <v>390</v>
      </c>
      <c r="L229" s="852"/>
      <c r="M229" s="558"/>
      <c r="N229" s="559"/>
      <c r="O229" s="573">
        <f>+O230+O234</f>
        <v>7.65</v>
      </c>
    </row>
    <row r="230" spans="1:15" s="870" customFormat="1" x14ac:dyDescent="0.25">
      <c r="A230" s="57"/>
      <c r="B230" s="58"/>
      <c r="C230" s="59"/>
      <c r="D230" s="60"/>
      <c r="E230" s="61"/>
      <c r="F230" s="62" t="s">
        <v>16</v>
      </c>
      <c r="G230" s="62"/>
      <c r="H230" s="62"/>
      <c r="I230" s="63"/>
      <c r="J230" s="64"/>
      <c r="K230" s="70"/>
      <c r="L230" s="853"/>
      <c r="M230" s="66"/>
      <c r="N230" s="71"/>
      <c r="O230" s="549">
        <f>+SUM(N231:N233)</f>
        <v>2.27</v>
      </c>
    </row>
    <row r="231" spans="1:15" s="870" customFormat="1" x14ac:dyDescent="0.25">
      <c r="A231" s="57"/>
      <c r="B231" s="58"/>
      <c r="C231" s="59"/>
      <c r="D231" s="60" t="s">
        <v>329</v>
      </c>
      <c r="E231" s="61"/>
      <c r="F231" s="72"/>
      <c r="G231" s="4" t="s">
        <v>35</v>
      </c>
      <c r="H231" s="72"/>
      <c r="I231" s="73"/>
      <c r="J231" s="74"/>
      <c r="K231" s="75" t="s">
        <v>36</v>
      </c>
      <c r="L231" s="854">
        <v>0.1</v>
      </c>
      <c r="M231" s="66">
        <v>4.97</v>
      </c>
      <c r="N231" s="67">
        <f>ROUND((L231*M231),2)</f>
        <v>0.5</v>
      </c>
      <c r="O231" s="550"/>
    </row>
    <row r="232" spans="1:15" s="870" customFormat="1" x14ac:dyDescent="0.25">
      <c r="A232" s="57"/>
      <c r="B232" s="58"/>
      <c r="C232" s="59"/>
      <c r="D232" s="60" t="s">
        <v>757</v>
      </c>
      <c r="E232" s="61"/>
      <c r="F232" s="72"/>
      <c r="G232" s="4" t="s">
        <v>60</v>
      </c>
      <c r="H232" s="72"/>
      <c r="I232" s="73"/>
      <c r="J232" s="74"/>
      <c r="K232" s="75" t="s">
        <v>36</v>
      </c>
      <c r="L232" s="854">
        <v>0.1</v>
      </c>
      <c r="M232" s="66">
        <v>6.96</v>
      </c>
      <c r="N232" s="67">
        <f t="shared" ref="N232" si="65">ROUND((L232*M232),2)</f>
        <v>0.7</v>
      </c>
      <c r="O232" s="550"/>
    </row>
    <row r="233" spans="1:15" s="870" customFormat="1" x14ac:dyDescent="0.25">
      <c r="A233" s="57"/>
      <c r="B233" s="58"/>
      <c r="C233" s="59"/>
      <c r="D233" s="60"/>
      <c r="E233" s="61"/>
      <c r="F233" s="72"/>
      <c r="G233" s="4" t="s">
        <v>335</v>
      </c>
      <c r="H233" s="72"/>
      <c r="I233" s="73"/>
      <c r="J233" s="74"/>
      <c r="K233" s="75" t="s">
        <v>24</v>
      </c>
      <c r="L233" s="854">
        <f>+$P$5</f>
        <v>89.05</v>
      </c>
      <c r="M233" s="66">
        <f>+SUM(N231:N232)</f>
        <v>1.2</v>
      </c>
      <c r="N233" s="67">
        <f>ROUND((L233*M233/100),2)</f>
        <v>1.07</v>
      </c>
      <c r="O233" s="550"/>
    </row>
    <row r="234" spans="1:15" s="870" customFormat="1" x14ac:dyDescent="0.25">
      <c r="A234" s="57"/>
      <c r="B234" s="58"/>
      <c r="C234" s="59"/>
      <c r="D234" s="60"/>
      <c r="E234" s="61"/>
      <c r="F234" s="62" t="s">
        <v>334</v>
      </c>
      <c r="G234" s="62"/>
      <c r="H234" s="62"/>
      <c r="I234" s="63"/>
      <c r="J234" s="64"/>
      <c r="K234" s="70"/>
      <c r="L234" s="853"/>
      <c r="M234" s="66"/>
      <c r="N234" s="71"/>
      <c r="O234" s="549">
        <f>+SUM(N235:N235)</f>
        <v>5.38</v>
      </c>
    </row>
    <row r="235" spans="1:15" s="870" customFormat="1" x14ac:dyDescent="0.25">
      <c r="A235" s="57"/>
      <c r="B235" s="58"/>
      <c r="C235" s="59"/>
      <c r="D235" s="60"/>
      <c r="E235" s="61"/>
      <c r="F235" s="72"/>
      <c r="G235" s="4" t="s">
        <v>756</v>
      </c>
      <c r="H235" s="72"/>
      <c r="I235" s="73"/>
      <c r="J235" s="74"/>
      <c r="K235" s="75" t="s">
        <v>696</v>
      </c>
      <c r="L235" s="854">
        <v>1</v>
      </c>
      <c r="M235" s="66">
        <v>5.38</v>
      </c>
      <c r="N235" s="67">
        <f t="shared" ref="N235" si="66">ROUND((L235*M235),2)</f>
        <v>5.38</v>
      </c>
      <c r="O235" s="68"/>
    </row>
    <row r="236" spans="1:15" s="870" customFormat="1" ht="15.75" thickBot="1" x14ac:dyDescent="0.3">
      <c r="A236" s="57"/>
      <c r="B236" s="414"/>
      <c r="C236" s="561"/>
      <c r="D236" s="562"/>
      <c r="E236" s="563"/>
      <c r="F236" s="574"/>
      <c r="G236" s="565"/>
      <c r="H236" s="564"/>
      <c r="I236" s="566"/>
      <c r="J236" s="567"/>
      <c r="K236" s="568"/>
      <c r="L236" s="855"/>
      <c r="M236" s="569"/>
      <c r="N236" s="570"/>
      <c r="O236" s="575"/>
    </row>
    <row r="237" spans="1:15" s="870" customFormat="1" ht="15.75" thickBot="1" x14ac:dyDescent="0.3">
      <c r="A237" s="57"/>
      <c r="B237" s="412"/>
      <c r="C237" s="413"/>
      <c r="D237" s="434"/>
      <c r="E237" s="435"/>
      <c r="F237" s="436"/>
      <c r="G237" s="2"/>
      <c r="H237" s="436"/>
      <c r="I237" s="437"/>
      <c r="J237" s="436"/>
      <c r="K237" s="435"/>
      <c r="L237" s="856"/>
      <c r="M237" s="439"/>
      <c r="N237" s="440">
        <f t="shared" ref="N237" si="67">ROUND((L237*M237),2)</f>
        <v>0</v>
      </c>
      <c r="O237" s="572"/>
    </row>
    <row r="238" spans="1:15" s="870" customFormat="1" x14ac:dyDescent="0.25">
      <c r="A238" s="57"/>
      <c r="B238" s="551"/>
      <c r="C238" s="552" t="s">
        <v>758</v>
      </c>
      <c r="D238" s="553"/>
      <c r="E238" s="554" t="s">
        <v>752</v>
      </c>
      <c r="F238" s="554"/>
      <c r="G238" s="554"/>
      <c r="H238" s="554"/>
      <c r="I238" s="555"/>
      <c r="J238" s="556"/>
      <c r="K238" s="557" t="s">
        <v>390</v>
      </c>
      <c r="L238" s="852"/>
      <c r="M238" s="558"/>
      <c r="N238" s="559"/>
      <c r="O238" s="573">
        <f>+O239+O243</f>
        <v>23</v>
      </c>
    </row>
    <row r="239" spans="1:15" s="870" customFormat="1" x14ac:dyDescent="0.25">
      <c r="A239" s="57"/>
      <c r="B239" s="58"/>
      <c r="C239" s="59"/>
      <c r="D239" s="60"/>
      <c r="E239" s="61"/>
      <c r="F239" s="62" t="s">
        <v>16</v>
      </c>
      <c r="G239" s="62"/>
      <c r="H239" s="62"/>
      <c r="I239" s="63"/>
      <c r="J239" s="64"/>
      <c r="K239" s="70"/>
      <c r="L239" s="853"/>
      <c r="M239" s="66"/>
      <c r="N239" s="71"/>
      <c r="O239" s="549">
        <f>+SUM(N240:N242)</f>
        <v>4.5</v>
      </c>
    </row>
    <row r="240" spans="1:15" s="870" customFormat="1" x14ac:dyDescent="0.25">
      <c r="A240" s="57"/>
      <c r="B240" s="58"/>
      <c r="C240" s="59"/>
      <c r="D240" s="60" t="s">
        <v>329</v>
      </c>
      <c r="E240" s="61"/>
      <c r="F240" s="72"/>
      <c r="G240" s="4" t="s">
        <v>35</v>
      </c>
      <c r="H240" s="72"/>
      <c r="I240" s="73"/>
      <c r="J240" s="74"/>
      <c r="K240" s="75" t="s">
        <v>36</v>
      </c>
      <c r="L240" s="854">
        <v>0.2</v>
      </c>
      <c r="M240" s="66">
        <v>4.97</v>
      </c>
      <c r="N240" s="67">
        <f>ROUND((L240*M240),2)</f>
        <v>0.99</v>
      </c>
      <c r="O240" s="550"/>
    </row>
    <row r="241" spans="1:15" s="870" customFormat="1" x14ac:dyDescent="0.25">
      <c r="A241" s="57"/>
      <c r="B241" s="58"/>
      <c r="C241" s="59"/>
      <c r="D241" s="60" t="s">
        <v>757</v>
      </c>
      <c r="E241" s="61"/>
      <c r="F241" s="72"/>
      <c r="G241" s="4" t="s">
        <v>60</v>
      </c>
      <c r="H241" s="72"/>
      <c r="I241" s="73"/>
      <c r="J241" s="74"/>
      <c r="K241" s="75" t="s">
        <v>36</v>
      </c>
      <c r="L241" s="854">
        <v>0.2</v>
      </c>
      <c r="M241" s="66">
        <v>6.96</v>
      </c>
      <c r="N241" s="67">
        <f t="shared" ref="N241" si="68">ROUND((L241*M241),2)</f>
        <v>1.39</v>
      </c>
      <c r="O241" s="550"/>
    </row>
    <row r="242" spans="1:15" s="870" customFormat="1" x14ac:dyDescent="0.25">
      <c r="A242" s="57"/>
      <c r="B242" s="58"/>
      <c r="C242" s="59"/>
      <c r="D242" s="60"/>
      <c r="E242" s="61"/>
      <c r="F242" s="72"/>
      <c r="G242" s="4" t="s">
        <v>335</v>
      </c>
      <c r="H242" s="72"/>
      <c r="I242" s="73"/>
      <c r="J242" s="74"/>
      <c r="K242" s="75" t="s">
        <v>24</v>
      </c>
      <c r="L242" s="854">
        <f>+$P$5</f>
        <v>89.05</v>
      </c>
      <c r="M242" s="66">
        <f>+SUM(N240:N241)</f>
        <v>2.38</v>
      </c>
      <c r="N242" s="67">
        <f>ROUND((L242*M242/100),2)</f>
        <v>2.12</v>
      </c>
      <c r="O242" s="550"/>
    </row>
    <row r="243" spans="1:15" s="870" customFormat="1" x14ac:dyDescent="0.25">
      <c r="A243" s="57"/>
      <c r="B243" s="58"/>
      <c r="C243" s="59"/>
      <c r="D243" s="60"/>
      <c r="E243" s="61"/>
      <c r="F243" s="62" t="s">
        <v>334</v>
      </c>
      <c r="G243" s="62"/>
      <c r="H243" s="62"/>
      <c r="I243" s="63"/>
      <c r="J243" s="64"/>
      <c r="K243" s="70"/>
      <c r="L243" s="853"/>
      <c r="M243" s="66"/>
      <c r="N243" s="71"/>
      <c r="O243" s="549">
        <f>+SUM(N244:N244)</f>
        <v>18.5</v>
      </c>
    </row>
    <row r="244" spans="1:15" s="870" customFormat="1" x14ac:dyDescent="0.25">
      <c r="A244" s="57"/>
      <c r="B244" s="58"/>
      <c r="C244" s="59"/>
      <c r="D244" s="60"/>
      <c r="E244" s="61"/>
      <c r="F244" s="72"/>
      <c r="G244" s="4" t="s">
        <v>760</v>
      </c>
      <c r="H244" s="72"/>
      <c r="I244" s="73"/>
      <c r="J244" s="74"/>
      <c r="K244" s="75" t="s">
        <v>696</v>
      </c>
      <c r="L244" s="854">
        <v>1</v>
      </c>
      <c r="M244" s="66">
        <v>18.5</v>
      </c>
      <c r="N244" s="67">
        <f t="shared" ref="N244" si="69">ROUND((L244*M244),2)</f>
        <v>18.5</v>
      </c>
      <c r="O244" s="68"/>
    </row>
    <row r="245" spans="1:15" s="870" customFormat="1" ht="15.75" thickBot="1" x14ac:dyDescent="0.3">
      <c r="A245" s="57"/>
      <c r="B245" s="414"/>
      <c r="C245" s="561"/>
      <c r="D245" s="562"/>
      <c r="E245" s="563"/>
      <c r="F245" s="574"/>
      <c r="G245" s="565"/>
      <c r="H245" s="564"/>
      <c r="I245" s="566"/>
      <c r="J245" s="567"/>
      <c r="K245" s="568"/>
      <c r="L245" s="855"/>
      <c r="M245" s="569"/>
      <c r="N245" s="570"/>
      <c r="O245" s="575"/>
    </row>
    <row r="246" spans="1:15" s="870" customFormat="1" ht="15.75" thickBot="1" x14ac:dyDescent="0.3">
      <c r="A246" s="57"/>
      <c r="B246" s="412"/>
      <c r="C246" s="413"/>
      <c r="D246" s="434"/>
      <c r="E246" s="435"/>
      <c r="F246" s="436"/>
      <c r="G246" s="2"/>
      <c r="H246" s="436"/>
      <c r="I246" s="437"/>
      <c r="J246" s="436"/>
      <c r="K246" s="435"/>
      <c r="L246" s="856"/>
      <c r="M246" s="439"/>
      <c r="N246" s="440">
        <f t="shared" ref="N246" si="70">ROUND((L246*M246),2)</f>
        <v>0</v>
      </c>
      <c r="O246" s="572"/>
    </row>
    <row r="247" spans="1:15" s="870" customFormat="1" x14ac:dyDescent="0.25">
      <c r="A247" s="57"/>
      <c r="B247" s="551"/>
      <c r="C247" s="552" t="s">
        <v>759</v>
      </c>
      <c r="D247" s="553"/>
      <c r="E247" s="554" t="s">
        <v>724</v>
      </c>
      <c r="F247" s="554"/>
      <c r="G247" s="554"/>
      <c r="H247" s="554"/>
      <c r="I247" s="555"/>
      <c r="J247" s="556"/>
      <c r="K247" s="557" t="s">
        <v>390</v>
      </c>
      <c r="L247" s="852"/>
      <c r="M247" s="558"/>
      <c r="N247" s="559"/>
      <c r="O247" s="573">
        <f>+O248+O252</f>
        <v>72.649999999999991</v>
      </c>
    </row>
    <row r="248" spans="1:15" s="870" customFormat="1" x14ac:dyDescent="0.25">
      <c r="A248" s="57"/>
      <c r="B248" s="58"/>
      <c r="C248" s="59"/>
      <c r="D248" s="60"/>
      <c r="E248" s="61"/>
      <c r="F248" s="62" t="s">
        <v>16</v>
      </c>
      <c r="G248" s="62"/>
      <c r="H248" s="62"/>
      <c r="I248" s="63"/>
      <c r="J248" s="64"/>
      <c r="K248" s="70"/>
      <c r="L248" s="853"/>
      <c r="M248" s="66"/>
      <c r="N248" s="71"/>
      <c r="O248" s="549">
        <f>+SUM(N249:N251)</f>
        <v>6.77</v>
      </c>
    </row>
    <row r="249" spans="1:15" s="870" customFormat="1" x14ac:dyDescent="0.25">
      <c r="A249" s="57"/>
      <c r="B249" s="58"/>
      <c r="C249" s="59"/>
      <c r="D249" s="60" t="s">
        <v>329</v>
      </c>
      <c r="E249" s="61"/>
      <c r="F249" s="72"/>
      <c r="G249" s="4" t="s">
        <v>35</v>
      </c>
      <c r="H249" s="72"/>
      <c r="I249" s="73"/>
      <c r="J249" s="74"/>
      <c r="K249" s="75" t="s">
        <v>36</v>
      </c>
      <c r="L249" s="854">
        <v>0.3</v>
      </c>
      <c r="M249" s="66">
        <v>4.97</v>
      </c>
      <c r="N249" s="67">
        <f>ROUND((L249*M249),2)</f>
        <v>1.49</v>
      </c>
      <c r="O249" s="550"/>
    </row>
    <row r="250" spans="1:15" s="870" customFormat="1" x14ac:dyDescent="0.25">
      <c r="A250" s="57"/>
      <c r="B250" s="58"/>
      <c r="C250" s="59"/>
      <c r="D250" s="60" t="s">
        <v>757</v>
      </c>
      <c r="E250" s="61"/>
      <c r="F250" s="72"/>
      <c r="G250" s="4" t="s">
        <v>60</v>
      </c>
      <c r="H250" s="72"/>
      <c r="I250" s="73"/>
      <c r="J250" s="74"/>
      <c r="K250" s="75" t="s">
        <v>36</v>
      </c>
      <c r="L250" s="854">
        <v>0.3</v>
      </c>
      <c r="M250" s="66">
        <v>6.96</v>
      </c>
      <c r="N250" s="67">
        <f t="shared" ref="N250" si="71">ROUND((L250*M250),2)</f>
        <v>2.09</v>
      </c>
      <c r="O250" s="550"/>
    </row>
    <row r="251" spans="1:15" s="870" customFormat="1" x14ac:dyDescent="0.25">
      <c r="A251" s="57"/>
      <c r="B251" s="58"/>
      <c r="C251" s="59"/>
      <c r="D251" s="60"/>
      <c r="E251" s="61"/>
      <c r="F251" s="72"/>
      <c r="G251" s="4" t="s">
        <v>335</v>
      </c>
      <c r="H251" s="72"/>
      <c r="I251" s="73"/>
      <c r="J251" s="74"/>
      <c r="K251" s="75" t="s">
        <v>24</v>
      </c>
      <c r="L251" s="854">
        <f>+$P$5</f>
        <v>89.05</v>
      </c>
      <c r="M251" s="66">
        <f>+SUM(N249:N250)</f>
        <v>3.58</v>
      </c>
      <c r="N251" s="67">
        <f>ROUND((L251*M251/100),2)</f>
        <v>3.19</v>
      </c>
      <c r="O251" s="550"/>
    </row>
    <row r="252" spans="1:15" s="870" customFormat="1" x14ac:dyDescent="0.25">
      <c r="A252" s="57"/>
      <c r="B252" s="58"/>
      <c r="C252" s="59"/>
      <c r="D252" s="60"/>
      <c r="E252" s="61"/>
      <c r="F252" s="62" t="s">
        <v>334</v>
      </c>
      <c r="G252" s="62"/>
      <c r="H252" s="62"/>
      <c r="I252" s="63"/>
      <c r="J252" s="64"/>
      <c r="K252" s="70"/>
      <c r="L252" s="853"/>
      <c r="M252" s="66"/>
      <c r="N252" s="71"/>
      <c r="O252" s="549">
        <f>+SUM(N253:N253)</f>
        <v>65.88</v>
      </c>
    </row>
    <row r="253" spans="1:15" s="870" customFormat="1" x14ac:dyDescent="0.25">
      <c r="A253" s="57"/>
      <c r="B253" s="58"/>
      <c r="C253" s="59"/>
      <c r="D253" s="60"/>
      <c r="E253" s="61"/>
      <c r="F253" s="72"/>
      <c r="G253" s="4" t="s">
        <v>761</v>
      </c>
      <c r="H253" s="72"/>
      <c r="I253" s="73"/>
      <c r="J253" s="74"/>
      <c r="K253" s="75" t="s">
        <v>696</v>
      </c>
      <c r="L253" s="854">
        <v>1</v>
      </c>
      <c r="M253" s="66">
        <v>65.88</v>
      </c>
      <c r="N253" s="67">
        <f t="shared" ref="N253" si="72">ROUND((L253*M253),2)</f>
        <v>65.88</v>
      </c>
      <c r="O253" s="68"/>
    </row>
    <row r="254" spans="1:15" s="870" customFormat="1" ht="15.75" thickBot="1" x14ac:dyDescent="0.3">
      <c r="A254" s="57"/>
      <c r="B254" s="414"/>
      <c r="C254" s="561"/>
      <c r="D254" s="562"/>
      <c r="E254" s="563"/>
      <c r="F254" s="574"/>
      <c r="G254" s="565"/>
      <c r="H254" s="564"/>
      <c r="I254" s="566"/>
      <c r="J254" s="567"/>
      <c r="K254" s="568"/>
      <c r="L254" s="855"/>
      <c r="M254" s="569"/>
      <c r="N254" s="570"/>
      <c r="O254" s="575"/>
    </row>
    <row r="255" spans="1:15" s="870" customFormat="1" ht="15.75" thickBot="1" x14ac:dyDescent="0.3">
      <c r="A255" s="57"/>
      <c r="B255" s="412"/>
      <c r="C255" s="413"/>
      <c r="D255" s="434"/>
      <c r="E255" s="435"/>
      <c r="F255" s="436"/>
      <c r="G255" s="2"/>
      <c r="H255" s="436"/>
      <c r="I255" s="437"/>
      <c r="J255" s="436"/>
      <c r="K255" s="435"/>
      <c r="L255" s="856"/>
      <c r="M255" s="439"/>
      <c r="N255" s="440">
        <f t="shared" ref="N255" si="73">ROUND((L255*M255),2)</f>
        <v>0</v>
      </c>
      <c r="O255" s="572"/>
    </row>
    <row r="256" spans="1:15" s="870" customFormat="1" x14ac:dyDescent="0.25">
      <c r="A256" s="57"/>
      <c r="B256" s="551"/>
      <c r="C256" s="552" t="s">
        <v>762</v>
      </c>
      <c r="D256" s="553"/>
      <c r="E256" s="554" t="s">
        <v>725</v>
      </c>
      <c r="F256" s="554"/>
      <c r="G256" s="554"/>
      <c r="H256" s="554"/>
      <c r="I256" s="555"/>
      <c r="J256" s="556"/>
      <c r="K256" s="557" t="s">
        <v>390</v>
      </c>
      <c r="L256" s="852"/>
      <c r="M256" s="558"/>
      <c r="N256" s="559"/>
      <c r="O256" s="573">
        <f>+O257+O261</f>
        <v>0.65</v>
      </c>
    </row>
    <row r="257" spans="1:15" s="870" customFormat="1" x14ac:dyDescent="0.25">
      <c r="A257" s="57"/>
      <c r="B257" s="58"/>
      <c r="C257" s="59"/>
      <c r="D257" s="60"/>
      <c r="E257" s="61"/>
      <c r="F257" s="62" t="s">
        <v>16</v>
      </c>
      <c r="G257" s="62"/>
      <c r="H257" s="62"/>
      <c r="I257" s="63"/>
      <c r="J257" s="64"/>
      <c r="K257" s="70"/>
      <c r="L257" s="853"/>
      <c r="M257" s="66"/>
      <c r="N257" s="71"/>
      <c r="O257" s="549">
        <f>+SUM(N258:N260)</f>
        <v>0.45</v>
      </c>
    </row>
    <row r="258" spans="1:15" s="870" customFormat="1" x14ac:dyDescent="0.25">
      <c r="A258" s="57"/>
      <c r="B258" s="58"/>
      <c r="C258" s="59"/>
      <c r="D258" s="60" t="s">
        <v>329</v>
      </c>
      <c r="E258" s="61"/>
      <c r="F258" s="72"/>
      <c r="G258" s="4" t="s">
        <v>35</v>
      </c>
      <c r="H258" s="72"/>
      <c r="I258" s="73"/>
      <c r="J258" s="74"/>
      <c r="K258" s="75" t="s">
        <v>36</v>
      </c>
      <c r="L258" s="854">
        <v>0.02</v>
      </c>
      <c r="M258" s="66">
        <v>4.97</v>
      </c>
      <c r="N258" s="67">
        <f>ROUND((L258*M258),2)</f>
        <v>0.1</v>
      </c>
      <c r="O258" s="550"/>
    </row>
    <row r="259" spans="1:15" s="870" customFormat="1" x14ac:dyDescent="0.25">
      <c r="A259" s="57"/>
      <c r="B259" s="58"/>
      <c r="C259" s="59"/>
      <c r="D259" s="60" t="s">
        <v>757</v>
      </c>
      <c r="E259" s="61"/>
      <c r="F259" s="72"/>
      <c r="G259" s="4" t="s">
        <v>60</v>
      </c>
      <c r="H259" s="72"/>
      <c r="I259" s="73"/>
      <c r="J259" s="74"/>
      <c r="K259" s="75" t="s">
        <v>36</v>
      </c>
      <c r="L259" s="854">
        <v>0.02</v>
      </c>
      <c r="M259" s="66">
        <v>6.96</v>
      </c>
      <c r="N259" s="67">
        <f t="shared" ref="N259" si="74">ROUND((L259*M259),2)</f>
        <v>0.14000000000000001</v>
      </c>
      <c r="O259" s="550"/>
    </row>
    <row r="260" spans="1:15" s="870" customFormat="1" x14ac:dyDescent="0.25">
      <c r="A260" s="57"/>
      <c r="B260" s="58"/>
      <c r="C260" s="59"/>
      <c r="D260" s="60"/>
      <c r="E260" s="61"/>
      <c r="F260" s="72"/>
      <c r="G260" s="4" t="s">
        <v>335</v>
      </c>
      <c r="H260" s="72"/>
      <c r="I260" s="73"/>
      <c r="J260" s="74"/>
      <c r="K260" s="75" t="s">
        <v>24</v>
      </c>
      <c r="L260" s="854">
        <f>+$P$5</f>
        <v>89.05</v>
      </c>
      <c r="M260" s="66">
        <f>+SUM(N258:N259)</f>
        <v>0.24000000000000002</v>
      </c>
      <c r="N260" s="67">
        <f>ROUND((L260*M260/100),2)</f>
        <v>0.21</v>
      </c>
      <c r="O260" s="550"/>
    </row>
    <row r="261" spans="1:15" s="870" customFormat="1" x14ac:dyDescent="0.25">
      <c r="A261" s="57"/>
      <c r="B261" s="58"/>
      <c r="C261" s="59"/>
      <c r="D261" s="60"/>
      <c r="E261" s="61"/>
      <c r="F261" s="62" t="s">
        <v>334</v>
      </c>
      <c r="G261" s="62"/>
      <c r="H261" s="62"/>
      <c r="I261" s="63"/>
      <c r="J261" s="64"/>
      <c r="K261" s="70"/>
      <c r="L261" s="853"/>
      <c r="M261" s="66"/>
      <c r="N261" s="71"/>
      <c r="O261" s="549">
        <f>+SUM(N262:N262)</f>
        <v>0.2</v>
      </c>
    </row>
    <row r="262" spans="1:15" s="870" customFormat="1" x14ac:dyDescent="0.25">
      <c r="A262" s="57"/>
      <c r="B262" s="58"/>
      <c r="C262" s="59"/>
      <c r="D262" s="60"/>
      <c r="E262" s="61"/>
      <c r="F262" s="72"/>
      <c r="G262" s="4" t="s">
        <v>763</v>
      </c>
      <c r="H262" s="72"/>
      <c r="I262" s="73"/>
      <c r="J262" s="74"/>
      <c r="K262" s="75" t="s">
        <v>696</v>
      </c>
      <c r="L262" s="854">
        <v>1</v>
      </c>
      <c r="M262" s="66">
        <v>0.2</v>
      </c>
      <c r="N262" s="67">
        <f t="shared" ref="N262" si="75">ROUND((L262*M262),2)</f>
        <v>0.2</v>
      </c>
      <c r="O262" s="68"/>
    </row>
    <row r="263" spans="1:15" s="870" customFormat="1" ht="15.75" thickBot="1" x14ac:dyDescent="0.3">
      <c r="A263" s="57"/>
      <c r="B263" s="414"/>
      <c r="C263" s="561"/>
      <c r="D263" s="562"/>
      <c r="E263" s="563"/>
      <c r="F263" s="574"/>
      <c r="G263" s="565"/>
      <c r="H263" s="564"/>
      <c r="I263" s="566"/>
      <c r="J263" s="567"/>
      <c r="K263" s="568"/>
      <c r="L263" s="855"/>
      <c r="M263" s="569"/>
      <c r="N263" s="570"/>
      <c r="O263" s="575"/>
    </row>
    <row r="264" spans="1:15" s="870" customFormat="1" ht="15.75" thickBot="1" x14ac:dyDescent="0.3">
      <c r="A264" s="57"/>
      <c r="B264" s="412"/>
      <c r="C264" s="413"/>
      <c r="D264" s="434"/>
      <c r="E264" s="435"/>
      <c r="F264" s="436"/>
      <c r="G264" s="2"/>
      <c r="H264" s="436"/>
      <c r="I264" s="437"/>
      <c r="J264" s="436"/>
      <c r="K264" s="435"/>
      <c r="L264" s="856"/>
      <c r="M264" s="439"/>
      <c r="N264" s="440">
        <f t="shared" ref="N264" si="76">ROUND((L264*M264),2)</f>
        <v>0</v>
      </c>
      <c r="O264" s="572"/>
    </row>
    <row r="265" spans="1:15" s="870" customFormat="1" x14ac:dyDescent="0.25">
      <c r="A265" s="57"/>
      <c r="B265" s="551"/>
      <c r="C265" s="552" t="s">
        <v>764</v>
      </c>
      <c r="D265" s="553"/>
      <c r="E265" s="554" t="s">
        <v>810</v>
      </c>
      <c r="F265" s="554"/>
      <c r="G265" s="554"/>
      <c r="H265" s="554"/>
      <c r="I265" s="555"/>
      <c r="J265" s="556"/>
      <c r="K265" s="557" t="s">
        <v>390</v>
      </c>
      <c r="L265" s="852"/>
      <c r="M265" s="558"/>
      <c r="N265" s="559"/>
      <c r="O265" s="573">
        <f>+O266+O270</f>
        <v>0.75</v>
      </c>
    </row>
    <row r="266" spans="1:15" s="870" customFormat="1" x14ac:dyDescent="0.25">
      <c r="A266" s="57"/>
      <c r="B266" s="58"/>
      <c r="C266" s="59"/>
      <c r="D266" s="60"/>
      <c r="E266" s="61"/>
      <c r="F266" s="62" t="s">
        <v>16</v>
      </c>
      <c r="G266" s="62"/>
      <c r="H266" s="62"/>
      <c r="I266" s="63"/>
      <c r="J266" s="64"/>
      <c r="K266" s="70"/>
      <c r="L266" s="853"/>
      <c r="M266" s="66"/>
      <c r="N266" s="71"/>
      <c r="O266" s="549">
        <f>+SUM(N267:N269)</f>
        <v>0.45</v>
      </c>
    </row>
    <row r="267" spans="1:15" s="870" customFormat="1" x14ac:dyDescent="0.25">
      <c r="A267" s="57"/>
      <c r="B267" s="58"/>
      <c r="C267" s="59"/>
      <c r="D267" s="60" t="s">
        <v>329</v>
      </c>
      <c r="E267" s="61"/>
      <c r="F267" s="72"/>
      <c r="G267" s="4" t="s">
        <v>35</v>
      </c>
      <c r="H267" s="72"/>
      <c r="I267" s="73"/>
      <c r="J267" s="74"/>
      <c r="K267" s="75" t="s">
        <v>36</v>
      </c>
      <c r="L267" s="854">
        <v>0.02</v>
      </c>
      <c r="M267" s="66">
        <v>4.97</v>
      </c>
      <c r="N267" s="67">
        <f>ROUND((L267*M267),2)</f>
        <v>0.1</v>
      </c>
      <c r="O267" s="550"/>
    </row>
    <row r="268" spans="1:15" s="870" customFormat="1" x14ac:dyDescent="0.25">
      <c r="A268" s="57"/>
      <c r="B268" s="58"/>
      <c r="C268" s="59"/>
      <c r="D268" s="60" t="s">
        <v>757</v>
      </c>
      <c r="E268" s="61"/>
      <c r="F268" s="72"/>
      <c r="G268" s="4" t="s">
        <v>60</v>
      </c>
      <c r="H268" s="72"/>
      <c r="I268" s="73"/>
      <c r="J268" s="74"/>
      <c r="K268" s="75" t="s">
        <v>36</v>
      </c>
      <c r="L268" s="854">
        <v>0.02</v>
      </c>
      <c r="M268" s="66">
        <v>6.96</v>
      </c>
      <c r="N268" s="67">
        <f t="shared" ref="N268" si="77">ROUND((L268*M268),2)</f>
        <v>0.14000000000000001</v>
      </c>
      <c r="O268" s="550"/>
    </row>
    <row r="269" spans="1:15" s="870" customFormat="1" x14ac:dyDescent="0.25">
      <c r="A269" s="57"/>
      <c r="B269" s="58"/>
      <c r="C269" s="59"/>
      <c r="D269" s="60"/>
      <c r="E269" s="61"/>
      <c r="F269" s="72"/>
      <c r="G269" s="4" t="s">
        <v>335</v>
      </c>
      <c r="H269" s="72"/>
      <c r="I269" s="73"/>
      <c r="J269" s="74"/>
      <c r="K269" s="75" t="s">
        <v>24</v>
      </c>
      <c r="L269" s="854">
        <f>+$P$5</f>
        <v>89.05</v>
      </c>
      <c r="M269" s="66">
        <f>+SUM(N267:N268)</f>
        <v>0.24000000000000002</v>
      </c>
      <c r="N269" s="67">
        <f>ROUND((L269*M269/100),2)</f>
        <v>0.21</v>
      </c>
      <c r="O269" s="550"/>
    </row>
    <row r="270" spans="1:15" s="870" customFormat="1" x14ac:dyDescent="0.25">
      <c r="A270" s="57"/>
      <c r="B270" s="58"/>
      <c r="C270" s="59"/>
      <c r="D270" s="60"/>
      <c r="E270" s="61"/>
      <c r="F270" s="62" t="s">
        <v>334</v>
      </c>
      <c r="G270" s="62"/>
      <c r="H270" s="62"/>
      <c r="I270" s="63"/>
      <c r="J270" s="64"/>
      <c r="K270" s="70"/>
      <c r="L270" s="853"/>
      <c r="M270" s="66"/>
      <c r="N270" s="71"/>
      <c r="O270" s="549">
        <f>+SUM(N271:N271)</f>
        <v>0.3</v>
      </c>
    </row>
    <row r="271" spans="1:15" s="870" customFormat="1" x14ac:dyDescent="0.25">
      <c r="A271" s="57"/>
      <c r="B271" s="58"/>
      <c r="C271" s="59"/>
      <c r="D271" s="60"/>
      <c r="E271" s="61"/>
      <c r="F271" s="72"/>
      <c r="G271" s="4" t="s">
        <v>765</v>
      </c>
      <c r="H271" s="72"/>
      <c r="I271" s="73"/>
      <c r="J271" s="74"/>
      <c r="K271" s="75" t="s">
        <v>696</v>
      </c>
      <c r="L271" s="854">
        <v>1</v>
      </c>
      <c r="M271" s="66">
        <v>0.3</v>
      </c>
      <c r="N271" s="67">
        <f t="shared" ref="N271" si="78">ROUND((L271*M271),2)</f>
        <v>0.3</v>
      </c>
      <c r="O271" s="68"/>
    </row>
    <row r="272" spans="1:15" s="870" customFormat="1" ht="15.75" thickBot="1" x14ac:dyDescent="0.3">
      <c r="A272" s="57"/>
      <c r="B272" s="414"/>
      <c r="C272" s="561"/>
      <c r="D272" s="562"/>
      <c r="E272" s="563"/>
      <c r="F272" s="574"/>
      <c r="G272" s="565"/>
      <c r="H272" s="564"/>
      <c r="I272" s="566"/>
      <c r="J272" s="567"/>
      <c r="K272" s="568"/>
      <c r="L272" s="855"/>
      <c r="M272" s="569"/>
      <c r="N272" s="570"/>
      <c r="O272" s="575"/>
    </row>
    <row r="273" spans="1:15" s="870" customFormat="1" ht="15.75" thickBot="1" x14ac:dyDescent="0.3">
      <c r="A273" s="57"/>
      <c r="B273" s="412"/>
      <c r="C273" s="413"/>
      <c r="D273" s="434"/>
      <c r="E273" s="435"/>
      <c r="F273" s="436"/>
      <c r="G273" s="2"/>
      <c r="H273" s="436"/>
      <c r="I273" s="437"/>
      <c r="J273" s="436"/>
      <c r="K273" s="435"/>
      <c r="L273" s="856"/>
      <c r="M273" s="439"/>
      <c r="N273" s="440">
        <f t="shared" ref="N273" si="79">ROUND((L273*M273),2)</f>
        <v>0</v>
      </c>
      <c r="O273" s="572"/>
    </row>
    <row r="274" spans="1:15" s="870" customFormat="1" x14ac:dyDescent="0.25">
      <c r="A274" s="57"/>
      <c r="B274" s="551"/>
      <c r="C274" s="552" t="s">
        <v>768</v>
      </c>
      <c r="D274" s="553"/>
      <c r="E274" s="554" t="s">
        <v>733</v>
      </c>
      <c r="F274" s="554"/>
      <c r="G274" s="554"/>
      <c r="H274" s="554"/>
      <c r="I274" s="555"/>
      <c r="J274" s="556"/>
      <c r="K274" s="557" t="s">
        <v>390</v>
      </c>
      <c r="L274" s="852"/>
      <c r="M274" s="558"/>
      <c r="N274" s="559"/>
      <c r="O274" s="573">
        <f>+O275+O279</f>
        <v>1.6400000000000001</v>
      </c>
    </row>
    <row r="275" spans="1:15" s="870" customFormat="1" x14ac:dyDescent="0.25">
      <c r="A275" s="57"/>
      <c r="B275" s="58"/>
      <c r="C275" s="59"/>
      <c r="D275" s="60"/>
      <c r="E275" s="61"/>
      <c r="F275" s="62" t="s">
        <v>16</v>
      </c>
      <c r="G275" s="62"/>
      <c r="H275" s="62"/>
      <c r="I275" s="63"/>
      <c r="J275" s="64"/>
      <c r="K275" s="70"/>
      <c r="L275" s="853"/>
      <c r="M275" s="66"/>
      <c r="N275" s="71"/>
      <c r="O275" s="549">
        <f>+SUM(N276:N278)</f>
        <v>0.04</v>
      </c>
    </row>
    <row r="276" spans="1:15" s="870" customFormat="1" x14ac:dyDescent="0.25">
      <c r="A276" s="57"/>
      <c r="B276" s="58"/>
      <c r="C276" s="59"/>
      <c r="D276" s="60" t="s">
        <v>329</v>
      </c>
      <c r="E276" s="61"/>
      <c r="F276" s="72"/>
      <c r="G276" s="4" t="s">
        <v>35</v>
      </c>
      <c r="H276" s="72"/>
      <c r="I276" s="73"/>
      <c r="J276" s="74"/>
      <c r="K276" s="75" t="s">
        <v>36</v>
      </c>
      <c r="L276" s="854">
        <v>1.5E-3</v>
      </c>
      <c r="M276" s="66">
        <v>4.97</v>
      </c>
      <c r="N276" s="67">
        <f>ROUND((L276*M276),2)</f>
        <v>0.01</v>
      </c>
      <c r="O276" s="550"/>
    </row>
    <row r="277" spans="1:15" s="870" customFormat="1" x14ac:dyDescent="0.25">
      <c r="A277" s="57"/>
      <c r="B277" s="58"/>
      <c r="C277" s="59"/>
      <c r="D277" s="60" t="s">
        <v>757</v>
      </c>
      <c r="E277" s="61"/>
      <c r="F277" s="72"/>
      <c r="G277" s="4" t="s">
        <v>60</v>
      </c>
      <c r="H277" s="72"/>
      <c r="I277" s="73"/>
      <c r="J277" s="74"/>
      <c r="K277" s="75" t="s">
        <v>36</v>
      </c>
      <c r="L277" s="854">
        <v>1.5E-3</v>
      </c>
      <c r="M277" s="66">
        <v>6.96</v>
      </c>
      <c r="N277" s="67">
        <f t="shared" ref="N277" si="80">ROUND((L277*M277),2)</f>
        <v>0.01</v>
      </c>
      <c r="O277" s="550"/>
    </row>
    <row r="278" spans="1:15" s="870" customFormat="1" x14ac:dyDescent="0.25">
      <c r="A278" s="57"/>
      <c r="B278" s="58"/>
      <c r="C278" s="59"/>
      <c r="D278" s="60"/>
      <c r="E278" s="61"/>
      <c r="F278" s="72"/>
      <c r="G278" s="4" t="s">
        <v>335</v>
      </c>
      <c r="H278" s="72"/>
      <c r="I278" s="73"/>
      <c r="J278" s="74"/>
      <c r="K278" s="75" t="s">
        <v>24</v>
      </c>
      <c r="L278" s="854">
        <f>+$P$5</f>
        <v>89.05</v>
      </c>
      <c r="M278" s="66">
        <f>+SUM(N276:N277)</f>
        <v>0.02</v>
      </c>
      <c r="N278" s="67">
        <f>ROUND((L278*M278/100),2)</f>
        <v>0.02</v>
      </c>
      <c r="O278" s="550"/>
    </row>
    <row r="279" spans="1:15" s="870" customFormat="1" x14ac:dyDescent="0.25">
      <c r="A279" s="57"/>
      <c r="B279" s="58"/>
      <c r="C279" s="59"/>
      <c r="D279" s="60"/>
      <c r="E279" s="61"/>
      <c r="F279" s="62" t="s">
        <v>334</v>
      </c>
      <c r="G279" s="62"/>
      <c r="H279" s="62"/>
      <c r="I279" s="63"/>
      <c r="J279" s="64"/>
      <c r="K279" s="70"/>
      <c r="L279" s="853"/>
      <c r="M279" s="66"/>
      <c r="N279" s="71"/>
      <c r="O279" s="549">
        <f>+SUM(N280:N280)</f>
        <v>1.6</v>
      </c>
    </row>
    <row r="280" spans="1:15" s="870" customFormat="1" x14ac:dyDescent="0.25">
      <c r="A280" s="57"/>
      <c r="B280" s="58"/>
      <c r="C280" s="59"/>
      <c r="D280" s="60"/>
      <c r="E280" s="61"/>
      <c r="F280" s="72"/>
      <c r="G280" s="4" t="s">
        <v>769</v>
      </c>
      <c r="H280" s="72"/>
      <c r="I280" s="73"/>
      <c r="J280" s="74"/>
      <c r="K280" s="75" t="s">
        <v>696</v>
      </c>
      <c r="L280" s="854">
        <v>1</v>
      </c>
      <c r="M280" s="66">
        <v>1.6</v>
      </c>
      <c r="N280" s="67">
        <f t="shared" ref="N280" si="81">ROUND((L280*M280),2)</f>
        <v>1.6</v>
      </c>
      <c r="O280" s="68"/>
    </row>
    <row r="281" spans="1:15" s="870" customFormat="1" ht="15.75" thickBot="1" x14ac:dyDescent="0.3">
      <c r="A281" s="57"/>
      <c r="B281" s="414"/>
      <c r="C281" s="561"/>
      <c r="D281" s="562"/>
      <c r="E281" s="563"/>
      <c r="F281" s="574"/>
      <c r="G281" s="565"/>
      <c r="H281" s="564"/>
      <c r="I281" s="566"/>
      <c r="J281" s="567"/>
      <c r="K281" s="568"/>
      <c r="L281" s="855"/>
      <c r="M281" s="569"/>
      <c r="N281" s="570"/>
      <c r="O281" s="575"/>
    </row>
    <row r="282" spans="1:15" s="870" customFormat="1" ht="15.75" thickBot="1" x14ac:dyDescent="0.3">
      <c r="A282" s="57"/>
      <c r="B282" s="412"/>
      <c r="C282" s="413"/>
      <c r="D282" s="434"/>
      <c r="E282" s="435"/>
      <c r="F282" s="436"/>
      <c r="G282" s="2"/>
      <c r="H282" s="436"/>
      <c r="I282" s="437"/>
      <c r="J282" s="436"/>
      <c r="K282" s="435"/>
      <c r="L282" s="856"/>
      <c r="M282" s="439"/>
      <c r="N282" s="440">
        <f t="shared" ref="N282" si="82">ROUND((L282*M282),2)</f>
        <v>0</v>
      </c>
      <c r="O282" s="572"/>
    </row>
    <row r="283" spans="1:15" s="870" customFormat="1" x14ac:dyDescent="0.25">
      <c r="A283" s="57"/>
      <c r="B283" s="551"/>
      <c r="C283" s="552" t="s">
        <v>770</v>
      </c>
      <c r="D283" s="553"/>
      <c r="E283" s="554" t="s">
        <v>771</v>
      </c>
      <c r="F283" s="554"/>
      <c r="G283" s="554"/>
      <c r="H283" s="554"/>
      <c r="I283" s="555"/>
      <c r="J283" s="556"/>
      <c r="K283" s="557" t="s">
        <v>390</v>
      </c>
      <c r="L283" s="852"/>
      <c r="M283" s="558"/>
      <c r="N283" s="559"/>
      <c r="O283" s="573">
        <f>+O284+O288</f>
        <v>0.38</v>
      </c>
    </row>
    <row r="284" spans="1:15" s="870" customFormat="1" x14ac:dyDescent="0.25">
      <c r="A284" s="57"/>
      <c r="B284" s="58"/>
      <c r="C284" s="59"/>
      <c r="D284" s="60"/>
      <c r="E284" s="61"/>
      <c r="F284" s="62" t="s">
        <v>16</v>
      </c>
      <c r="G284" s="62"/>
      <c r="H284" s="62"/>
      <c r="I284" s="63"/>
      <c r="J284" s="64"/>
      <c r="K284" s="70"/>
      <c r="L284" s="853"/>
      <c r="M284" s="66"/>
      <c r="N284" s="71"/>
      <c r="O284" s="549">
        <f>+SUM(N285:N287)</f>
        <v>0.04</v>
      </c>
    </row>
    <row r="285" spans="1:15" s="870" customFormat="1" x14ac:dyDescent="0.25">
      <c r="A285" s="57"/>
      <c r="B285" s="58"/>
      <c r="C285" s="59"/>
      <c r="D285" s="60" t="s">
        <v>329</v>
      </c>
      <c r="E285" s="61"/>
      <c r="F285" s="72"/>
      <c r="G285" s="4" t="s">
        <v>35</v>
      </c>
      <c r="H285" s="72"/>
      <c r="I285" s="73"/>
      <c r="J285" s="74"/>
      <c r="K285" s="75" t="s">
        <v>36</v>
      </c>
      <c r="L285" s="854">
        <v>1.5E-3</v>
      </c>
      <c r="M285" s="66">
        <v>4.97</v>
      </c>
      <c r="N285" s="67">
        <f>ROUND((L285*M285),2)</f>
        <v>0.01</v>
      </c>
      <c r="O285" s="550"/>
    </row>
    <row r="286" spans="1:15" s="870" customFormat="1" x14ac:dyDescent="0.25">
      <c r="A286" s="57"/>
      <c r="B286" s="58"/>
      <c r="C286" s="59"/>
      <c r="D286" s="60" t="s">
        <v>757</v>
      </c>
      <c r="E286" s="61"/>
      <c r="F286" s="72"/>
      <c r="G286" s="4" t="s">
        <v>60</v>
      </c>
      <c r="H286" s="72"/>
      <c r="I286" s="73"/>
      <c r="J286" s="74"/>
      <c r="K286" s="75" t="s">
        <v>36</v>
      </c>
      <c r="L286" s="854">
        <v>1.5E-3</v>
      </c>
      <c r="M286" s="66">
        <v>6.96</v>
      </c>
      <c r="N286" s="67">
        <f t="shared" ref="N286" si="83">ROUND((L286*M286),2)</f>
        <v>0.01</v>
      </c>
      <c r="O286" s="550"/>
    </row>
    <row r="287" spans="1:15" s="870" customFormat="1" x14ac:dyDescent="0.25">
      <c r="A287" s="57"/>
      <c r="B287" s="58"/>
      <c r="C287" s="59"/>
      <c r="D287" s="60"/>
      <c r="E287" s="61"/>
      <c r="F287" s="72"/>
      <c r="G287" s="4" t="s">
        <v>335</v>
      </c>
      <c r="H287" s="72"/>
      <c r="I287" s="73"/>
      <c r="J287" s="74"/>
      <c r="K287" s="75" t="s">
        <v>24</v>
      </c>
      <c r="L287" s="854">
        <f>+$P$5</f>
        <v>89.05</v>
      </c>
      <c r="M287" s="66">
        <f>+SUM(N285:N286)</f>
        <v>0.02</v>
      </c>
      <c r="N287" s="67">
        <f>ROUND((L287*M287/100),2)</f>
        <v>0.02</v>
      </c>
      <c r="O287" s="550"/>
    </row>
    <row r="288" spans="1:15" s="870" customFormat="1" x14ac:dyDescent="0.25">
      <c r="A288" s="57"/>
      <c r="B288" s="58"/>
      <c r="C288" s="59"/>
      <c r="D288" s="60"/>
      <c r="E288" s="61"/>
      <c r="F288" s="62" t="s">
        <v>334</v>
      </c>
      <c r="G288" s="62"/>
      <c r="H288" s="62"/>
      <c r="I288" s="63"/>
      <c r="J288" s="64"/>
      <c r="K288" s="70"/>
      <c r="L288" s="853"/>
      <c r="M288" s="66"/>
      <c r="N288" s="71"/>
      <c r="O288" s="549">
        <f>+SUM(N289:N289)</f>
        <v>0.34</v>
      </c>
    </row>
    <row r="289" spans="1:15" s="870" customFormat="1" x14ac:dyDescent="0.25">
      <c r="A289" s="57"/>
      <c r="B289" s="58"/>
      <c r="C289" s="59"/>
      <c r="D289" s="60" t="s">
        <v>773</v>
      </c>
      <c r="E289" s="61"/>
      <c r="F289" s="72"/>
      <c r="G289" s="4" t="s">
        <v>772</v>
      </c>
      <c r="H289" s="72"/>
      <c r="I289" s="73"/>
      <c r="J289" s="74"/>
      <c r="K289" s="75" t="s">
        <v>696</v>
      </c>
      <c r="L289" s="854">
        <v>1</v>
      </c>
      <c r="M289" s="66">
        <v>0.34</v>
      </c>
      <c r="N289" s="67">
        <f t="shared" ref="N289" si="84">ROUND((L289*M289),2)</f>
        <v>0.34</v>
      </c>
      <c r="O289" s="68"/>
    </row>
    <row r="290" spans="1:15" s="870" customFormat="1" ht="15.75" thickBot="1" x14ac:dyDescent="0.3">
      <c r="A290" s="57"/>
      <c r="B290" s="414"/>
      <c r="C290" s="561"/>
      <c r="D290" s="562"/>
      <c r="E290" s="563"/>
      <c r="F290" s="574"/>
      <c r="G290" s="565"/>
      <c r="H290" s="564"/>
      <c r="I290" s="566"/>
      <c r="J290" s="567"/>
      <c r="K290" s="568"/>
      <c r="L290" s="855"/>
      <c r="M290" s="569"/>
      <c r="N290" s="570"/>
      <c r="O290" s="575"/>
    </row>
    <row r="291" spans="1:15" s="870" customFormat="1" ht="15.75" thickBot="1" x14ac:dyDescent="0.3">
      <c r="A291" s="57"/>
      <c r="B291" s="412"/>
      <c r="C291" s="413"/>
      <c r="D291" s="434"/>
      <c r="E291" s="435"/>
      <c r="F291" s="436"/>
      <c r="G291" s="2"/>
      <c r="H291" s="436"/>
      <c r="I291" s="437"/>
      <c r="J291" s="436"/>
      <c r="K291" s="435"/>
      <c r="L291" s="856"/>
      <c r="M291" s="439"/>
      <c r="N291" s="440">
        <f t="shared" ref="N291" si="85">ROUND((L291*M291),2)</f>
        <v>0</v>
      </c>
      <c r="O291" s="572"/>
    </row>
    <row r="292" spans="1:15" s="870" customFormat="1" x14ac:dyDescent="0.25">
      <c r="A292" s="57"/>
      <c r="B292" s="551"/>
      <c r="C292" s="552" t="s">
        <v>774</v>
      </c>
      <c r="D292" s="553"/>
      <c r="E292" s="554" t="s">
        <v>736</v>
      </c>
      <c r="F292" s="554"/>
      <c r="G292" s="554"/>
      <c r="H292" s="554"/>
      <c r="I292" s="555"/>
      <c r="J292" s="556"/>
      <c r="K292" s="557" t="s">
        <v>390</v>
      </c>
      <c r="L292" s="852"/>
      <c r="M292" s="558"/>
      <c r="N292" s="559"/>
      <c r="O292" s="573">
        <f>+O293+O297</f>
        <v>6.42</v>
      </c>
    </row>
    <row r="293" spans="1:15" s="870" customFormat="1" x14ac:dyDescent="0.25">
      <c r="A293" s="57"/>
      <c r="B293" s="58"/>
      <c r="C293" s="59"/>
      <c r="D293" s="60"/>
      <c r="E293" s="61"/>
      <c r="F293" s="62" t="s">
        <v>16</v>
      </c>
      <c r="G293" s="62"/>
      <c r="H293" s="62"/>
      <c r="I293" s="63"/>
      <c r="J293" s="64"/>
      <c r="K293" s="70"/>
      <c r="L293" s="853"/>
      <c r="M293" s="66"/>
      <c r="N293" s="71"/>
      <c r="O293" s="549">
        <f>+SUM(N294:N296)</f>
        <v>2.27</v>
      </c>
    </row>
    <row r="294" spans="1:15" s="870" customFormat="1" x14ac:dyDescent="0.25">
      <c r="A294" s="57"/>
      <c r="B294" s="58"/>
      <c r="C294" s="59"/>
      <c r="D294" s="60" t="s">
        <v>329</v>
      </c>
      <c r="E294" s="61"/>
      <c r="F294" s="72"/>
      <c r="G294" s="4" t="s">
        <v>35</v>
      </c>
      <c r="H294" s="72"/>
      <c r="I294" s="73"/>
      <c r="J294" s="74"/>
      <c r="K294" s="75" t="s">
        <v>36</v>
      </c>
      <c r="L294" s="854">
        <v>0.1</v>
      </c>
      <c r="M294" s="66">
        <v>4.97</v>
      </c>
      <c r="N294" s="67">
        <f>ROUND((L294*M294),2)</f>
        <v>0.5</v>
      </c>
      <c r="O294" s="550"/>
    </row>
    <row r="295" spans="1:15" s="870" customFormat="1" x14ac:dyDescent="0.25">
      <c r="A295" s="57"/>
      <c r="B295" s="58"/>
      <c r="C295" s="59"/>
      <c r="D295" s="60" t="s">
        <v>757</v>
      </c>
      <c r="E295" s="61"/>
      <c r="F295" s="72"/>
      <c r="G295" s="4" t="s">
        <v>60</v>
      </c>
      <c r="H295" s="72"/>
      <c r="I295" s="73"/>
      <c r="J295" s="74"/>
      <c r="K295" s="75" t="s">
        <v>36</v>
      </c>
      <c r="L295" s="854">
        <v>0.1</v>
      </c>
      <c r="M295" s="66">
        <v>6.96</v>
      </c>
      <c r="N295" s="67">
        <f t="shared" ref="N295" si="86">ROUND((L295*M295),2)</f>
        <v>0.7</v>
      </c>
      <c r="O295" s="550"/>
    </row>
    <row r="296" spans="1:15" s="870" customFormat="1" x14ac:dyDescent="0.25">
      <c r="A296" s="57"/>
      <c r="B296" s="58"/>
      <c r="C296" s="59"/>
      <c r="D296" s="60"/>
      <c r="E296" s="61"/>
      <c r="F296" s="72"/>
      <c r="G296" s="4" t="s">
        <v>335</v>
      </c>
      <c r="H296" s="72"/>
      <c r="I296" s="73"/>
      <c r="J296" s="74"/>
      <c r="K296" s="75" t="s">
        <v>24</v>
      </c>
      <c r="L296" s="854">
        <f>+$P$5</f>
        <v>89.05</v>
      </c>
      <c r="M296" s="66">
        <f>+SUM(N294:N295)</f>
        <v>1.2</v>
      </c>
      <c r="N296" s="67">
        <f>ROUND((L296*M296/100),2)</f>
        <v>1.07</v>
      </c>
      <c r="O296" s="550"/>
    </row>
    <row r="297" spans="1:15" s="870" customFormat="1" x14ac:dyDescent="0.25">
      <c r="A297" s="57"/>
      <c r="B297" s="58"/>
      <c r="C297" s="59"/>
      <c r="D297" s="60"/>
      <c r="E297" s="61"/>
      <c r="F297" s="62" t="s">
        <v>334</v>
      </c>
      <c r="G297" s="62"/>
      <c r="H297" s="62"/>
      <c r="I297" s="63"/>
      <c r="J297" s="64"/>
      <c r="K297" s="70"/>
      <c r="L297" s="853"/>
      <c r="M297" s="66"/>
      <c r="N297" s="71"/>
      <c r="O297" s="549">
        <f>+SUM(N298:N298)</f>
        <v>4.1500000000000004</v>
      </c>
    </row>
    <row r="298" spans="1:15" s="870" customFormat="1" x14ac:dyDescent="0.25">
      <c r="A298" s="57"/>
      <c r="B298" s="58"/>
      <c r="C298" s="59"/>
      <c r="D298" s="60"/>
      <c r="E298" s="61"/>
      <c r="F298" s="72"/>
      <c r="G298" s="4" t="s">
        <v>775</v>
      </c>
      <c r="H298" s="72"/>
      <c r="I298" s="73"/>
      <c r="J298" s="74"/>
      <c r="K298" s="75" t="s">
        <v>696</v>
      </c>
      <c r="L298" s="854">
        <v>1</v>
      </c>
      <c r="M298" s="66">
        <v>4.1500000000000004</v>
      </c>
      <c r="N298" s="67">
        <f t="shared" ref="N298" si="87">ROUND((L298*M298),2)</f>
        <v>4.1500000000000004</v>
      </c>
      <c r="O298" s="68"/>
    </row>
    <row r="299" spans="1:15" s="870" customFormat="1" ht="15.75" thickBot="1" x14ac:dyDescent="0.3">
      <c r="A299" s="57"/>
      <c r="B299" s="414"/>
      <c r="C299" s="561"/>
      <c r="D299" s="562"/>
      <c r="E299" s="563"/>
      <c r="F299" s="574"/>
      <c r="G299" s="565"/>
      <c r="H299" s="564"/>
      <c r="I299" s="566"/>
      <c r="J299" s="567"/>
      <c r="K299" s="568"/>
      <c r="L299" s="855"/>
      <c r="M299" s="569"/>
      <c r="N299" s="570"/>
      <c r="O299" s="575"/>
    </row>
    <row r="300" spans="1:15" s="870" customFormat="1" ht="15.75" thickBot="1" x14ac:dyDescent="0.3">
      <c r="A300" s="57"/>
      <c r="B300" s="412"/>
      <c r="C300" s="413"/>
      <c r="D300" s="434"/>
      <c r="E300" s="435"/>
      <c r="F300" s="436"/>
      <c r="G300" s="2"/>
      <c r="H300" s="436"/>
      <c r="I300" s="437"/>
      <c r="J300" s="436"/>
      <c r="K300" s="435"/>
      <c r="L300" s="856"/>
      <c r="M300" s="439"/>
      <c r="N300" s="440">
        <f t="shared" ref="N300" si="88">ROUND((L300*M300),2)</f>
        <v>0</v>
      </c>
      <c r="O300" s="572"/>
    </row>
    <row r="301" spans="1:15" s="870" customFormat="1" x14ac:dyDescent="0.25">
      <c r="A301" s="57"/>
      <c r="B301" s="551"/>
      <c r="C301" s="552" t="s">
        <v>776</v>
      </c>
      <c r="D301" s="553"/>
      <c r="E301" s="554" t="s">
        <v>777</v>
      </c>
      <c r="F301" s="554"/>
      <c r="G301" s="554"/>
      <c r="H301" s="554"/>
      <c r="I301" s="555"/>
      <c r="J301" s="556"/>
      <c r="K301" s="557" t="s">
        <v>327</v>
      </c>
      <c r="L301" s="852"/>
      <c r="M301" s="558"/>
      <c r="N301" s="559"/>
      <c r="O301" s="573">
        <f>+O302+O306</f>
        <v>2.86</v>
      </c>
    </row>
    <row r="302" spans="1:15" s="870" customFormat="1" x14ac:dyDescent="0.25">
      <c r="A302" s="57"/>
      <c r="B302" s="58"/>
      <c r="C302" s="59"/>
      <c r="D302" s="60"/>
      <c r="E302" s="61"/>
      <c r="F302" s="62" t="s">
        <v>16</v>
      </c>
      <c r="G302" s="62"/>
      <c r="H302" s="62"/>
      <c r="I302" s="63"/>
      <c r="J302" s="64"/>
      <c r="K302" s="70"/>
      <c r="L302" s="853"/>
      <c r="M302" s="66"/>
      <c r="N302" s="71"/>
      <c r="O302" s="549">
        <f>+SUM(N303:N305)</f>
        <v>1.1299999999999999</v>
      </c>
    </row>
    <row r="303" spans="1:15" s="870" customFormat="1" x14ac:dyDescent="0.25">
      <c r="A303" s="57"/>
      <c r="B303" s="58"/>
      <c r="C303" s="59"/>
      <c r="D303" s="60" t="s">
        <v>329</v>
      </c>
      <c r="E303" s="61"/>
      <c r="F303" s="72"/>
      <c r="G303" s="4" t="s">
        <v>35</v>
      </c>
      <c r="H303" s="72"/>
      <c r="I303" s="73"/>
      <c r="J303" s="74"/>
      <c r="K303" s="75" t="s">
        <v>36</v>
      </c>
      <c r="L303" s="854">
        <v>0.05</v>
      </c>
      <c r="M303" s="66">
        <v>4.97</v>
      </c>
      <c r="N303" s="67">
        <f>ROUND((L303*M303),2)</f>
        <v>0.25</v>
      </c>
      <c r="O303" s="550"/>
    </row>
    <row r="304" spans="1:15" s="870" customFormat="1" x14ac:dyDescent="0.25">
      <c r="A304" s="57"/>
      <c r="B304" s="58"/>
      <c r="C304" s="59"/>
      <c r="D304" s="60" t="s">
        <v>757</v>
      </c>
      <c r="E304" s="61"/>
      <c r="F304" s="72"/>
      <c r="G304" s="4" t="s">
        <v>60</v>
      </c>
      <c r="H304" s="72"/>
      <c r="I304" s="73"/>
      <c r="J304" s="74"/>
      <c r="K304" s="75" t="s">
        <v>36</v>
      </c>
      <c r="L304" s="854">
        <v>0.05</v>
      </c>
      <c r="M304" s="66">
        <v>6.96</v>
      </c>
      <c r="N304" s="67">
        <f t="shared" ref="N304" si="89">ROUND((L304*M304),2)</f>
        <v>0.35</v>
      </c>
      <c r="O304" s="550"/>
    </row>
    <row r="305" spans="1:15" s="870" customFormat="1" x14ac:dyDescent="0.25">
      <c r="A305" s="57"/>
      <c r="B305" s="58"/>
      <c r="C305" s="59"/>
      <c r="D305" s="60"/>
      <c r="E305" s="61"/>
      <c r="F305" s="72"/>
      <c r="G305" s="4" t="s">
        <v>335</v>
      </c>
      <c r="H305" s="72"/>
      <c r="I305" s="73"/>
      <c r="J305" s="74"/>
      <c r="K305" s="75" t="s">
        <v>24</v>
      </c>
      <c r="L305" s="854">
        <f>+$P$5</f>
        <v>89.05</v>
      </c>
      <c r="M305" s="66">
        <f>+SUM(N303:N304)</f>
        <v>0.6</v>
      </c>
      <c r="N305" s="67">
        <f>ROUND((L305*M305/100),2)</f>
        <v>0.53</v>
      </c>
      <c r="O305" s="550"/>
    </row>
    <row r="306" spans="1:15" s="870" customFormat="1" x14ac:dyDescent="0.25">
      <c r="A306" s="57"/>
      <c r="B306" s="58"/>
      <c r="C306" s="59"/>
      <c r="D306" s="60"/>
      <c r="E306" s="61"/>
      <c r="F306" s="62" t="s">
        <v>334</v>
      </c>
      <c r="G306" s="62"/>
      <c r="H306" s="62"/>
      <c r="I306" s="63"/>
      <c r="J306" s="64"/>
      <c r="K306" s="70"/>
      <c r="L306" s="853"/>
      <c r="M306" s="66"/>
      <c r="N306" s="71"/>
      <c r="O306" s="549">
        <f>+SUM(N307:N307)</f>
        <v>1.73</v>
      </c>
    </row>
    <row r="307" spans="1:15" s="870" customFormat="1" x14ac:dyDescent="0.25">
      <c r="A307" s="57"/>
      <c r="B307" s="58"/>
      <c r="C307" s="59"/>
      <c r="D307" s="60"/>
      <c r="E307" s="61"/>
      <c r="F307" s="72"/>
      <c r="G307" s="4" t="s">
        <v>778</v>
      </c>
      <c r="H307" s="72"/>
      <c r="I307" s="73"/>
      <c r="J307" s="74"/>
      <c r="K307" s="75" t="s">
        <v>27</v>
      </c>
      <c r="L307" s="854">
        <v>1.05</v>
      </c>
      <c r="M307" s="66">
        <v>1.65</v>
      </c>
      <c r="N307" s="67">
        <f t="shared" ref="N307" si="90">ROUND((L307*M307),2)</f>
        <v>1.73</v>
      </c>
      <c r="O307" s="68"/>
    </row>
    <row r="308" spans="1:15" s="870" customFormat="1" ht="15.75" thickBot="1" x14ac:dyDescent="0.3">
      <c r="A308" s="57"/>
      <c r="B308" s="414"/>
      <c r="C308" s="561"/>
      <c r="D308" s="562"/>
      <c r="E308" s="563"/>
      <c r="F308" s="574"/>
      <c r="G308" s="565"/>
      <c r="H308" s="564"/>
      <c r="I308" s="566"/>
      <c r="J308" s="567"/>
      <c r="K308" s="568"/>
      <c r="L308" s="855"/>
      <c r="M308" s="569"/>
      <c r="N308" s="570"/>
      <c r="O308" s="575"/>
    </row>
    <row r="309" spans="1:15" s="870" customFormat="1" ht="15.75" thickBot="1" x14ac:dyDescent="0.3">
      <c r="A309" s="57"/>
      <c r="B309" s="412"/>
      <c r="C309" s="413"/>
      <c r="D309" s="434"/>
      <c r="E309" s="435"/>
      <c r="F309" s="436"/>
      <c r="G309" s="2"/>
      <c r="H309" s="436"/>
      <c r="I309" s="437"/>
      <c r="J309" s="436"/>
      <c r="K309" s="435"/>
      <c r="L309" s="856"/>
      <c r="M309" s="439"/>
      <c r="N309" s="440">
        <f t="shared" ref="N309" si="91">ROUND((L309*M309),2)</f>
        <v>0</v>
      </c>
      <c r="O309" s="572"/>
    </row>
    <row r="310" spans="1:15" s="870" customFormat="1" x14ac:dyDescent="0.25">
      <c r="A310" s="57"/>
      <c r="B310" s="551"/>
      <c r="C310" s="552" t="s">
        <v>779</v>
      </c>
      <c r="D310" s="553"/>
      <c r="E310" s="554" t="s">
        <v>738</v>
      </c>
      <c r="F310" s="554"/>
      <c r="G310" s="554"/>
      <c r="H310" s="554"/>
      <c r="I310" s="555"/>
      <c r="J310" s="556"/>
      <c r="K310" s="557" t="s">
        <v>390</v>
      </c>
      <c r="L310" s="852"/>
      <c r="M310" s="558"/>
      <c r="N310" s="559"/>
      <c r="O310" s="573">
        <f>+O311+O315</f>
        <v>18</v>
      </c>
    </row>
    <row r="311" spans="1:15" s="870" customFormat="1" x14ac:dyDescent="0.25">
      <c r="A311" s="57"/>
      <c r="B311" s="58"/>
      <c r="C311" s="59"/>
      <c r="D311" s="60"/>
      <c r="E311" s="61"/>
      <c r="F311" s="62" t="s">
        <v>16</v>
      </c>
      <c r="G311" s="62"/>
      <c r="H311" s="62"/>
      <c r="I311" s="63"/>
      <c r="J311" s="64"/>
      <c r="K311" s="70"/>
      <c r="L311" s="853"/>
      <c r="M311" s="66"/>
      <c r="N311" s="71"/>
      <c r="O311" s="549">
        <f>+SUM(N312:N314)</f>
        <v>4.5</v>
      </c>
    </row>
    <row r="312" spans="1:15" s="870" customFormat="1" x14ac:dyDescent="0.25">
      <c r="A312" s="57"/>
      <c r="B312" s="58"/>
      <c r="C312" s="59"/>
      <c r="D312" s="60" t="s">
        <v>329</v>
      </c>
      <c r="E312" s="61"/>
      <c r="F312" s="72"/>
      <c r="G312" s="4" t="s">
        <v>35</v>
      </c>
      <c r="H312" s="72"/>
      <c r="I312" s="73"/>
      <c r="J312" s="74"/>
      <c r="K312" s="75" t="s">
        <v>36</v>
      </c>
      <c r="L312" s="854">
        <v>0.2</v>
      </c>
      <c r="M312" s="66">
        <v>4.97</v>
      </c>
      <c r="N312" s="67">
        <f>ROUND((L312*M312),2)</f>
        <v>0.99</v>
      </c>
      <c r="O312" s="550"/>
    </row>
    <row r="313" spans="1:15" s="870" customFormat="1" x14ac:dyDescent="0.25">
      <c r="A313" s="57"/>
      <c r="B313" s="58"/>
      <c r="C313" s="59"/>
      <c r="D313" s="60" t="s">
        <v>757</v>
      </c>
      <c r="E313" s="61"/>
      <c r="F313" s="72"/>
      <c r="G313" s="4" t="s">
        <v>60</v>
      </c>
      <c r="H313" s="72"/>
      <c r="I313" s="73"/>
      <c r="J313" s="74"/>
      <c r="K313" s="75" t="s">
        <v>36</v>
      </c>
      <c r="L313" s="854">
        <v>0.2</v>
      </c>
      <c r="M313" s="66">
        <v>6.96</v>
      </c>
      <c r="N313" s="67">
        <f t="shared" ref="N313" si="92">ROUND((L313*M313),2)</f>
        <v>1.39</v>
      </c>
      <c r="O313" s="550"/>
    </row>
    <row r="314" spans="1:15" s="870" customFormat="1" x14ac:dyDescent="0.25">
      <c r="A314" s="57"/>
      <c r="B314" s="58"/>
      <c r="C314" s="59"/>
      <c r="D314" s="60"/>
      <c r="E314" s="61"/>
      <c r="F314" s="72"/>
      <c r="G314" s="4" t="s">
        <v>335</v>
      </c>
      <c r="H314" s="72"/>
      <c r="I314" s="73"/>
      <c r="J314" s="74"/>
      <c r="K314" s="75" t="s">
        <v>24</v>
      </c>
      <c r="L314" s="854">
        <f>+$P$5</f>
        <v>89.05</v>
      </c>
      <c r="M314" s="66">
        <f>+SUM(N312:N313)</f>
        <v>2.38</v>
      </c>
      <c r="N314" s="67">
        <f>ROUND((L314*M314/100),2)</f>
        <v>2.12</v>
      </c>
      <c r="O314" s="550"/>
    </row>
    <row r="315" spans="1:15" s="870" customFormat="1" x14ac:dyDescent="0.25">
      <c r="A315" s="57"/>
      <c r="B315" s="58"/>
      <c r="C315" s="59"/>
      <c r="D315" s="60"/>
      <c r="E315" s="61"/>
      <c r="F315" s="62" t="s">
        <v>334</v>
      </c>
      <c r="G315" s="62"/>
      <c r="H315" s="62"/>
      <c r="I315" s="63"/>
      <c r="J315" s="64"/>
      <c r="K315" s="70"/>
      <c r="L315" s="853"/>
      <c r="M315" s="66"/>
      <c r="N315" s="71"/>
      <c r="O315" s="549">
        <f>+SUM(N316:N316)</f>
        <v>13.5</v>
      </c>
    </row>
    <row r="316" spans="1:15" s="870" customFormat="1" x14ac:dyDescent="0.25">
      <c r="A316" s="57"/>
      <c r="B316" s="58"/>
      <c r="C316" s="59"/>
      <c r="D316" s="60"/>
      <c r="E316" s="61"/>
      <c r="F316" s="72"/>
      <c r="G316" s="4" t="s">
        <v>781</v>
      </c>
      <c r="H316" s="72"/>
      <c r="I316" s="73"/>
      <c r="J316" s="74"/>
      <c r="K316" s="75" t="s">
        <v>696</v>
      </c>
      <c r="L316" s="854">
        <v>1</v>
      </c>
      <c r="M316" s="66">
        <v>13.5</v>
      </c>
      <c r="N316" s="67">
        <f t="shared" ref="N316" si="93">ROUND((L316*M316),2)</f>
        <v>13.5</v>
      </c>
      <c r="O316" s="68"/>
    </row>
    <row r="317" spans="1:15" s="870" customFormat="1" ht="15.75" thickBot="1" x14ac:dyDescent="0.3">
      <c r="A317" s="57"/>
      <c r="B317" s="414"/>
      <c r="C317" s="561"/>
      <c r="D317" s="562"/>
      <c r="E317" s="563"/>
      <c r="F317" s="574"/>
      <c r="G317" s="565"/>
      <c r="H317" s="564"/>
      <c r="I317" s="566"/>
      <c r="J317" s="567"/>
      <c r="K317" s="568"/>
      <c r="L317" s="855"/>
      <c r="M317" s="569"/>
      <c r="N317" s="570"/>
      <c r="O317" s="575"/>
    </row>
    <row r="318" spans="1:15" s="870" customFormat="1" ht="15.75" thickBot="1" x14ac:dyDescent="0.3">
      <c r="A318" s="57"/>
      <c r="B318" s="412"/>
      <c r="C318" s="413"/>
      <c r="D318" s="434"/>
      <c r="E318" s="435"/>
      <c r="F318" s="436"/>
      <c r="G318" s="2"/>
      <c r="H318" s="436"/>
      <c r="I318" s="437"/>
      <c r="J318" s="436"/>
      <c r="K318" s="435"/>
      <c r="L318" s="856"/>
      <c r="M318" s="439"/>
      <c r="N318" s="440">
        <f t="shared" ref="N318" si="94">ROUND((L318*M318),2)</f>
        <v>0</v>
      </c>
      <c r="O318" s="572"/>
    </row>
    <row r="319" spans="1:15" s="870" customFormat="1" x14ac:dyDescent="0.25">
      <c r="A319" s="57"/>
      <c r="B319" s="551"/>
      <c r="C319" s="552" t="s">
        <v>780</v>
      </c>
      <c r="D319" s="553"/>
      <c r="E319" s="554" t="s">
        <v>742</v>
      </c>
      <c r="F319" s="554"/>
      <c r="G319" s="554"/>
      <c r="H319" s="554"/>
      <c r="I319" s="555"/>
      <c r="J319" s="556"/>
      <c r="K319" s="557" t="s">
        <v>390</v>
      </c>
      <c r="L319" s="852"/>
      <c r="M319" s="558"/>
      <c r="N319" s="559"/>
      <c r="O319" s="573">
        <f>+O320+O324</f>
        <v>3.92</v>
      </c>
    </row>
    <row r="320" spans="1:15" s="870" customFormat="1" x14ac:dyDescent="0.25">
      <c r="A320" s="57"/>
      <c r="B320" s="58"/>
      <c r="C320" s="59"/>
      <c r="D320" s="60"/>
      <c r="E320" s="61"/>
      <c r="F320" s="62" t="s">
        <v>16</v>
      </c>
      <c r="G320" s="62"/>
      <c r="H320" s="62"/>
      <c r="I320" s="63"/>
      <c r="J320" s="64"/>
      <c r="K320" s="70"/>
      <c r="L320" s="853"/>
      <c r="M320" s="66"/>
      <c r="N320" s="71"/>
      <c r="O320" s="549">
        <f>+SUM(N321:N323)</f>
        <v>2.27</v>
      </c>
    </row>
    <row r="321" spans="1:15" s="870" customFormat="1" x14ac:dyDescent="0.25">
      <c r="A321" s="57"/>
      <c r="B321" s="58"/>
      <c r="C321" s="59"/>
      <c r="D321" s="60" t="s">
        <v>329</v>
      </c>
      <c r="E321" s="61"/>
      <c r="F321" s="72"/>
      <c r="G321" s="4" t="s">
        <v>35</v>
      </c>
      <c r="H321" s="72"/>
      <c r="I321" s="73"/>
      <c r="J321" s="74"/>
      <c r="K321" s="75" t="s">
        <v>36</v>
      </c>
      <c r="L321" s="854">
        <v>0.1</v>
      </c>
      <c r="M321" s="66">
        <v>4.97</v>
      </c>
      <c r="N321" s="67">
        <f>ROUND((L321*M321),2)</f>
        <v>0.5</v>
      </c>
      <c r="O321" s="550"/>
    </row>
    <row r="322" spans="1:15" s="870" customFormat="1" x14ac:dyDescent="0.25">
      <c r="A322" s="57"/>
      <c r="B322" s="58"/>
      <c r="C322" s="59"/>
      <c r="D322" s="60" t="s">
        <v>757</v>
      </c>
      <c r="E322" s="61"/>
      <c r="F322" s="72"/>
      <c r="G322" s="4" t="s">
        <v>60</v>
      </c>
      <c r="H322" s="72"/>
      <c r="I322" s="73"/>
      <c r="J322" s="74"/>
      <c r="K322" s="75" t="s">
        <v>36</v>
      </c>
      <c r="L322" s="854">
        <v>0.1</v>
      </c>
      <c r="M322" s="66">
        <v>6.96</v>
      </c>
      <c r="N322" s="67">
        <f t="shared" ref="N322" si="95">ROUND((L322*M322),2)</f>
        <v>0.7</v>
      </c>
      <c r="O322" s="550"/>
    </row>
    <row r="323" spans="1:15" s="870" customFormat="1" x14ac:dyDescent="0.25">
      <c r="A323" s="57"/>
      <c r="B323" s="58"/>
      <c r="C323" s="59"/>
      <c r="D323" s="60"/>
      <c r="E323" s="61"/>
      <c r="F323" s="72"/>
      <c r="G323" s="4" t="s">
        <v>335</v>
      </c>
      <c r="H323" s="72"/>
      <c r="I323" s="73"/>
      <c r="J323" s="74"/>
      <c r="K323" s="75" t="s">
        <v>24</v>
      </c>
      <c r="L323" s="854">
        <f>+$P$5</f>
        <v>89.05</v>
      </c>
      <c r="M323" s="66">
        <f>+SUM(N321:N322)</f>
        <v>1.2</v>
      </c>
      <c r="N323" s="67">
        <f>ROUND((L323*M323/100),2)</f>
        <v>1.07</v>
      </c>
      <c r="O323" s="550"/>
    </row>
    <row r="324" spans="1:15" s="870" customFormat="1" x14ac:dyDescent="0.25">
      <c r="A324" s="57"/>
      <c r="B324" s="58"/>
      <c r="C324" s="59"/>
      <c r="D324" s="60"/>
      <c r="E324" s="61"/>
      <c r="F324" s="62" t="s">
        <v>334</v>
      </c>
      <c r="G324" s="62"/>
      <c r="H324" s="62"/>
      <c r="I324" s="63"/>
      <c r="J324" s="64"/>
      <c r="K324" s="70"/>
      <c r="L324" s="853"/>
      <c r="M324" s="66"/>
      <c r="N324" s="71"/>
      <c r="O324" s="549">
        <f>+SUM(N325:N325)</f>
        <v>1.65</v>
      </c>
    </row>
    <row r="325" spans="1:15" s="870" customFormat="1" x14ac:dyDescent="0.25">
      <c r="A325" s="57"/>
      <c r="B325" s="58"/>
      <c r="C325" s="59"/>
      <c r="D325" s="60"/>
      <c r="E325" s="61"/>
      <c r="F325" s="72"/>
      <c r="G325" s="4" t="s">
        <v>782</v>
      </c>
      <c r="H325" s="72"/>
      <c r="I325" s="73"/>
      <c r="J325" s="74"/>
      <c r="K325" s="75" t="s">
        <v>696</v>
      </c>
      <c r="L325" s="854">
        <v>1</v>
      </c>
      <c r="M325" s="66">
        <v>1.65</v>
      </c>
      <c r="N325" s="67">
        <f t="shared" ref="N325" si="96">ROUND((L325*M325),2)</f>
        <v>1.65</v>
      </c>
      <c r="O325" s="68"/>
    </row>
    <row r="326" spans="1:15" s="870" customFormat="1" ht="15.75" thickBot="1" x14ac:dyDescent="0.3">
      <c r="A326" s="57"/>
      <c r="B326" s="414"/>
      <c r="C326" s="561"/>
      <c r="D326" s="562"/>
      <c r="E326" s="563"/>
      <c r="F326" s="574"/>
      <c r="G326" s="565"/>
      <c r="H326" s="564"/>
      <c r="I326" s="566"/>
      <c r="J326" s="567"/>
      <c r="K326" s="568"/>
      <c r="L326" s="855"/>
      <c r="M326" s="569"/>
      <c r="N326" s="570"/>
      <c r="O326" s="575"/>
    </row>
    <row r="327" spans="1:15" s="870" customFormat="1" ht="15.75" thickBot="1" x14ac:dyDescent="0.3">
      <c r="A327" s="57"/>
      <c r="B327" s="412"/>
      <c r="C327" s="413"/>
      <c r="D327" s="434"/>
      <c r="E327" s="435"/>
      <c r="F327" s="436"/>
      <c r="G327" s="2"/>
      <c r="H327" s="436"/>
      <c r="I327" s="437"/>
      <c r="J327" s="436"/>
      <c r="K327" s="435"/>
      <c r="L327" s="856"/>
      <c r="M327" s="439"/>
      <c r="N327" s="440">
        <f t="shared" ref="N327" si="97">ROUND((L327*M327),2)</f>
        <v>0</v>
      </c>
      <c r="O327" s="572"/>
    </row>
    <row r="328" spans="1:15" s="870" customFormat="1" x14ac:dyDescent="0.25">
      <c r="A328" s="57"/>
      <c r="B328" s="551"/>
      <c r="C328" s="552" t="s">
        <v>783</v>
      </c>
      <c r="D328" s="553"/>
      <c r="E328" s="554" t="s">
        <v>744</v>
      </c>
      <c r="F328" s="554"/>
      <c r="G328" s="554"/>
      <c r="H328" s="554"/>
      <c r="I328" s="555"/>
      <c r="J328" s="556"/>
      <c r="K328" s="557" t="s">
        <v>390</v>
      </c>
      <c r="L328" s="852"/>
      <c r="M328" s="558"/>
      <c r="N328" s="559"/>
      <c r="O328" s="573">
        <f>+O329+O333</f>
        <v>7.33</v>
      </c>
    </row>
    <row r="329" spans="1:15" s="870" customFormat="1" x14ac:dyDescent="0.25">
      <c r="A329" s="57"/>
      <c r="B329" s="58"/>
      <c r="C329" s="59"/>
      <c r="D329" s="60"/>
      <c r="E329" s="61"/>
      <c r="F329" s="62" t="s">
        <v>16</v>
      </c>
      <c r="G329" s="62"/>
      <c r="H329" s="62"/>
      <c r="I329" s="63"/>
      <c r="J329" s="64"/>
      <c r="K329" s="70"/>
      <c r="L329" s="853"/>
      <c r="M329" s="66"/>
      <c r="N329" s="71"/>
      <c r="O329" s="549">
        <f>+SUM(N330:N332)</f>
        <v>3.38</v>
      </c>
    </row>
    <row r="330" spans="1:15" s="870" customFormat="1" x14ac:dyDescent="0.25">
      <c r="A330" s="57"/>
      <c r="B330" s="58"/>
      <c r="C330" s="59"/>
      <c r="D330" s="60" t="s">
        <v>329</v>
      </c>
      <c r="E330" s="61"/>
      <c r="F330" s="72"/>
      <c r="G330" s="4" t="s">
        <v>35</v>
      </c>
      <c r="H330" s="72"/>
      <c r="I330" s="73"/>
      <c r="J330" s="74"/>
      <c r="K330" s="75" t="s">
        <v>36</v>
      </c>
      <c r="L330" s="854">
        <v>0.15</v>
      </c>
      <c r="M330" s="66">
        <v>4.97</v>
      </c>
      <c r="N330" s="67">
        <f>ROUND((L330*M330),2)</f>
        <v>0.75</v>
      </c>
      <c r="O330" s="550"/>
    </row>
    <row r="331" spans="1:15" s="870" customFormat="1" x14ac:dyDescent="0.25">
      <c r="A331" s="57"/>
      <c r="B331" s="58"/>
      <c r="C331" s="59"/>
      <c r="D331" s="60" t="s">
        <v>757</v>
      </c>
      <c r="E331" s="61"/>
      <c r="F331" s="72"/>
      <c r="G331" s="4" t="s">
        <v>60</v>
      </c>
      <c r="H331" s="72"/>
      <c r="I331" s="73"/>
      <c r="J331" s="74"/>
      <c r="K331" s="75" t="s">
        <v>36</v>
      </c>
      <c r="L331" s="854">
        <v>0.15</v>
      </c>
      <c r="M331" s="66">
        <v>6.96</v>
      </c>
      <c r="N331" s="67">
        <f t="shared" ref="N331" si="98">ROUND((L331*M331),2)</f>
        <v>1.04</v>
      </c>
      <c r="O331" s="550"/>
    </row>
    <row r="332" spans="1:15" s="870" customFormat="1" x14ac:dyDescent="0.25">
      <c r="A332" s="57"/>
      <c r="B332" s="58"/>
      <c r="C332" s="59"/>
      <c r="D332" s="60"/>
      <c r="E332" s="61"/>
      <c r="F332" s="72"/>
      <c r="G332" s="4" t="s">
        <v>335</v>
      </c>
      <c r="H332" s="72"/>
      <c r="I332" s="73"/>
      <c r="J332" s="74"/>
      <c r="K332" s="75" t="s">
        <v>24</v>
      </c>
      <c r="L332" s="854">
        <f>+$P$5</f>
        <v>89.05</v>
      </c>
      <c r="M332" s="66">
        <f>+SUM(N330:N331)</f>
        <v>1.79</v>
      </c>
      <c r="N332" s="67">
        <f>ROUND((L332*M332/100),2)</f>
        <v>1.59</v>
      </c>
      <c r="O332" s="550"/>
    </row>
    <row r="333" spans="1:15" s="870" customFormat="1" x14ac:dyDescent="0.25">
      <c r="A333" s="57"/>
      <c r="B333" s="58"/>
      <c r="C333" s="59"/>
      <c r="D333" s="60"/>
      <c r="E333" s="61"/>
      <c r="F333" s="62" t="s">
        <v>334</v>
      </c>
      <c r="G333" s="62"/>
      <c r="H333" s="62"/>
      <c r="I333" s="63"/>
      <c r="J333" s="64"/>
      <c r="K333" s="70"/>
      <c r="L333" s="853"/>
      <c r="M333" s="66"/>
      <c r="N333" s="71"/>
      <c r="O333" s="549">
        <f>+SUM(N334:N334)</f>
        <v>3.95</v>
      </c>
    </row>
    <row r="334" spans="1:15" s="870" customFormat="1" x14ac:dyDescent="0.25">
      <c r="A334" s="57"/>
      <c r="B334" s="58"/>
      <c r="C334" s="59"/>
      <c r="D334" s="60"/>
      <c r="E334" s="61"/>
      <c r="F334" s="72"/>
      <c r="G334" s="4" t="s">
        <v>784</v>
      </c>
      <c r="H334" s="72"/>
      <c r="I334" s="73"/>
      <c r="J334" s="74"/>
      <c r="K334" s="75" t="s">
        <v>696</v>
      </c>
      <c r="L334" s="854">
        <v>1</v>
      </c>
      <c r="M334" s="66">
        <v>3.95</v>
      </c>
      <c r="N334" s="67">
        <f t="shared" ref="N334" si="99">ROUND((L334*M334),2)</f>
        <v>3.95</v>
      </c>
      <c r="O334" s="68"/>
    </row>
    <row r="335" spans="1:15" s="870" customFormat="1" ht="15.75" thickBot="1" x14ac:dyDescent="0.3">
      <c r="A335" s="57"/>
      <c r="B335" s="414"/>
      <c r="C335" s="561"/>
      <c r="D335" s="562"/>
      <c r="E335" s="563"/>
      <c r="F335" s="574"/>
      <c r="G335" s="565"/>
      <c r="H335" s="564"/>
      <c r="I335" s="566"/>
      <c r="J335" s="567"/>
      <c r="K335" s="568"/>
      <c r="L335" s="855"/>
      <c r="M335" s="569"/>
      <c r="N335" s="570"/>
      <c r="O335" s="575"/>
    </row>
    <row r="336" spans="1:15" s="870" customFormat="1" ht="15.75" thickBot="1" x14ac:dyDescent="0.3">
      <c r="A336" s="57"/>
      <c r="B336" s="412"/>
      <c r="C336" s="413"/>
      <c r="D336" s="434"/>
      <c r="E336" s="435"/>
      <c r="F336" s="436"/>
      <c r="G336" s="2"/>
      <c r="H336" s="436"/>
      <c r="I336" s="437"/>
      <c r="J336" s="436"/>
      <c r="K336" s="435"/>
      <c r="L336" s="856"/>
      <c r="M336" s="439"/>
      <c r="N336" s="440">
        <f t="shared" ref="N336" si="100">ROUND((L336*M336),2)</f>
        <v>0</v>
      </c>
      <c r="O336" s="572"/>
    </row>
    <row r="337" spans="1:15" s="870" customFormat="1" x14ac:dyDescent="0.25">
      <c r="A337" s="57"/>
      <c r="B337" s="551"/>
      <c r="C337" s="552" t="s">
        <v>787</v>
      </c>
      <c r="D337" s="553"/>
      <c r="E337" s="554" t="s">
        <v>747</v>
      </c>
      <c r="F337" s="554"/>
      <c r="G337" s="554"/>
      <c r="H337" s="554"/>
      <c r="I337" s="555"/>
      <c r="J337" s="556"/>
      <c r="K337" s="557" t="s">
        <v>390</v>
      </c>
      <c r="L337" s="852"/>
      <c r="M337" s="558"/>
      <c r="N337" s="559"/>
      <c r="O337" s="573">
        <f>+O338+O342</f>
        <v>362.06</v>
      </c>
    </row>
    <row r="338" spans="1:15" s="870" customFormat="1" x14ac:dyDescent="0.25">
      <c r="A338" s="57"/>
      <c r="B338" s="58"/>
      <c r="C338" s="59"/>
      <c r="D338" s="60"/>
      <c r="E338" s="61"/>
      <c r="F338" s="62" t="s">
        <v>16</v>
      </c>
      <c r="G338" s="62"/>
      <c r="H338" s="62"/>
      <c r="I338" s="63"/>
      <c r="J338" s="64"/>
      <c r="K338" s="70"/>
      <c r="L338" s="853"/>
      <c r="M338" s="66"/>
      <c r="N338" s="71"/>
      <c r="O338" s="549">
        <f>+SUM(N339:N341)</f>
        <v>45.11</v>
      </c>
    </row>
    <row r="339" spans="1:15" s="870" customFormat="1" x14ac:dyDescent="0.25">
      <c r="A339" s="57"/>
      <c r="B339" s="58"/>
      <c r="C339" s="59"/>
      <c r="D339" s="60" t="s">
        <v>329</v>
      </c>
      <c r="E339" s="61"/>
      <c r="F339" s="72"/>
      <c r="G339" s="4" t="s">
        <v>35</v>
      </c>
      <c r="H339" s="72"/>
      <c r="I339" s="73"/>
      <c r="J339" s="74"/>
      <c r="K339" s="75" t="s">
        <v>36</v>
      </c>
      <c r="L339" s="854">
        <v>2</v>
      </c>
      <c r="M339" s="66">
        <v>4.97</v>
      </c>
      <c r="N339" s="67">
        <f>ROUND((L339*M339),2)</f>
        <v>9.94</v>
      </c>
      <c r="O339" s="550"/>
    </row>
    <row r="340" spans="1:15" s="870" customFormat="1" x14ac:dyDescent="0.25">
      <c r="A340" s="57"/>
      <c r="B340" s="58"/>
      <c r="C340" s="59"/>
      <c r="D340" s="60" t="s">
        <v>757</v>
      </c>
      <c r="E340" s="61"/>
      <c r="F340" s="72"/>
      <c r="G340" s="4" t="s">
        <v>60</v>
      </c>
      <c r="H340" s="72"/>
      <c r="I340" s="73"/>
      <c r="J340" s="74"/>
      <c r="K340" s="75" t="s">
        <v>36</v>
      </c>
      <c r="L340" s="854">
        <v>2</v>
      </c>
      <c r="M340" s="66">
        <v>6.96</v>
      </c>
      <c r="N340" s="67">
        <f t="shared" ref="N340" si="101">ROUND((L340*M340),2)</f>
        <v>13.92</v>
      </c>
      <c r="O340" s="550"/>
    </row>
    <row r="341" spans="1:15" s="870" customFormat="1" x14ac:dyDescent="0.25">
      <c r="A341" s="57"/>
      <c r="B341" s="58"/>
      <c r="C341" s="59"/>
      <c r="D341" s="60"/>
      <c r="E341" s="61"/>
      <c r="F341" s="72"/>
      <c r="G341" s="4" t="s">
        <v>335</v>
      </c>
      <c r="H341" s="72"/>
      <c r="I341" s="73"/>
      <c r="J341" s="74"/>
      <c r="K341" s="75" t="s">
        <v>24</v>
      </c>
      <c r="L341" s="854">
        <f>+$P$5</f>
        <v>89.05</v>
      </c>
      <c r="M341" s="66">
        <f>+SUM(N339:N340)</f>
        <v>23.86</v>
      </c>
      <c r="N341" s="67">
        <f>ROUND((L341*M341/100),2)</f>
        <v>21.25</v>
      </c>
      <c r="O341" s="550"/>
    </row>
    <row r="342" spans="1:15" s="870" customFormat="1" x14ac:dyDescent="0.25">
      <c r="A342" s="57"/>
      <c r="B342" s="58"/>
      <c r="C342" s="59"/>
      <c r="D342" s="60"/>
      <c r="E342" s="61"/>
      <c r="F342" s="62" t="s">
        <v>334</v>
      </c>
      <c r="G342" s="62"/>
      <c r="H342" s="62"/>
      <c r="I342" s="63"/>
      <c r="J342" s="64"/>
      <c r="K342" s="70"/>
      <c r="L342" s="853"/>
      <c r="M342" s="66"/>
      <c r="N342" s="71"/>
      <c r="O342" s="549">
        <f>+SUM(N343:N343)</f>
        <v>316.95</v>
      </c>
    </row>
    <row r="343" spans="1:15" s="870" customFormat="1" x14ac:dyDescent="0.25">
      <c r="A343" s="57"/>
      <c r="B343" s="58"/>
      <c r="C343" s="59"/>
      <c r="D343" s="60"/>
      <c r="E343" s="61"/>
      <c r="F343" s="72"/>
      <c r="G343" s="4" t="s">
        <v>786</v>
      </c>
      <c r="H343" s="72"/>
      <c r="I343" s="73"/>
      <c r="J343" s="74"/>
      <c r="K343" s="75" t="s">
        <v>696</v>
      </c>
      <c r="L343" s="854">
        <v>1</v>
      </c>
      <c r="M343" s="66">
        <v>316.95</v>
      </c>
      <c r="N343" s="67">
        <f t="shared" ref="N343" si="102">ROUND((L343*M343),2)</f>
        <v>316.95</v>
      </c>
      <c r="O343" s="68"/>
    </row>
    <row r="344" spans="1:15" s="870" customFormat="1" ht="15.75" thickBot="1" x14ac:dyDescent="0.3">
      <c r="A344" s="57"/>
      <c r="B344" s="414"/>
      <c r="C344" s="561"/>
      <c r="D344" s="562"/>
      <c r="E344" s="563"/>
      <c r="F344" s="574"/>
      <c r="G344" s="565"/>
      <c r="H344" s="564"/>
      <c r="I344" s="566"/>
      <c r="J344" s="567"/>
      <c r="K344" s="568"/>
      <c r="L344" s="855"/>
      <c r="M344" s="569"/>
      <c r="N344" s="570"/>
      <c r="O344" s="575"/>
    </row>
    <row r="345" spans="1:15" s="870" customFormat="1" ht="15.75" thickBot="1" x14ac:dyDescent="0.3">
      <c r="A345" s="57"/>
      <c r="B345" s="412"/>
      <c r="C345" s="413"/>
      <c r="D345" s="434"/>
      <c r="E345" s="435"/>
      <c r="F345" s="436"/>
      <c r="G345" s="2"/>
      <c r="H345" s="436"/>
      <c r="I345" s="437"/>
      <c r="J345" s="436"/>
      <c r="K345" s="435"/>
      <c r="L345" s="856"/>
      <c r="M345" s="439"/>
      <c r="N345" s="440">
        <f t="shared" ref="N345" si="103">ROUND((L345*M345),2)</f>
        <v>0</v>
      </c>
      <c r="O345" s="572"/>
    </row>
    <row r="346" spans="1:15" s="870" customFormat="1" x14ac:dyDescent="0.25">
      <c r="A346" s="57"/>
      <c r="B346" s="551"/>
      <c r="C346" s="552" t="s">
        <v>788</v>
      </c>
      <c r="D346" s="553"/>
      <c r="E346" s="554" t="s">
        <v>748</v>
      </c>
      <c r="F346" s="554"/>
      <c r="G346" s="554"/>
      <c r="H346" s="554"/>
      <c r="I346" s="555"/>
      <c r="J346" s="556"/>
      <c r="K346" s="557" t="s">
        <v>390</v>
      </c>
      <c r="L346" s="852"/>
      <c r="M346" s="558"/>
      <c r="N346" s="559"/>
      <c r="O346" s="573">
        <f>+O347+O351</f>
        <v>799.66</v>
      </c>
    </row>
    <row r="347" spans="1:15" s="870" customFormat="1" x14ac:dyDescent="0.25">
      <c r="A347" s="57"/>
      <c r="B347" s="58"/>
      <c r="C347" s="59"/>
      <c r="D347" s="60"/>
      <c r="E347" s="61"/>
      <c r="F347" s="62" t="s">
        <v>16</v>
      </c>
      <c r="G347" s="62"/>
      <c r="H347" s="62"/>
      <c r="I347" s="63"/>
      <c r="J347" s="64"/>
      <c r="K347" s="70"/>
      <c r="L347" s="853"/>
      <c r="M347" s="66"/>
      <c r="N347" s="71"/>
      <c r="O347" s="549">
        <f>+SUM(N348:N350)</f>
        <v>67.66</v>
      </c>
    </row>
    <row r="348" spans="1:15" s="870" customFormat="1" x14ac:dyDescent="0.25">
      <c r="A348" s="57"/>
      <c r="B348" s="58"/>
      <c r="C348" s="59"/>
      <c r="D348" s="60" t="s">
        <v>329</v>
      </c>
      <c r="E348" s="61"/>
      <c r="F348" s="72"/>
      <c r="G348" s="4" t="s">
        <v>35</v>
      </c>
      <c r="H348" s="72"/>
      <c r="I348" s="73"/>
      <c r="J348" s="74"/>
      <c r="K348" s="75" t="s">
        <v>36</v>
      </c>
      <c r="L348" s="854">
        <v>3</v>
      </c>
      <c r="M348" s="66">
        <v>4.97</v>
      </c>
      <c r="N348" s="67">
        <f>ROUND((L348*M348),2)</f>
        <v>14.91</v>
      </c>
      <c r="O348" s="550"/>
    </row>
    <row r="349" spans="1:15" s="870" customFormat="1" x14ac:dyDescent="0.25">
      <c r="A349" s="57"/>
      <c r="B349" s="58"/>
      <c r="C349" s="59"/>
      <c r="D349" s="60" t="s">
        <v>757</v>
      </c>
      <c r="E349" s="61"/>
      <c r="F349" s="72"/>
      <c r="G349" s="4" t="s">
        <v>60</v>
      </c>
      <c r="H349" s="72"/>
      <c r="I349" s="73"/>
      <c r="J349" s="74"/>
      <c r="K349" s="75" t="s">
        <v>36</v>
      </c>
      <c r="L349" s="854">
        <v>3</v>
      </c>
      <c r="M349" s="66">
        <v>6.96</v>
      </c>
      <c r="N349" s="67">
        <f t="shared" ref="N349" si="104">ROUND((L349*M349),2)</f>
        <v>20.88</v>
      </c>
      <c r="O349" s="550"/>
    </row>
    <row r="350" spans="1:15" s="870" customFormat="1" x14ac:dyDescent="0.25">
      <c r="A350" s="57"/>
      <c r="B350" s="58"/>
      <c r="C350" s="59"/>
      <c r="D350" s="60"/>
      <c r="E350" s="61"/>
      <c r="F350" s="72"/>
      <c r="G350" s="4" t="s">
        <v>335</v>
      </c>
      <c r="H350" s="72"/>
      <c r="I350" s="73"/>
      <c r="J350" s="74"/>
      <c r="K350" s="75" t="s">
        <v>24</v>
      </c>
      <c r="L350" s="854">
        <f>+$P$5</f>
        <v>89.05</v>
      </c>
      <c r="M350" s="66">
        <f>+SUM(N348:N349)</f>
        <v>35.79</v>
      </c>
      <c r="N350" s="67">
        <f>ROUND((L350*M350/100),2)</f>
        <v>31.87</v>
      </c>
      <c r="O350" s="550"/>
    </row>
    <row r="351" spans="1:15" s="870" customFormat="1" x14ac:dyDescent="0.25">
      <c r="A351" s="57"/>
      <c r="B351" s="58"/>
      <c r="C351" s="59"/>
      <c r="D351" s="60"/>
      <c r="E351" s="61"/>
      <c r="F351" s="62" t="s">
        <v>334</v>
      </c>
      <c r="G351" s="62"/>
      <c r="H351" s="62"/>
      <c r="I351" s="63"/>
      <c r="J351" s="64"/>
      <c r="K351" s="70"/>
      <c r="L351" s="853"/>
      <c r="M351" s="66"/>
      <c r="N351" s="71"/>
      <c r="O351" s="549">
        <f>+SUM(N352:N353)</f>
        <v>732</v>
      </c>
    </row>
    <row r="352" spans="1:15" s="870" customFormat="1" x14ac:dyDescent="0.25">
      <c r="A352" s="57"/>
      <c r="B352" s="58"/>
      <c r="C352" s="59"/>
      <c r="D352" s="60"/>
      <c r="E352" s="61"/>
      <c r="F352" s="72"/>
      <c r="G352" s="4" t="s">
        <v>789</v>
      </c>
      <c r="H352" s="72"/>
      <c r="I352" s="73"/>
      <c r="J352" s="74"/>
      <c r="K352" s="75" t="s">
        <v>696</v>
      </c>
      <c r="L352" s="854">
        <v>1</v>
      </c>
      <c r="M352" s="66">
        <v>54</v>
      </c>
      <c r="N352" s="67">
        <f t="shared" ref="N352" si="105">ROUND((L352*M352),2)</f>
        <v>54</v>
      </c>
      <c r="O352" s="68"/>
    </row>
    <row r="353" spans="1:15" s="870" customFormat="1" x14ac:dyDescent="0.25">
      <c r="A353" s="57"/>
      <c r="B353" s="58"/>
      <c r="C353" s="59"/>
      <c r="D353" s="60"/>
      <c r="E353" s="61"/>
      <c r="F353" s="72"/>
      <c r="G353" s="4" t="s">
        <v>790</v>
      </c>
      <c r="H353" s="72"/>
      <c r="I353" s="73"/>
      <c r="J353" s="74"/>
      <c r="K353" s="75" t="s">
        <v>696</v>
      </c>
      <c r="L353" s="854">
        <v>1</v>
      </c>
      <c r="M353" s="66">
        <v>678</v>
      </c>
      <c r="N353" s="67">
        <f t="shared" ref="N353" si="106">ROUND((L353*M353),2)</f>
        <v>678</v>
      </c>
      <c r="O353" s="68"/>
    </row>
    <row r="354" spans="1:15" s="870" customFormat="1" ht="15.75" thickBot="1" x14ac:dyDescent="0.3">
      <c r="A354" s="57"/>
      <c r="B354" s="414"/>
      <c r="C354" s="561"/>
      <c r="D354" s="562"/>
      <c r="E354" s="563"/>
      <c r="F354" s="574"/>
      <c r="G354" s="565"/>
      <c r="H354" s="564"/>
      <c r="I354" s="566"/>
      <c r="J354" s="567"/>
      <c r="K354" s="568"/>
      <c r="L354" s="855"/>
      <c r="M354" s="569"/>
      <c r="N354" s="570"/>
      <c r="O354" s="575"/>
    </row>
    <row r="355" spans="1:15" s="870" customFormat="1" ht="15.75" thickBot="1" x14ac:dyDescent="0.3">
      <c r="A355" s="57"/>
      <c r="B355" s="412"/>
      <c r="C355" s="413"/>
      <c r="D355" s="434"/>
      <c r="E355" s="435"/>
      <c r="F355" s="436"/>
      <c r="G355" s="2"/>
      <c r="H355" s="436"/>
      <c r="I355" s="437"/>
      <c r="J355" s="436"/>
      <c r="K355" s="435"/>
      <c r="L355" s="856"/>
      <c r="M355" s="439"/>
      <c r="N355" s="440">
        <f t="shared" ref="N355" si="107">ROUND((L355*M355),2)</f>
        <v>0</v>
      </c>
      <c r="O355" s="572"/>
    </row>
    <row r="356" spans="1:15" s="870" customFormat="1" x14ac:dyDescent="0.25">
      <c r="A356" s="57"/>
      <c r="B356" s="551"/>
      <c r="C356" s="552" t="s">
        <v>791</v>
      </c>
      <c r="D356" s="553"/>
      <c r="E356" s="554" t="s">
        <v>749</v>
      </c>
      <c r="F356" s="554"/>
      <c r="G356" s="554"/>
      <c r="H356" s="554"/>
      <c r="I356" s="555"/>
      <c r="J356" s="556"/>
      <c r="K356" s="557" t="s">
        <v>390</v>
      </c>
      <c r="L356" s="852"/>
      <c r="M356" s="558"/>
      <c r="N356" s="559"/>
      <c r="O356" s="573">
        <f>+O357+O361</f>
        <v>1317.66</v>
      </c>
    </row>
    <row r="357" spans="1:15" s="870" customFormat="1" x14ac:dyDescent="0.25">
      <c r="A357" s="57"/>
      <c r="B357" s="58"/>
      <c r="C357" s="59"/>
      <c r="D357" s="60"/>
      <c r="E357" s="61"/>
      <c r="F357" s="62" t="s">
        <v>16</v>
      </c>
      <c r="G357" s="62"/>
      <c r="H357" s="62"/>
      <c r="I357" s="63"/>
      <c r="J357" s="64"/>
      <c r="K357" s="70"/>
      <c r="L357" s="853"/>
      <c r="M357" s="66"/>
      <c r="N357" s="71"/>
      <c r="O357" s="549">
        <f>+SUM(N358:N360)</f>
        <v>67.66</v>
      </c>
    </row>
    <row r="358" spans="1:15" s="870" customFormat="1" x14ac:dyDescent="0.25">
      <c r="A358" s="57"/>
      <c r="B358" s="58"/>
      <c r="C358" s="59"/>
      <c r="D358" s="60" t="s">
        <v>329</v>
      </c>
      <c r="E358" s="61"/>
      <c r="F358" s="72"/>
      <c r="G358" s="4" t="s">
        <v>35</v>
      </c>
      <c r="H358" s="72"/>
      <c r="I358" s="73"/>
      <c r="J358" s="74"/>
      <c r="K358" s="75" t="s">
        <v>36</v>
      </c>
      <c r="L358" s="854">
        <v>3</v>
      </c>
      <c r="M358" s="66">
        <v>4.97</v>
      </c>
      <c r="N358" s="67">
        <f>ROUND((L358*M358),2)</f>
        <v>14.91</v>
      </c>
      <c r="O358" s="550"/>
    </row>
    <row r="359" spans="1:15" s="870" customFormat="1" x14ac:dyDescent="0.25">
      <c r="A359" s="57"/>
      <c r="B359" s="58"/>
      <c r="C359" s="59"/>
      <c r="D359" s="60" t="s">
        <v>757</v>
      </c>
      <c r="E359" s="61"/>
      <c r="F359" s="72"/>
      <c r="G359" s="4" t="s">
        <v>60</v>
      </c>
      <c r="H359" s="72"/>
      <c r="I359" s="73"/>
      <c r="J359" s="74"/>
      <c r="K359" s="75" t="s">
        <v>36</v>
      </c>
      <c r="L359" s="854">
        <v>3</v>
      </c>
      <c r="M359" s="66">
        <v>6.96</v>
      </c>
      <c r="N359" s="67">
        <f t="shared" ref="N359" si="108">ROUND((L359*M359),2)</f>
        <v>20.88</v>
      </c>
      <c r="O359" s="550"/>
    </row>
    <row r="360" spans="1:15" s="870" customFormat="1" x14ac:dyDescent="0.25">
      <c r="A360" s="57"/>
      <c r="B360" s="58"/>
      <c r="C360" s="59"/>
      <c r="D360" s="60"/>
      <c r="E360" s="61"/>
      <c r="F360" s="72"/>
      <c r="G360" s="4" t="s">
        <v>335</v>
      </c>
      <c r="H360" s="72"/>
      <c r="I360" s="73"/>
      <c r="J360" s="74"/>
      <c r="K360" s="75" t="s">
        <v>24</v>
      </c>
      <c r="L360" s="854">
        <f>+$P$5</f>
        <v>89.05</v>
      </c>
      <c r="M360" s="66">
        <f>+SUM(N358:N359)</f>
        <v>35.79</v>
      </c>
      <c r="N360" s="67">
        <f>ROUND((L360*M360/100),2)</f>
        <v>31.87</v>
      </c>
      <c r="O360" s="550"/>
    </row>
    <row r="361" spans="1:15" s="870" customFormat="1" x14ac:dyDescent="0.25">
      <c r="A361" s="57"/>
      <c r="B361" s="58"/>
      <c r="C361" s="59"/>
      <c r="D361" s="60"/>
      <c r="E361" s="61"/>
      <c r="F361" s="62" t="s">
        <v>334</v>
      </c>
      <c r="G361" s="62"/>
      <c r="H361" s="62"/>
      <c r="I361" s="63"/>
      <c r="J361" s="64"/>
      <c r="K361" s="70"/>
      <c r="L361" s="853"/>
      <c r="M361" s="66"/>
      <c r="N361" s="71"/>
      <c r="O361" s="549">
        <f>+SUM(N362:N362)</f>
        <v>1250</v>
      </c>
    </row>
    <row r="362" spans="1:15" s="870" customFormat="1" x14ac:dyDescent="0.25">
      <c r="A362" s="57"/>
      <c r="B362" s="58"/>
      <c r="C362" s="59"/>
      <c r="D362" s="60"/>
      <c r="E362" s="61"/>
      <c r="F362" s="72"/>
      <c r="G362" s="4" t="s">
        <v>793</v>
      </c>
      <c r="H362" s="72"/>
      <c r="I362" s="73"/>
      <c r="J362" s="74"/>
      <c r="K362" s="75" t="s">
        <v>696</v>
      </c>
      <c r="L362" s="854">
        <v>1</v>
      </c>
      <c r="M362" s="66">
        <v>1250</v>
      </c>
      <c r="N362" s="67">
        <f t="shared" ref="N362" si="109">ROUND((L362*M362),2)</f>
        <v>1250</v>
      </c>
      <c r="O362" s="68"/>
    </row>
    <row r="363" spans="1:15" s="870" customFormat="1" ht="15.75" thickBot="1" x14ac:dyDescent="0.3">
      <c r="A363" s="57"/>
      <c r="B363" s="414"/>
      <c r="C363" s="561"/>
      <c r="D363" s="562"/>
      <c r="E363" s="563"/>
      <c r="F363" s="574"/>
      <c r="G363" s="565"/>
      <c r="H363" s="564"/>
      <c r="I363" s="566"/>
      <c r="J363" s="567"/>
      <c r="K363" s="568"/>
      <c r="L363" s="855"/>
      <c r="M363" s="569"/>
      <c r="N363" s="570"/>
      <c r="O363" s="575"/>
    </row>
    <row r="364" spans="1:15" s="870" customFormat="1" ht="15.75" thickBot="1" x14ac:dyDescent="0.3">
      <c r="A364" s="57"/>
      <c r="B364" s="412"/>
      <c r="C364" s="413"/>
      <c r="D364" s="434"/>
      <c r="E364" s="435"/>
      <c r="F364" s="436"/>
      <c r="G364" s="2"/>
      <c r="H364" s="436"/>
      <c r="I364" s="437"/>
      <c r="J364" s="436"/>
      <c r="K364" s="435"/>
      <c r="L364" s="856"/>
      <c r="M364" s="439"/>
      <c r="N364" s="440">
        <f t="shared" ref="N364" si="110">ROUND((L364*M364),2)</f>
        <v>0</v>
      </c>
      <c r="O364" s="572"/>
    </row>
    <row r="365" spans="1:15" s="870" customFormat="1" x14ac:dyDescent="0.25">
      <c r="A365" s="57"/>
      <c r="B365" s="551"/>
      <c r="C365" s="552" t="s">
        <v>792</v>
      </c>
      <c r="D365" s="553"/>
      <c r="E365" s="554" t="s">
        <v>798</v>
      </c>
      <c r="F365" s="554"/>
      <c r="G365" s="554"/>
      <c r="H365" s="554"/>
      <c r="I365" s="555"/>
      <c r="J365" s="556"/>
      <c r="K365" s="557" t="s">
        <v>390</v>
      </c>
      <c r="L365" s="852"/>
      <c r="M365" s="558"/>
      <c r="N365" s="559"/>
      <c r="O365" s="573">
        <f>+O366+O370</f>
        <v>1622.68</v>
      </c>
    </row>
    <row r="366" spans="1:15" s="870" customFormat="1" x14ac:dyDescent="0.25">
      <c r="A366" s="57"/>
      <c r="B366" s="58"/>
      <c r="C366" s="59"/>
      <c r="D366" s="60"/>
      <c r="E366" s="61"/>
      <c r="F366" s="62" t="s">
        <v>16</v>
      </c>
      <c r="G366" s="62"/>
      <c r="H366" s="62"/>
      <c r="I366" s="63"/>
      <c r="J366" s="64"/>
      <c r="K366" s="70"/>
      <c r="L366" s="853"/>
      <c r="M366" s="66"/>
      <c r="N366" s="71"/>
      <c r="O366" s="549">
        <f>+SUM(N367:N369)</f>
        <v>0</v>
      </c>
    </row>
    <row r="367" spans="1:15" s="870" customFormat="1" x14ac:dyDescent="0.25">
      <c r="A367" s="57"/>
      <c r="B367" s="58"/>
      <c r="C367" s="59"/>
      <c r="D367" s="60"/>
      <c r="E367" s="61"/>
      <c r="F367" s="72"/>
      <c r="G367" s="4"/>
      <c r="H367" s="72"/>
      <c r="I367" s="73"/>
      <c r="J367" s="74"/>
      <c r="K367" s="75"/>
      <c r="L367" s="854"/>
      <c r="M367" s="66"/>
      <c r="N367" s="67">
        <f>ROUND((L367*M367),2)</f>
        <v>0</v>
      </c>
      <c r="O367" s="550"/>
    </row>
    <row r="368" spans="1:15" s="870" customFormat="1" x14ac:dyDescent="0.25">
      <c r="A368" s="57"/>
      <c r="B368" s="58"/>
      <c r="C368" s="59"/>
      <c r="D368" s="60"/>
      <c r="E368" s="61"/>
      <c r="F368" s="72"/>
      <c r="G368" s="4"/>
      <c r="H368" s="72"/>
      <c r="I368" s="73"/>
      <c r="J368" s="74"/>
      <c r="K368" s="75"/>
      <c r="L368" s="854"/>
      <c r="M368" s="66"/>
      <c r="N368" s="67">
        <f t="shared" ref="N368" si="111">ROUND((L368*M368),2)</f>
        <v>0</v>
      </c>
      <c r="O368" s="550"/>
    </row>
    <row r="369" spans="1:15" s="870" customFormat="1" x14ac:dyDescent="0.25">
      <c r="A369" s="57"/>
      <c r="B369" s="58"/>
      <c r="C369" s="59"/>
      <c r="D369" s="60"/>
      <c r="E369" s="61"/>
      <c r="F369" s="72"/>
      <c r="G369" s="4" t="s">
        <v>335</v>
      </c>
      <c r="H369" s="72"/>
      <c r="I369" s="73"/>
      <c r="J369" s="74"/>
      <c r="K369" s="75" t="s">
        <v>24</v>
      </c>
      <c r="L369" s="854">
        <f>+$P$5</f>
        <v>89.05</v>
      </c>
      <c r="M369" s="66">
        <f>+SUM(N367:N368)</f>
        <v>0</v>
      </c>
      <c r="N369" s="67">
        <f>ROUND((L369*M369/100),2)</f>
        <v>0</v>
      </c>
      <c r="O369" s="550"/>
    </row>
    <row r="370" spans="1:15" s="870" customFormat="1" x14ac:dyDescent="0.25">
      <c r="A370" s="57"/>
      <c r="B370" s="58"/>
      <c r="C370" s="59"/>
      <c r="D370" s="60"/>
      <c r="E370" s="61"/>
      <c r="F370" s="62" t="s">
        <v>334</v>
      </c>
      <c r="G370" s="62"/>
      <c r="H370" s="62"/>
      <c r="I370" s="63"/>
      <c r="J370" s="64"/>
      <c r="K370" s="70"/>
      <c r="L370" s="853"/>
      <c r="M370" s="66"/>
      <c r="N370" s="71"/>
      <c r="O370" s="549">
        <f>+SUM(N371:N371)</f>
        <v>1622.68</v>
      </c>
    </row>
    <row r="371" spans="1:15" s="870" customFormat="1" x14ac:dyDescent="0.25">
      <c r="A371" s="57"/>
      <c r="B371" s="58"/>
      <c r="C371" s="59"/>
      <c r="D371" s="60"/>
      <c r="E371" s="61"/>
      <c r="F371" s="72"/>
      <c r="G371" s="4" t="s">
        <v>799</v>
      </c>
      <c r="H371" s="72"/>
      <c r="I371" s="73"/>
      <c r="J371" s="74"/>
      <c r="K371" s="75" t="s">
        <v>696</v>
      </c>
      <c r="L371" s="854">
        <v>1</v>
      </c>
      <c r="M371" s="66">
        <v>1622.68</v>
      </c>
      <c r="N371" s="67">
        <f t="shared" ref="N371" si="112">ROUND((L371*M371),2)</f>
        <v>1622.68</v>
      </c>
      <c r="O371" s="68"/>
    </row>
    <row r="372" spans="1:15" s="870" customFormat="1" ht="15.75" thickBot="1" x14ac:dyDescent="0.3">
      <c r="A372" s="57"/>
      <c r="B372" s="414"/>
      <c r="C372" s="561"/>
      <c r="D372" s="562"/>
      <c r="E372" s="563"/>
      <c r="F372" s="574"/>
      <c r="G372" s="565"/>
      <c r="H372" s="564"/>
      <c r="I372" s="566"/>
      <c r="J372" s="567"/>
      <c r="K372" s="568"/>
      <c r="L372" s="855"/>
      <c r="M372" s="569"/>
      <c r="N372" s="570"/>
      <c r="O372" s="575"/>
    </row>
    <row r="373" spans="1:15" s="870" customFormat="1" ht="15.75" thickBot="1" x14ac:dyDescent="0.3">
      <c r="A373" s="57"/>
      <c r="B373" s="412"/>
      <c r="C373" s="413"/>
      <c r="D373" s="434"/>
      <c r="E373" s="435"/>
      <c r="F373" s="436"/>
      <c r="G373" s="2"/>
      <c r="H373" s="436"/>
      <c r="I373" s="437"/>
      <c r="J373" s="436"/>
      <c r="K373" s="435"/>
      <c r="L373" s="856"/>
      <c r="M373" s="439"/>
      <c r="N373" s="440">
        <f t="shared" ref="N373" si="113">ROUND((L373*M373),2)</f>
        <v>0</v>
      </c>
      <c r="O373" s="572"/>
    </row>
    <row r="374" spans="1:15" s="870" customFormat="1" x14ac:dyDescent="0.25">
      <c r="A374" s="57"/>
      <c r="B374" s="551"/>
      <c r="C374" s="552" t="s">
        <v>794</v>
      </c>
      <c r="D374" s="553"/>
      <c r="E374" s="554" t="s">
        <v>750</v>
      </c>
      <c r="F374" s="554"/>
      <c r="G374" s="554"/>
      <c r="H374" s="554"/>
      <c r="I374" s="555"/>
      <c r="J374" s="556"/>
      <c r="K374" s="557" t="s">
        <v>390</v>
      </c>
      <c r="L374" s="852"/>
      <c r="M374" s="558"/>
      <c r="N374" s="559"/>
      <c r="O374" s="573">
        <f>+O375+O379</f>
        <v>580.71</v>
      </c>
    </row>
    <row r="375" spans="1:15" s="870" customFormat="1" x14ac:dyDescent="0.25">
      <c r="A375" s="57"/>
      <c r="B375" s="58"/>
      <c r="C375" s="59"/>
      <c r="D375" s="60"/>
      <c r="E375" s="61"/>
      <c r="F375" s="62" t="s">
        <v>16</v>
      </c>
      <c r="G375" s="62"/>
      <c r="H375" s="62"/>
      <c r="I375" s="63"/>
      <c r="J375" s="64"/>
      <c r="K375" s="70"/>
      <c r="L375" s="853"/>
      <c r="M375" s="66"/>
      <c r="N375" s="71"/>
      <c r="O375" s="549">
        <f>+SUM(N376:N378)</f>
        <v>45.11</v>
      </c>
    </row>
    <row r="376" spans="1:15" s="870" customFormat="1" x14ac:dyDescent="0.25">
      <c r="A376" s="57"/>
      <c r="B376" s="58"/>
      <c r="C376" s="59"/>
      <c r="D376" s="60" t="s">
        <v>329</v>
      </c>
      <c r="E376" s="61"/>
      <c r="F376" s="72"/>
      <c r="G376" s="4" t="s">
        <v>35</v>
      </c>
      <c r="H376" s="72"/>
      <c r="I376" s="73"/>
      <c r="J376" s="74"/>
      <c r="K376" s="75" t="s">
        <v>36</v>
      </c>
      <c r="L376" s="854">
        <v>2</v>
      </c>
      <c r="M376" s="66">
        <v>4.97</v>
      </c>
      <c r="N376" s="67">
        <f>ROUND((L376*M376),2)</f>
        <v>9.94</v>
      </c>
      <c r="O376" s="550"/>
    </row>
    <row r="377" spans="1:15" s="870" customFormat="1" x14ac:dyDescent="0.25">
      <c r="A377" s="57"/>
      <c r="B377" s="58"/>
      <c r="C377" s="59"/>
      <c r="D377" s="60" t="s">
        <v>757</v>
      </c>
      <c r="E377" s="61"/>
      <c r="F377" s="72"/>
      <c r="G377" s="4" t="s">
        <v>60</v>
      </c>
      <c r="H377" s="72"/>
      <c r="I377" s="73"/>
      <c r="J377" s="74"/>
      <c r="K377" s="75" t="s">
        <v>36</v>
      </c>
      <c r="L377" s="854">
        <v>2</v>
      </c>
      <c r="M377" s="66">
        <v>6.96</v>
      </c>
      <c r="N377" s="67">
        <f t="shared" ref="N377" si="114">ROUND((L377*M377),2)</f>
        <v>13.92</v>
      </c>
      <c r="O377" s="550"/>
    </row>
    <row r="378" spans="1:15" s="870" customFormat="1" x14ac:dyDescent="0.25">
      <c r="A378" s="57"/>
      <c r="B378" s="58"/>
      <c r="C378" s="59"/>
      <c r="D378" s="60"/>
      <c r="E378" s="61"/>
      <c r="F378" s="72"/>
      <c r="G378" s="4" t="s">
        <v>335</v>
      </c>
      <c r="H378" s="72"/>
      <c r="I378" s="73"/>
      <c r="J378" s="74"/>
      <c r="K378" s="75" t="s">
        <v>24</v>
      </c>
      <c r="L378" s="854">
        <f>+$P$5</f>
        <v>89.05</v>
      </c>
      <c r="M378" s="66">
        <f>+SUM(N376:N377)</f>
        <v>23.86</v>
      </c>
      <c r="N378" s="67">
        <f>ROUND((L378*M378/100),2)</f>
        <v>21.25</v>
      </c>
      <c r="O378" s="550"/>
    </row>
    <row r="379" spans="1:15" s="870" customFormat="1" x14ac:dyDescent="0.25">
      <c r="A379" s="57"/>
      <c r="B379" s="58"/>
      <c r="C379" s="59"/>
      <c r="D379" s="60"/>
      <c r="E379" s="61"/>
      <c r="F379" s="62" t="s">
        <v>334</v>
      </c>
      <c r="G379" s="62"/>
      <c r="H379" s="62"/>
      <c r="I379" s="63"/>
      <c r="J379" s="64"/>
      <c r="K379" s="70"/>
      <c r="L379" s="853"/>
      <c r="M379" s="66"/>
      <c r="N379" s="71"/>
      <c r="O379" s="549">
        <f>+SUM(N380:N380)</f>
        <v>535.6</v>
      </c>
    </row>
    <row r="380" spans="1:15" s="870" customFormat="1" x14ac:dyDescent="0.25">
      <c r="A380" s="57"/>
      <c r="B380" s="58"/>
      <c r="C380" s="59"/>
      <c r="D380" s="60"/>
      <c r="E380" s="61"/>
      <c r="F380" s="72"/>
      <c r="G380" s="4" t="s">
        <v>795</v>
      </c>
      <c r="H380" s="72"/>
      <c r="I380" s="73"/>
      <c r="J380" s="74"/>
      <c r="K380" s="75" t="s">
        <v>696</v>
      </c>
      <c r="L380" s="854">
        <v>1</v>
      </c>
      <c r="M380" s="66">
        <v>535.6</v>
      </c>
      <c r="N380" s="67">
        <f t="shared" ref="N380" si="115">ROUND((L380*M380),2)</f>
        <v>535.6</v>
      </c>
      <c r="O380" s="68"/>
    </row>
    <row r="381" spans="1:15" s="870" customFormat="1" ht="15.75" thickBot="1" x14ac:dyDescent="0.3">
      <c r="A381" s="57"/>
      <c r="B381" s="414"/>
      <c r="C381" s="561"/>
      <c r="D381" s="562"/>
      <c r="E381" s="563"/>
      <c r="F381" s="574"/>
      <c r="G381" s="565"/>
      <c r="H381" s="564"/>
      <c r="I381" s="566"/>
      <c r="J381" s="567"/>
      <c r="K381" s="568"/>
      <c r="L381" s="855"/>
      <c r="M381" s="569"/>
      <c r="N381" s="570"/>
      <c r="O381" s="575"/>
    </row>
    <row r="382" spans="1:15" s="870" customFormat="1" ht="15.75" thickBot="1" x14ac:dyDescent="0.3">
      <c r="A382" s="57"/>
      <c r="B382" s="412"/>
      <c r="C382" s="413"/>
      <c r="D382" s="434"/>
      <c r="E382" s="435"/>
      <c r="F382" s="436"/>
      <c r="G382" s="2"/>
      <c r="H382" s="436"/>
      <c r="I382" s="437"/>
      <c r="J382" s="436"/>
      <c r="K382" s="435"/>
      <c r="L382" s="856"/>
      <c r="M382" s="439"/>
      <c r="N382" s="440">
        <f t="shared" ref="N382" si="116">ROUND((L382*M382),2)</f>
        <v>0</v>
      </c>
      <c r="O382" s="572"/>
    </row>
    <row r="383" spans="1:15" s="870" customFormat="1" x14ac:dyDescent="0.25">
      <c r="A383" s="57"/>
      <c r="B383" s="551"/>
      <c r="C383" s="552" t="s">
        <v>796</v>
      </c>
      <c r="D383" s="553"/>
      <c r="E383" s="554" t="s">
        <v>751</v>
      </c>
      <c r="F383" s="554"/>
      <c r="G383" s="554"/>
      <c r="H383" s="554"/>
      <c r="I383" s="555"/>
      <c r="J383" s="556"/>
      <c r="K383" s="557" t="s">
        <v>390</v>
      </c>
      <c r="L383" s="852"/>
      <c r="M383" s="558"/>
      <c r="N383" s="559"/>
      <c r="O383" s="573">
        <f>+O384+O388</f>
        <v>202.66</v>
      </c>
    </row>
    <row r="384" spans="1:15" s="870" customFormat="1" x14ac:dyDescent="0.25">
      <c r="A384" s="57"/>
      <c r="B384" s="58"/>
      <c r="C384" s="59"/>
      <c r="D384" s="60"/>
      <c r="E384" s="61"/>
      <c r="F384" s="62" t="s">
        <v>16</v>
      </c>
      <c r="G384" s="62"/>
      <c r="H384" s="62"/>
      <c r="I384" s="63"/>
      <c r="J384" s="64"/>
      <c r="K384" s="70"/>
      <c r="L384" s="853"/>
      <c r="M384" s="66"/>
      <c r="N384" s="71"/>
      <c r="O384" s="549">
        <f>+SUM(N385:N387)</f>
        <v>67.66</v>
      </c>
    </row>
    <row r="385" spans="1:15" s="870" customFormat="1" x14ac:dyDescent="0.25">
      <c r="A385" s="57"/>
      <c r="B385" s="58"/>
      <c r="C385" s="59"/>
      <c r="D385" s="60" t="s">
        <v>329</v>
      </c>
      <c r="E385" s="61"/>
      <c r="F385" s="72"/>
      <c r="G385" s="4" t="s">
        <v>35</v>
      </c>
      <c r="H385" s="72"/>
      <c r="I385" s="73"/>
      <c r="J385" s="74"/>
      <c r="K385" s="75" t="s">
        <v>36</v>
      </c>
      <c r="L385" s="854">
        <v>3</v>
      </c>
      <c r="M385" s="66">
        <v>4.97</v>
      </c>
      <c r="N385" s="67">
        <f>ROUND((L385*M385),2)</f>
        <v>14.91</v>
      </c>
      <c r="O385" s="550"/>
    </row>
    <row r="386" spans="1:15" s="870" customFormat="1" x14ac:dyDescent="0.25">
      <c r="A386" s="57"/>
      <c r="B386" s="58"/>
      <c r="C386" s="59"/>
      <c r="D386" s="60" t="s">
        <v>757</v>
      </c>
      <c r="E386" s="61"/>
      <c r="F386" s="72"/>
      <c r="G386" s="4" t="s">
        <v>60</v>
      </c>
      <c r="H386" s="72"/>
      <c r="I386" s="73"/>
      <c r="J386" s="74"/>
      <c r="K386" s="75" t="s">
        <v>36</v>
      </c>
      <c r="L386" s="854">
        <v>3</v>
      </c>
      <c r="M386" s="66">
        <v>6.96</v>
      </c>
      <c r="N386" s="67">
        <f t="shared" ref="N386" si="117">ROUND((L386*M386),2)</f>
        <v>20.88</v>
      </c>
      <c r="O386" s="550"/>
    </row>
    <row r="387" spans="1:15" s="870" customFormat="1" x14ac:dyDescent="0.25">
      <c r="A387" s="57"/>
      <c r="B387" s="58"/>
      <c r="C387" s="59"/>
      <c r="D387" s="60"/>
      <c r="E387" s="61"/>
      <c r="F387" s="72"/>
      <c r="G387" s="4" t="s">
        <v>335</v>
      </c>
      <c r="H387" s="72"/>
      <c r="I387" s="73"/>
      <c r="J387" s="74"/>
      <c r="K387" s="75" t="s">
        <v>24</v>
      </c>
      <c r="L387" s="854">
        <f>+$P$5</f>
        <v>89.05</v>
      </c>
      <c r="M387" s="66">
        <f>+SUM(N385:N386)</f>
        <v>35.79</v>
      </c>
      <c r="N387" s="67">
        <f>ROUND((L387*M387/100),2)</f>
        <v>31.87</v>
      </c>
      <c r="O387" s="550"/>
    </row>
    <row r="388" spans="1:15" s="870" customFormat="1" x14ac:dyDescent="0.25">
      <c r="A388" s="57"/>
      <c r="B388" s="58"/>
      <c r="C388" s="59"/>
      <c r="D388" s="60"/>
      <c r="E388" s="61"/>
      <c r="F388" s="62" t="s">
        <v>334</v>
      </c>
      <c r="G388" s="62"/>
      <c r="H388" s="62"/>
      <c r="I388" s="63"/>
      <c r="J388" s="64"/>
      <c r="K388" s="70"/>
      <c r="L388" s="853"/>
      <c r="M388" s="66"/>
      <c r="N388" s="71"/>
      <c r="O388" s="549">
        <f>+SUM(N389:N389)</f>
        <v>135</v>
      </c>
    </row>
    <row r="389" spans="1:15" s="870" customFormat="1" x14ac:dyDescent="0.25">
      <c r="A389" s="57"/>
      <c r="B389" s="58"/>
      <c r="C389" s="59"/>
      <c r="D389" s="60"/>
      <c r="E389" s="61"/>
      <c r="F389" s="72"/>
      <c r="G389" s="4" t="s">
        <v>797</v>
      </c>
      <c r="H389" s="72"/>
      <c r="I389" s="73"/>
      <c r="J389" s="74"/>
      <c r="K389" s="75" t="s">
        <v>696</v>
      </c>
      <c r="L389" s="854">
        <v>1</v>
      </c>
      <c r="M389" s="66">
        <v>135</v>
      </c>
      <c r="N389" s="67">
        <f t="shared" ref="N389" si="118">ROUND((L389*M389),2)</f>
        <v>135</v>
      </c>
      <c r="O389" s="68"/>
    </row>
    <row r="390" spans="1:15" s="870" customFormat="1" ht="15.75" thickBot="1" x14ac:dyDescent="0.3">
      <c r="A390" s="57"/>
      <c r="B390" s="414"/>
      <c r="C390" s="561"/>
      <c r="D390" s="562"/>
      <c r="E390" s="563"/>
      <c r="F390" s="574"/>
      <c r="G390" s="565"/>
      <c r="H390" s="564"/>
      <c r="I390" s="566"/>
      <c r="J390" s="567"/>
      <c r="K390" s="568"/>
      <c r="L390" s="855"/>
      <c r="M390" s="569"/>
      <c r="N390" s="570"/>
      <c r="O390" s="575"/>
    </row>
    <row r="391" spans="1:15" s="870" customFormat="1" ht="15.75" thickBot="1" x14ac:dyDescent="0.3">
      <c r="A391" s="57"/>
      <c r="B391" s="412"/>
      <c r="C391" s="413"/>
      <c r="D391" s="434"/>
      <c r="E391" s="435"/>
      <c r="F391" s="436"/>
      <c r="G391" s="2"/>
      <c r="H391" s="436"/>
      <c r="I391" s="437"/>
      <c r="J391" s="436"/>
      <c r="K391" s="435"/>
      <c r="L391" s="856"/>
      <c r="M391" s="439"/>
      <c r="N391" s="440">
        <f t="shared" ref="N391" si="119">ROUND((L391*M391),2)</f>
        <v>0</v>
      </c>
      <c r="O391" s="572"/>
    </row>
    <row r="392" spans="1:15" s="870" customFormat="1" x14ac:dyDescent="0.25">
      <c r="A392" s="57"/>
      <c r="B392" s="551"/>
      <c r="C392" s="552" t="s">
        <v>1134</v>
      </c>
      <c r="D392" s="553"/>
      <c r="E392" s="554" t="s">
        <v>1131</v>
      </c>
      <c r="F392" s="554"/>
      <c r="G392" s="554"/>
      <c r="H392" s="554"/>
      <c r="I392" s="555"/>
      <c r="J392" s="556"/>
      <c r="K392" s="557" t="s">
        <v>1132</v>
      </c>
      <c r="L392" s="852"/>
      <c r="M392" s="558"/>
      <c r="N392" s="559"/>
      <c r="O392" s="573">
        <f>+O393+O397</f>
        <v>2.8</v>
      </c>
    </row>
    <row r="393" spans="1:15" s="870" customFormat="1" x14ac:dyDescent="0.25">
      <c r="A393" s="57"/>
      <c r="B393" s="58"/>
      <c r="C393" s="59"/>
      <c r="D393" s="60"/>
      <c r="E393" s="61"/>
      <c r="F393" s="62" t="s">
        <v>16</v>
      </c>
      <c r="G393" s="62"/>
      <c r="H393" s="62"/>
      <c r="I393" s="63"/>
      <c r="J393" s="64"/>
      <c r="K393" s="70"/>
      <c r="L393" s="853"/>
      <c r="M393" s="66"/>
      <c r="N393" s="71"/>
      <c r="O393" s="549">
        <f>+SUM(N394:N396)</f>
        <v>0</v>
      </c>
    </row>
    <row r="394" spans="1:15" s="870" customFormat="1" x14ac:dyDescent="0.25">
      <c r="A394" s="57"/>
      <c r="B394" s="58"/>
      <c r="C394" s="59"/>
      <c r="D394" s="60"/>
      <c r="E394" s="61"/>
      <c r="F394" s="72"/>
      <c r="G394" s="4"/>
      <c r="H394" s="72"/>
      <c r="I394" s="73"/>
      <c r="J394" s="74"/>
      <c r="K394" s="75"/>
      <c r="L394" s="854"/>
      <c r="M394" s="66"/>
      <c r="N394" s="67">
        <f>ROUND((L394*M394),2)</f>
        <v>0</v>
      </c>
      <c r="O394" s="550"/>
    </row>
    <row r="395" spans="1:15" s="870" customFormat="1" x14ac:dyDescent="0.25">
      <c r="A395" s="57"/>
      <c r="B395" s="58"/>
      <c r="C395" s="59"/>
      <c r="D395" s="60"/>
      <c r="E395" s="61"/>
      <c r="F395" s="72"/>
      <c r="G395" s="4"/>
      <c r="H395" s="72"/>
      <c r="I395" s="73"/>
      <c r="J395" s="74"/>
      <c r="K395" s="75"/>
      <c r="L395" s="854"/>
      <c r="M395" s="66"/>
      <c r="N395" s="67">
        <f t="shared" ref="N395" si="120">ROUND((L395*M395),2)</f>
        <v>0</v>
      </c>
      <c r="O395" s="550"/>
    </row>
    <row r="396" spans="1:15" s="870" customFormat="1" x14ac:dyDescent="0.25">
      <c r="A396" s="57"/>
      <c r="B396" s="58"/>
      <c r="C396" s="59"/>
      <c r="D396" s="60"/>
      <c r="E396" s="61"/>
      <c r="F396" s="72"/>
      <c r="G396" s="4" t="s">
        <v>335</v>
      </c>
      <c r="H396" s="72"/>
      <c r="I396" s="73"/>
      <c r="J396" s="74"/>
      <c r="K396" s="75" t="s">
        <v>24</v>
      </c>
      <c r="L396" s="854">
        <f>+$P$5</f>
        <v>89.05</v>
      </c>
      <c r="M396" s="66">
        <f>+SUM(N394:N395)</f>
        <v>0</v>
      </c>
      <c r="N396" s="67">
        <f>ROUND((L396*M396/100),2)</f>
        <v>0</v>
      </c>
      <c r="O396" s="550"/>
    </row>
    <row r="397" spans="1:15" s="870" customFormat="1" x14ac:dyDescent="0.25">
      <c r="A397" s="57"/>
      <c r="B397" s="58"/>
      <c r="C397" s="59"/>
      <c r="D397" s="60"/>
      <c r="E397" s="61"/>
      <c r="F397" s="62" t="s">
        <v>334</v>
      </c>
      <c r="G397" s="62"/>
      <c r="H397" s="62"/>
      <c r="I397" s="63"/>
      <c r="J397" s="64"/>
      <c r="K397" s="70"/>
      <c r="L397" s="853"/>
      <c r="M397" s="66"/>
      <c r="N397" s="71"/>
      <c r="O397" s="549">
        <f>+SUM(N398:N398)</f>
        <v>2.8</v>
      </c>
    </row>
    <row r="398" spans="1:15" s="870" customFormat="1" x14ac:dyDescent="0.25">
      <c r="A398" s="57"/>
      <c r="B398" s="58"/>
      <c r="C398" s="59"/>
      <c r="D398" s="60"/>
      <c r="E398" s="61"/>
      <c r="F398" s="72"/>
      <c r="G398" s="4" t="s">
        <v>39</v>
      </c>
      <c r="H398" s="72"/>
      <c r="I398" s="73"/>
      <c r="J398" s="74"/>
      <c r="K398" s="75" t="s">
        <v>696</v>
      </c>
      <c r="L398" s="854">
        <v>1</v>
      </c>
      <c r="M398" s="66">
        <v>2.8</v>
      </c>
      <c r="N398" s="67">
        <f t="shared" ref="N398" si="121">ROUND((L398*M398),2)</f>
        <v>2.8</v>
      </c>
      <c r="O398" s="68"/>
    </row>
    <row r="399" spans="1:15" s="870" customFormat="1" ht="15.75" thickBot="1" x14ac:dyDescent="0.3">
      <c r="A399" s="57"/>
      <c r="B399" s="414"/>
      <c r="C399" s="561"/>
      <c r="D399" s="562"/>
      <c r="E399" s="563"/>
      <c r="F399" s="574"/>
      <c r="G399" s="565"/>
      <c r="H399" s="564"/>
      <c r="I399" s="566"/>
      <c r="J399" s="567"/>
      <c r="K399" s="568"/>
      <c r="L399" s="855"/>
      <c r="M399" s="569"/>
      <c r="N399" s="570"/>
      <c r="O399" s="575"/>
    </row>
    <row r="400" spans="1:15" s="870" customFormat="1" ht="15.75" thickBot="1" x14ac:dyDescent="0.3">
      <c r="A400" s="57"/>
      <c r="B400" s="412"/>
      <c r="C400" s="413"/>
      <c r="D400" s="434"/>
      <c r="E400" s="435"/>
      <c r="F400" s="436"/>
      <c r="G400" s="2"/>
      <c r="H400" s="436"/>
      <c r="I400" s="437"/>
      <c r="J400" s="436"/>
      <c r="K400" s="435"/>
      <c r="L400" s="856"/>
      <c r="M400" s="439"/>
      <c r="N400" s="440">
        <f t="shared" ref="N400" si="122">ROUND((L400*M400),2)</f>
        <v>0</v>
      </c>
      <c r="O400" s="572"/>
    </row>
    <row r="401" spans="1:15" s="870" customFormat="1" x14ac:dyDescent="0.25">
      <c r="A401" s="57"/>
      <c r="B401" s="551"/>
      <c r="C401" s="552" t="s">
        <v>1327</v>
      </c>
      <c r="D401" s="553"/>
      <c r="E401" s="554" t="s">
        <v>726</v>
      </c>
      <c r="F401" s="554"/>
      <c r="G401" s="554"/>
      <c r="H401" s="554"/>
      <c r="I401" s="555"/>
      <c r="J401" s="556"/>
      <c r="K401" s="557" t="s">
        <v>390</v>
      </c>
      <c r="L401" s="852"/>
      <c r="M401" s="558"/>
      <c r="N401" s="559"/>
      <c r="O401" s="573">
        <f>+O402+O406</f>
        <v>0.98</v>
      </c>
    </row>
    <row r="402" spans="1:15" s="870" customFormat="1" x14ac:dyDescent="0.25">
      <c r="A402" s="57"/>
      <c r="B402" s="58"/>
      <c r="C402" s="59"/>
      <c r="D402" s="60"/>
      <c r="E402" s="61"/>
      <c r="F402" s="62" t="s">
        <v>16</v>
      </c>
      <c r="G402" s="62"/>
      <c r="H402" s="62"/>
      <c r="I402" s="63"/>
      <c r="J402" s="64"/>
      <c r="K402" s="70"/>
      <c r="L402" s="853"/>
      <c r="M402" s="66"/>
      <c r="N402" s="71"/>
      <c r="O402" s="549">
        <f>+SUM(N403:N405)</f>
        <v>0.78</v>
      </c>
    </row>
    <row r="403" spans="1:15" s="870" customFormat="1" x14ac:dyDescent="0.25">
      <c r="A403" s="57"/>
      <c r="B403" s="58"/>
      <c r="C403" s="59"/>
      <c r="D403" s="60" t="s">
        <v>329</v>
      </c>
      <c r="E403" s="61"/>
      <c r="F403" s="72"/>
      <c r="G403" s="4" t="s">
        <v>35</v>
      </c>
      <c r="H403" s="72"/>
      <c r="I403" s="73"/>
      <c r="J403" s="74"/>
      <c r="K403" s="75" t="s">
        <v>36</v>
      </c>
      <c r="L403" s="854">
        <v>3.5000000000000003E-2</v>
      </c>
      <c r="M403" s="66">
        <v>4.97</v>
      </c>
      <c r="N403" s="67">
        <f>ROUND((L403*M403),2)</f>
        <v>0.17</v>
      </c>
      <c r="O403" s="550"/>
    </row>
    <row r="404" spans="1:15" s="870" customFormat="1" x14ac:dyDescent="0.25">
      <c r="A404" s="57"/>
      <c r="B404" s="58"/>
      <c r="C404" s="59"/>
      <c r="D404" s="60" t="s">
        <v>757</v>
      </c>
      <c r="E404" s="61"/>
      <c r="F404" s="72"/>
      <c r="G404" s="4" t="s">
        <v>60</v>
      </c>
      <c r="H404" s="72"/>
      <c r="I404" s="73"/>
      <c r="J404" s="74"/>
      <c r="K404" s="75" t="s">
        <v>36</v>
      </c>
      <c r="L404" s="854">
        <v>3.5000000000000003E-2</v>
      </c>
      <c r="M404" s="66">
        <v>6.96</v>
      </c>
      <c r="N404" s="67">
        <f t="shared" ref="N404" si="123">ROUND((L404*M404),2)</f>
        <v>0.24</v>
      </c>
      <c r="O404" s="550"/>
    </row>
    <row r="405" spans="1:15" s="870" customFormat="1" x14ac:dyDescent="0.25">
      <c r="A405" s="57"/>
      <c r="B405" s="58"/>
      <c r="C405" s="59"/>
      <c r="D405" s="60"/>
      <c r="E405" s="61"/>
      <c r="F405" s="72"/>
      <c r="G405" s="4" t="s">
        <v>335</v>
      </c>
      <c r="H405" s="72"/>
      <c r="I405" s="73"/>
      <c r="J405" s="74"/>
      <c r="K405" s="75" t="s">
        <v>24</v>
      </c>
      <c r="L405" s="854">
        <f>+$P$5</f>
        <v>89.05</v>
      </c>
      <c r="M405" s="66">
        <f>+SUM(N403:N404)</f>
        <v>0.41000000000000003</v>
      </c>
      <c r="N405" s="67">
        <f>ROUND((L405*M405/100),2)</f>
        <v>0.37</v>
      </c>
      <c r="O405" s="550"/>
    </row>
    <row r="406" spans="1:15" s="870" customFormat="1" x14ac:dyDescent="0.25">
      <c r="A406" s="57"/>
      <c r="B406" s="58"/>
      <c r="C406" s="59"/>
      <c r="D406" s="60"/>
      <c r="E406" s="61"/>
      <c r="F406" s="62" t="s">
        <v>334</v>
      </c>
      <c r="G406" s="62"/>
      <c r="H406" s="62"/>
      <c r="I406" s="63"/>
      <c r="J406" s="64"/>
      <c r="K406" s="70"/>
      <c r="L406" s="853"/>
      <c r="M406" s="66"/>
      <c r="N406" s="71"/>
      <c r="O406" s="549">
        <f>+SUM(N407:N407)</f>
        <v>0.2</v>
      </c>
    </row>
    <row r="407" spans="1:15" s="870" customFormat="1" x14ac:dyDescent="0.25">
      <c r="A407" s="57"/>
      <c r="B407" s="58"/>
      <c r="C407" s="59"/>
      <c r="D407" s="60"/>
      <c r="E407" s="61"/>
      <c r="F407" s="72"/>
      <c r="G407" s="4" t="s">
        <v>1326</v>
      </c>
      <c r="H407" s="72"/>
      <c r="I407" s="73"/>
      <c r="J407" s="74"/>
      <c r="K407" s="75" t="s">
        <v>696</v>
      </c>
      <c r="L407" s="854">
        <v>1</v>
      </c>
      <c r="M407" s="66">
        <v>0.2</v>
      </c>
      <c r="N407" s="67">
        <f t="shared" ref="N407" si="124">ROUND((L407*M407),2)</f>
        <v>0.2</v>
      </c>
      <c r="O407" s="68"/>
    </row>
    <row r="408" spans="1:15" s="870" customFormat="1" ht="15.75" thickBot="1" x14ac:dyDescent="0.3">
      <c r="A408" s="57"/>
      <c r="B408" s="414"/>
      <c r="C408" s="561"/>
      <c r="D408" s="562"/>
      <c r="E408" s="563"/>
      <c r="F408" s="574"/>
      <c r="G408" s="565"/>
      <c r="H408" s="564"/>
      <c r="I408" s="566"/>
      <c r="J408" s="567"/>
      <c r="K408" s="568"/>
      <c r="L408" s="855"/>
      <c r="M408" s="569"/>
      <c r="N408" s="570"/>
      <c r="O408" s="575"/>
    </row>
    <row r="409" spans="1:15" s="870" customFormat="1" ht="15.75" thickBot="1" x14ac:dyDescent="0.3">
      <c r="A409" s="57"/>
      <c r="B409" s="412"/>
      <c r="C409" s="413"/>
      <c r="D409" s="434"/>
      <c r="E409" s="435"/>
      <c r="F409" s="436"/>
      <c r="G409" s="2"/>
      <c r="H409" s="436"/>
      <c r="I409" s="437"/>
      <c r="J409" s="436"/>
      <c r="K409" s="435"/>
      <c r="L409" s="856"/>
      <c r="M409" s="439"/>
      <c r="N409" s="440">
        <f t="shared" ref="N409" si="125">ROUND((L409*M409),2)</f>
        <v>0</v>
      </c>
      <c r="O409" s="572"/>
    </row>
    <row r="410" spans="1:15" s="870" customFormat="1" x14ac:dyDescent="0.25">
      <c r="A410" s="57"/>
      <c r="B410" s="551"/>
      <c r="C410" s="552" t="s">
        <v>1328</v>
      </c>
      <c r="D410" s="553"/>
      <c r="E410" s="554" t="s">
        <v>819</v>
      </c>
      <c r="F410" s="554"/>
      <c r="G410" s="554"/>
      <c r="H410" s="554"/>
      <c r="I410" s="555"/>
      <c r="J410" s="556"/>
      <c r="K410" s="557" t="s">
        <v>327</v>
      </c>
      <c r="L410" s="852"/>
      <c r="M410" s="558"/>
      <c r="N410" s="559"/>
      <c r="O410" s="573">
        <f>+O411+O415</f>
        <v>3.94</v>
      </c>
    </row>
    <row r="411" spans="1:15" s="870" customFormat="1" x14ac:dyDescent="0.25">
      <c r="A411" s="57"/>
      <c r="B411" s="58"/>
      <c r="C411" s="59"/>
      <c r="D411" s="60"/>
      <c r="E411" s="61"/>
      <c r="F411" s="62" t="s">
        <v>16</v>
      </c>
      <c r="G411" s="62"/>
      <c r="H411" s="62"/>
      <c r="I411" s="63"/>
      <c r="J411" s="64"/>
      <c r="K411" s="70"/>
      <c r="L411" s="853"/>
      <c r="M411" s="66"/>
      <c r="N411" s="71"/>
      <c r="O411" s="549">
        <f>+SUM(N412:N414)</f>
        <v>1.81</v>
      </c>
    </row>
    <row r="412" spans="1:15" s="870" customFormat="1" x14ac:dyDescent="0.25">
      <c r="A412" s="57"/>
      <c r="B412" s="58"/>
      <c r="C412" s="59"/>
      <c r="D412" s="60" t="s">
        <v>329</v>
      </c>
      <c r="E412" s="61"/>
      <c r="F412" s="72"/>
      <c r="G412" s="4" t="s">
        <v>35</v>
      </c>
      <c r="H412" s="72"/>
      <c r="I412" s="73"/>
      <c r="J412" s="74"/>
      <c r="K412" s="75" t="s">
        <v>36</v>
      </c>
      <c r="L412" s="854">
        <v>0.08</v>
      </c>
      <c r="M412" s="66">
        <v>4.97</v>
      </c>
      <c r="N412" s="67">
        <f>ROUND((L412*M412),2)</f>
        <v>0.4</v>
      </c>
      <c r="O412" s="550"/>
    </row>
    <row r="413" spans="1:15" s="870" customFormat="1" x14ac:dyDescent="0.25">
      <c r="A413" s="57"/>
      <c r="B413" s="58"/>
      <c r="C413" s="59"/>
      <c r="D413" s="60" t="s">
        <v>757</v>
      </c>
      <c r="E413" s="61"/>
      <c r="F413" s="72"/>
      <c r="G413" s="4" t="s">
        <v>60</v>
      </c>
      <c r="H413" s="72"/>
      <c r="I413" s="73"/>
      <c r="J413" s="74"/>
      <c r="K413" s="75" t="s">
        <v>36</v>
      </c>
      <c r="L413" s="854">
        <v>0.08</v>
      </c>
      <c r="M413" s="66">
        <v>6.96</v>
      </c>
      <c r="N413" s="67">
        <f t="shared" ref="N413" si="126">ROUND((L413*M413),2)</f>
        <v>0.56000000000000005</v>
      </c>
      <c r="O413" s="550"/>
    </row>
    <row r="414" spans="1:15" s="870" customFormat="1" x14ac:dyDescent="0.25">
      <c r="A414" s="57"/>
      <c r="B414" s="58"/>
      <c r="C414" s="59"/>
      <c r="D414" s="60"/>
      <c r="E414" s="61"/>
      <c r="F414" s="72"/>
      <c r="G414" s="4" t="s">
        <v>335</v>
      </c>
      <c r="H414" s="72"/>
      <c r="I414" s="73"/>
      <c r="J414" s="74"/>
      <c r="K414" s="75" t="s">
        <v>24</v>
      </c>
      <c r="L414" s="854">
        <f>+$P$5</f>
        <v>89.05</v>
      </c>
      <c r="M414" s="66">
        <f>+SUM(N412:N413)</f>
        <v>0.96000000000000008</v>
      </c>
      <c r="N414" s="67">
        <f>ROUND((L414*M414/100),2)</f>
        <v>0.85</v>
      </c>
      <c r="O414" s="550"/>
    </row>
    <row r="415" spans="1:15" s="870" customFormat="1" x14ac:dyDescent="0.25">
      <c r="A415" s="57"/>
      <c r="B415" s="58"/>
      <c r="C415" s="59"/>
      <c r="D415" s="60"/>
      <c r="E415" s="61"/>
      <c r="F415" s="62" t="s">
        <v>334</v>
      </c>
      <c r="G415" s="62"/>
      <c r="H415" s="62"/>
      <c r="I415" s="63"/>
      <c r="J415" s="64"/>
      <c r="K415" s="70"/>
      <c r="L415" s="853"/>
      <c r="M415" s="66"/>
      <c r="N415" s="71"/>
      <c r="O415" s="549">
        <f>+SUM(N416:N416)</f>
        <v>2.13</v>
      </c>
    </row>
    <row r="416" spans="1:15" s="870" customFormat="1" x14ac:dyDescent="0.25">
      <c r="A416" s="57"/>
      <c r="B416" s="58"/>
      <c r="C416" s="59"/>
      <c r="D416" s="60"/>
      <c r="E416" s="61"/>
      <c r="F416" s="72"/>
      <c r="G416" s="4" t="s">
        <v>1329</v>
      </c>
      <c r="H416" s="72"/>
      <c r="I416" s="73"/>
      <c r="J416" s="74"/>
      <c r="K416" s="75" t="s">
        <v>27</v>
      </c>
      <c r="L416" s="854">
        <v>1.05</v>
      </c>
      <c r="M416" s="66">
        <v>2.0299999999999998</v>
      </c>
      <c r="N416" s="67">
        <f t="shared" ref="N416" si="127">ROUND((L416*M416),2)</f>
        <v>2.13</v>
      </c>
      <c r="O416" s="68"/>
    </row>
    <row r="417" spans="1:15" s="870" customFormat="1" ht="15.75" thickBot="1" x14ac:dyDescent="0.3">
      <c r="A417" s="57"/>
      <c r="B417" s="414"/>
      <c r="C417" s="561"/>
      <c r="D417" s="562"/>
      <c r="E417" s="563"/>
      <c r="F417" s="574"/>
      <c r="G417" s="565"/>
      <c r="H417" s="564"/>
      <c r="I417" s="566"/>
      <c r="J417" s="567"/>
      <c r="K417" s="568"/>
      <c r="L417" s="855"/>
      <c r="M417" s="569"/>
      <c r="N417" s="570"/>
      <c r="O417" s="575"/>
    </row>
    <row r="418" spans="1:15" s="870" customFormat="1" ht="15.75" thickBot="1" x14ac:dyDescent="0.3">
      <c r="A418" s="57"/>
      <c r="B418" s="412"/>
      <c r="C418" s="413"/>
      <c r="D418" s="434"/>
      <c r="E418" s="435"/>
      <c r="F418" s="436"/>
      <c r="G418" s="2"/>
      <c r="H418" s="436"/>
      <c r="I418" s="437"/>
      <c r="J418" s="436"/>
      <c r="K418" s="435"/>
      <c r="L418" s="856"/>
      <c r="M418" s="439"/>
      <c r="N418" s="440">
        <f t="shared" ref="N418" si="128">ROUND((L418*M418),2)</f>
        <v>0</v>
      </c>
      <c r="O418" s="572"/>
    </row>
    <row r="419" spans="1:15" s="870" customFormat="1" x14ac:dyDescent="0.25">
      <c r="A419" s="57"/>
      <c r="B419" s="551"/>
      <c r="C419" s="552" t="s">
        <v>1330</v>
      </c>
      <c r="D419" s="553"/>
      <c r="E419" s="554" t="s">
        <v>842</v>
      </c>
      <c r="F419" s="554"/>
      <c r="G419" s="554"/>
      <c r="H419" s="554"/>
      <c r="I419" s="555"/>
      <c r="J419" s="556"/>
      <c r="K419" s="557" t="s">
        <v>327</v>
      </c>
      <c r="L419" s="852"/>
      <c r="M419" s="558"/>
      <c r="N419" s="559"/>
      <c r="O419" s="573">
        <f>+O420+O424</f>
        <v>33.71</v>
      </c>
    </row>
    <row r="420" spans="1:15" s="870" customFormat="1" x14ac:dyDescent="0.25">
      <c r="A420" s="57"/>
      <c r="B420" s="58"/>
      <c r="C420" s="59"/>
      <c r="D420" s="60"/>
      <c r="E420" s="61"/>
      <c r="F420" s="62" t="s">
        <v>16</v>
      </c>
      <c r="G420" s="62"/>
      <c r="H420" s="62"/>
      <c r="I420" s="63"/>
      <c r="J420" s="64"/>
      <c r="K420" s="70"/>
      <c r="L420" s="853"/>
      <c r="M420" s="66"/>
      <c r="N420" s="71"/>
      <c r="O420" s="549">
        <f>+SUM(N421:N423)</f>
        <v>6.77</v>
      </c>
    </row>
    <row r="421" spans="1:15" s="870" customFormat="1" x14ac:dyDescent="0.25">
      <c r="A421" s="57"/>
      <c r="B421" s="58"/>
      <c r="C421" s="59"/>
      <c r="D421" s="60" t="s">
        <v>329</v>
      </c>
      <c r="E421" s="61"/>
      <c r="F421" s="72"/>
      <c r="G421" s="4" t="s">
        <v>35</v>
      </c>
      <c r="H421" s="72"/>
      <c r="I421" s="73"/>
      <c r="J421" s="74"/>
      <c r="K421" s="75" t="s">
        <v>36</v>
      </c>
      <c r="L421" s="854">
        <v>0.3</v>
      </c>
      <c r="M421" s="66">
        <v>4.97</v>
      </c>
      <c r="N421" s="67">
        <f>ROUND((L421*M421),2)</f>
        <v>1.49</v>
      </c>
      <c r="O421" s="550"/>
    </row>
    <row r="422" spans="1:15" s="870" customFormat="1" x14ac:dyDescent="0.25">
      <c r="A422" s="57"/>
      <c r="B422" s="58"/>
      <c r="C422" s="59"/>
      <c r="D422" s="60" t="s">
        <v>757</v>
      </c>
      <c r="E422" s="61"/>
      <c r="F422" s="72"/>
      <c r="G422" s="4" t="s">
        <v>60</v>
      </c>
      <c r="H422" s="72"/>
      <c r="I422" s="73"/>
      <c r="J422" s="74"/>
      <c r="K422" s="75" t="s">
        <v>36</v>
      </c>
      <c r="L422" s="854">
        <v>0.3</v>
      </c>
      <c r="M422" s="66">
        <v>6.96</v>
      </c>
      <c r="N422" s="67">
        <f t="shared" ref="N422" si="129">ROUND((L422*M422),2)</f>
        <v>2.09</v>
      </c>
      <c r="O422" s="550"/>
    </row>
    <row r="423" spans="1:15" s="870" customFormat="1" x14ac:dyDescent="0.25">
      <c r="A423" s="57"/>
      <c r="B423" s="58"/>
      <c r="C423" s="59"/>
      <c r="D423" s="60"/>
      <c r="E423" s="61"/>
      <c r="F423" s="72"/>
      <c r="G423" s="4" t="s">
        <v>335</v>
      </c>
      <c r="H423" s="72"/>
      <c r="I423" s="73"/>
      <c r="J423" s="74"/>
      <c r="K423" s="75" t="s">
        <v>24</v>
      </c>
      <c r="L423" s="854">
        <f>+$P$5</f>
        <v>89.05</v>
      </c>
      <c r="M423" s="66">
        <f>+SUM(N421:N422)</f>
        <v>3.58</v>
      </c>
      <c r="N423" s="67">
        <f>ROUND((L423*M423/100),2)</f>
        <v>3.19</v>
      </c>
      <c r="O423" s="550"/>
    </row>
    <row r="424" spans="1:15" s="870" customFormat="1" x14ac:dyDescent="0.25">
      <c r="A424" s="57"/>
      <c r="B424" s="58"/>
      <c r="C424" s="59"/>
      <c r="D424" s="60"/>
      <c r="E424" s="61"/>
      <c r="F424" s="62" t="s">
        <v>334</v>
      </c>
      <c r="G424" s="62"/>
      <c r="H424" s="62"/>
      <c r="I424" s="63"/>
      <c r="J424" s="64"/>
      <c r="K424" s="70"/>
      <c r="L424" s="853"/>
      <c r="M424" s="66"/>
      <c r="N424" s="71"/>
      <c r="O424" s="549">
        <f>+SUM(N425:N425)</f>
        <v>26.94</v>
      </c>
    </row>
    <row r="425" spans="1:15" s="870" customFormat="1" x14ac:dyDescent="0.25">
      <c r="A425" s="57"/>
      <c r="B425" s="58"/>
      <c r="C425" s="59"/>
      <c r="D425" s="60"/>
      <c r="E425" s="61"/>
      <c r="F425" s="72"/>
      <c r="G425" s="4" t="s">
        <v>1331</v>
      </c>
      <c r="H425" s="72"/>
      <c r="I425" s="73"/>
      <c r="J425" s="74"/>
      <c r="K425" s="75" t="s">
        <v>27</v>
      </c>
      <c r="L425" s="854">
        <v>1.05</v>
      </c>
      <c r="M425" s="66">
        <v>25.66</v>
      </c>
      <c r="N425" s="67">
        <f t="shared" ref="N425" si="130">ROUND((L425*M425),2)</f>
        <v>26.94</v>
      </c>
      <c r="O425" s="68"/>
    </row>
    <row r="426" spans="1:15" s="870" customFormat="1" ht="15.75" thickBot="1" x14ac:dyDescent="0.3">
      <c r="A426" s="57"/>
      <c r="B426" s="414"/>
      <c r="C426" s="561"/>
      <c r="D426" s="562"/>
      <c r="E426" s="563"/>
      <c r="F426" s="574"/>
      <c r="G426" s="565"/>
      <c r="H426" s="564"/>
      <c r="I426" s="566"/>
      <c r="J426" s="567"/>
      <c r="K426" s="568"/>
      <c r="L426" s="855"/>
      <c r="M426" s="569"/>
      <c r="N426" s="570"/>
      <c r="O426" s="575"/>
    </row>
    <row r="427" spans="1:15" s="870" customFormat="1" ht="15.75" thickBot="1" x14ac:dyDescent="0.3">
      <c r="A427" s="57"/>
      <c r="B427" s="412"/>
      <c r="C427" s="413"/>
      <c r="D427" s="434"/>
      <c r="E427" s="435"/>
      <c r="F427" s="436"/>
      <c r="G427" s="2"/>
      <c r="H427" s="436"/>
      <c r="I427" s="437"/>
      <c r="J427" s="436"/>
      <c r="K427" s="435"/>
      <c r="L427" s="856"/>
      <c r="M427" s="439"/>
      <c r="N427" s="440">
        <f t="shared" ref="N427" si="131">ROUND((L427*M427),2)</f>
        <v>0</v>
      </c>
      <c r="O427" s="572"/>
    </row>
    <row r="428" spans="1:15" s="870" customFormat="1" x14ac:dyDescent="0.25">
      <c r="A428" s="57"/>
      <c r="B428" s="551"/>
      <c r="C428" s="552" t="s">
        <v>1339</v>
      </c>
      <c r="D428" s="553"/>
      <c r="E428" s="554" t="s">
        <v>826</v>
      </c>
      <c r="F428" s="554"/>
      <c r="G428" s="554"/>
      <c r="H428" s="554"/>
      <c r="I428" s="555"/>
      <c r="J428" s="556"/>
      <c r="K428" s="557" t="s">
        <v>390</v>
      </c>
      <c r="L428" s="852"/>
      <c r="M428" s="558"/>
      <c r="N428" s="559"/>
      <c r="O428" s="573">
        <f>+O429+O433</f>
        <v>44.81</v>
      </c>
    </row>
    <row r="429" spans="1:15" s="870" customFormat="1" x14ac:dyDescent="0.25">
      <c r="A429" s="57"/>
      <c r="B429" s="58"/>
      <c r="C429" s="59"/>
      <c r="D429" s="60"/>
      <c r="E429" s="61"/>
      <c r="F429" s="62" t="s">
        <v>16</v>
      </c>
      <c r="G429" s="62"/>
      <c r="H429" s="62"/>
      <c r="I429" s="63"/>
      <c r="J429" s="64"/>
      <c r="K429" s="70"/>
      <c r="L429" s="853"/>
      <c r="M429" s="66"/>
      <c r="N429" s="71"/>
      <c r="O429" s="549">
        <f>+SUM(N430:N432)</f>
        <v>4.5</v>
      </c>
    </row>
    <row r="430" spans="1:15" s="870" customFormat="1" x14ac:dyDescent="0.25">
      <c r="A430" s="57"/>
      <c r="B430" s="58"/>
      <c r="C430" s="59"/>
      <c r="D430" s="60" t="s">
        <v>329</v>
      </c>
      <c r="E430" s="61"/>
      <c r="F430" s="72"/>
      <c r="G430" s="4" t="s">
        <v>35</v>
      </c>
      <c r="H430" s="72"/>
      <c r="I430" s="73"/>
      <c r="J430" s="74"/>
      <c r="K430" s="75" t="s">
        <v>36</v>
      </c>
      <c r="L430" s="854">
        <v>0.2</v>
      </c>
      <c r="M430" s="66">
        <v>4.97</v>
      </c>
      <c r="N430" s="67">
        <f>ROUND((L430*M430),2)</f>
        <v>0.99</v>
      </c>
      <c r="O430" s="550"/>
    </row>
    <row r="431" spans="1:15" s="870" customFormat="1" x14ac:dyDescent="0.25">
      <c r="A431" s="57"/>
      <c r="B431" s="58"/>
      <c r="C431" s="59"/>
      <c r="D431" s="60" t="s">
        <v>757</v>
      </c>
      <c r="E431" s="61"/>
      <c r="F431" s="72"/>
      <c r="G431" s="4" t="s">
        <v>60</v>
      </c>
      <c r="H431" s="72"/>
      <c r="I431" s="73"/>
      <c r="J431" s="74"/>
      <c r="K431" s="75" t="s">
        <v>36</v>
      </c>
      <c r="L431" s="854">
        <v>0.2</v>
      </c>
      <c r="M431" s="66">
        <v>6.96</v>
      </c>
      <c r="N431" s="67">
        <f t="shared" ref="N431" si="132">ROUND((L431*M431),2)</f>
        <v>1.39</v>
      </c>
      <c r="O431" s="550"/>
    </row>
    <row r="432" spans="1:15" s="870" customFormat="1" x14ac:dyDescent="0.25">
      <c r="A432" s="57"/>
      <c r="B432" s="58"/>
      <c r="C432" s="59"/>
      <c r="D432" s="60"/>
      <c r="E432" s="61"/>
      <c r="F432" s="72"/>
      <c r="G432" s="4" t="s">
        <v>335</v>
      </c>
      <c r="H432" s="72"/>
      <c r="I432" s="73"/>
      <c r="J432" s="74"/>
      <c r="K432" s="75" t="s">
        <v>24</v>
      </c>
      <c r="L432" s="854">
        <f>+$P$5</f>
        <v>89.05</v>
      </c>
      <c r="M432" s="66">
        <f>+SUM(N430:N431)</f>
        <v>2.38</v>
      </c>
      <c r="N432" s="67">
        <f>ROUND((L432*M432/100),2)</f>
        <v>2.12</v>
      </c>
      <c r="O432" s="550"/>
    </row>
    <row r="433" spans="1:15" s="870" customFormat="1" x14ac:dyDescent="0.25">
      <c r="A433" s="57"/>
      <c r="B433" s="58"/>
      <c r="C433" s="59"/>
      <c r="D433" s="60"/>
      <c r="E433" s="61"/>
      <c r="F433" s="62" t="s">
        <v>334</v>
      </c>
      <c r="G433" s="62"/>
      <c r="H433" s="62"/>
      <c r="I433" s="63"/>
      <c r="J433" s="64"/>
      <c r="K433" s="70"/>
      <c r="L433" s="853"/>
      <c r="M433" s="66"/>
      <c r="N433" s="71"/>
      <c r="O433" s="549">
        <f>+SUM(N434:N434)</f>
        <v>40.31</v>
      </c>
    </row>
    <row r="434" spans="1:15" s="870" customFormat="1" x14ac:dyDescent="0.25">
      <c r="A434" s="57"/>
      <c r="B434" s="58"/>
      <c r="C434" s="59"/>
      <c r="D434" s="60"/>
      <c r="E434" s="61"/>
      <c r="F434" s="72"/>
      <c r="G434" s="4" t="s">
        <v>1340</v>
      </c>
      <c r="H434" s="72"/>
      <c r="I434" s="73"/>
      <c r="J434" s="74"/>
      <c r="K434" s="75" t="s">
        <v>696</v>
      </c>
      <c r="L434" s="854">
        <v>1</v>
      </c>
      <c r="M434" s="66">
        <v>40.31</v>
      </c>
      <c r="N434" s="67">
        <f t="shared" ref="N434" si="133">ROUND((L434*M434),2)</f>
        <v>40.31</v>
      </c>
      <c r="O434" s="68"/>
    </row>
    <row r="435" spans="1:15" s="870" customFormat="1" ht="15.75" thickBot="1" x14ac:dyDescent="0.3">
      <c r="A435" s="57"/>
      <c r="B435" s="414"/>
      <c r="C435" s="561"/>
      <c r="D435" s="562"/>
      <c r="E435" s="563"/>
      <c r="F435" s="574"/>
      <c r="G435" s="565"/>
      <c r="H435" s="564"/>
      <c r="I435" s="566"/>
      <c r="J435" s="567"/>
      <c r="K435" s="568"/>
      <c r="L435" s="855"/>
      <c r="M435" s="569"/>
      <c r="N435" s="570"/>
      <c r="O435" s="575"/>
    </row>
    <row r="436" spans="1:15" s="870" customFormat="1" ht="15.75" thickBot="1" x14ac:dyDescent="0.3">
      <c r="A436" s="57"/>
      <c r="B436" s="412"/>
      <c r="C436" s="413"/>
      <c r="D436" s="434"/>
      <c r="E436" s="435"/>
      <c r="F436" s="436"/>
      <c r="G436" s="2"/>
      <c r="H436" s="436"/>
      <c r="I436" s="437"/>
      <c r="J436" s="436"/>
      <c r="K436" s="435"/>
      <c r="L436" s="856"/>
      <c r="M436" s="439"/>
      <c r="N436" s="440">
        <f t="shared" ref="N436" si="134">ROUND((L436*M436),2)</f>
        <v>0</v>
      </c>
      <c r="O436" s="572"/>
    </row>
    <row r="437" spans="1:15" s="870" customFormat="1" x14ac:dyDescent="0.25">
      <c r="A437" s="57"/>
      <c r="B437" s="551"/>
      <c r="C437" s="552" t="s">
        <v>1341</v>
      </c>
      <c r="D437" s="553"/>
      <c r="E437" s="554" t="s">
        <v>824</v>
      </c>
      <c r="F437" s="554"/>
      <c r="G437" s="554"/>
      <c r="H437" s="554"/>
      <c r="I437" s="555"/>
      <c r="J437" s="556"/>
      <c r="K437" s="557" t="s">
        <v>390</v>
      </c>
      <c r="L437" s="852"/>
      <c r="M437" s="558"/>
      <c r="N437" s="559"/>
      <c r="O437" s="573">
        <f>+O438+O442</f>
        <v>35.78</v>
      </c>
    </row>
    <row r="438" spans="1:15" s="870" customFormat="1" x14ac:dyDescent="0.25">
      <c r="A438" s="57"/>
      <c r="B438" s="58"/>
      <c r="C438" s="59"/>
      <c r="D438" s="60"/>
      <c r="E438" s="61"/>
      <c r="F438" s="62" t="s">
        <v>16</v>
      </c>
      <c r="G438" s="62"/>
      <c r="H438" s="62"/>
      <c r="I438" s="63"/>
      <c r="J438" s="64"/>
      <c r="K438" s="70"/>
      <c r="L438" s="853"/>
      <c r="M438" s="66"/>
      <c r="N438" s="71"/>
      <c r="O438" s="549">
        <f>+SUM(N439:N441)</f>
        <v>3.38</v>
      </c>
    </row>
    <row r="439" spans="1:15" s="870" customFormat="1" x14ac:dyDescent="0.25">
      <c r="A439" s="57"/>
      <c r="B439" s="58"/>
      <c r="C439" s="59"/>
      <c r="D439" s="60" t="s">
        <v>329</v>
      </c>
      <c r="E439" s="61"/>
      <c r="F439" s="72"/>
      <c r="G439" s="4" t="s">
        <v>35</v>
      </c>
      <c r="H439" s="72"/>
      <c r="I439" s="73"/>
      <c r="J439" s="74"/>
      <c r="K439" s="75" t="s">
        <v>36</v>
      </c>
      <c r="L439" s="854">
        <v>0.15</v>
      </c>
      <c r="M439" s="66">
        <v>4.97</v>
      </c>
      <c r="N439" s="67">
        <f>ROUND((L439*M439),2)</f>
        <v>0.75</v>
      </c>
      <c r="O439" s="550"/>
    </row>
    <row r="440" spans="1:15" s="870" customFormat="1" x14ac:dyDescent="0.25">
      <c r="A440" s="57"/>
      <c r="B440" s="58"/>
      <c r="C440" s="59"/>
      <c r="D440" s="60" t="s">
        <v>757</v>
      </c>
      <c r="E440" s="61"/>
      <c r="F440" s="72"/>
      <c r="G440" s="4" t="s">
        <v>60</v>
      </c>
      <c r="H440" s="72"/>
      <c r="I440" s="73"/>
      <c r="J440" s="74"/>
      <c r="K440" s="75" t="s">
        <v>36</v>
      </c>
      <c r="L440" s="854">
        <v>0.15</v>
      </c>
      <c r="M440" s="66">
        <v>6.96</v>
      </c>
      <c r="N440" s="67">
        <f t="shared" ref="N440" si="135">ROUND((L440*M440),2)</f>
        <v>1.04</v>
      </c>
      <c r="O440" s="550"/>
    </row>
    <row r="441" spans="1:15" s="870" customFormat="1" x14ac:dyDescent="0.25">
      <c r="A441" s="57"/>
      <c r="B441" s="58"/>
      <c r="C441" s="59"/>
      <c r="D441" s="60"/>
      <c r="E441" s="61"/>
      <c r="F441" s="72"/>
      <c r="G441" s="4" t="s">
        <v>335</v>
      </c>
      <c r="H441" s="72"/>
      <c r="I441" s="73"/>
      <c r="J441" s="74"/>
      <c r="K441" s="75" t="s">
        <v>24</v>
      </c>
      <c r="L441" s="854">
        <f>+$P$5</f>
        <v>89.05</v>
      </c>
      <c r="M441" s="66">
        <f>+SUM(N439:N440)</f>
        <v>1.79</v>
      </c>
      <c r="N441" s="67">
        <f>ROUND((L441*M441/100),2)</f>
        <v>1.59</v>
      </c>
      <c r="O441" s="550"/>
    </row>
    <row r="442" spans="1:15" s="870" customFormat="1" x14ac:dyDescent="0.25">
      <c r="A442" s="57"/>
      <c r="B442" s="58"/>
      <c r="C442" s="59"/>
      <c r="D442" s="60"/>
      <c r="E442" s="61"/>
      <c r="F442" s="62" t="s">
        <v>334</v>
      </c>
      <c r="G442" s="62"/>
      <c r="H442" s="62"/>
      <c r="I442" s="63"/>
      <c r="J442" s="64"/>
      <c r="K442" s="70"/>
      <c r="L442" s="853"/>
      <c r="M442" s="66"/>
      <c r="N442" s="71"/>
      <c r="O442" s="549">
        <f>+SUM(N443:N443)</f>
        <v>32.4</v>
      </c>
    </row>
    <row r="443" spans="1:15" s="870" customFormat="1" x14ac:dyDescent="0.25">
      <c r="A443" s="57"/>
      <c r="B443" s="58"/>
      <c r="C443" s="59"/>
      <c r="D443" s="60"/>
      <c r="E443" s="61"/>
      <c r="F443" s="72"/>
      <c r="G443" s="4" t="s">
        <v>1344</v>
      </c>
      <c r="H443" s="72"/>
      <c r="I443" s="73"/>
      <c r="J443" s="74"/>
      <c r="K443" s="75" t="s">
        <v>696</v>
      </c>
      <c r="L443" s="854">
        <v>1</v>
      </c>
      <c r="M443" s="66">
        <v>32.4</v>
      </c>
      <c r="N443" s="67">
        <f t="shared" ref="N443" si="136">ROUND((L443*M443),2)</f>
        <v>32.4</v>
      </c>
      <c r="O443" s="68"/>
    </row>
    <row r="444" spans="1:15" s="870" customFormat="1" ht="15.75" thickBot="1" x14ac:dyDescent="0.3">
      <c r="A444" s="57"/>
      <c r="B444" s="414"/>
      <c r="C444" s="561"/>
      <c r="D444" s="562"/>
      <c r="E444" s="563"/>
      <c r="F444" s="574"/>
      <c r="G444" s="565"/>
      <c r="H444" s="564"/>
      <c r="I444" s="566"/>
      <c r="J444" s="567"/>
      <c r="K444" s="568"/>
      <c r="L444" s="855"/>
      <c r="M444" s="569"/>
      <c r="N444" s="570"/>
      <c r="O444" s="575"/>
    </row>
    <row r="445" spans="1:15" s="870" customFormat="1" ht="15.75" thickBot="1" x14ac:dyDescent="0.3">
      <c r="A445" s="57"/>
      <c r="B445" s="412"/>
      <c r="C445" s="413"/>
      <c r="D445" s="434"/>
      <c r="E445" s="435"/>
      <c r="F445" s="436"/>
      <c r="G445" s="2"/>
      <c r="H445" s="436"/>
      <c r="I445" s="437"/>
      <c r="J445" s="436"/>
      <c r="K445" s="435"/>
      <c r="L445" s="856"/>
      <c r="M445" s="439"/>
      <c r="N445" s="440">
        <f t="shared" ref="N445" si="137">ROUND((L445*M445),2)</f>
        <v>0</v>
      </c>
      <c r="O445" s="572"/>
    </row>
    <row r="446" spans="1:15" s="870" customFormat="1" x14ac:dyDescent="0.25">
      <c r="A446" s="57"/>
      <c r="B446" s="551"/>
      <c r="C446" s="552" t="s">
        <v>1342</v>
      </c>
      <c r="D446" s="553"/>
      <c r="E446" s="554" t="s">
        <v>825</v>
      </c>
      <c r="F446" s="554"/>
      <c r="G446" s="554"/>
      <c r="H446" s="554"/>
      <c r="I446" s="555"/>
      <c r="J446" s="556"/>
      <c r="K446" s="557" t="s">
        <v>390</v>
      </c>
      <c r="L446" s="852"/>
      <c r="M446" s="558"/>
      <c r="N446" s="559"/>
      <c r="O446" s="573">
        <f>+O447+O451</f>
        <v>46</v>
      </c>
    </row>
    <row r="447" spans="1:15" s="870" customFormat="1" x14ac:dyDescent="0.25">
      <c r="A447" s="57"/>
      <c r="B447" s="58"/>
      <c r="C447" s="59"/>
      <c r="D447" s="60"/>
      <c r="E447" s="61"/>
      <c r="F447" s="62" t="s">
        <v>16</v>
      </c>
      <c r="G447" s="62"/>
      <c r="H447" s="62"/>
      <c r="I447" s="63"/>
      <c r="J447" s="64"/>
      <c r="K447" s="70"/>
      <c r="L447" s="853"/>
      <c r="M447" s="66"/>
      <c r="N447" s="71"/>
      <c r="O447" s="549">
        <f>+SUM(N448:N450)</f>
        <v>4.5</v>
      </c>
    </row>
    <row r="448" spans="1:15" s="870" customFormat="1" x14ac:dyDescent="0.25">
      <c r="A448" s="57"/>
      <c r="B448" s="58"/>
      <c r="C448" s="59"/>
      <c r="D448" s="60" t="s">
        <v>329</v>
      </c>
      <c r="E448" s="61"/>
      <c r="F448" s="72"/>
      <c r="G448" s="4" t="s">
        <v>35</v>
      </c>
      <c r="H448" s="72"/>
      <c r="I448" s="73"/>
      <c r="J448" s="74"/>
      <c r="K448" s="75" t="s">
        <v>36</v>
      </c>
      <c r="L448" s="854">
        <v>0.2</v>
      </c>
      <c r="M448" s="66">
        <v>4.97</v>
      </c>
      <c r="N448" s="67">
        <f>ROUND((L448*M448),2)</f>
        <v>0.99</v>
      </c>
      <c r="O448" s="550"/>
    </row>
    <row r="449" spans="1:15" s="870" customFormat="1" x14ac:dyDescent="0.25">
      <c r="A449" s="57"/>
      <c r="B449" s="58"/>
      <c r="C449" s="59"/>
      <c r="D449" s="60" t="s">
        <v>757</v>
      </c>
      <c r="E449" s="61"/>
      <c r="F449" s="72"/>
      <c r="G449" s="4" t="s">
        <v>60</v>
      </c>
      <c r="H449" s="72"/>
      <c r="I449" s="73"/>
      <c r="J449" s="74"/>
      <c r="K449" s="75" t="s">
        <v>36</v>
      </c>
      <c r="L449" s="854">
        <v>0.2</v>
      </c>
      <c r="M449" s="66">
        <v>6.96</v>
      </c>
      <c r="N449" s="67">
        <f t="shared" ref="N449" si="138">ROUND((L449*M449),2)</f>
        <v>1.39</v>
      </c>
      <c r="O449" s="550"/>
    </row>
    <row r="450" spans="1:15" s="870" customFormat="1" x14ac:dyDescent="0.25">
      <c r="A450" s="57"/>
      <c r="B450" s="58"/>
      <c r="C450" s="59"/>
      <c r="D450" s="60"/>
      <c r="E450" s="61"/>
      <c r="F450" s="72"/>
      <c r="G450" s="4" t="s">
        <v>335</v>
      </c>
      <c r="H450" s="72"/>
      <c r="I450" s="73"/>
      <c r="J450" s="74"/>
      <c r="K450" s="75" t="s">
        <v>24</v>
      </c>
      <c r="L450" s="854">
        <f>+$P$5</f>
        <v>89.05</v>
      </c>
      <c r="M450" s="66">
        <f>+SUM(N448:N449)</f>
        <v>2.38</v>
      </c>
      <c r="N450" s="67">
        <f>ROUND((L450*M450/100),2)</f>
        <v>2.12</v>
      </c>
      <c r="O450" s="550"/>
    </row>
    <row r="451" spans="1:15" s="870" customFormat="1" x14ac:dyDescent="0.25">
      <c r="A451" s="57"/>
      <c r="B451" s="58"/>
      <c r="C451" s="59"/>
      <c r="D451" s="60"/>
      <c r="E451" s="61"/>
      <c r="F451" s="62" t="s">
        <v>334</v>
      </c>
      <c r="G451" s="62"/>
      <c r="H451" s="62"/>
      <c r="I451" s="63"/>
      <c r="J451" s="64"/>
      <c r="K451" s="70"/>
      <c r="L451" s="853"/>
      <c r="M451" s="66"/>
      <c r="N451" s="71"/>
      <c r="O451" s="549">
        <f>+SUM(N452:N452)</f>
        <v>41.5</v>
      </c>
    </row>
    <row r="452" spans="1:15" s="870" customFormat="1" x14ac:dyDescent="0.25">
      <c r="A452" s="57"/>
      <c r="B452" s="58"/>
      <c r="C452" s="59"/>
      <c r="D452" s="60"/>
      <c r="E452" s="61"/>
      <c r="F452" s="72"/>
      <c r="G452" s="4" t="s">
        <v>1345</v>
      </c>
      <c r="H452" s="72"/>
      <c r="I452" s="73"/>
      <c r="J452" s="74"/>
      <c r="K452" s="75" t="s">
        <v>696</v>
      </c>
      <c r="L452" s="854">
        <v>1</v>
      </c>
      <c r="M452" s="66">
        <v>41.5</v>
      </c>
      <c r="N452" s="67">
        <f t="shared" ref="N452" si="139">ROUND((L452*M452),2)</f>
        <v>41.5</v>
      </c>
      <c r="O452" s="68"/>
    </row>
    <row r="453" spans="1:15" s="870" customFormat="1" ht="15.75" thickBot="1" x14ac:dyDescent="0.3">
      <c r="A453" s="57"/>
      <c r="B453" s="414"/>
      <c r="C453" s="561"/>
      <c r="D453" s="562"/>
      <c r="E453" s="563"/>
      <c r="F453" s="574"/>
      <c r="G453" s="565"/>
      <c r="H453" s="564"/>
      <c r="I453" s="566"/>
      <c r="J453" s="567"/>
      <c r="K453" s="568"/>
      <c r="L453" s="855"/>
      <c r="M453" s="569"/>
      <c r="N453" s="570"/>
      <c r="O453" s="575"/>
    </row>
    <row r="454" spans="1:15" s="870" customFormat="1" ht="15.75" thickBot="1" x14ac:dyDescent="0.3">
      <c r="A454" s="57"/>
      <c r="B454" s="412"/>
      <c r="C454" s="413"/>
      <c r="D454" s="434"/>
      <c r="E454" s="435"/>
      <c r="F454" s="436"/>
      <c r="G454" s="2"/>
      <c r="H454" s="436"/>
      <c r="I454" s="437"/>
      <c r="J454" s="436"/>
      <c r="K454" s="435"/>
      <c r="L454" s="856"/>
      <c r="M454" s="439"/>
      <c r="N454" s="440">
        <f t="shared" ref="N454" si="140">ROUND((L454*M454),2)</f>
        <v>0</v>
      </c>
      <c r="O454" s="572"/>
    </row>
    <row r="455" spans="1:15" s="870" customFormat="1" x14ac:dyDescent="0.25">
      <c r="A455" s="57"/>
      <c r="B455" s="551"/>
      <c r="C455" s="552" t="s">
        <v>1343</v>
      </c>
      <c r="D455" s="553"/>
      <c r="E455" s="554" t="s">
        <v>827</v>
      </c>
      <c r="F455" s="554"/>
      <c r="G455" s="554"/>
      <c r="H455" s="554"/>
      <c r="I455" s="555"/>
      <c r="J455" s="556"/>
      <c r="K455" s="557" t="s">
        <v>390</v>
      </c>
      <c r="L455" s="852"/>
      <c r="M455" s="558"/>
      <c r="N455" s="559"/>
      <c r="O455" s="573">
        <f>+O456+O460</f>
        <v>51.2</v>
      </c>
    </row>
    <row r="456" spans="1:15" s="870" customFormat="1" x14ac:dyDescent="0.25">
      <c r="A456" s="57"/>
      <c r="B456" s="58"/>
      <c r="C456" s="59"/>
      <c r="D456" s="60"/>
      <c r="E456" s="61"/>
      <c r="F456" s="62" t="s">
        <v>16</v>
      </c>
      <c r="G456" s="62"/>
      <c r="H456" s="62"/>
      <c r="I456" s="63"/>
      <c r="J456" s="64"/>
      <c r="K456" s="70"/>
      <c r="L456" s="853"/>
      <c r="M456" s="66"/>
      <c r="N456" s="71"/>
      <c r="O456" s="549">
        <f>+SUM(N457:N459)</f>
        <v>4.5</v>
      </c>
    </row>
    <row r="457" spans="1:15" s="870" customFormat="1" x14ac:dyDescent="0.25">
      <c r="A457" s="57"/>
      <c r="B457" s="58"/>
      <c r="C457" s="59"/>
      <c r="D457" s="60" t="s">
        <v>329</v>
      </c>
      <c r="E457" s="61"/>
      <c r="F457" s="72"/>
      <c r="G457" s="4" t="s">
        <v>35</v>
      </c>
      <c r="H457" s="72"/>
      <c r="I457" s="73"/>
      <c r="J457" s="74"/>
      <c r="K457" s="75" t="s">
        <v>36</v>
      </c>
      <c r="L457" s="854">
        <v>0.2</v>
      </c>
      <c r="M457" s="66">
        <v>4.97</v>
      </c>
      <c r="N457" s="67">
        <f>ROUND((L457*M457),2)</f>
        <v>0.99</v>
      </c>
      <c r="O457" s="550"/>
    </row>
    <row r="458" spans="1:15" s="870" customFormat="1" x14ac:dyDescent="0.25">
      <c r="A458" s="57"/>
      <c r="B458" s="58"/>
      <c r="C458" s="59"/>
      <c r="D458" s="60" t="s">
        <v>757</v>
      </c>
      <c r="E458" s="61"/>
      <c r="F458" s="72"/>
      <c r="G458" s="4" t="s">
        <v>60</v>
      </c>
      <c r="H458" s="72"/>
      <c r="I458" s="73"/>
      <c r="J458" s="74"/>
      <c r="K458" s="75" t="s">
        <v>36</v>
      </c>
      <c r="L458" s="854">
        <v>0.2</v>
      </c>
      <c r="M458" s="66">
        <v>6.96</v>
      </c>
      <c r="N458" s="67">
        <f t="shared" ref="N458" si="141">ROUND((L458*M458),2)</f>
        <v>1.39</v>
      </c>
      <c r="O458" s="550"/>
    </row>
    <row r="459" spans="1:15" s="870" customFormat="1" x14ac:dyDescent="0.25">
      <c r="A459" s="57"/>
      <c r="B459" s="58"/>
      <c r="C459" s="59"/>
      <c r="D459" s="60"/>
      <c r="E459" s="61"/>
      <c r="F459" s="72"/>
      <c r="G459" s="4" t="s">
        <v>335</v>
      </c>
      <c r="H459" s="72"/>
      <c r="I459" s="73"/>
      <c r="J459" s="74"/>
      <c r="K459" s="75" t="s">
        <v>24</v>
      </c>
      <c r="L459" s="854">
        <f>+$P$5</f>
        <v>89.05</v>
      </c>
      <c r="M459" s="66">
        <f>+SUM(N457:N458)</f>
        <v>2.38</v>
      </c>
      <c r="N459" s="67">
        <f>ROUND((L459*M459/100),2)</f>
        <v>2.12</v>
      </c>
      <c r="O459" s="550"/>
    </row>
    <row r="460" spans="1:15" s="870" customFormat="1" x14ac:dyDescent="0.25">
      <c r="A460" s="57"/>
      <c r="B460" s="58"/>
      <c r="C460" s="59"/>
      <c r="D460" s="60"/>
      <c r="E460" s="61"/>
      <c r="F460" s="62" t="s">
        <v>334</v>
      </c>
      <c r="G460" s="62"/>
      <c r="H460" s="62"/>
      <c r="I460" s="63"/>
      <c r="J460" s="64"/>
      <c r="K460" s="70"/>
      <c r="L460" s="853"/>
      <c r="M460" s="66"/>
      <c r="N460" s="71"/>
      <c r="O460" s="549">
        <f>+SUM(N461:N461)</f>
        <v>46.7</v>
      </c>
    </row>
    <row r="461" spans="1:15" s="870" customFormat="1" x14ac:dyDescent="0.25">
      <c r="A461" s="57"/>
      <c r="B461" s="58"/>
      <c r="C461" s="59"/>
      <c r="D461" s="60"/>
      <c r="E461" s="61"/>
      <c r="F461" s="72"/>
      <c r="G461" s="4" t="s">
        <v>1346</v>
      </c>
      <c r="H461" s="72"/>
      <c r="I461" s="73"/>
      <c r="J461" s="74"/>
      <c r="K461" s="75" t="s">
        <v>696</v>
      </c>
      <c r="L461" s="854">
        <v>1</v>
      </c>
      <c r="M461" s="66">
        <v>46.7</v>
      </c>
      <c r="N461" s="67">
        <f t="shared" ref="N461" si="142">ROUND((L461*M461),2)</f>
        <v>46.7</v>
      </c>
      <c r="O461" s="68"/>
    </row>
    <row r="462" spans="1:15" s="870" customFormat="1" ht="15.75" thickBot="1" x14ac:dyDescent="0.3">
      <c r="A462" s="57"/>
      <c r="B462" s="414"/>
      <c r="C462" s="561"/>
      <c r="D462" s="562"/>
      <c r="E462" s="563"/>
      <c r="F462" s="574"/>
      <c r="G462" s="565"/>
      <c r="H462" s="564"/>
      <c r="I462" s="566"/>
      <c r="J462" s="567"/>
      <c r="K462" s="568"/>
      <c r="L462" s="855"/>
      <c r="M462" s="569"/>
      <c r="N462" s="570"/>
      <c r="O462" s="575"/>
    </row>
    <row r="463" spans="1:15" s="870" customFormat="1" ht="15.75" thickBot="1" x14ac:dyDescent="0.3">
      <c r="A463" s="57"/>
      <c r="B463" s="412"/>
      <c r="C463" s="413"/>
      <c r="D463" s="434"/>
      <c r="E463" s="435"/>
      <c r="F463" s="436"/>
      <c r="G463" s="2"/>
      <c r="H463" s="436"/>
      <c r="I463" s="437"/>
      <c r="J463" s="436"/>
      <c r="K463" s="435"/>
      <c r="L463" s="856"/>
      <c r="M463" s="439"/>
      <c r="N463" s="440">
        <f t="shared" ref="N463" si="143">ROUND((L463*M463),2)</f>
        <v>0</v>
      </c>
      <c r="O463" s="572"/>
    </row>
    <row r="464" spans="1:15" s="870" customFormat="1" x14ac:dyDescent="0.25">
      <c r="A464" s="57"/>
      <c r="B464" s="551"/>
      <c r="C464" s="552" t="s">
        <v>1347</v>
      </c>
      <c r="D464" s="553"/>
      <c r="E464" s="554" t="s">
        <v>806</v>
      </c>
      <c r="F464" s="554"/>
      <c r="G464" s="554"/>
      <c r="H464" s="554"/>
      <c r="I464" s="555"/>
      <c r="J464" s="556"/>
      <c r="K464" s="557" t="s">
        <v>390</v>
      </c>
      <c r="L464" s="852"/>
      <c r="M464" s="558"/>
      <c r="N464" s="559"/>
      <c r="O464" s="573">
        <f>+O465+O469</f>
        <v>271.55</v>
      </c>
    </row>
    <row r="465" spans="1:15" s="870" customFormat="1" x14ac:dyDescent="0.25">
      <c r="A465" s="57"/>
      <c r="B465" s="58"/>
      <c r="C465" s="59"/>
      <c r="D465" s="60"/>
      <c r="E465" s="61"/>
      <c r="F465" s="62" t="s">
        <v>16</v>
      </c>
      <c r="G465" s="62"/>
      <c r="H465" s="62"/>
      <c r="I465" s="63"/>
      <c r="J465" s="64"/>
      <c r="K465" s="70"/>
      <c r="L465" s="853"/>
      <c r="M465" s="66"/>
      <c r="N465" s="71"/>
      <c r="O465" s="549">
        <f>+SUM(N466:N468)</f>
        <v>22.549999999999997</v>
      </c>
    </row>
    <row r="466" spans="1:15" s="870" customFormat="1" x14ac:dyDescent="0.25">
      <c r="A466" s="57"/>
      <c r="B466" s="58"/>
      <c r="C466" s="59"/>
      <c r="D466" s="60" t="s">
        <v>329</v>
      </c>
      <c r="E466" s="61"/>
      <c r="F466" s="72"/>
      <c r="G466" s="4" t="s">
        <v>35</v>
      </c>
      <c r="H466" s="72"/>
      <c r="I466" s="73"/>
      <c r="J466" s="74"/>
      <c r="K466" s="75" t="s">
        <v>36</v>
      </c>
      <c r="L466" s="854">
        <v>1</v>
      </c>
      <c r="M466" s="66">
        <v>4.97</v>
      </c>
      <c r="N466" s="67">
        <f>ROUND((L466*M466),2)</f>
        <v>4.97</v>
      </c>
      <c r="O466" s="550"/>
    </row>
    <row r="467" spans="1:15" s="870" customFormat="1" x14ac:dyDescent="0.25">
      <c r="A467" s="57"/>
      <c r="B467" s="58"/>
      <c r="C467" s="59"/>
      <c r="D467" s="60" t="s">
        <v>757</v>
      </c>
      <c r="E467" s="61"/>
      <c r="F467" s="72"/>
      <c r="G467" s="4" t="s">
        <v>60</v>
      </c>
      <c r="H467" s="72"/>
      <c r="I467" s="73"/>
      <c r="J467" s="74"/>
      <c r="K467" s="75" t="s">
        <v>36</v>
      </c>
      <c r="L467" s="854">
        <v>1</v>
      </c>
      <c r="M467" s="66">
        <v>6.96</v>
      </c>
      <c r="N467" s="67">
        <f t="shared" ref="N467" si="144">ROUND((L467*M467),2)</f>
        <v>6.96</v>
      </c>
      <c r="O467" s="550"/>
    </row>
    <row r="468" spans="1:15" s="870" customFormat="1" x14ac:dyDescent="0.25">
      <c r="A468" s="57"/>
      <c r="B468" s="58"/>
      <c r="C468" s="59"/>
      <c r="D468" s="60"/>
      <c r="E468" s="61"/>
      <c r="F468" s="72"/>
      <c r="G468" s="4" t="s">
        <v>335</v>
      </c>
      <c r="H468" s="72"/>
      <c r="I468" s="73"/>
      <c r="J468" s="74"/>
      <c r="K468" s="75" t="s">
        <v>24</v>
      </c>
      <c r="L468" s="854">
        <f>+$P$5</f>
        <v>89.05</v>
      </c>
      <c r="M468" s="66">
        <f>+SUM(N466:N467)</f>
        <v>11.93</v>
      </c>
      <c r="N468" s="67">
        <f>ROUND((L468*M468/100),2)</f>
        <v>10.62</v>
      </c>
      <c r="O468" s="550"/>
    </row>
    <row r="469" spans="1:15" s="870" customFormat="1" x14ac:dyDescent="0.25">
      <c r="A469" s="57"/>
      <c r="B469" s="58"/>
      <c r="C469" s="59"/>
      <c r="D469" s="60"/>
      <c r="E469" s="61"/>
      <c r="F469" s="62" t="s">
        <v>334</v>
      </c>
      <c r="G469" s="62"/>
      <c r="H469" s="62"/>
      <c r="I469" s="63"/>
      <c r="J469" s="64"/>
      <c r="K469" s="70"/>
      <c r="L469" s="853"/>
      <c r="M469" s="66"/>
      <c r="N469" s="71"/>
      <c r="O469" s="549">
        <f>+SUM(N470:N470)</f>
        <v>249</v>
      </c>
    </row>
    <row r="470" spans="1:15" s="870" customFormat="1" x14ac:dyDescent="0.25">
      <c r="A470" s="57"/>
      <c r="B470" s="58"/>
      <c r="C470" s="59"/>
      <c r="D470" s="60"/>
      <c r="E470" s="61"/>
      <c r="F470" s="72"/>
      <c r="G470" s="4" t="s">
        <v>1352</v>
      </c>
      <c r="H470" s="72"/>
      <c r="I470" s="73"/>
      <c r="J470" s="74"/>
      <c r="K470" s="75" t="s">
        <v>696</v>
      </c>
      <c r="L470" s="854">
        <v>1</v>
      </c>
      <c r="M470" s="66">
        <v>249</v>
      </c>
      <c r="N470" s="67">
        <f t="shared" ref="N470" si="145">ROUND((L470*M470),2)</f>
        <v>249</v>
      </c>
      <c r="O470" s="68"/>
    </row>
    <row r="471" spans="1:15" s="870" customFormat="1" ht="15.75" thickBot="1" x14ac:dyDescent="0.3">
      <c r="A471" s="57"/>
      <c r="B471" s="414"/>
      <c r="C471" s="561"/>
      <c r="D471" s="562"/>
      <c r="E471" s="563"/>
      <c r="F471" s="574"/>
      <c r="G471" s="565"/>
      <c r="H471" s="564"/>
      <c r="I471" s="566"/>
      <c r="J471" s="567"/>
      <c r="K471" s="568"/>
      <c r="L471" s="855"/>
      <c r="M471" s="569"/>
      <c r="N471" s="570"/>
      <c r="O471" s="575"/>
    </row>
    <row r="472" spans="1:15" s="870" customFormat="1" ht="15.75" thickBot="1" x14ac:dyDescent="0.3">
      <c r="A472" s="57"/>
      <c r="B472" s="412"/>
      <c r="C472" s="413"/>
      <c r="D472" s="434"/>
      <c r="E472" s="435"/>
      <c r="F472" s="436"/>
      <c r="G472" s="2"/>
      <c r="H472" s="436"/>
      <c r="I472" s="437"/>
      <c r="J472" s="436"/>
      <c r="K472" s="435"/>
      <c r="L472" s="856"/>
      <c r="M472" s="439"/>
      <c r="N472" s="440">
        <f t="shared" ref="N472" si="146">ROUND((L472*M472),2)</f>
        <v>0</v>
      </c>
      <c r="O472" s="572"/>
    </row>
    <row r="473" spans="1:15" s="870" customFormat="1" x14ac:dyDescent="0.25">
      <c r="A473" s="57"/>
      <c r="B473" s="551"/>
      <c r="C473" s="552" t="s">
        <v>1348</v>
      </c>
      <c r="D473" s="553"/>
      <c r="E473" s="554" t="s">
        <v>807</v>
      </c>
      <c r="F473" s="554"/>
      <c r="G473" s="554"/>
      <c r="H473" s="554"/>
      <c r="I473" s="555"/>
      <c r="J473" s="556"/>
      <c r="K473" s="557" t="s">
        <v>390</v>
      </c>
      <c r="L473" s="852"/>
      <c r="M473" s="558"/>
      <c r="N473" s="559"/>
      <c r="O473" s="573">
        <f>+O474+O478</f>
        <v>147.55000000000001</v>
      </c>
    </row>
    <row r="474" spans="1:15" s="870" customFormat="1" x14ac:dyDescent="0.25">
      <c r="A474" s="57"/>
      <c r="B474" s="58"/>
      <c r="C474" s="59"/>
      <c r="D474" s="60"/>
      <c r="E474" s="61"/>
      <c r="F474" s="62" t="s">
        <v>16</v>
      </c>
      <c r="G474" s="62"/>
      <c r="H474" s="62"/>
      <c r="I474" s="63"/>
      <c r="J474" s="64"/>
      <c r="K474" s="70"/>
      <c r="L474" s="853"/>
      <c r="M474" s="66"/>
      <c r="N474" s="71"/>
      <c r="O474" s="549">
        <f>+SUM(N475:N477)</f>
        <v>22.549999999999997</v>
      </c>
    </row>
    <row r="475" spans="1:15" s="870" customFormat="1" x14ac:dyDescent="0.25">
      <c r="A475" s="57"/>
      <c r="B475" s="58"/>
      <c r="C475" s="59"/>
      <c r="D475" s="60" t="s">
        <v>329</v>
      </c>
      <c r="E475" s="61"/>
      <c r="F475" s="72"/>
      <c r="G475" s="4" t="s">
        <v>35</v>
      </c>
      <c r="H475" s="72"/>
      <c r="I475" s="73"/>
      <c r="J475" s="74"/>
      <c r="K475" s="75" t="s">
        <v>36</v>
      </c>
      <c r="L475" s="854">
        <v>1</v>
      </c>
      <c r="M475" s="66">
        <v>4.97</v>
      </c>
      <c r="N475" s="67">
        <f>ROUND((L475*M475),2)</f>
        <v>4.97</v>
      </c>
      <c r="O475" s="550"/>
    </row>
    <row r="476" spans="1:15" s="870" customFormat="1" x14ac:dyDescent="0.25">
      <c r="A476" s="57"/>
      <c r="B476" s="58"/>
      <c r="C476" s="59"/>
      <c r="D476" s="60" t="s">
        <v>757</v>
      </c>
      <c r="E476" s="61"/>
      <c r="F476" s="72"/>
      <c r="G476" s="4" t="s">
        <v>60</v>
      </c>
      <c r="H476" s="72"/>
      <c r="I476" s="73"/>
      <c r="J476" s="74"/>
      <c r="K476" s="75" t="s">
        <v>36</v>
      </c>
      <c r="L476" s="854">
        <v>1</v>
      </c>
      <c r="M476" s="66">
        <v>6.96</v>
      </c>
      <c r="N476" s="67">
        <f t="shared" ref="N476" si="147">ROUND((L476*M476),2)</f>
        <v>6.96</v>
      </c>
      <c r="O476" s="550"/>
    </row>
    <row r="477" spans="1:15" s="870" customFormat="1" x14ac:dyDescent="0.25">
      <c r="A477" s="57"/>
      <c r="B477" s="58"/>
      <c r="C477" s="59"/>
      <c r="D477" s="60"/>
      <c r="E477" s="61"/>
      <c r="F477" s="72"/>
      <c r="G477" s="4" t="s">
        <v>335</v>
      </c>
      <c r="H477" s="72"/>
      <c r="I477" s="73"/>
      <c r="J477" s="74"/>
      <c r="K477" s="75" t="s">
        <v>24</v>
      </c>
      <c r="L477" s="854">
        <f>+$P$5</f>
        <v>89.05</v>
      </c>
      <c r="M477" s="66">
        <f>+SUM(N475:N476)</f>
        <v>11.93</v>
      </c>
      <c r="N477" s="67">
        <f>ROUND((L477*M477/100),2)</f>
        <v>10.62</v>
      </c>
      <c r="O477" s="550"/>
    </row>
    <row r="478" spans="1:15" s="870" customFormat="1" x14ac:dyDescent="0.25">
      <c r="A478" s="57"/>
      <c r="B478" s="58"/>
      <c r="C478" s="59"/>
      <c r="D478" s="60"/>
      <c r="E478" s="61"/>
      <c r="F478" s="62" t="s">
        <v>334</v>
      </c>
      <c r="G478" s="62"/>
      <c r="H478" s="62"/>
      <c r="I478" s="63"/>
      <c r="J478" s="64"/>
      <c r="K478" s="70"/>
      <c r="L478" s="853"/>
      <c r="M478" s="66"/>
      <c r="N478" s="71"/>
      <c r="O478" s="549">
        <f>+SUM(N479:N479)</f>
        <v>125</v>
      </c>
    </row>
    <row r="479" spans="1:15" s="870" customFormat="1" x14ac:dyDescent="0.25">
      <c r="A479" s="57"/>
      <c r="B479" s="58"/>
      <c r="C479" s="59"/>
      <c r="D479" s="60"/>
      <c r="E479" s="61"/>
      <c r="F479" s="72"/>
      <c r="G479" s="4" t="s">
        <v>1353</v>
      </c>
      <c r="H479" s="72"/>
      <c r="I479" s="73"/>
      <c r="J479" s="74"/>
      <c r="K479" s="75" t="s">
        <v>696</v>
      </c>
      <c r="L479" s="854">
        <v>1</v>
      </c>
      <c r="M479" s="66">
        <v>125</v>
      </c>
      <c r="N479" s="67">
        <f t="shared" ref="N479" si="148">ROUND((L479*M479),2)</f>
        <v>125</v>
      </c>
      <c r="O479" s="68"/>
    </row>
    <row r="480" spans="1:15" s="870" customFormat="1" ht="15.75" thickBot="1" x14ac:dyDescent="0.3">
      <c r="A480" s="57"/>
      <c r="B480" s="414"/>
      <c r="C480" s="561"/>
      <c r="D480" s="562"/>
      <c r="E480" s="563"/>
      <c r="F480" s="574"/>
      <c r="G480" s="565"/>
      <c r="H480" s="564"/>
      <c r="I480" s="566"/>
      <c r="J480" s="567"/>
      <c r="K480" s="568"/>
      <c r="L480" s="855"/>
      <c r="M480" s="569"/>
      <c r="N480" s="570"/>
      <c r="O480" s="575"/>
    </row>
    <row r="481" spans="1:15" s="870" customFormat="1" ht="15.75" thickBot="1" x14ac:dyDescent="0.3">
      <c r="A481" s="57"/>
      <c r="B481" s="412"/>
      <c r="C481" s="413"/>
      <c r="D481" s="434"/>
      <c r="E481" s="435"/>
      <c r="F481" s="436"/>
      <c r="G481" s="2"/>
      <c r="H481" s="436"/>
      <c r="I481" s="437"/>
      <c r="J481" s="436"/>
      <c r="K481" s="435"/>
      <c r="L481" s="856"/>
      <c r="M481" s="439"/>
      <c r="N481" s="440">
        <f t="shared" ref="N481" si="149">ROUND((L481*M481),2)</f>
        <v>0</v>
      </c>
      <c r="O481" s="572"/>
    </row>
    <row r="482" spans="1:15" s="870" customFormat="1" x14ac:dyDescent="0.25">
      <c r="A482" s="57"/>
      <c r="B482" s="551"/>
      <c r="C482" s="552" t="s">
        <v>1349</v>
      </c>
      <c r="D482" s="553"/>
      <c r="E482" s="554" t="s">
        <v>829</v>
      </c>
      <c r="F482" s="554"/>
      <c r="G482" s="554"/>
      <c r="H482" s="554"/>
      <c r="I482" s="555"/>
      <c r="J482" s="556"/>
      <c r="K482" s="557" t="s">
        <v>327</v>
      </c>
      <c r="L482" s="852"/>
      <c r="M482" s="558"/>
      <c r="N482" s="559"/>
      <c r="O482" s="573">
        <f>+O483+O487</f>
        <v>24.85</v>
      </c>
    </row>
    <row r="483" spans="1:15" s="870" customFormat="1" x14ac:dyDescent="0.25">
      <c r="A483" s="57"/>
      <c r="B483" s="58"/>
      <c r="C483" s="59"/>
      <c r="D483" s="60"/>
      <c r="E483" s="61"/>
      <c r="F483" s="62" t="s">
        <v>16</v>
      </c>
      <c r="G483" s="62"/>
      <c r="H483" s="62"/>
      <c r="I483" s="63"/>
      <c r="J483" s="64"/>
      <c r="K483" s="70"/>
      <c r="L483" s="853"/>
      <c r="M483" s="66"/>
      <c r="N483" s="71"/>
      <c r="O483" s="549">
        <f>+SUM(N484:N486)</f>
        <v>9.02</v>
      </c>
    </row>
    <row r="484" spans="1:15" s="870" customFormat="1" x14ac:dyDescent="0.25">
      <c r="A484" s="57"/>
      <c r="B484" s="58"/>
      <c r="C484" s="59"/>
      <c r="D484" s="60" t="s">
        <v>329</v>
      </c>
      <c r="E484" s="61"/>
      <c r="F484" s="72"/>
      <c r="G484" s="4" t="s">
        <v>35</v>
      </c>
      <c r="H484" s="72"/>
      <c r="I484" s="73"/>
      <c r="J484" s="74"/>
      <c r="K484" s="75" t="s">
        <v>36</v>
      </c>
      <c r="L484" s="854">
        <v>0.4</v>
      </c>
      <c r="M484" s="66">
        <v>4.97</v>
      </c>
      <c r="N484" s="67">
        <f>ROUND((L484*M484),2)</f>
        <v>1.99</v>
      </c>
      <c r="O484" s="550"/>
    </row>
    <row r="485" spans="1:15" s="870" customFormat="1" x14ac:dyDescent="0.25">
      <c r="A485" s="57"/>
      <c r="B485" s="58"/>
      <c r="C485" s="59"/>
      <c r="D485" s="60" t="s">
        <v>757</v>
      </c>
      <c r="E485" s="61"/>
      <c r="F485" s="72"/>
      <c r="G485" s="4" t="s">
        <v>60</v>
      </c>
      <c r="H485" s="72"/>
      <c r="I485" s="73"/>
      <c r="J485" s="74"/>
      <c r="K485" s="75" t="s">
        <v>36</v>
      </c>
      <c r="L485" s="854">
        <v>0.4</v>
      </c>
      <c r="M485" s="66">
        <v>6.96</v>
      </c>
      <c r="N485" s="67">
        <f t="shared" ref="N485" si="150">ROUND((L485*M485),2)</f>
        <v>2.78</v>
      </c>
      <c r="O485" s="550"/>
    </row>
    <row r="486" spans="1:15" s="870" customFormat="1" x14ac:dyDescent="0.25">
      <c r="A486" s="57"/>
      <c r="B486" s="58"/>
      <c r="C486" s="59"/>
      <c r="D486" s="60"/>
      <c r="E486" s="61"/>
      <c r="F486" s="72"/>
      <c r="G486" s="4" t="s">
        <v>335</v>
      </c>
      <c r="H486" s="72"/>
      <c r="I486" s="73"/>
      <c r="J486" s="74"/>
      <c r="K486" s="75" t="s">
        <v>24</v>
      </c>
      <c r="L486" s="854">
        <f>+$P$5</f>
        <v>89.05</v>
      </c>
      <c r="M486" s="66">
        <f>+SUM(N484:N485)</f>
        <v>4.7699999999999996</v>
      </c>
      <c r="N486" s="67">
        <f>ROUND((L486*M486/100),2)</f>
        <v>4.25</v>
      </c>
      <c r="O486" s="550"/>
    </row>
    <row r="487" spans="1:15" s="870" customFormat="1" x14ac:dyDescent="0.25">
      <c r="A487" s="57"/>
      <c r="B487" s="58"/>
      <c r="C487" s="59"/>
      <c r="D487" s="60"/>
      <c r="E487" s="61"/>
      <c r="F487" s="62" t="s">
        <v>334</v>
      </c>
      <c r="G487" s="62"/>
      <c r="H487" s="62"/>
      <c r="I487" s="63"/>
      <c r="J487" s="64"/>
      <c r="K487" s="70"/>
      <c r="L487" s="853"/>
      <c r="M487" s="66"/>
      <c r="N487" s="71"/>
      <c r="O487" s="549">
        <f>+SUM(N488:N488)</f>
        <v>15.83</v>
      </c>
    </row>
    <row r="488" spans="1:15" s="870" customFormat="1" x14ac:dyDescent="0.25">
      <c r="A488" s="57"/>
      <c r="B488" s="58"/>
      <c r="C488" s="59"/>
      <c r="D488" s="60"/>
      <c r="E488" s="61"/>
      <c r="F488" s="72"/>
      <c r="G488" s="4" t="s">
        <v>1354</v>
      </c>
      <c r="H488" s="72"/>
      <c r="I488" s="73"/>
      <c r="J488" s="74"/>
      <c r="K488" s="75" t="s">
        <v>27</v>
      </c>
      <c r="L488" s="854">
        <v>1</v>
      </c>
      <c r="M488" s="66">
        <v>15.83</v>
      </c>
      <c r="N488" s="67">
        <f t="shared" ref="N488" si="151">ROUND((L488*M488),2)</f>
        <v>15.83</v>
      </c>
      <c r="O488" s="68"/>
    </row>
    <row r="489" spans="1:15" s="870" customFormat="1" ht="15.75" thickBot="1" x14ac:dyDescent="0.3">
      <c r="A489" s="57"/>
      <c r="B489" s="414"/>
      <c r="C489" s="561"/>
      <c r="D489" s="562"/>
      <c r="E489" s="563"/>
      <c r="F489" s="574"/>
      <c r="G489" s="565"/>
      <c r="H489" s="564"/>
      <c r="I489" s="566"/>
      <c r="J489" s="567"/>
      <c r="K489" s="568"/>
      <c r="L489" s="855"/>
      <c r="M489" s="569"/>
      <c r="N489" s="570"/>
      <c r="O489" s="575"/>
    </row>
    <row r="490" spans="1:15" s="870" customFormat="1" ht="15.75" thickBot="1" x14ac:dyDescent="0.3">
      <c r="A490" s="57"/>
      <c r="B490" s="412"/>
      <c r="C490" s="413"/>
      <c r="D490" s="434"/>
      <c r="E490" s="435"/>
      <c r="F490" s="436"/>
      <c r="G490" s="2"/>
      <c r="H490" s="436"/>
      <c r="I490" s="437"/>
      <c r="J490" s="436"/>
      <c r="K490" s="435"/>
      <c r="L490" s="856"/>
      <c r="M490" s="439"/>
      <c r="N490" s="440">
        <f t="shared" ref="N490" si="152">ROUND((L490*M490),2)</f>
        <v>0</v>
      </c>
      <c r="O490" s="572"/>
    </row>
    <row r="491" spans="1:15" s="870" customFormat="1" x14ac:dyDescent="0.25">
      <c r="A491" s="57"/>
      <c r="B491" s="551"/>
      <c r="C491" s="552" t="s">
        <v>1350</v>
      </c>
      <c r="D491" s="553"/>
      <c r="E491" s="554" t="s">
        <v>830</v>
      </c>
      <c r="F491" s="554"/>
      <c r="G491" s="554"/>
      <c r="H491" s="554"/>
      <c r="I491" s="555"/>
      <c r="J491" s="556"/>
      <c r="K491" s="557" t="s">
        <v>327</v>
      </c>
      <c r="L491" s="852"/>
      <c r="M491" s="558"/>
      <c r="N491" s="559"/>
      <c r="O491" s="573">
        <f>+O492+O496</f>
        <v>35.630000000000003</v>
      </c>
    </row>
    <row r="492" spans="1:15" s="870" customFormat="1" x14ac:dyDescent="0.25">
      <c r="A492" s="57"/>
      <c r="B492" s="58"/>
      <c r="C492" s="59"/>
      <c r="D492" s="60"/>
      <c r="E492" s="61"/>
      <c r="F492" s="62" t="s">
        <v>16</v>
      </c>
      <c r="G492" s="62"/>
      <c r="H492" s="62"/>
      <c r="I492" s="63"/>
      <c r="J492" s="64"/>
      <c r="K492" s="70"/>
      <c r="L492" s="853"/>
      <c r="M492" s="66"/>
      <c r="N492" s="71"/>
      <c r="O492" s="549">
        <f>+SUM(N493:N495)</f>
        <v>5.63</v>
      </c>
    </row>
    <row r="493" spans="1:15" s="870" customFormat="1" x14ac:dyDescent="0.25">
      <c r="A493" s="57"/>
      <c r="B493" s="58"/>
      <c r="C493" s="59"/>
      <c r="D493" s="60" t="s">
        <v>329</v>
      </c>
      <c r="E493" s="61"/>
      <c r="F493" s="72"/>
      <c r="G493" s="4" t="s">
        <v>35</v>
      </c>
      <c r="H493" s="72"/>
      <c r="I493" s="73"/>
      <c r="J493" s="74"/>
      <c r="K493" s="75" t="s">
        <v>36</v>
      </c>
      <c r="L493" s="854">
        <v>0.25</v>
      </c>
      <c r="M493" s="66">
        <v>4.97</v>
      </c>
      <c r="N493" s="67">
        <f>ROUND((L493*M493),2)</f>
        <v>1.24</v>
      </c>
      <c r="O493" s="550"/>
    </row>
    <row r="494" spans="1:15" s="870" customFormat="1" x14ac:dyDescent="0.25">
      <c r="A494" s="57"/>
      <c r="B494" s="58"/>
      <c r="C494" s="59"/>
      <c r="D494" s="60" t="s">
        <v>757</v>
      </c>
      <c r="E494" s="61"/>
      <c r="F494" s="72"/>
      <c r="G494" s="4" t="s">
        <v>60</v>
      </c>
      <c r="H494" s="72"/>
      <c r="I494" s="73"/>
      <c r="J494" s="74"/>
      <c r="K494" s="75" t="s">
        <v>36</v>
      </c>
      <c r="L494" s="854">
        <v>0.25</v>
      </c>
      <c r="M494" s="66">
        <v>6.96</v>
      </c>
      <c r="N494" s="67">
        <f t="shared" ref="N494" si="153">ROUND((L494*M494),2)</f>
        <v>1.74</v>
      </c>
      <c r="O494" s="550"/>
    </row>
    <row r="495" spans="1:15" s="870" customFormat="1" x14ac:dyDescent="0.25">
      <c r="A495" s="57"/>
      <c r="B495" s="58"/>
      <c r="C495" s="59"/>
      <c r="D495" s="60"/>
      <c r="E495" s="61"/>
      <c r="F495" s="72"/>
      <c r="G495" s="4" t="s">
        <v>335</v>
      </c>
      <c r="H495" s="72"/>
      <c r="I495" s="73"/>
      <c r="J495" s="74"/>
      <c r="K495" s="75" t="s">
        <v>24</v>
      </c>
      <c r="L495" s="854">
        <f>+$P$5</f>
        <v>89.05</v>
      </c>
      <c r="M495" s="66">
        <f>+SUM(N493:N494)</f>
        <v>2.98</v>
      </c>
      <c r="N495" s="67">
        <f>ROUND((L495*M495/100),2)</f>
        <v>2.65</v>
      </c>
      <c r="O495" s="550"/>
    </row>
    <row r="496" spans="1:15" s="870" customFormat="1" x14ac:dyDescent="0.25">
      <c r="A496" s="57"/>
      <c r="B496" s="58"/>
      <c r="C496" s="59"/>
      <c r="D496" s="60"/>
      <c r="E496" s="61"/>
      <c r="F496" s="62" t="s">
        <v>334</v>
      </c>
      <c r="G496" s="62"/>
      <c r="H496" s="62"/>
      <c r="I496" s="63"/>
      <c r="J496" s="64"/>
      <c r="K496" s="70"/>
      <c r="L496" s="853"/>
      <c r="M496" s="66"/>
      <c r="N496" s="71"/>
      <c r="O496" s="549">
        <f>+SUM(N497:N497)</f>
        <v>30</v>
      </c>
    </row>
    <row r="497" spans="1:15" s="870" customFormat="1" x14ac:dyDescent="0.25">
      <c r="A497" s="57"/>
      <c r="B497" s="58"/>
      <c r="C497" s="59"/>
      <c r="D497" s="60"/>
      <c r="E497" s="61"/>
      <c r="F497" s="72"/>
      <c r="G497" s="4" t="s">
        <v>1355</v>
      </c>
      <c r="H497" s="72"/>
      <c r="I497" s="73"/>
      <c r="J497" s="74"/>
      <c r="K497" s="75" t="s">
        <v>27</v>
      </c>
      <c r="L497" s="854">
        <v>1</v>
      </c>
      <c r="M497" s="66">
        <v>30</v>
      </c>
      <c r="N497" s="67">
        <f t="shared" ref="N497" si="154">ROUND((L497*M497),2)</f>
        <v>30</v>
      </c>
      <c r="O497" s="68"/>
    </row>
    <row r="498" spans="1:15" s="870" customFormat="1" ht="15.75" thickBot="1" x14ac:dyDescent="0.3">
      <c r="A498" s="57"/>
      <c r="B498" s="414"/>
      <c r="C498" s="561"/>
      <c r="D498" s="562"/>
      <c r="E498" s="563"/>
      <c r="F498" s="574"/>
      <c r="G498" s="565"/>
      <c r="H498" s="564"/>
      <c r="I498" s="566"/>
      <c r="J498" s="567"/>
      <c r="K498" s="568"/>
      <c r="L498" s="855"/>
      <c r="M498" s="569"/>
      <c r="N498" s="570"/>
      <c r="O498" s="575"/>
    </row>
    <row r="499" spans="1:15" s="870" customFormat="1" ht="15.75" thickBot="1" x14ac:dyDescent="0.3">
      <c r="A499" s="57"/>
      <c r="B499" s="412"/>
      <c r="C499" s="413"/>
      <c r="D499" s="434"/>
      <c r="E499" s="435"/>
      <c r="F499" s="436"/>
      <c r="G499" s="2"/>
      <c r="H499" s="436"/>
      <c r="I499" s="437"/>
      <c r="J499" s="436"/>
      <c r="K499" s="435"/>
      <c r="L499" s="856"/>
      <c r="M499" s="439"/>
      <c r="N499" s="440">
        <f t="shared" ref="N499" si="155">ROUND((L499*M499),2)</f>
        <v>0</v>
      </c>
      <c r="O499" s="572"/>
    </row>
    <row r="500" spans="1:15" s="870" customFormat="1" x14ac:dyDescent="0.25">
      <c r="A500" s="57"/>
      <c r="B500" s="551"/>
      <c r="C500" s="552" t="s">
        <v>1351</v>
      </c>
      <c r="D500" s="553"/>
      <c r="E500" s="554" t="s">
        <v>846</v>
      </c>
      <c r="F500" s="554"/>
      <c r="G500" s="554"/>
      <c r="H500" s="554"/>
      <c r="I500" s="555"/>
      <c r="J500" s="556"/>
      <c r="K500" s="557" t="s">
        <v>327</v>
      </c>
      <c r="L500" s="852"/>
      <c r="M500" s="558"/>
      <c r="N500" s="559"/>
      <c r="O500" s="573">
        <f>+O501+O505</f>
        <v>60.089999999999996</v>
      </c>
    </row>
    <row r="501" spans="1:15" s="870" customFormat="1" x14ac:dyDescent="0.25">
      <c r="A501" s="57"/>
      <c r="B501" s="58"/>
      <c r="C501" s="59"/>
      <c r="D501" s="60"/>
      <c r="E501" s="61"/>
      <c r="F501" s="62" t="s">
        <v>16</v>
      </c>
      <c r="G501" s="62"/>
      <c r="H501" s="62"/>
      <c r="I501" s="63"/>
      <c r="J501" s="64"/>
      <c r="K501" s="70"/>
      <c r="L501" s="853"/>
      <c r="M501" s="66"/>
      <c r="N501" s="71"/>
      <c r="O501" s="549">
        <f>+SUM(N502:N504)</f>
        <v>13.54</v>
      </c>
    </row>
    <row r="502" spans="1:15" s="870" customFormat="1" x14ac:dyDescent="0.25">
      <c r="A502" s="57"/>
      <c r="B502" s="58"/>
      <c r="C502" s="59"/>
      <c r="D502" s="60" t="s">
        <v>329</v>
      </c>
      <c r="E502" s="61"/>
      <c r="F502" s="72"/>
      <c r="G502" s="4" t="s">
        <v>35</v>
      </c>
      <c r="H502" s="72"/>
      <c r="I502" s="73"/>
      <c r="J502" s="74"/>
      <c r="K502" s="75" t="s">
        <v>36</v>
      </c>
      <c r="L502" s="854">
        <v>0.6</v>
      </c>
      <c r="M502" s="66">
        <v>4.97</v>
      </c>
      <c r="N502" s="67">
        <f>ROUND((L502*M502),2)</f>
        <v>2.98</v>
      </c>
      <c r="O502" s="550"/>
    </row>
    <row r="503" spans="1:15" s="870" customFormat="1" x14ac:dyDescent="0.25">
      <c r="A503" s="57"/>
      <c r="B503" s="58"/>
      <c r="C503" s="59"/>
      <c r="D503" s="60" t="s">
        <v>757</v>
      </c>
      <c r="E503" s="61"/>
      <c r="F503" s="72"/>
      <c r="G503" s="4" t="s">
        <v>60</v>
      </c>
      <c r="H503" s="72"/>
      <c r="I503" s="73"/>
      <c r="J503" s="74"/>
      <c r="K503" s="75" t="s">
        <v>36</v>
      </c>
      <c r="L503" s="854">
        <v>0.6</v>
      </c>
      <c r="M503" s="66">
        <v>6.96</v>
      </c>
      <c r="N503" s="67">
        <f t="shared" ref="N503" si="156">ROUND((L503*M503),2)</f>
        <v>4.18</v>
      </c>
      <c r="O503" s="550"/>
    </row>
    <row r="504" spans="1:15" s="870" customFormat="1" x14ac:dyDescent="0.25">
      <c r="A504" s="57"/>
      <c r="B504" s="58"/>
      <c r="C504" s="59"/>
      <c r="D504" s="60"/>
      <c r="E504" s="61"/>
      <c r="F504" s="72"/>
      <c r="G504" s="4" t="s">
        <v>335</v>
      </c>
      <c r="H504" s="72"/>
      <c r="I504" s="73"/>
      <c r="J504" s="74"/>
      <c r="K504" s="75" t="s">
        <v>24</v>
      </c>
      <c r="L504" s="854">
        <f>+$P$5</f>
        <v>89.05</v>
      </c>
      <c r="M504" s="66">
        <f>+SUM(N502:N503)</f>
        <v>7.16</v>
      </c>
      <c r="N504" s="67">
        <f>ROUND((L504*M504/100),2)</f>
        <v>6.38</v>
      </c>
      <c r="O504" s="550"/>
    </row>
    <row r="505" spans="1:15" s="870" customFormat="1" x14ac:dyDescent="0.25">
      <c r="A505" s="57"/>
      <c r="B505" s="58"/>
      <c r="C505" s="59"/>
      <c r="D505" s="60"/>
      <c r="E505" s="61"/>
      <c r="F505" s="62" t="s">
        <v>334</v>
      </c>
      <c r="G505" s="62"/>
      <c r="H505" s="62"/>
      <c r="I505" s="63"/>
      <c r="J505" s="64"/>
      <c r="K505" s="70"/>
      <c r="L505" s="853"/>
      <c r="M505" s="66"/>
      <c r="N505" s="71"/>
      <c r="O505" s="549">
        <f>+SUM(N506:N506)</f>
        <v>46.55</v>
      </c>
    </row>
    <row r="506" spans="1:15" s="870" customFormat="1" x14ac:dyDescent="0.25">
      <c r="A506" s="57"/>
      <c r="B506" s="58"/>
      <c r="C506" s="59"/>
      <c r="D506" s="60"/>
      <c r="E506" s="61"/>
      <c r="F506" s="72"/>
      <c r="G506" s="4" t="s">
        <v>1356</v>
      </c>
      <c r="H506" s="72"/>
      <c r="I506" s="73"/>
      <c r="J506" s="74"/>
      <c r="K506" s="75" t="s">
        <v>27</v>
      </c>
      <c r="L506" s="854">
        <v>1</v>
      </c>
      <c r="M506" s="66">
        <v>46.55</v>
      </c>
      <c r="N506" s="67">
        <f t="shared" ref="N506" si="157">ROUND((L506*M506),2)</f>
        <v>46.55</v>
      </c>
      <c r="O506" s="68"/>
    </row>
    <row r="507" spans="1:15" s="870" customFormat="1" ht="15.75" thickBot="1" x14ac:dyDescent="0.3">
      <c r="A507" s="57"/>
      <c r="B507" s="414"/>
      <c r="C507" s="561"/>
      <c r="D507" s="562"/>
      <c r="E507" s="563"/>
      <c r="F507" s="574"/>
      <c r="G507" s="565"/>
      <c r="H507" s="564"/>
      <c r="I507" s="566"/>
      <c r="J507" s="567"/>
      <c r="K507" s="568"/>
      <c r="L507" s="855"/>
      <c r="M507" s="569"/>
      <c r="N507" s="570"/>
      <c r="O507" s="575"/>
    </row>
    <row r="508" spans="1:15" s="870" customFormat="1" ht="15.75" thickBot="1" x14ac:dyDescent="0.3">
      <c r="A508" s="57"/>
      <c r="B508" s="412"/>
      <c r="C508" s="413"/>
      <c r="D508" s="434"/>
      <c r="E508" s="435"/>
      <c r="F508" s="436"/>
      <c r="G508" s="2"/>
      <c r="H508" s="436"/>
      <c r="I508" s="437"/>
      <c r="J508" s="436"/>
      <c r="K508" s="435"/>
      <c r="L508" s="856"/>
      <c r="M508" s="439"/>
      <c r="N508" s="440">
        <f t="shared" ref="N508" si="158">ROUND((L508*M508),2)</f>
        <v>0</v>
      </c>
      <c r="O508" s="572"/>
    </row>
    <row r="509" spans="1:15" s="870" customFormat="1" x14ac:dyDescent="0.25">
      <c r="A509" s="57"/>
      <c r="B509" s="551"/>
      <c r="C509" s="552" t="s">
        <v>1357</v>
      </c>
      <c r="D509" s="553"/>
      <c r="E509" s="554" t="s">
        <v>852</v>
      </c>
      <c r="F509" s="554"/>
      <c r="G509" s="554"/>
      <c r="H509" s="554"/>
      <c r="I509" s="555"/>
      <c r="J509" s="556"/>
      <c r="K509" s="557" t="s">
        <v>390</v>
      </c>
      <c r="L509" s="852"/>
      <c r="M509" s="558"/>
      <c r="N509" s="559"/>
      <c r="O509" s="573">
        <f>+O510+O514</f>
        <v>21.02</v>
      </c>
    </row>
    <row r="510" spans="1:15" s="870" customFormat="1" x14ac:dyDescent="0.25">
      <c r="A510" s="57"/>
      <c r="B510" s="58"/>
      <c r="C510" s="59"/>
      <c r="D510" s="60"/>
      <c r="E510" s="61"/>
      <c r="F510" s="62" t="s">
        <v>16</v>
      </c>
      <c r="G510" s="62"/>
      <c r="H510" s="62"/>
      <c r="I510" s="63"/>
      <c r="J510" s="64"/>
      <c r="K510" s="70"/>
      <c r="L510" s="853"/>
      <c r="M510" s="66"/>
      <c r="N510" s="71"/>
      <c r="O510" s="549">
        <f>+SUM(N511:N513)</f>
        <v>2.27</v>
      </c>
    </row>
    <row r="511" spans="1:15" s="870" customFormat="1" x14ac:dyDescent="0.25">
      <c r="A511" s="57"/>
      <c r="B511" s="58"/>
      <c r="C511" s="59"/>
      <c r="D511" s="60" t="s">
        <v>329</v>
      </c>
      <c r="E511" s="61"/>
      <c r="F511" s="72"/>
      <c r="G511" s="4" t="s">
        <v>35</v>
      </c>
      <c r="H511" s="72"/>
      <c r="I511" s="73"/>
      <c r="J511" s="74"/>
      <c r="K511" s="75" t="s">
        <v>36</v>
      </c>
      <c r="L511" s="854">
        <v>0.1</v>
      </c>
      <c r="M511" s="66">
        <v>4.97</v>
      </c>
      <c r="N511" s="67">
        <f>ROUND((L511*M511),2)</f>
        <v>0.5</v>
      </c>
      <c r="O511" s="550"/>
    </row>
    <row r="512" spans="1:15" s="870" customFormat="1" x14ac:dyDescent="0.25">
      <c r="A512" s="57"/>
      <c r="B512" s="58"/>
      <c r="C512" s="59"/>
      <c r="D512" s="60" t="s">
        <v>757</v>
      </c>
      <c r="E512" s="61"/>
      <c r="F512" s="72"/>
      <c r="G512" s="4" t="s">
        <v>60</v>
      </c>
      <c r="H512" s="72"/>
      <c r="I512" s="73"/>
      <c r="J512" s="74"/>
      <c r="K512" s="75" t="s">
        <v>36</v>
      </c>
      <c r="L512" s="854">
        <v>0.1</v>
      </c>
      <c r="M512" s="66">
        <v>6.96</v>
      </c>
      <c r="N512" s="67">
        <f t="shared" ref="N512" si="159">ROUND((L512*M512),2)</f>
        <v>0.7</v>
      </c>
      <c r="O512" s="550"/>
    </row>
    <row r="513" spans="1:15" s="870" customFormat="1" x14ac:dyDescent="0.25">
      <c r="A513" s="57"/>
      <c r="B513" s="58"/>
      <c r="C513" s="59"/>
      <c r="D513" s="60"/>
      <c r="E513" s="61"/>
      <c r="F513" s="72"/>
      <c r="G513" s="4" t="s">
        <v>335</v>
      </c>
      <c r="H513" s="72"/>
      <c r="I513" s="73"/>
      <c r="J513" s="74"/>
      <c r="K513" s="75" t="s">
        <v>24</v>
      </c>
      <c r="L513" s="854">
        <f>+$P$5</f>
        <v>89.05</v>
      </c>
      <c r="M513" s="66">
        <f>+SUM(N511:N512)</f>
        <v>1.2</v>
      </c>
      <c r="N513" s="67">
        <f>ROUND((L513*M513/100),2)</f>
        <v>1.07</v>
      </c>
      <c r="O513" s="550"/>
    </row>
    <row r="514" spans="1:15" s="870" customFormat="1" x14ac:dyDescent="0.25">
      <c r="A514" s="57"/>
      <c r="B514" s="58"/>
      <c r="C514" s="59"/>
      <c r="D514" s="60"/>
      <c r="E514" s="61"/>
      <c r="F514" s="62" t="s">
        <v>334</v>
      </c>
      <c r="G514" s="62"/>
      <c r="H514" s="62"/>
      <c r="I514" s="63"/>
      <c r="J514" s="64"/>
      <c r="K514" s="70"/>
      <c r="L514" s="853"/>
      <c r="M514" s="66"/>
      <c r="N514" s="71"/>
      <c r="O514" s="549">
        <f>+SUM(N515:N515)</f>
        <v>18.75</v>
      </c>
    </row>
    <row r="515" spans="1:15" s="870" customFormat="1" x14ac:dyDescent="0.25">
      <c r="A515" s="57"/>
      <c r="B515" s="58"/>
      <c r="C515" s="59"/>
      <c r="D515" s="60"/>
      <c r="E515" s="61"/>
      <c r="F515" s="72"/>
      <c r="G515" s="4" t="s">
        <v>1358</v>
      </c>
      <c r="H515" s="72"/>
      <c r="I515" s="73"/>
      <c r="J515" s="74"/>
      <c r="K515" s="75" t="s">
        <v>696</v>
      </c>
      <c r="L515" s="854">
        <v>1</v>
      </c>
      <c r="M515" s="66">
        <v>18.75</v>
      </c>
      <c r="N515" s="67">
        <f t="shared" ref="N515" si="160">ROUND((L515*M515),2)</f>
        <v>18.75</v>
      </c>
      <c r="O515" s="68"/>
    </row>
    <row r="516" spans="1:15" s="870" customFormat="1" ht="15.75" thickBot="1" x14ac:dyDescent="0.3">
      <c r="A516" s="57"/>
      <c r="B516" s="414"/>
      <c r="C516" s="561"/>
      <c r="D516" s="562"/>
      <c r="E516" s="563"/>
      <c r="F516" s="574"/>
      <c r="G516" s="565"/>
      <c r="H516" s="564"/>
      <c r="I516" s="566"/>
      <c r="J516" s="567"/>
      <c r="K516" s="568"/>
      <c r="L516" s="855"/>
      <c r="M516" s="569"/>
      <c r="N516" s="570"/>
      <c r="O516" s="575"/>
    </row>
    <row r="517" spans="1:15" s="870" customFormat="1" ht="15.75" thickBot="1" x14ac:dyDescent="0.3">
      <c r="A517" s="57"/>
      <c r="B517" s="412"/>
      <c r="C517" s="413"/>
      <c r="D517" s="434"/>
      <c r="E517" s="435"/>
      <c r="F517" s="436"/>
      <c r="G517" s="2"/>
      <c r="H517" s="436"/>
      <c r="I517" s="437"/>
      <c r="J517" s="436"/>
      <c r="K517" s="435"/>
      <c r="L517" s="856"/>
      <c r="M517" s="439"/>
      <c r="N517" s="440">
        <f t="shared" ref="N517" si="161">ROUND((L517*M517),2)</f>
        <v>0</v>
      </c>
      <c r="O517" s="572"/>
    </row>
    <row r="518" spans="1:15" s="870" customFormat="1" x14ac:dyDescent="0.25">
      <c r="A518" s="57"/>
      <c r="B518" s="551"/>
      <c r="C518" s="552" t="s">
        <v>1359</v>
      </c>
      <c r="D518" s="553"/>
      <c r="E518" s="554" t="s">
        <v>808</v>
      </c>
      <c r="F518" s="554"/>
      <c r="G518" s="554"/>
      <c r="H518" s="554"/>
      <c r="I518" s="555"/>
      <c r="J518" s="556"/>
      <c r="K518" s="557" t="s">
        <v>390</v>
      </c>
      <c r="L518" s="852"/>
      <c r="M518" s="558"/>
      <c r="N518" s="559"/>
      <c r="O518" s="573">
        <f>+O519+O523</f>
        <v>40.94</v>
      </c>
    </row>
    <row r="519" spans="1:15" s="870" customFormat="1" x14ac:dyDescent="0.25">
      <c r="A519" s="57"/>
      <c r="B519" s="58"/>
      <c r="C519" s="59"/>
      <c r="D519" s="60"/>
      <c r="E519" s="61"/>
      <c r="F519" s="62" t="s">
        <v>16</v>
      </c>
      <c r="G519" s="62"/>
      <c r="H519" s="62"/>
      <c r="I519" s="63"/>
      <c r="J519" s="64"/>
      <c r="K519" s="70"/>
      <c r="L519" s="853"/>
      <c r="M519" s="66"/>
      <c r="N519" s="71"/>
      <c r="O519" s="549">
        <f>+SUM(N520:N522)</f>
        <v>4.5</v>
      </c>
    </row>
    <row r="520" spans="1:15" s="870" customFormat="1" x14ac:dyDescent="0.25">
      <c r="A520" s="57"/>
      <c r="B520" s="58"/>
      <c r="C520" s="59"/>
      <c r="D520" s="60" t="s">
        <v>329</v>
      </c>
      <c r="E520" s="61"/>
      <c r="F520" s="72"/>
      <c r="G520" s="4" t="s">
        <v>35</v>
      </c>
      <c r="H520" s="72"/>
      <c r="I520" s="73"/>
      <c r="J520" s="74"/>
      <c r="K520" s="75" t="s">
        <v>36</v>
      </c>
      <c r="L520" s="854">
        <v>0.2</v>
      </c>
      <c r="M520" s="66">
        <v>4.97</v>
      </c>
      <c r="N520" s="67">
        <f>ROUND((L520*M520),2)</f>
        <v>0.99</v>
      </c>
      <c r="O520" s="550"/>
    </row>
    <row r="521" spans="1:15" s="870" customFormat="1" x14ac:dyDescent="0.25">
      <c r="A521" s="57"/>
      <c r="B521" s="58"/>
      <c r="C521" s="59"/>
      <c r="D521" s="60" t="s">
        <v>757</v>
      </c>
      <c r="E521" s="61"/>
      <c r="F521" s="72"/>
      <c r="G521" s="4" t="s">
        <v>60</v>
      </c>
      <c r="H521" s="72"/>
      <c r="I521" s="73"/>
      <c r="J521" s="74"/>
      <c r="K521" s="75" t="s">
        <v>36</v>
      </c>
      <c r="L521" s="854">
        <v>0.2</v>
      </c>
      <c r="M521" s="66">
        <v>6.96</v>
      </c>
      <c r="N521" s="67">
        <f t="shared" ref="N521" si="162">ROUND((L521*M521),2)</f>
        <v>1.39</v>
      </c>
      <c r="O521" s="550"/>
    </row>
    <row r="522" spans="1:15" s="870" customFormat="1" x14ac:dyDescent="0.25">
      <c r="A522" s="57"/>
      <c r="B522" s="58"/>
      <c r="C522" s="59"/>
      <c r="D522" s="60"/>
      <c r="E522" s="61"/>
      <c r="F522" s="72"/>
      <c r="G522" s="4" t="s">
        <v>335</v>
      </c>
      <c r="H522" s="72"/>
      <c r="I522" s="73"/>
      <c r="J522" s="74"/>
      <c r="K522" s="75" t="s">
        <v>24</v>
      </c>
      <c r="L522" s="854">
        <f>+$P$5</f>
        <v>89.05</v>
      </c>
      <c r="M522" s="66">
        <f>+SUM(N520:N521)</f>
        <v>2.38</v>
      </c>
      <c r="N522" s="67">
        <f>ROUND((L522*M522/100),2)</f>
        <v>2.12</v>
      </c>
      <c r="O522" s="550"/>
    </row>
    <row r="523" spans="1:15" s="870" customFormat="1" x14ac:dyDescent="0.25">
      <c r="A523" s="57"/>
      <c r="B523" s="58"/>
      <c r="C523" s="59"/>
      <c r="D523" s="60"/>
      <c r="E523" s="61"/>
      <c r="F523" s="62" t="s">
        <v>334</v>
      </c>
      <c r="G523" s="62"/>
      <c r="H523" s="62"/>
      <c r="I523" s="63"/>
      <c r="J523" s="64"/>
      <c r="K523" s="70"/>
      <c r="L523" s="853"/>
      <c r="M523" s="66"/>
      <c r="N523" s="71"/>
      <c r="O523" s="549">
        <f>+SUM(N524:N524)</f>
        <v>36.44</v>
      </c>
    </row>
    <row r="524" spans="1:15" s="870" customFormat="1" x14ac:dyDescent="0.25">
      <c r="A524" s="57"/>
      <c r="B524" s="58"/>
      <c r="C524" s="59"/>
      <c r="D524" s="60"/>
      <c r="E524" s="61"/>
      <c r="F524" s="72"/>
      <c r="G524" s="4" t="s">
        <v>1361</v>
      </c>
      <c r="H524" s="72"/>
      <c r="I524" s="73"/>
      <c r="J524" s="74"/>
      <c r="K524" s="75" t="s">
        <v>696</v>
      </c>
      <c r="L524" s="854">
        <v>1</v>
      </c>
      <c r="M524" s="66">
        <v>36.44</v>
      </c>
      <c r="N524" s="67">
        <f t="shared" ref="N524" si="163">ROUND((L524*M524),2)</f>
        <v>36.44</v>
      </c>
      <c r="O524" s="68"/>
    </row>
    <row r="525" spans="1:15" s="870" customFormat="1" ht="15.75" thickBot="1" x14ac:dyDescent="0.3">
      <c r="A525" s="57"/>
      <c r="B525" s="414"/>
      <c r="C525" s="561"/>
      <c r="D525" s="562"/>
      <c r="E525" s="563"/>
      <c r="F525" s="574"/>
      <c r="G525" s="565"/>
      <c r="H525" s="564"/>
      <c r="I525" s="566"/>
      <c r="J525" s="567"/>
      <c r="K525" s="568"/>
      <c r="L525" s="855"/>
      <c r="M525" s="569"/>
      <c r="N525" s="570"/>
      <c r="O525" s="575"/>
    </row>
    <row r="526" spans="1:15" s="870" customFormat="1" ht="15.75" thickBot="1" x14ac:dyDescent="0.3">
      <c r="A526" s="57"/>
      <c r="B526" s="412"/>
      <c r="C526" s="413"/>
      <c r="D526" s="434"/>
      <c r="E526" s="435"/>
      <c r="F526" s="436"/>
      <c r="G526" s="2"/>
      <c r="H526" s="436"/>
      <c r="I526" s="437"/>
      <c r="J526" s="436"/>
      <c r="K526" s="435"/>
      <c r="L526" s="856"/>
      <c r="M526" s="439"/>
      <c r="N526" s="440">
        <f t="shared" ref="N526" si="164">ROUND((L526*M526),2)</f>
        <v>0</v>
      </c>
      <c r="O526" s="572"/>
    </row>
    <row r="527" spans="1:15" s="870" customFormat="1" x14ac:dyDescent="0.25">
      <c r="A527" s="57"/>
      <c r="B527" s="551"/>
      <c r="C527" s="552" t="s">
        <v>1360</v>
      </c>
      <c r="D527" s="553"/>
      <c r="E527" s="554" t="s">
        <v>804</v>
      </c>
      <c r="F527" s="554"/>
      <c r="G527" s="554"/>
      <c r="H527" s="554"/>
      <c r="I527" s="555"/>
      <c r="J527" s="556"/>
      <c r="K527" s="557" t="s">
        <v>390</v>
      </c>
      <c r="L527" s="852"/>
      <c r="M527" s="558"/>
      <c r="N527" s="559"/>
      <c r="O527" s="573">
        <f>+O528+O532</f>
        <v>24.82</v>
      </c>
    </row>
    <row r="528" spans="1:15" s="870" customFormat="1" x14ac:dyDescent="0.25">
      <c r="A528" s="57"/>
      <c r="B528" s="58"/>
      <c r="C528" s="59"/>
      <c r="D528" s="60"/>
      <c r="E528" s="61"/>
      <c r="F528" s="62" t="s">
        <v>16</v>
      </c>
      <c r="G528" s="62"/>
      <c r="H528" s="62"/>
      <c r="I528" s="63"/>
      <c r="J528" s="64"/>
      <c r="K528" s="70"/>
      <c r="L528" s="853"/>
      <c r="M528" s="66"/>
      <c r="N528" s="71"/>
      <c r="O528" s="549">
        <f>+SUM(N529:N531)</f>
        <v>3.38</v>
      </c>
    </row>
    <row r="529" spans="1:15" s="870" customFormat="1" x14ac:dyDescent="0.25">
      <c r="A529" s="57"/>
      <c r="B529" s="58"/>
      <c r="C529" s="59"/>
      <c r="D529" s="60" t="s">
        <v>329</v>
      </c>
      <c r="E529" s="61"/>
      <c r="F529" s="72"/>
      <c r="G529" s="4" t="s">
        <v>35</v>
      </c>
      <c r="H529" s="72"/>
      <c r="I529" s="73"/>
      <c r="J529" s="74"/>
      <c r="K529" s="75" t="s">
        <v>36</v>
      </c>
      <c r="L529" s="854">
        <v>0.15</v>
      </c>
      <c r="M529" s="66">
        <v>4.97</v>
      </c>
      <c r="N529" s="67">
        <f>ROUND((L529*M529),2)</f>
        <v>0.75</v>
      </c>
      <c r="O529" s="550"/>
    </row>
    <row r="530" spans="1:15" s="870" customFormat="1" x14ac:dyDescent="0.25">
      <c r="A530" s="57"/>
      <c r="B530" s="58"/>
      <c r="C530" s="59"/>
      <c r="D530" s="60" t="s">
        <v>757</v>
      </c>
      <c r="E530" s="61"/>
      <c r="F530" s="72"/>
      <c r="G530" s="4" t="s">
        <v>60</v>
      </c>
      <c r="H530" s="72"/>
      <c r="I530" s="73"/>
      <c r="J530" s="74"/>
      <c r="K530" s="75" t="s">
        <v>36</v>
      </c>
      <c r="L530" s="854">
        <v>0.15</v>
      </c>
      <c r="M530" s="66">
        <v>6.96</v>
      </c>
      <c r="N530" s="67">
        <f t="shared" ref="N530" si="165">ROUND((L530*M530),2)</f>
        <v>1.04</v>
      </c>
      <c r="O530" s="550"/>
    </row>
    <row r="531" spans="1:15" s="870" customFormat="1" x14ac:dyDescent="0.25">
      <c r="A531" s="57"/>
      <c r="B531" s="58"/>
      <c r="C531" s="59"/>
      <c r="D531" s="60"/>
      <c r="E531" s="61"/>
      <c r="F531" s="72"/>
      <c r="G531" s="4" t="s">
        <v>335</v>
      </c>
      <c r="H531" s="72"/>
      <c r="I531" s="73"/>
      <c r="J531" s="74"/>
      <c r="K531" s="75" t="s">
        <v>24</v>
      </c>
      <c r="L531" s="854">
        <f>+$P$5</f>
        <v>89.05</v>
      </c>
      <c r="M531" s="66">
        <f>+SUM(N529:N530)</f>
        <v>1.79</v>
      </c>
      <c r="N531" s="67">
        <f>ROUND((L531*M531/100),2)</f>
        <v>1.59</v>
      </c>
      <c r="O531" s="550"/>
    </row>
    <row r="532" spans="1:15" s="870" customFormat="1" x14ac:dyDescent="0.25">
      <c r="A532" s="57"/>
      <c r="B532" s="58"/>
      <c r="C532" s="59"/>
      <c r="D532" s="60"/>
      <c r="E532" s="61"/>
      <c r="F532" s="62" t="s">
        <v>334</v>
      </c>
      <c r="G532" s="62"/>
      <c r="H532" s="62"/>
      <c r="I532" s="63"/>
      <c r="J532" s="64"/>
      <c r="K532" s="70"/>
      <c r="L532" s="853"/>
      <c r="M532" s="66"/>
      <c r="N532" s="71"/>
      <c r="O532" s="549">
        <f>+SUM(N533:N533)</f>
        <v>21.44</v>
      </c>
    </row>
    <row r="533" spans="1:15" s="870" customFormat="1" x14ac:dyDescent="0.25">
      <c r="A533" s="57"/>
      <c r="B533" s="58"/>
      <c r="C533" s="59"/>
      <c r="D533" s="60"/>
      <c r="E533" s="61"/>
      <c r="F533" s="72"/>
      <c r="G533" s="4" t="s">
        <v>1362</v>
      </c>
      <c r="H533" s="72"/>
      <c r="I533" s="73"/>
      <c r="J533" s="74"/>
      <c r="K533" s="75" t="s">
        <v>696</v>
      </c>
      <c r="L533" s="854">
        <v>1</v>
      </c>
      <c r="M533" s="66">
        <v>21.44</v>
      </c>
      <c r="N533" s="67">
        <f t="shared" ref="N533" si="166">ROUND((L533*M533),2)</f>
        <v>21.44</v>
      </c>
      <c r="O533" s="68"/>
    </row>
    <row r="534" spans="1:15" s="870" customFormat="1" ht="15.75" thickBot="1" x14ac:dyDescent="0.3">
      <c r="A534" s="57"/>
      <c r="B534" s="414"/>
      <c r="C534" s="561"/>
      <c r="D534" s="562"/>
      <c r="E534" s="563"/>
      <c r="F534" s="574"/>
      <c r="G534" s="565"/>
      <c r="H534" s="564"/>
      <c r="I534" s="566"/>
      <c r="J534" s="567"/>
      <c r="K534" s="568"/>
      <c r="L534" s="855"/>
      <c r="M534" s="569"/>
      <c r="N534" s="570"/>
      <c r="O534" s="575"/>
    </row>
    <row r="535" spans="1:15" s="870" customFormat="1" ht="15.75" thickBot="1" x14ac:dyDescent="0.3">
      <c r="A535" s="57"/>
      <c r="B535" s="412"/>
      <c r="C535" s="413"/>
      <c r="D535" s="434"/>
      <c r="E535" s="435"/>
      <c r="F535" s="436"/>
      <c r="G535" s="2"/>
      <c r="H535" s="436"/>
      <c r="I535" s="437"/>
      <c r="J535" s="436"/>
      <c r="K535" s="435"/>
      <c r="L535" s="856"/>
      <c r="M535" s="439"/>
      <c r="N535" s="440">
        <f t="shared" ref="N535" si="167">ROUND((L535*M535),2)</f>
        <v>0</v>
      </c>
      <c r="O535" s="572"/>
    </row>
    <row r="536" spans="1:15" s="870" customFormat="1" x14ac:dyDescent="0.25">
      <c r="A536" s="57"/>
      <c r="B536" s="551"/>
      <c r="C536" s="552" t="s">
        <v>1363</v>
      </c>
      <c r="D536" s="553"/>
      <c r="E536" s="554" t="s">
        <v>840</v>
      </c>
      <c r="F536" s="554"/>
      <c r="G536" s="554"/>
      <c r="H536" s="554"/>
      <c r="I536" s="555"/>
      <c r="J536" s="556"/>
      <c r="K536" s="557" t="s">
        <v>390</v>
      </c>
      <c r="L536" s="852"/>
      <c r="M536" s="558"/>
      <c r="N536" s="559"/>
      <c r="O536" s="573">
        <f>+O537+O541</f>
        <v>1.0900000000000001</v>
      </c>
    </row>
    <row r="537" spans="1:15" s="870" customFormat="1" x14ac:dyDescent="0.25">
      <c r="A537" s="57"/>
      <c r="B537" s="58"/>
      <c r="C537" s="59"/>
      <c r="D537" s="60"/>
      <c r="E537" s="61"/>
      <c r="F537" s="62" t="s">
        <v>16</v>
      </c>
      <c r="G537" s="62"/>
      <c r="H537" s="62"/>
      <c r="I537" s="63"/>
      <c r="J537" s="64"/>
      <c r="K537" s="70"/>
      <c r="L537" s="853"/>
      <c r="M537" s="66"/>
      <c r="N537" s="71"/>
      <c r="O537" s="549">
        <f>+SUM(N538:N540)</f>
        <v>0.04</v>
      </c>
    </row>
    <row r="538" spans="1:15" s="870" customFormat="1" x14ac:dyDescent="0.25">
      <c r="A538" s="57"/>
      <c r="B538" s="58"/>
      <c r="C538" s="59"/>
      <c r="D538" s="60" t="s">
        <v>329</v>
      </c>
      <c r="E538" s="61"/>
      <c r="F538" s="72"/>
      <c r="G538" s="4" t="s">
        <v>35</v>
      </c>
      <c r="H538" s="72"/>
      <c r="I538" s="73"/>
      <c r="J538" s="74"/>
      <c r="K538" s="75" t="s">
        <v>36</v>
      </c>
      <c r="L538" s="854">
        <v>1.5E-3</v>
      </c>
      <c r="M538" s="66">
        <v>4.97</v>
      </c>
      <c r="N538" s="67">
        <f>ROUND((L538*M538),2)</f>
        <v>0.01</v>
      </c>
      <c r="O538" s="550"/>
    </row>
    <row r="539" spans="1:15" s="870" customFormat="1" x14ac:dyDescent="0.25">
      <c r="A539" s="57"/>
      <c r="B539" s="58"/>
      <c r="C539" s="59"/>
      <c r="D539" s="60" t="s">
        <v>757</v>
      </c>
      <c r="E539" s="61"/>
      <c r="F539" s="72"/>
      <c r="G539" s="4" t="s">
        <v>60</v>
      </c>
      <c r="H539" s="72"/>
      <c r="I539" s="73"/>
      <c r="J539" s="74"/>
      <c r="K539" s="75" t="s">
        <v>36</v>
      </c>
      <c r="L539" s="854">
        <v>1.5E-3</v>
      </c>
      <c r="M539" s="66">
        <v>6.96</v>
      </c>
      <c r="N539" s="67">
        <f t="shared" ref="N539" si="168">ROUND((L539*M539),2)</f>
        <v>0.01</v>
      </c>
      <c r="O539" s="550"/>
    </row>
    <row r="540" spans="1:15" s="870" customFormat="1" x14ac:dyDescent="0.25">
      <c r="A540" s="57"/>
      <c r="B540" s="58"/>
      <c r="C540" s="59"/>
      <c r="D540" s="60"/>
      <c r="E540" s="61"/>
      <c r="F540" s="72"/>
      <c r="G540" s="4" t="s">
        <v>335</v>
      </c>
      <c r="H540" s="72"/>
      <c r="I540" s="73"/>
      <c r="J540" s="74"/>
      <c r="K540" s="75" t="s">
        <v>24</v>
      </c>
      <c r="L540" s="854">
        <f>+$P$5</f>
        <v>89.05</v>
      </c>
      <c r="M540" s="66">
        <f>+SUM(N538:N539)</f>
        <v>0.02</v>
      </c>
      <c r="N540" s="67">
        <f>ROUND((L540*M540/100),2)</f>
        <v>0.02</v>
      </c>
      <c r="O540" s="550"/>
    </row>
    <row r="541" spans="1:15" s="870" customFormat="1" x14ac:dyDescent="0.25">
      <c r="A541" s="57"/>
      <c r="B541" s="58"/>
      <c r="C541" s="59"/>
      <c r="D541" s="60"/>
      <c r="E541" s="61"/>
      <c r="F541" s="62" t="s">
        <v>334</v>
      </c>
      <c r="G541" s="62"/>
      <c r="H541" s="62"/>
      <c r="I541" s="63"/>
      <c r="J541" s="64"/>
      <c r="K541" s="70"/>
      <c r="L541" s="853"/>
      <c r="M541" s="66"/>
      <c r="N541" s="71"/>
      <c r="O541" s="549">
        <f>+SUM(N542:N542)</f>
        <v>1.05</v>
      </c>
    </row>
    <row r="542" spans="1:15" s="870" customFormat="1" x14ac:dyDescent="0.25">
      <c r="A542" s="57"/>
      <c r="B542" s="58"/>
      <c r="C542" s="59"/>
      <c r="D542" s="60"/>
      <c r="E542" s="61"/>
      <c r="F542" s="72"/>
      <c r="G542" s="4" t="s">
        <v>1364</v>
      </c>
      <c r="H542" s="72"/>
      <c r="I542" s="73"/>
      <c r="J542" s="74"/>
      <c r="K542" s="75" t="s">
        <v>696</v>
      </c>
      <c r="L542" s="854">
        <v>1</v>
      </c>
      <c r="M542" s="66">
        <v>1.05</v>
      </c>
      <c r="N542" s="67">
        <f t="shared" ref="N542" si="169">ROUND((L542*M542),2)</f>
        <v>1.05</v>
      </c>
      <c r="O542" s="68"/>
    </row>
    <row r="543" spans="1:15" s="870" customFormat="1" ht="15.75" thickBot="1" x14ac:dyDescent="0.3">
      <c r="A543" s="57"/>
      <c r="B543" s="414"/>
      <c r="C543" s="561"/>
      <c r="D543" s="562"/>
      <c r="E543" s="563"/>
      <c r="F543" s="574"/>
      <c r="G543" s="565"/>
      <c r="H543" s="564"/>
      <c r="I543" s="566"/>
      <c r="J543" s="567"/>
      <c r="K543" s="568"/>
      <c r="L543" s="855"/>
      <c r="M543" s="569"/>
      <c r="N543" s="570"/>
      <c r="O543" s="575"/>
    </row>
    <row r="544" spans="1:15" s="870" customFormat="1" ht="15.75" thickBot="1" x14ac:dyDescent="0.3">
      <c r="A544" s="57"/>
      <c r="B544" s="412"/>
      <c r="C544" s="413"/>
      <c r="D544" s="434"/>
      <c r="E544" s="435"/>
      <c r="F544" s="436"/>
      <c r="G544" s="2"/>
      <c r="H544" s="436"/>
      <c r="I544" s="437"/>
      <c r="J544" s="436"/>
      <c r="K544" s="435"/>
      <c r="L544" s="856"/>
      <c r="M544" s="439"/>
      <c r="N544" s="440">
        <f t="shared" ref="N544" si="170">ROUND((L544*M544),2)</f>
        <v>0</v>
      </c>
      <c r="O544" s="572"/>
    </row>
    <row r="545" spans="1:15" s="870" customFormat="1" x14ac:dyDescent="0.25">
      <c r="A545" s="57"/>
      <c r="B545" s="551"/>
      <c r="C545" s="552" t="s">
        <v>1366</v>
      </c>
      <c r="D545" s="553"/>
      <c r="E545" s="554" t="s">
        <v>814</v>
      </c>
      <c r="F545" s="554"/>
      <c r="G545" s="554"/>
      <c r="H545" s="554"/>
      <c r="I545" s="555"/>
      <c r="J545" s="556"/>
      <c r="K545" s="557" t="s">
        <v>390</v>
      </c>
      <c r="L545" s="852"/>
      <c r="M545" s="558"/>
      <c r="N545" s="559"/>
      <c r="O545" s="573">
        <f>+O546+O550</f>
        <v>0.92</v>
      </c>
    </row>
    <row r="546" spans="1:15" s="870" customFormat="1" x14ac:dyDescent="0.25">
      <c r="A546" s="57"/>
      <c r="B546" s="58"/>
      <c r="C546" s="59"/>
      <c r="D546" s="60"/>
      <c r="E546" s="61"/>
      <c r="F546" s="62" t="s">
        <v>16</v>
      </c>
      <c r="G546" s="62"/>
      <c r="H546" s="62"/>
      <c r="I546" s="63"/>
      <c r="J546" s="64"/>
      <c r="K546" s="70"/>
      <c r="L546" s="853"/>
      <c r="M546" s="66"/>
      <c r="N546" s="71"/>
      <c r="O546" s="549">
        <f>+SUM(N547:N549)</f>
        <v>0.04</v>
      </c>
    </row>
    <row r="547" spans="1:15" s="870" customFormat="1" x14ac:dyDescent="0.25">
      <c r="A547" s="57"/>
      <c r="B547" s="58"/>
      <c r="C547" s="59"/>
      <c r="D547" s="60" t="s">
        <v>329</v>
      </c>
      <c r="E547" s="61"/>
      <c r="F547" s="72"/>
      <c r="G547" s="4" t="s">
        <v>35</v>
      </c>
      <c r="H547" s="72"/>
      <c r="I547" s="73"/>
      <c r="J547" s="74"/>
      <c r="K547" s="75" t="s">
        <v>36</v>
      </c>
      <c r="L547" s="854">
        <v>1.5E-3</v>
      </c>
      <c r="M547" s="66">
        <v>4.97</v>
      </c>
      <c r="N547" s="67">
        <f>ROUND((L547*M547),2)</f>
        <v>0.01</v>
      </c>
      <c r="O547" s="550"/>
    </row>
    <row r="548" spans="1:15" s="870" customFormat="1" x14ac:dyDescent="0.25">
      <c r="A548" s="57"/>
      <c r="B548" s="58"/>
      <c r="C548" s="59"/>
      <c r="D548" s="60" t="s">
        <v>757</v>
      </c>
      <c r="E548" s="61"/>
      <c r="F548" s="72"/>
      <c r="G548" s="4" t="s">
        <v>60</v>
      </c>
      <c r="H548" s="72"/>
      <c r="I548" s="73"/>
      <c r="J548" s="74"/>
      <c r="K548" s="75" t="s">
        <v>36</v>
      </c>
      <c r="L548" s="854">
        <v>1.5E-3</v>
      </c>
      <c r="M548" s="66">
        <v>6.96</v>
      </c>
      <c r="N548" s="67">
        <f t="shared" ref="N548" si="171">ROUND((L548*M548),2)</f>
        <v>0.01</v>
      </c>
      <c r="O548" s="550"/>
    </row>
    <row r="549" spans="1:15" s="870" customFormat="1" x14ac:dyDescent="0.25">
      <c r="A549" s="57"/>
      <c r="B549" s="58"/>
      <c r="C549" s="59"/>
      <c r="D549" s="60"/>
      <c r="E549" s="61"/>
      <c r="F549" s="72"/>
      <c r="G549" s="4" t="s">
        <v>335</v>
      </c>
      <c r="H549" s="72"/>
      <c r="I549" s="73"/>
      <c r="J549" s="74"/>
      <c r="K549" s="75" t="s">
        <v>24</v>
      </c>
      <c r="L549" s="854">
        <f>+$P$5</f>
        <v>89.05</v>
      </c>
      <c r="M549" s="66">
        <f>+SUM(N547:N548)</f>
        <v>0.02</v>
      </c>
      <c r="N549" s="67">
        <f>ROUND((L549*M549/100),2)</f>
        <v>0.02</v>
      </c>
      <c r="O549" s="550"/>
    </row>
    <row r="550" spans="1:15" s="870" customFormat="1" x14ac:dyDescent="0.25">
      <c r="A550" s="57"/>
      <c r="B550" s="58"/>
      <c r="C550" s="59"/>
      <c r="D550" s="60"/>
      <c r="E550" s="61"/>
      <c r="F550" s="62" t="s">
        <v>334</v>
      </c>
      <c r="G550" s="62"/>
      <c r="H550" s="62"/>
      <c r="I550" s="63"/>
      <c r="J550" s="64"/>
      <c r="K550" s="70"/>
      <c r="L550" s="853"/>
      <c r="M550" s="66"/>
      <c r="N550" s="71"/>
      <c r="O550" s="549">
        <f>+SUM(N551:N551)</f>
        <v>0.88</v>
      </c>
    </row>
    <row r="551" spans="1:15" s="870" customFormat="1" x14ac:dyDescent="0.25">
      <c r="A551" s="57"/>
      <c r="B551" s="58"/>
      <c r="C551" s="59"/>
      <c r="D551" s="60"/>
      <c r="E551" s="61"/>
      <c r="F551" s="72"/>
      <c r="G551" s="4" t="s">
        <v>1370</v>
      </c>
      <c r="H551" s="72"/>
      <c r="I551" s="73"/>
      <c r="J551" s="74"/>
      <c r="K551" s="75" t="s">
        <v>696</v>
      </c>
      <c r="L551" s="854">
        <v>1</v>
      </c>
      <c r="M551" s="66">
        <v>0.88</v>
      </c>
      <c r="N551" s="67">
        <f t="shared" ref="N551" si="172">ROUND((L551*M551),2)</f>
        <v>0.88</v>
      </c>
      <c r="O551" s="68"/>
    </row>
    <row r="552" spans="1:15" s="870" customFormat="1" ht="15.75" thickBot="1" x14ac:dyDescent="0.3">
      <c r="A552" s="57"/>
      <c r="B552" s="414"/>
      <c r="C552" s="561"/>
      <c r="D552" s="562"/>
      <c r="E552" s="563"/>
      <c r="F552" s="574"/>
      <c r="G552" s="565"/>
      <c r="H552" s="564"/>
      <c r="I552" s="566"/>
      <c r="J552" s="567"/>
      <c r="K552" s="568"/>
      <c r="L552" s="855"/>
      <c r="M552" s="569"/>
      <c r="N552" s="570"/>
      <c r="O552" s="575"/>
    </row>
    <row r="553" spans="1:15" s="870" customFormat="1" ht="15.75" thickBot="1" x14ac:dyDescent="0.3">
      <c r="A553" s="57"/>
      <c r="B553" s="412"/>
      <c r="C553" s="413"/>
      <c r="D553" s="434"/>
      <c r="E553" s="435"/>
      <c r="F553" s="436"/>
      <c r="G553" s="2"/>
      <c r="H553" s="436"/>
      <c r="I553" s="437"/>
      <c r="J553" s="436"/>
      <c r="K553" s="435"/>
      <c r="L553" s="856"/>
      <c r="M553" s="439"/>
      <c r="N553" s="440">
        <f t="shared" ref="N553" si="173">ROUND((L553*M553),2)</f>
        <v>0</v>
      </c>
      <c r="O553" s="572"/>
    </row>
    <row r="554" spans="1:15" s="870" customFormat="1" x14ac:dyDescent="0.25">
      <c r="A554" s="57"/>
      <c r="B554" s="551"/>
      <c r="C554" s="552" t="s">
        <v>1367</v>
      </c>
      <c r="D554" s="553"/>
      <c r="E554" s="554" t="s">
        <v>821</v>
      </c>
      <c r="F554" s="554"/>
      <c r="G554" s="554"/>
      <c r="H554" s="554"/>
      <c r="I554" s="555"/>
      <c r="J554" s="556"/>
      <c r="K554" s="557" t="s">
        <v>390</v>
      </c>
      <c r="L554" s="852"/>
      <c r="M554" s="558"/>
      <c r="N554" s="559"/>
      <c r="O554" s="573">
        <f>+O555+O559</f>
        <v>2.25</v>
      </c>
    </row>
    <row r="555" spans="1:15" s="870" customFormat="1" x14ac:dyDescent="0.25">
      <c r="A555" s="57"/>
      <c r="B555" s="58"/>
      <c r="C555" s="59"/>
      <c r="D555" s="60"/>
      <c r="E555" s="61"/>
      <c r="F555" s="62" t="s">
        <v>16</v>
      </c>
      <c r="G555" s="62"/>
      <c r="H555" s="62"/>
      <c r="I555" s="63"/>
      <c r="J555" s="64"/>
      <c r="K555" s="70"/>
      <c r="L555" s="853"/>
      <c r="M555" s="66"/>
      <c r="N555" s="71"/>
      <c r="O555" s="549">
        <f>+SUM(N556:N558)</f>
        <v>0.45</v>
      </c>
    </row>
    <row r="556" spans="1:15" s="870" customFormat="1" x14ac:dyDescent="0.25">
      <c r="A556" s="57"/>
      <c r="B556" s="58"/>
      <c r="C556" s="59"/>
      <c r="D556" s="60" t="s">
        <v>329</v>
      </c>
      <c r="E556" s="61"/>
      <c r="F556" s="72"/>
      <c r="G556" s="4" t="s">
        <v>35</v>
      </c>
      <c r="H556" s="72"/>
      <c r="I556" s="73"/>
      <c r="J556" s="74"/>
      <c r="K556" s="75" t="s">
        <v>36</v>
      </c>
      <c r="L556" s="854">
        <v>0.02</v>
      </c>
      <c r="M556" s="66">
        <v>4.97</v>
      </c>
      <c r="N556" s="67">
        <f>ROUND((L556*M556),2)</f>
        <v>0.1</v>
      </c>
      <c r="O556" s="550"/>
    </row>
    <row r="557" spans="1:15" s="870" customFormat="1" x14ac:dyDescent="0.25">
      <c r="A557" s="57"/>
      <c r="B557" s="58"/>
      <c r="C557" s="59"/>
      <c r="D557" s="60" t="s">
        <v>757</v>
      </c>
      <c r="E557" s="61"/>
      <c r="F557" s="72"/>
      <c r="G557" s="4" t="s">
        <v>60</v>
      </c>
      <c r="H557" s="72"/>
      <c r="I557" s="73"/>
      <c r="J557" s="74"/>
      <c r="K557" s="75" t="s">
        <v>36</v>
      </c>
      <c r="L557" s="854">
        <v>0.02</v>
      </c>
      <c r="M557" s="66">
        <v>6.96</v>
      </c>
      <c r="N557" s="67">
        <f t="shared" ref="N557" si="174">ROUND((L557*M557),2)</f>
        <v>0.14000000000000001</v>
      </c>
      <c r="O557" s="550"/>
    </row>
    <row r="558" spans="1:15" s="870" customFormat="1" x14ac:dyDescent="0.25">
      <c r="A558" s="57"/>
      <c r="B558" s="58"/>
      <c r="C558" s="59"/>
      <c r="D558" s="60"/>
      <c r="E558" s="61"/>
      <c r="F558" s="72"/>
      <c r="G558" s="4" t="s">
        <v>335</v>
      </c>
      <c r="H558" s="72"/>
      <c r="I558" s="73"/>
      <c r="J558" s="74"/>
      <c r="K558" s="75" t="s">
        <v>24</v>
      </c>
      <c r="L558" s="854">
        <f>+$P$5</f>
        <v>89.05</v>
      </c>
      <c r="M558" s="66">
        <f>+SUM(N556:N557)</f>
        <v>0.24000000000000002</v>
      </c>
      <c r="N558" s="67">
        <f>ROUND((L558*M558/100),2)</f>
        <v>0.21</v>
      </c>
      <c r="O558" s="550"/>
    </row>
    <row r="559" spans="1:15" s="870" customFormat="1" x14ac:dyDescent="0.25">
      <c r="A559" s="57"/>
      <c r="B559" s="58"/>
      <c r="C559" s="59"/>
      <c r="D559" s="60"/>
      <c r="E559" s="61"/>
      <c r="F559" s="62" t="s">
        <v>334</v>
      </c>
      <c r="G559" s="62"/>
      <c r="H559" s="62"/>
      <c r="I559" s="63"/>
      <c r="J559" s="64"/>
      <c r="K559" s="70"/>
      <c r="L559" s="853"/>
      <c r="M559" s="66"/>
      <c r="N559" s="71"/>
      <c r="O559" s="549">
        <f>+SUM(N560:N560)</f>
        <v>1.8</v>
      </c>
    </row>
    <row r="560" spans="1:15" s="870" customFormat="1" x14ac:dyDescent="0.25">
      <c r="A560" s="57"/>
      <c r="B560" s="58"/>
      <c r="C560" s="59"/>
      <c r="D560" s="60"/>
      <c r="E560" s="61"/>
      <c r="F560" s="72"/>
      <c r="G560" s="4" t="s">
        <v>1371</v>
      </c>
      <c r="H560" s="72"/>
      <c r="I560" s="73"/>
      <c r="J560" s="74"/>
      <c r="K560" s="75" t="s">
        <v>696</v>
      </c>
      <c r="L560" s="854">
        <v>1</v>
      </c>
      <c r="M560" s="66">
        <v>1.8</v>
      </c>
      <c r="N560" s="67">
        <f t="shared" ref="N560" si="175">ROUND((L560*M560),2)</f>
        <v>1.8</v>
      </c>
      <c r="O560" s="68"/>
    </row>
    <row r="561" spans="1:15" s="870" customFormat="1" ht="15.75" thickBot="1" x14ac:dyDescent="0.3">
      <c r="A561" s="57"/>
      <c r="B561" s="414"/>
      <c r="C561" s="561"/>
      <c r="D561" s="562"/>
      <c r="E561" s="563"/>
      <c r="F561" s="574"/>
      <c r="G561" s="565"/>
      <c r="H561" s="564"/>
      <c r="I561" s="566"/>
      <c r="J561" s="567"/>
      <c r="K561" s="568"/>
      <c r="L561" s="855"/>
      <c r="M561" s="569"/>
      <c r="N561" s="570"/>
      <c r="O561" s="575"/>
    </row>
    <row r="562" spans="1:15" s="870" customFormat="1" ht="15.75" thickBot="1" x14ac:dyDescent="0.3">
      <c r="A562" s="57"/>
      <c r="B562" s="412"/>
      <c r="C562" s="413"/>
      <c r="D562" s="434"/>
      <c r="E562" s="435"/>
      <c r="F562" s="436"/>
      <c r="G562" s="2"/>
      <c r="H562" s="436"/>
      <c r="I562" s="437"/>
      <c r="J562" s="436"/>
      <c r="K562" s="435"/>
      <c r="L562" s="856"/>
      <c r="M562" s="439"/>
      <c r="N562" s="440">
        <f t="shared" ref="N562" si="176">ROUND((L562*M562),2)</f>
        <v>0</v>
      </c>
      <c r="O562" s="572"/>
    </row>
    <row r="563" spans="1:15" s="870" customFormat="1" x14ac:dyDescent="0.25">
      <c r="A563" s="57"/>
      <c r="B563" s="551"/>
      <c r="C563" s="552" t="s">
        <v>1368</v>
      </c>
      <c r="D563" s="553"/>
      <c r="E563" s="554" t="s">
        <v>1365</v>
      </c>
      <c r="F563" s="554"/>
      <c r="G563" s="554"/>
      <c r="H563" s="554"/>
      <c r="I563" s="555"/>
      <c r="J563" s="556"/>
      <c r="K563" s="557" t="s">
        <v>390</v>
      </c>
      <c r="L563" s="852"/>
      <c r="M563" s="558"/>
      <c r="N563" s="559"/>
      <c r="O563" s="573">
        <f>+O564+O568</f>
        <v>4</v>
      </c>
    </row>
    <row r="564" spans="1:15" s="870" customFormat="1" x14ac:dyDescent="0.25">
      <c r="A564" s="57"/>
      <c r="B564" s="58"/>
      <c r="C564" s="59"/>
      <c r="D564" s="60"/>
      <c r="E564" s="61"/>
      <c r="F564" s="62" t="s">
        <v>16</v>
      </c>
      <c r="G564" s="62"/>
      <c r="H564" s="62"/>
      <c r="I564" s="63"/>
      <c r="J564" s="64"/>
      <c r="K564" s="70"/>
      <c r="L564" s="853"/>
      <c r="M564" s="66"/>
      <c r="N564" s="71"/>
      <c r="O564" s="549">
        <f>+SUM(N565:N567)</f>
        <v>0.55000000000000004</v>
      </c>
    </row>
    <row r="565" spans="1:15" s="870" customFormat="1" x14ac:dyDescent="0.25">
      <c r="A565" s="57"/>
      <c r="B565" s="58"/>
      <c r="C565" s="59"/>
      <c r="D565" s="60" t="s">
        <v>329</v>
      </c>
      <c r="E565" s="61"/>
      <c r="F565" s="72"/>
      <c r="G565" s="4" t="s">
        <v>35</v>
      </c>
      <c r="H565" s="72"/>
      <c r="I565" s="73"/>
      <c r="J565" s="74"/>
      <c r="K565" s="75" t="s">
        <v>36</v>
      </c>
      <c r="L565" s="854">
        <v>2.5000000000000001E-2</v>
      </c>
      <c r="M565" s="66">
        <v>4.97</v>
      </c>
      <c r="N565" s="67">
        <f>ROUND((L565*M565),2)</f>
        <v>0.12</v>
      </c>
      <c r="O565" s="550"/>
    </row>
    <row r="566" spans="1:15" s="870" customFormat="1" x14ac:dyDescent="0.25">
      <c r="A566" s="57"/>
      <c r="B566" s="58"/>
      <c r="C566" s="59"/>
      <c r="D566" s="60" t="s">
        <v>757</v>
      </c>
      <c r="E566" s="61"/>
      <c r="F566" s="72"/>
      <c r="G566" s="4" t="s">
        <v>60</v>
      </c>
      <c r="H566" s="72"/>
      <c r="I566" s="73"/>
      <c r="J566" s="74"/>
      <c r="K566" s="75" t="s">
        <v>36</v>
      </c>
      <c r="L566" s="854">
        <v>2.5000000000000001E-2</v>
      </c>
      <c r="M566" s="66">
        <v>6.96</v>
      </c>
      <c r="N566" s="67">
        <f t="shared" ref="N566" si="177">ROUND((L566*M566),2)</f>
        <v>0.17</v>
      </c>
      <c r="O566" s="550"/>
    </row>
    <row r="567" spans="1:15" s="870" customFormat="1" x14ac:dyDescent="0.25">
      <c r="A567" s="57"/>
      <c r="B567" s="58"/>
      <c r="C567" s="59"/>
      <c r="D567" s="60"/>
      <c r="E567" s="61"/>
      <c r="F567" s="72"/>
      <c r="G567" s="4" t="s">
        <v>335</v>
      </c>
      <c r="H567" s="72"/>
      <c r="I567" s="73"/>
      <c r="J567" s="74"/>
      <c r="K567" s="75" t="s">
        <v>24</v>
      </c>
      <c r="L567" s="854">
        <f>+$P$5</f>
        <v>89.05</v>
      </c>
      <c r="M567" s="66">
        <f>+SUM(N565:N566)</f>
        <v>0.29000000000000004</v>
      </c>
      <c r="N567" s="67">
        <f>ROUND((L567*M567/100),2)</f>
        <v>0.26</v>
      </c>
      <c r="O567" s="550"/>
    </row>
    <row r="568" spans="1:15" s="870" customFormat="1" x14ac:dyDescent="0.25">
      <c r="A568" s="57"/>
      <c r="B568" s="58"/>
      <c r="C568" s="59"/>
      <c r="D568" s="60"/>
      <c r="E568" s="61"/>
      <c r="F568" s="62" t="s">
        <v>334</v>
      </c>
      <c r="G568" s="62"/>
      <c r="H568" s="62"/>
      <c r="I568" s="63"/>
      <c r="J568" s="64"/>
      <c r="K568" s="70"/>
      <c r="L568" s="853"/>
      <c r="M568" s="66"/>
      <c r="N568" s="71"/>
      <c r="O568" s="549">
        <f>+SUM(N569:N569)</f>
        <v>3.45</v>
      </c>
    </row>
    <row r="569" spans="1:15" s="870" customFormat="1" x14ac:dyDescent="0.25">
      <c r="A569" s="57"/>
      <c r="B569" s="58"/>
      <c r="C569" s="59"/>
      <c r="D569" s="60"/>
      <c r="E569" s="61"/>
      <c r="F569" s="72"/>
      <c r="G569" s="4" t="s">
        <v>1372</v>
      </c>
      <c r="H569" s="72"/>
      <c r="I569" s="73"/>
      <c r="J569" s="74"/>
      <c r="K569" s="75" t="s">
        <v>696</v>
      </c>
      <c r="L569" s="854">
        <v>1</v>
      </c>
      <c r="M569" s="66">
        <v>3.45</v>
      </c>
      <c r="N569" s="67">
        <f t="shared" ref="N569" si="178">ROUND((L569*M569),2)</f>
        <v>3.45</v>
      </c>
      <c r="O569" s="68"/>
    </row>
    <row r="570" spans="1:15" s="870" customFormat="1" ht="15.75" thickBot="1" x14ac:dyDescent="0.3">
      <c r="A570" s="57"/>
      <c r="B570" s="414"/>
      <c r="C570" s="561"/>
      <c r="D570" s="562"/>
      <c r="E570" s="563"/>
      <c r="F570" s="574"/>
      <c r="G570" s="565"/>
      <c r="H570" s="564"/>
      <c r="I570" s="566"/>
      <c r="J570" s="567"/>
      <c r="K570" s="568"/>
      <c r="L570" s="855"/>
      <c r="M570" s="569"/>
      <c r="N570" s="570"/>
      <c r="O570" s="575"/>
    </row>
    <row r="571" spans="1:15" s="870" customFormat="1" ht="15.75" thickBot="1" x14ac:dyDescent="0.3">
      <c r="A571" s="57"/>
      <c r="B571" s="412"/>
      <c r="C571" s="413"/>
      <c r="D571" s="434"/>
      <c r="E571" s="435"/>
      <c r="F571" s="436"/>
      <c r="G571" s="2"/>
      <c r="H571" s="436"/>
      <c r="I571" s="437"/>
      <c r="J571" s="436"/>
      <c r="K571" s="435"/>
      <c r="L571" s="856"/>
      <c r="M571" s="439"/>
      <c r="N571" s="440">
        <f t="shared" ref="N571" si="179">ROUND((L571*M571),2)</f>
        <v>0</v>
      </c>
      <c r="O571" s="572"/>
    </row>
    <row r="572" spans="1:15" s="870" customFormat="1" x14ac:dyDescent="0.25">
      <c r="A572" s="57"/>
      <c r="B572" s="551"/>
      <c r="C572" s="552" t="s">
        <v>1369</v>
      </c>
      <c r="D572" s="553"/>
      <c r="E572" s="554" t="s">
        <v>803</v>
      </c>
      <c r="F572" s="554"/>
      <c r="G572" s="554"/>
      <c r="H572" s="554"/>
      <c r="I572" s="555"/>
      <c r="J572" s="556"/>
      <c r="K572" s="557" t="s">
        <v>390</v>
      </c>
      <c r="L572" s="852"/>
      <c r="M572" s="558"/>
      <c r="N572" s="559"/>
      <c r="O572" s="573">
        <f>+O573+O577</f>
        <v>3.5700000000000003</v>
      </c>
    </row>
    <row r="573" spans="1:15" s="870" customFormat="1" x14ac:dyDescent="0.25">
      <c r="A573" s="57"/>
      <c r="B573" s="58"/>
      <c r="C573" s="59"/>
      <c r="D573" s="60"/>
      <c r="E573" s="61"/>
      <c r="F573" s="62" t="s">
        <v>16</v>
      </c>
      <c r="G573" s="62"/>
      <c r="H573" s="62"/>
      <c r="I573" s="63"/>
      <c r="J573" s="64"/>
      <c r="K573" s="70"/>
      <c r="L573" s="853"/>
      <c r="M573" s="66"/>
      <c r="N573" s="71"/>
      <c r="O573" s="549">
        <f>+SUM(N574:N576)</f>
        <v>0.45</v>
      </c>
    </row>
    <row r="574" spans="1:15" s="870" customFormat="1" x14ac:dyDescent="0.25">
      <c r="A574" s="57"/>
      <c r="B574" s="58"/>
      <c r="C574" s="59"/>
      <c r="D574" s="60" t="s">
        <v>329</v>
      </c>
      <c r="E574" s="61"/>
      <c r="F574" s="72"/>
      <c r="G574" s="4" t="s">
        <v>35</v>
      </c>
      <c r="H574" s="72"/>
      <c r="I574" s="73"/>
      <c r="J574" s="74"/>
      <c r="K574" s="75" t="s">
        <v>36</v>
      </c>
      <c r="L574" s="854">
        <v>0.02</v>
      </c>
      <c r="M574" s="66">
        <v>4.97</v>
      </c>
      <c r="N574" s="67">
        <f>ROUND((L574*M574),2)</f>
        <v>0.1</v>
      </c>
      <c r="O574" s="550"/>
    </row>
    <row r="575" spans="1:15" s="870" customFormat="1" x14ac:dyDescent="0.25">
      <c r="A575" s="57"/>
      <c r="B575" s="58"/>
      <c r="C575" s="59"/>
      <c r="D575" s="60" t="s">
        <v>757</v>
      </c>
      <c r="E575" s="61"/>
      <c r="F575" s="72"/>
      <c r="G575" s="4" t="s">
        <v>60</v>
      </c>
      <c r="H575" s="72"/>
      <c r="I575" s="73"/>
      <c r="J575" s="74"/>
      <c r="K575" s="75" t="s">
        <v>36</v>
      </c>
      <c r="L575" s="854">
        <v>0.02</v>
      </c>
      <c r="M575" s="66">
        <v>6.96</v>
      </c>
      <c r="N575" s="67">
        <f t="shared" ref="N575" si="180">ROUND((L575*M575),2)</f>
        <v>0.14000000000000001</v>
      </c>
      <c r="O575" s="550"/>
    </row>
    <row r="576" spans="1:15" s="870" customFormat="1" x14ac:dyDescent="0.25">
      <c r="A576" s="57"/>
      <c r="B576" s="58"/>
      <c r="C576" s="59"/>
      <c r="D576" s="60"/>
      <c r="E576" s="61"/>
      <c r="F576" s="72"/>
      <c r="G576" s="4" t="s">
        <v>335</v>
      </c>
      <c r="H576" s="72"/>
      <c r="I576" s="73"/>
      <c r="J576" s="74"/>
      <c r="K576" s="75" t="s">
        <v>24</v>
      </c>
      <c r="L576" s="854">
        <f>+$P$5</f>
        <v>89.05</v>
      </c>
      <c r="M576" s="66">
        <f>+SUM(N574:N575)</f>
        <v>0.24000000000000002</v>
      </c>
      <c r="N576" s="67">
        <f>ROUND((L576*M576/100),2)</f>
        <v>0.21</v>
      </c>
      <c r="O576" s="550"/>
    </row>
    <row r="577" spans="1:15" s="870" customFormat="1" x14ac:dyDescent="0.25">
      <c r="A577" s="57"/>
      <c r="B577" s="58"/>
      <c r="C577" s="59"/>
      <c r="D577" s="60"/>
      <c r="E577" s="61"/>
      <c r="F577" s="62" t="s">
        <v>334</v>
      </c>
      <c r="G577" s="62"/>
      <c r="H577" s="62"/>
      <c r="I577" s="63"/>
      <c r="J577" s="64"/>
      <c r="K577" s="70"/>
      <c r="L577" s="853"/>
      <c r="M577" s="66"/>
      <c r="N577" s="71"/>
      <c r="O577" s="549">
        <f>+SUM(N578:N578)</f>
        <v>3.12</v>
      </c>
    </row>
    <row r="578" spans="1:15" s="870" customFormat="1" x14ac:dyDescent="0.25">
      <c r="A578" s="57"/>
      <c r="B578" s="58"/>
      <c r="C578" s="59"/>
      <c r="D578" s="60"/>
      <c r="E578" s="61"/>
      <c r="F578" s="72"/>
      <c r="G578" s="4" t="s">
        <v>1373</v>
      </c>
      <c r="H578" s="72"/>
      <c r="I578" s="73"/>
      <c r="J578" s="74"/>
      <c r="K578" s="75" t="s">
        <v>696</v>
      </c>
      <c r="L578" s="854">
        <v>1</v>
      </c>
      <c r="M578" s="66">
        <v>3.12</v>
      </c>
      <c r="N578" s="67">
        <f t="shared" ref="N578" si="181">ROUND((L578*M578),2)</f>
        <v>3.12</v>
      </c>
      <c r="O578" s="68"/>
    </row>
    <row r="579" spans="1:15" s="870" customFormat="1" ht="15.75" thickBot="1" x14ac:dyDescent="0.3">
      <c r="A579" s="57"/>
      <c r="B579" s="414"/>
      <c r="C579" s="561"/>
      <c r="D579" s="562"/>
      <c r="E579" s="563"/>
      <c r="F579" s="574"/>
      <c r="G579" s="565"/>
      <c r="H579" s="564"/>
      <c r="I579" s="566"/>
      <c r="J579" s="567"/>
      <c r="K579" s="568"/>
      <c r="L579" s="855"/>
      <c r="M579" s="569"/>
      <c r="N579" s="570"/>
      <c r="O579" s="575"/>
    </row>
    <row r="580" spans="1:15" s="870" customFormat="1" ht="15.75" thickBot="1" x14ac:dyDescent="0.3">
      <c r="A580" s="57"/>
      <c r="B580" s="412"/>
      <c r="C580" s="413"/>
      <c r="D580" s="434"/>
      <c r="E580" s="435"/>
      <c r="F580" s="436"/>
      <c r="G580" s="2"/>
      <c r="H580" s="436"/>
      <c r="I580" s="437"/>
      <c r="J580" s="436"/>
      <c r="K580" s="435"/>
      <c r="L580" s="856"/>
      <c r="M580" s="439"/>
      <c r="N580" s="440">
        <f t="shared" ref="N580" si="182">ROUND((L580*M580),2)</f>
        <v>0</v>
      </c>
      <c r="O580" s="572"/>
    </row>
    <row r="581" spans="1:15" s="870" customFormat="1" x14ac:dyDescent="0.25">
      <c r="A581" s="57"/>
      <c r="B581" s="551"/>
      <c r="C581" s="552" t="s">
        <v>1375</v>
      </c>
      <c r="D581" s="553"/>
      <c r="E581" s="554" t="s">
        <v>838</v>
      </c>
      <c r="F581" s="554"/>
      <c r="G581" s="554"/>
      <c r="H581" s="554"/>
      <c r="I581" s="555"/>
      <c r="J581" s="556"/>
      <c r="K581" s="557" t="s">
        <v>390</v>
      </c>
      <c r="L581" s="852"/>
      <c r="M581" s="558"/>
      <c r="N581" s="559"/>
      <c r="O581" s="573">
        <f>+O582+O586</f>
        <v>2093.87</v>
      </c>
    </row>
    <row r="582" spans="1:15" s="870" customFormat="1" x14ac:dyDescent="0.25">
      <c r="A582" s="57"/>
      <c r="B582" s="58"/>
      <c r="C582" s="59"/>
      <c r="D582" s="60"/>
      <c r="E582" s="61"/>
      <c r="F582" s="62" t="s">
        <v>16</v>
      </c>
      <c r="G582" s="62"/>
      <c r="H582" s="62"/>
      <c r="I582" s="63"/>
      <c r="J582" s="64"/>
      <c r="K582" s="70"/>
      <c r="L582" s="853"/>
      <c r="M582" s="66"/>
      <c r="N582" s="71"/>
      <c r="O582" s="549">
        <f>+SUM(N583:N585)</f>
        <v>56.39</v>
      </c>
    </row>
    <row r="583" spans="1:15" s="870" customFormat="1" x14ac:dyDescent="0.25">
      <c r="A583" s="57"/>
      <c r="B583" s="58"/>
      <c r="C583" s="59"/>
      <c r="D583" s="60" t="s">
        <v>329</v>
      </c>
      <c r="E583" s="61"/>
      <c r="F583" s="72"/>
      <c r="G583" s="4" t="s">
        <v>35</v>
      </c>
      <c r="H583" s="72"/>
      <c r="I583" s="73"/>
      <c r="J583" s="74"/>
      <c r="K583" s="75" t="s">
        <v>36</v>
      </c>
      <c r="L583" s="854">
        <v>2.5</v>
      </c>
      <c r="M583" s="66">
        <v>4.97</v>
      </c>
      <c r="N583" s="67">
        <f>ROUND((L583*M583),2)</f>
        <v>12.43</v>
      </c>
      <c r="O583" s="550"/>
    </row>
    <row r="584" spans="1:15" s="870" customFormat="1" x14ac:dyDescent="0.25">
      <c r="A584" s="57"/>
      <c r="B584" s="58"/>
      <c r="C584" s="59"/>
      <c r="D584" s="60" t="s">
        <v>757</v>
      </c>
      <c r="E584" s="61"/>
      <c r="F584" s="72"/>
      <c r="G584" s="4" t="s">
        <v>60</v>
      </c>
      <c r="H584" s="72"/>
      <c r="I584" s="73"/>
      <c r="J584" s="74"/>
      <c r="K584" s="75" t="s">
        <v>36</v>
      </c>
      <c r="L584" s="854">
        <v>2.5</v>
      </c>
      <c r="M584" s="66">
        <v>6.96</v>
      </c>
      <c r="N584" s="67">
        <f t="shared" ref="N584" si="183">ROUND((L584*M584),2)</f>
        <v>17.399999999999999</v>
      </c>
      <c r="O584" s="550"/>
    </row>
    <row r="585" spans="1:15" s="870" customFormat="1" x14ac:dyDescent="0.25">
      <c r="A585" s="57"/>
      <c r="B585" s="58"/>
      <c r="C585" s="59"/>
      <c r="D585" s="60"/>
      <c r="E585" s="61"/>
      <c r="F585" s="72"/>
      <c r="G585" s="4" t="s">
        <v>335</v>
      </c>
      <c r="H585" s="72"/>
      <c r="I585" s="73"/>
      <c r="J585" s="74"/>
      <c r="K585" s="75" t="s">
        <v>24</v>
      </c>
      <c r="L585" s="854">
        <f>+$P$5</f>
        <v>89.05</v>
      </c>
      <c r="M585" s="66">
        <f>+SUM(N583:N584)</f>
        <v>29.83</v>
      </c>
      <c r="N585" s="67">
        <f>ROUND((L585*M585/100),2)</f>
        <v>26.56</v>
      </c>
      <c r="O585" s="550"/>
    </row>
    <row r="586" spans="1:15" s="870" customFormat="1" x14ac:dyDescent="0.25">
      <c r="A586" s="57"/>
      <c r="B586" s="58"/>
      <c r="C586" s="59"/>
      <c r="D586" s="60"/>
      <c r="E586" s="61"/>
      <c r="F586" s="62" t="s">
        <v>334</v>
      </c>
      <c r="G586" s="62"/>
      <c r="H586" s="62"/>
      <c r="I586" s="63"/>
      <c r="J586" s="64"/>
      <c r="K586" s="70"/>
      <c r="L586" s="853"/>
      <c r="M586" s="66"/>
      <c r="N586" s="71"/>
      <c r="O586" s="549">
        <f>+SUM(N587:N587)</f>
        <v>2037.48</v>
      </c>
    </row>
    <row r="587" spans="1:15" s="870" customFormat="1" x14ac:dyDescent="0.25">
      <c r="A587" s="57"/>
      <c r="B587" s="58"/>
      <c r="C587" s="59"/>
      <c r="D587" s="60"/>
      <c r="E587" s="61"/>
      <c r="F587" s="72"/>
      <c r="G587" s="4" t="s">
        <v>1374</v>
      </c>
      <c r="H587" s="72"/>
      <c r="I587" s="73"/>
      <c r="J587" s="74"/>
      <c r="K587" s="75" t="s">
        <v>696</v>
      </c>
      <c r="L587" s="854">
        <v>1</v>
      </c>
      <c r="M587" s="66">
        <v>2037.48</v>
      </c>
      <c r="N587" s="67">
        <f t="shared" ref="N587" si="184">ROUND((L587*M587),2)</f>
        <v>2037.48</v>
      </c>
      <c r="O587" s="68"/>
    </row>
    <row r="588" spans="1:15" s="870" customFormat="1" ht="15.75" thickBot="1" x14ac:dyDescent="0.3">
      <c r="A588" s="57"/>
      <c r="B588" s="414"/>
      <c r="C588" s="561"/>
      <c r="D588" s="562"/>
      <c r="E588" s="563"/>
      <c r="F588" s="574"/>
      <c r="G588" s="565"/>
      <c r="H588" s="564"/>
      <c r="I588" s="566"/>
      <c r="J588" s="567"/>
      <c r="K588" s="568"/>
      <c r="L588" s="855"/>
      <c r="M588" s="569"/>
      <c r="N588" s="570"/>
      <c r="O588" s="575"/>
    </row>
    <row r="589" spans="1:15" s="870" customFormat="1" ht="15.75" thickBot="1" x14ac:dyDescent="0.3">
      <c r="A589" s="57"/>
      <c r="B589" s="412"/>
      <c r="C589" s="413"/>
      <c r="D589" s="434"/>
      <c r="E589" s="435"/>
      <c r="F589" s="436"/>
      <c r="G589" s="2"/>
      <c r="H589" s="436"/>
      <c r="I589" s="437"/>
      <c r="J589" s="436"/>
      <c r="K589" s="435"/>
      <c r="L589" s="856"/>
      <c r="M589" s="439"/>
      <c r="N589" s="440">
        <f t="shared" ref="N589" si="185">ROUND((L589*M589),2)</f>
        <v>0</v>
      </c>
      <c r="O589" s="572"/>
    </row>
    <row r="590" spans="1:15" s="870" customFormat="1" x14ac:dyDescent="0.25">
      <c r="A590" s="57"/>
      <c r="B590" s="551"/>
      <c r="C590" s="552" t="s">
        <v>1376</v>
      </c>
      <c r="D590" s="553"/>
      <c r="E590" s="554" t="s">
        <v>831</v>
      </c>
      <c r="F590" s="554"/>
      <c r="G590" s="554"/>
      <c r="H590" s="554"/>
      <c r="I590" s="555"/>
      <c r="J590" s="556"/>
      <c r="K590" s="557" t="s">
        <v>390</v>
      </c>
      <c r="L590" s="852"/>
      <c r="M590" s="558"/>
      <c r="N590" s="559"/>
      <c r="O590" s="573">
        <f>+O591+O595</f>
        <v>7.82</v>
      </c>
    </row>
    <row r="591" spans="1:15" s="870" customFormat="1" x14ac:dyDescent="0.25">
      <c r="A591" s="57"/>
      <c r="B591" s="58"/>
      <c r="C591" s="59"/>
      <c r="D591" s="60"/>
      <c r="E591" s="61"/>
      <c r="F591" s="62" t="s">
        <v>16</v>
      </c>
      <c r="G591" s="62"/>
      <c r="H591" s="62"/>
      <c r="I591" s="63"/>
      <c r="J591" s="64"/>
      <c r="K591" s="70"/>
      <c r="L591" s="853"/>
      <c r="M591" s="66"/>
      <c r="N591" s="71"/>
      <c r="O591" s="549">
        <f>+SUM(N592:N594)</f>
        <v>2.27</v>
      </c>
    </row>
    <row r="592" spans="1:15" s="870" customFormat="1" x14ac:dyDescent="0.25">
      <c r="A592" s="57"/>
      <c r="B592" s="58"/>
      <c r="C592" s="59"/>
      <c r="D592" s="60" t="s">
        <v>329</v>
      </c>
      <c r="E592" s="61"/>
      <c r="F592" s="72"/>
      <c r="G592" s="4" t="s">
        <v>35</v>
      </c>
      <c r="H592" s="72"/>
      <c r="I592" s="73"/>
      <c r="J592" s="74"/>
      <c r="K592" s="75" t="s">
        <v>36</v>
      </c>
      <c r="L592" s="854">
        <v>0.1</v>
      </c>
      <c r="M592" s="66">
        <v>4.97</v>
      </c>
      <c r="N592" s="67">
        <f>ROUND((L592*M592),2)</f>
        <v>0.5</v>
      </c>
      <c r="O592" s="550"/>
    </row>
    <row r="593" spans="1:15" s="870" customFormat="1" x14ac:dyDescent="0.25">
      <c r="A593" s="57"/>
      <c r="B593" s="58"/>
      <c r="C593" s="59"/>
      <c r="D593" s="60" t="s">
        <v>757</v>
      </c>
      <c r="E593" s="61"/>
      <c r="F593" s="72"/>
      <c r="G593" s="4" t="s">
        <v>60</v>
      </c>
      <c r="H593" s="72"/>
      <c r="I593" s="73"/>
      <c r="J593" s="74"/>
      <c r="K593" s="75" t="s">
        <v>36</v>
      </c>
      <c r="L593" s="854">
        <v>0.1</v>
      </c>
      <c r="M593" s="66">
        <v>6.96</v>
      </c>
      <c r="N593" s="67">
        <f t="shared" ref="N593" si="186">ROUND((L593*M593),2)</f>
        <v>0.7</v>
      </c>
      <c r="O593" s="550"/>
    </row>
    <row r="594" spans="1:15" s="870" customFormat="1" x14ac:dyDescent="0.25">
      <c r="A594" s="57"/>
      <c r="B594" s="58"/>
      <c r="C594" s="59"/>
      <c r="D594" s="60"/>
      <c r="E594" s="61"/>
      <c r="F594" s="72"/>
      <c r="G594" s="4" t="s">
        <v>335</v>
      </c>
      <c r="H594" s="72"/>
      <c r="I594" s="73"/>
      <c r="J594" s="74"/>
      <c r="K594" s="75" t="s">
        <v>24</v>
      </c>
      <c r="L594" s="854">
        <f>+$P$5</f>
        <v>89.05</v>
      </c>
      <c r="M594" s="66">
        <f>+SUM(N592:N593)</f>
        <v>1.2</v>
      </c>
      <c r="N594" s="67">
        <f>ROUND((L594*M594/100),2)</f>
        <v>1.07</v>
      </c>
      <c r="O594" s="550"/>
    </row>
    <row r="595" spans="1:15" s="870" customFormat="1" x14ac:dyDescent="0.25">
      <c r="A595" s="57"/>
      <c r="B595" s="58"/>
      <c r="C595" s="59"/>
      <c r="D595" s="60"/>
      <c r="E595" s="61"/>
      <c r="F595" s="62" t="s">
        <v>334</v>
      </c>
      <c r="G595" s="62"/>
      <c r="H595" s="62"/>
      <c r="I595" s="63"/>
      <c r="J595" s="64"/>
      <c r="K595" s="70"/>
      <c r="L595" s="853"/>
      <c r="M595" s="66"/>
      <c r="N595" s="71"/>
      <c r="O595" s="549">
        <f>+SUM(N596:N596)</f>
        <v>5.55</v>
      </c>
    </row>
    <row r="596" spans="1:15" s="870" customFormat="1" x14ac:dyDescent="0.25">
      <c r="A596" s="57"/>
      <c r="B596" s="58"/>
      <c r="C596" s="59"/>
      <c r="D596" s="60"/>
      <c r="E596" s="61"/>
      <c r="F596" s="72"/>
      <c r="G596" s="4" t="s">
        <v>1377</v>
      </c>
      <c r="H596" s="72"/>
      <c r="I596" s="73"/>
      <c r="J596" s="74"/>
      <c r="K596" s="75" t="s">
        <v>696</v>
      </c>
      <c r="L596" s="854">
        <v>1</v>
      </c>
      <c r="M596" s="66">
        <v>5.55</v>
      </c>
      <c r="N596" s="67">
        <f t="shared" ref="N596" si="187">ROUND((L596*M596),2)</f>
        <v>5.55</v>
      </c>
      <c r="O596" s="68"/>
    </row>
    <row r="597" spans="1:15" s="870" customFormat="1" ht="15.75" thickBot="1" x14ac:dyDescent="0.3">
      <c r="A597" s="57"/>
      <c r="B597" s="414"/>
      <c r="C597" s="561"/>
      <c r="D597" s="562"/>
      <c r="E597" s="563"/>
      <c r="F597" s="574"/>
      <c r="G597" s="565"/>
      <c r="H597" s="564"/>
      <c r="I597" s="566"/>
      <c r="J597" s="567"/>
      <c r="K597" s="568"/>
      <c r="L597" s="855"/>
      <c r="M597" s="569"/>
      <c r="N597" s="570"/>
      <c r="O597" s="575"/>
    </row>
    <row r="598" spans="1:15" s="870" customFormat="1" ht="15.75" thickBot="1" x14ac:dyDescent="0.3">
      <c r="A598" s="57"/>
      <c r="B598" s="412"/>
      <c r="C598" s="413"/>
      <c r="D598" s="434"/>
      <c r="E598" s="435"/>
      <c r="F598" s="436"/>
      <c r="G598" s="2"/>
      <c r="H598" s="436"/>
      <c r="I598" s="437"/>
      <c r="J598" s="436"/>
      <c r="K598" s="435"/>
      <c r="L598" s="856"/>
      <c r="M598" s="439"/>
      <c r="N598" s="440">
        <f t="shared" ref="N598" si="188">ROUND((L598*M598),2)</f>
        <v>0</v>
      </c>
      <c r="O598" s="572"/>
    </row>
    <row r="599" spans="1:15" s="870" customFormat="1" x14ac:dyDescent="0.25">
      <c r="A599" s="57"/>
      <c r="B599" s="551"/>
      <c r="C599" s="552" t="s">
        <v>1378</v>
      </c>
      <c r="D599" s="553"/>
      <c r="E599" s="554" t="s">
        <v>832</v>
      </c>
      <c r="F599" s="554"/>
      <c r="G599" s="554"/>
      <c r="H599" s="554"/>
      <c r="I599" s="555"/>
      <c r="J599" s="556"/>
      <c r="K599" s="557" t="s">
        <v>390</v>
      </c>
      <c r="L599" s="852"/>
      <c r="M599" s="558"/>
      <c r="N599" s="559"/>
      <c r="O599" s="573">
        <f>+O600+O604</f>
        <v>8.2200000000000006</v>
      </c>
    </row>
    <row r="600" spans="1:15" s="870" customFormat="1" x14ac:dyDescent="0.25">
      <c r="A600" s="57"/>
      <c r="B600" s="58"/>
      <c r="C600" s="59"/>
      <c r="D600" s="60"/>
      <c r="E600" s="61"/>
      <c r="F600" s="62" t="s">
        <v>16</v>
      </c>
      <c r="G600" s="62"/>
      <c r="H600" s="62"/>
      <c r="I600" s="63"/>
      <c r="J600" s="64"/>
      <c r="K600" s="70"/>
      <c r="L600" s="853"/>
      <c r="M600" s="66"/>
      <c r="N600" s="71"/>
      <c r="O600" s="549">
        <f>+SUM(N601:N603)</f>
        <v>2.27</v>
      </c>
    </row>
    <row r="601" spans="1:15" s="870" customFormat="1" x14ac:dyDescent="0.25">
      <c r="A601" s="57"/>
      <c r="B601" s="58"/>
      <c r="C601" s="59"/>
      <c r="D601" s="60" t="s">
        <v>329</v>
      </c>
      <c r="E601" s="61"/>
      <c r="F601" s="72"/>
      <c r="G601" s="4" t="s">
        <v>35</v>
      </c>
      <c r="H601" s="72"/>
      <c r="I601" s="73"/>
      <c r="J601" s="74"/>
      <c r="K601" s="75" t="s">
        <v>36</v>
      </c>
      <c r="L601" s="854">
        <v>0.1</v>
      </c>
      <c r="M601" s="66">
        <v>4.97</v>
      </c>
      <c r="N601" s="67">
        <f>ROUND((L601*M601),2)</f>
        <v>0.5</v>
      </c>
      <c r="O601" s="550"/>
    </row>
    <row r="602" spans="1:15" s="870" customFormat="1" x14ac:dyDescent="0.25">
      <c r="A602" s="57"/>
      <c r="B602" s="58"/>
      <c r="C602" s="59"/>
      <c r="D602" s="60" t="s">
        <v>757</v>
      </c>
      <c r="E602" s="61"/>
      <c r="F602" s="72"/>
      <c r="G602" s="4" t="s">
        <v>60</v>
      </c>
      <c r="H602" s="72"/>
      <c r="I602" s="73"/>
      <c r="J602" s="74"/>
      <c r="K602" s="75" t="s">
        <v>36</v>
      </c>
      <c r="L602" s="854">
        <v>0.1</v>
      </c>
      <c r="M602" s="66">
        <v>6.96</v>
      </c>
      <c r="N602" s="67">
        <f t="shared" ref="N602" si="189">ROUND((L602*M602),2)</f>
        <v>0.7</v>
      </c>
      <c r="O602" s="550"/>
    </row>
    <row r="603" spans="1:15" s="870" customFormat="1" x14ac:dyDescent="0.25">
      <c r="A603" s="57"/>
      <c r="B603" s="58"/>
      <c r="C603" s="59"/>
      <c r="D603" s="60"/>
      <c r="E603" s="61"/>
      <c r="F603" s="72"/>
      <c r="G603" s="4" t="s">
        <v>335</v>
      </c>
      <c r="H603" s="72"/>
      <c r="I603" s="73"/>
      <c r="J603" s="74"/>
      <c r="K603" s="75" t="s">
        <v>24</v>
      </c>
      <c r="L603" s="854">
        <f>+$P$5</f>
        <v>89.05</v>
      </c>
      <c r="M603" s="66">
        <f>+SUM(N601:N602)</f>
        <v>1.2</v>
      </c>
      <c r="N603" s="67">
        <f>ROUND((L603*M603/100),2)</f>
        <v>1.07</v>
      </c>
      <c r="O603" s="550"/>
    </row>
    <row r="604" spans="1:15" s="870" customFormat="1" x14ac:dyDescent="0.25">
      <c r="A604" s="57"/>
      <c r="B604" s="58"/>
      <c r="C604" s="59"/>
      <c r="D604" s="60"/>
      <c r="E604" s="61"/>
      <c r="F604" s="62" t="s">
        <v>334</v>
      </c>
      <c r="G604" s="62"/>
      <c r="H604" s="62"/>
      <c r="I604" s="63"/>
      <c r="J604" s="64"/>
      <c r="K604" s="70"/>
      <c r="L604" s="853"/>
      <c r="M604" s="66"/>
      <c r="N604" s="71"/>
      <c r="O604" s="549">
        <f>+SUM(N605:N605)</f>
        <v>5.95</v>
      </c>
    </row>
    <row r="605" spans="1:15" s="870" customFormat="1" x14ac:dyDescent="0.25">
      <c r="A605" s="57"/>
      <c r="B605" s="58"/>
      <c r="C605" s="59"/>
      <c r="D605" s="60"/>
      <c r="E605" s="61"/>
      <c r="F605" s="72"/>
      <c r="G605" s="4" t="s">
        <v>1379</v>
      </c>
      <c r="H605" s="72"/>
      <c r="I605" s="73"/>
      <c r="J605" s="74"/>
      <c r="K605" s="75" t="s">
        <v>696</v>
      </c>
      <c r="L605" s="854">
        <v>1</v>
      </c>
      <c r="M605" s="66">
        <v>5.95</v>
      </c>
      <c r="N605" s="67">
        <f t="shared" ref="N605" si="190">ROUND((L605*M605),2)</f>
        <v>5.95</v>
      </c>
      <c r="O605" s="68"/>
    </row>
    <row r="606" spans="1:15" s="870" customFormat="1" ht="15.75" thickBot="1" x14ac:dyDescent="0.3">
      <c r="A606" s="57"/>
      <c r="B606" s="414"/>
      <c r="C606" s="561"/>
      <c r="D606" s="562"/>
      <c r="E606" s="563"/>
      <c r="F606" s="574"/>
      <c r="G606" s="565"/>
      <c r="H606" s="564"/>
      <c r="I606" s="566"/>
      <c r="J606" s="567"/>
      <c r="K606" s="568"/>
      <c r="L606" s="855"/>
      <c r="M606" s="569"/>
      <c r="N606" s="570"/>
      <c r="O606" s="575"/>
    </row>
    <row r="607" spans="1:15" s="870" customFormat="1" ht="15.75" thickBot="1" x14ac:dyDescent="0.3">
      <c r="A607" s="57"/>
      <c r="B607" s="412"/>
      <c r="C607" s="413"/>
      <c r="D607" s="434"/>
      <c r="E607" s="435"/>
      <c r="F607" s="436"/>
      <c r="G607" s="2"/>
      <c r="H607" s="436"/>
      <c r="I607" s="437"/>
      <c r="J607" s="436"/>
      <c r="K607" s="435"/>
      <c r="L607" s="856"/>
      <c r="M607" s="439"/>
      <c r="N607" s="440">
        <f t="shared" ref="N607" si="191">ROUND((L607*M607),2)</f>
        <v>0</v>
      </c>
      <c r="O607" s="572"/>
    </row>
    <row r="608" spans="1:15" s="870" customFormat="1" x14ac:dyDescent="0.25">
      <c r="A608" s="57"/>
      <c r="B608" s="551"/>
      <c r="C608" s="552" t="s">
        <v>1380</v>
      </c>
      <c r="D608" s="553"/>
      <c r="E608" s="554" t="s">
        <v>833</v>
      </c>
      <c r="F608" s="554"/>
      <c r="G608" s="554"/>
      <c r="H608" s="554"/>
      <c r="I608" s="555"/>
      <c r="J608" s="556"/>
      <c r="K608" s="557" t="s">
        <v>390</v>
      </c>
      <c r="L608" s="852"/>
      <c r="M608" s="558"/>
      <c r="N608" s="559"/>
      <c r="O608" s="573">
        <f>+O609+O613</f>
        <v>3.96</v>
      </c>
    </row>
    <row r="609" spans="1:15" s="870" customFormat="1" x14ac:dyDescent="0.25">
      <c r="A609" s="57"/>
      <c r="B609" s="58"/>
      <c r="C609" s="59"/>
      <c r="D609" s="60"/>
      <c r="E609" s="61"/>
      <c r="F609" s="62" t="s">
        <v>16</v>
      </c>
      <c r="G609" s="62"/>
      <c r="H609" s="62"/>
      <c r="I609" s="63"/>
      <c r="J609" s="64"/>
      <c r="K609" s="70"/>
      <c r="L609" s="853"/>
      <c r="M609" s="66"/>
      <c r="N609" s="71"/>
      <c r="O609" s="549">
        <f>+SUM(N610:N612)</f>
        <v>1.81</v>
      </c>
    </row>
    <row r="610" spans="1:15" s="870" customFormat="1" x14ac:dyDescent="0.25">
      <c r="A610" s="57"/>
      <c r="B610" s="58"/>
      <c r="C610" s="59"/>
      <c r="D610" s="60" t="s">
        <v>329</v>
      </c>
      <c r="E610" s="61"/>
      <c r="F610" s="72"/>
      <c r="G610" s="4" t="s">
        <v>35</v>
      </c>
      <c r="H610" s="72"/>
      <c r="I610" s="73"/>
      <c r="J610" s="74"/>
      <c r="K610" s="75" t="s">
        <v>36</v>
      </c>
      <c r="L610" s="854">
        <v>0.08</v>
      </c>
      <c r="M610" s="66">
        <v>4.97</v>
      </c>
      <c r="N610" s="67">
        <f>ROUND((L610*M610),2)</f>
        <v>0.4</v>
      </c>
      <c r="O610" s="550"/>
    </row>
    <row r="611" spans="1:15" s="870" customFormat="1" x14ac:dyDescent="0.25">
      <c r="A611" s="57"/>
      <c r="B611" s="58"/>
      <c r="C611" s="59"/>
      <c r="D611" s="60" t="s">
        <v>757</v>
      </c>
      <c r="E611" s="61"/>
      <c r="F611" s="72"/>
      <c r="G611" s="4" t="s">
        <v>60</v>
      </c>
      <c r="H611" s="72"/>
      <c r="I611" s="73"/>
      <c r="J611" s="74"/>
      <c r="K611" s="75" t="s">
        <v>36</v>
      </c>
      <c r="L611" s="854">
        <v>0.08</v>
      </c>
      <c r="M611" s="66">
        <v>6.96</v>
      </c>
      <c r="N611" s="67">
        <f t="shared" ref="N611" si="192">ROUND((L611*M611),2)</f>
        <v>0.56000000000000005</v>
      </c>
      <c r="O611" s="550"/>
    </row>
    <row r="612" spans="1:15" s="870" customFormat="1" x14ac:dyDescent="0.25">
      <c r="A612" s="57"/>
      <c r="B612" s="58"/>
      <c r="C612" s="59"/>
      <c r="D612" s="60"/>
      <c r="E612" s="61"/>
      <c r="F612" s="72"/>
      <c r="G612" s="4" t="s">
        <v>335</v>
      </c>
      <c r="H612" s="72"/>
      <c r="I612" s="73"/>
      <c r="J612" s="74"/>
      <c r="K612" s="75" t="s">
        <v>24</v>
      </c>
      <c r="L612" s="854">
        <f>+$P$5</f>
        <v>89.05</v>
      </c>
      <c r="M612" s="66">
        <f>+SUM(N610:N611)</f>
        <v>0.96000000000000008</v>
      </c>
      <c r="N612" s="67">
        <f>ROUND((L612*M612/100),2)</f>
        <v>0.85</v>
      </c>
      <c r="O612" s="550"/>
    </row>
    <row r="613" spans="1:15" s="870" customFormat="1" x14ac:dyDescent="0.25">
      <c r="A613" s="57"/>
      <c r="B613" s="58"/>
      <c r="C613" s="59"/>
      <c r="D613" s="60"/>
      <c r="E613" s="61"/>
      <c r="F613" s="62" t="s">
        <v>334</v>
      </c>
      <c r="G613" s="62"/>
      <c r="H613" s="62"/>
      <c r="I613" s="63"/>
      <c r="J613" s="64"/>
      <c r="K613" s="70"/>
      <c r="L613" s="853"/>
      <c r="M613" s="66"/>
      <c r="N613" s="71"/>
      <c r="O613" s="549">
        <f>+SUM(N614:N614)</f>
        <v>2.15</v>
      </c>
    </row>
    <row r="614" spans="1:15" s="870" customFormat="1" x14ac:dyDescent="0.25">
      <c r="A614" s="57"/>
      <c r="B614" s="58"/>
      <c r="C614" s="59"/>
      <c r="D614" s="60"/>
      <c r="E614" s="61"/>
      <c r="F614" s="72"/>
      <c r="G614" s="4" t="s">
        <v>1388</v>
      </c>
      <c r="H614" s="72"/>
      <c r="I614" s="73"/>
      <c r="J614" s="74"/>
      <c r="K614" s="75" t="s">
        <v>696</v>
      </c>
      <c r="L614" s="854">
        <v>1</v>
      </c>
      <c r="M614" s="66">
        <v>2.15</v>
      </c>
      <c r="N614" s="67">
        <f t="shared" ref="N614" si="193">ROUND((L614*M614),2)</f>
        <v>2.15</v>
      </c>
      <c r="O614" s="68"/>
    </row>
    <row r="615" spans="1:15" s="870" customFormat="1" ht="15.75" thickBot="1" x14ac:dyDescent="0.3">
      <c r="A615" s="57"/>
      <c r="B615" s="414"/>
      <c r="C615" s="561"/>
      <c r="D615" s="562"/>
      <c r="E615" s="563"/>
      <c r="F615" s="574"/>
      <c r="G615" s="565"/>
      <c r="H615" s="564"/>
      <c r="I615" s="566"/>
      <c r="J615" s="567"/>
      <c r="K615" s="568"/>
      <c r="L615" s="855"/>
      <c r="M615" s="569"/>
      <c r="N615" s="570"/>
      <c r="O615" s="575"/>
    </row>
    <row r="616" spans="1:15" s="870" customFormat="1" ht="15.75" thickBot="1" x14ac:dyDescent="0.3">
      <c r="A616" s="57"/>
      <c r="B616" s="412"/>
      <c r="C616" s="413"/>
      <c r="D616" s="434"/>
      <c r="E616" s="435"/>
      <c r="F616" s="436"/>
      <c r="G616" s="2"/>
      <c r="H616" s="436"/>
      <c r="I616" s="437"/>
      <c r="J616" s="436"/>
      <c r="K616" s="435"/>
      <c r="L616" s="856"/>
      <c r="M616" s="439"/>
      <c r="N616" s="440">
        <f t="shared" ref="N616" si="194">ROUND((L616*M616),2)</f>
        <v>0</v>
      </c>
      <c r="O616" s="572"/>
    </row>
    <row r="617" spans="1:15" s="870" customFormat="1" x14ac:dyDescent="0.25">
      <c r="A617" s="57"/>
      <c r="B617" s="551"/>
      <c r="C617" s="552" t="s">
        <v>1381</v>
      </c>
      <c r="D617" s="553"/>
      <c r="E617" s="554" t="s">
        <v>802</v>
      </c>
      <c r="F617" s="554"/>
      <c r="G617" s="554"/>
      <c r="H617" s="554"/>
      <c r="I617" s="555"/>
      <c r="J617" s="556"/>
      <c r="K617" s="557" t="s">
        <v>390</v>
      </c>
      <c r="L617" s="852"/>
      <c r="M617" s="558"/>
      <c r="N617" s="559"/>
      <c r="O617" s="573">
        <f>+O618+O622</f>
        <v>5.83</v>
      </c>
    </row>
    <row r="618" spans="1:15" s="870" customFormat="1" x14ac:dyDescent="0.25">
      <c r="A618" s="57"/>
      <c r="B618" s="58"/>
      <c r="C618" s="59"/>
      <c r="D618" s="60"/>
      <c r="E618" s="61"/>
      <c r="F618" s="62" t="s">
        <v>16</v>
      </c>
      <c r="G618" s="62"/>
      <c r="H618" s="62"/>
      <c r="I618" s="63"/>
      <c r="J618" s="64"/>
      <c r="K618" s="70"/>
      <c r="L618" s="853"/>
      <c r="M618" s="66"/>
      <c r="N618" s="71"/>
      <c r="O618" s="549">
        <f>+SUM(N619:N621)</f>
        <v>2.27</v>
      </c>
    </row>
    <row r="619" spans="1:15" s="870" customFormat="1" x14ac:dyDescent="0.25">
      <c r="A619" s="57"/>
      <c r="B619" s="58"/>
      <c r="C619" s="59"/>
      <c r="D619" s="60" t="s">
        <v>329</v>
      </c>
      <c r="E619" s="61"/>
      <c r="F619" s="72"/>
      <c r="G619" s="4" t="s">
        <v>35</v>
      </c>
      <c r="H619" s="72"/>
      <c r="I619" s="73"/>
      <c r="J619" s="74"/>
      <c r="K619" s="75" t="s">
        <v>36</v>
      </c>
      <c r="L619" s="854">
        <v>0.1</v>
      </c>
      <c r="M619" s="66">
        <v>4.97</v>
      </c>
      <c r="N619" s="67">
        <f>ROUND((L619*M619),2)</f>
        <v>0.5</v>
      </c>
      <c r="O619" s="550"/>
    </row>
    <row r="620" spans="1:15" s="870" customFormat="1" x14ac:dyDescent="0.25">
      <c r="A620" s="57"/>
      <c r="B620" s="58"/>
      <c r="C620" s="59"/>
      <c r="D620" s="60" t="s">
        <v>757</v>
      </c>
      <c r="E620" s="61"/>
      <c r="F620" s="72"/>
      <c r="G620" s="4" t="s">
        <v>60</v>
      </c>
      <c r="H620" s="72"/>
      <c r="I620" s="73"/>
      <c r="J620" s="74"/>
      <c r="K620" s="75" t="s">
        <v>36</v>
      </c>
      <c r="L620" s="854">
        <v>0.1</v>
      </c>
      <c r="M620" s="66">
        <v>6.96</v>
      </c>
      <c r="N620" s="67">
        <f t="shared" ref="N620" si="195">ROUND((L620*M620),2)</f>
        <v>0.7</v>
      </c>
      <c r="O620" s="550"/>
    </row>
    <row r="621" spans="1:15" s="870" customFormat="1" x14ac:dyDescent="0.25">
      <c r="A621" s="57"/>
      <c r="B621" s="58"/>
      <c r="C621" s="59"/>
      <c r="D621" s="60"/>
      <c r="E621" s="61"/>
      <c r="F621" s="72"/>
      <c r="G621" s="4" t="s">
        <v>335</v>
      </c>
      <c r="H621" s="72"/>
      <c r="I621" s="73"/>
      <c r="J621" s="74"/>
      <c r="K621" s="75" t="s">
        <v>24</v>
      </c>
      <c r="L621" s="854">
        <f>+$P$5</f>
        <v>89.05</v>
      </c>
      <c r="M621" s="66">
        <f>+SUM(N619:N620)</f>
        <v>1.2</v>
      </c>
      <c r="N621" s="67">
        <f>ROUND((L621*M621/100),2)</f>
        <v>1.07</v>
      </c>
      <c r="O621" s="550"/>
    </row>
    <row r="622" spans="1:15" s="870" customFormat="1" x14ac:dyDescent="0.25">
      <c r="A622" s="57"/>
      <c r="B622" s="58"/>
      <c r="C622" s="59"/>
      <c r="D622" s="60"/>
      <c r="E622" s="61"/>
      <c r="F622" s="62" t="s">
        <v>334</v>
      </c>
      <c r="G622" s="62"/>
      <c r="H622" s="62"/>
      <c r="I622" s="63"/>
      <c r="J622" s="64"/>
      <c r="K622" s="70"/>
      <c r="L622" s="853"/>
      <c r="M622" s="66"/>
      <c r="N622" s="71"/>
      <c r="O622" s="549">
        <f>+SUM(N623:N623)</f>
        <v>3.56</v>
      </c>
    </row>
    <row r="623" spans="1:15" s="870" customFormat="1" x14ac:dyDescent="0.25">
      <c r="A623" s="57"/>
      <c r="B623" s="58"/>
      <c r="C623" s="59"/>
      <c r="D623" s="60"/>
      <c r="E623" s="61"/>
      <c r="F623" s="72"/>
      <c r="G623" s="4" t="s">
        <v>1389</v>
      </c>
      <c r="H623" s="72"/>
      <c r="I623" s="73"/>
      <c r="J623" s="74"/>
      <c r="K623" s="75" t="s">
        <v>696</v>
      </c>
      <c r="L623" s="854">
        <v>1</v>
      </c>
      <c r="M623" s="66">
        <v>3.56</v>
      </c>
      <c r="N623" s="67">
        <f t="shared" ref="N623" si="196">ROUND((L623*M623),2)</f>
        <v>3.56</v>
      </c>
      <c r="O623" s="68"/>
    </row>
    <row r="624" spans="1:15" s="870" customFormat="1" ht="15.75" thickBot="1" x14ac:dyDescent="0.3">
      <c r="A624" s="57"/>
      <c r="B624" s="414"/>
      <c r="C624" s="561"/>
      <c r="D624" s="562"/>
      <c r="E624" s="563"/>
      <c r="F624" s="574"/>
      <c r="G624" s="565"/>
      <c r="H624" s="564"/>
      <c r="I624" s="566"/>
      <c r="J624" s="567"/>
      <c r="K624" s="568"/>
      <c r="L624" s="855"/>
      <c r="M624" s="569"/>
      <c r="N624" s="570"/>
      <c r="O624" s="575"/>
    </row>
    <row r="625" spans="1:15" s="870" customFormat="1" ht="15.75" thickBot="1" x14ac:dyDescent="0.3">
      <c r="A625" s="57"/>
      <c r="B625" s="412"/>
      <c r="C625" s="413"/>
      <c r="D625" s="434"/>
      <c r="E625" s="435"/>
      <c r="F625" s="436"/>
      <c r="G625" s="2"/>
      <c r="H625" s="436"/>
      <c r="I625" s="437"/>
      <c r="J625" s="436"/>
      <c r="K625" s="435"/>
      <c r="L625" s="856"/>
      <c r="M625" s="439"/>
      <c r="N625" s="440">
        <f t="shared" ref="N625" si="197">ROUND((L625*M625),2)</f>
        <v>0</v>
      </c>
      <c r="O625" s="572"/>
    </row>
    <row r="626" spans="1:15" s="870" customFormat="1" x14ac:dyDescent="0.25">
      <c r="A626" s="57"/>
      <c r="B626" s="551"/>
      <c r="C626" s="552" t="s">
        <v>1382</v>
      </c>
      <c r="D626" s="553"/>
      <c r="E626" s="554" t="s">
        <v>834</v>
      </c>
      <c r="F626" s="554"/>
      <c r="G626" s="554"/>
      <c r="H626" s="554"/>
      <c r="I626" s="555"/>
      <c r="J626" s="556"/>
      <c r="K626" s="557" t="s">
        <v>327</v>
      </c>
      <c r="L626" s="852"/>
      <c r="M626" s="558"/>
      <c r="N626" s="559"/>
      <c r="O626" s="573">
        <f>+O627+O631</f>
        <v>16.649999999999999</v>
      </c>
    </row>
    <row r="627" spans="1:15" s="870" customFormat="1" x14ac:dyDescent="0.25">
      <c r="A627" s="57"/>
      <c r="B627" s="58"/>
      <c r="C627" s="59"/>
      <c r="D627" s="60"/>
      <c r="E627" s="61"/>
      <c r="F627" s="62" t="s">
        <v>16</v>
      </c>
      <c r="G627" s="62"/>
      <c r="H627" s="62"/>
      <c r="I627" s="63"/>
      <c r="J627" s="64"/>
      <c r="K627" s="70"/>
      <c r="L627" s="853"/>
      <c r="M627" s="66"/>
      <c r="N627" s="71"/>
      <c r="O627" s="549">
        <f>+SUM(N628:N630)</f>
        <v>4.5</v>
      </c>
    </row>
    <row r="628" spans="1:15" s="870" customFormat="1" x14ac:dyDescent="0.25">
      <c r="A628" s="57"/>
      <c r="B628" s="58"/>
      <c r="C628" s="59"/>
      <c r="D628" s="60" t="s">
        <v>329</v>
      </c>
      <c r="E628" s="61"/>
      <c r="F628" s="72"/>
      <c r="G628" s="4" t="s">
        <v>35</v>
      </c>
      <c r="H628" s="72"/>
      <c r="I628" s="73"/>
      <c r="J628" s="74"/>
      <c r="K628" s="75" t="s">
        <v>36</v>
      </c>
      <c r="L628" s="854">
        <v>0.2</v>
      </c>
      <c r="M628" s="66">
        <v>4.97</v>
      </c>
      <c r="N628" s="67">
        <f>ROUND((L628*M628),2)</f>
        <v>0.99</v>
      </c>
      <c r="O628" s="550"/>
    </row>
    <row r="629" spans="1:15" s="870" customFormat="1" x14ac:dyDescent="0.25">
      <c r="A629" s="57"/>
      <c r="B629" s="58"/>
      <c r="C629" s="59"/>
      <c r="D629" s="60" t="s">
        <v>757</v>
      </c>
      <c r="E629" s="61"/>
      <c r="F629" s="72"/>
      <c r="G629" s="4" t="s">
        <v>60</v>
      </c>
      <c r="H629" s="72"/>
      <c r="I629" s="73"/>
      <c r="J629" s="74"/>
      <c r="K629" s="75" t="s">
        <v>36</v>
      </c>
      <c r="L629" s="854">
        <v>0.2</v>
      </c>
      <c r="M629" s="66">
        <v>6.96</v>
      </c>
      <c r="N629" s="67">
        <f t="shared" ref="N629" si="198">ROUND((L629*M629),2)</f>
        <v>1.39</v>
      </c>
      <c r="O629" s="550"/>
    </row>
    <row r="630" spans="1:15" s="870" customFormat="1" x14ac:dyDescent="0.25">
      <c r="A630" s="57"/>
      <c r="B630" s="58"/>
      <c r="C630" s="59"/>
      <c r="D630" s="60"/>
      <c r="E630" s="61"/>
      <c r="F630" s="72"/>
      <c r="G630" s="4" t="s">
        <v>335</v>
      </c>
      <c r="H630" s="72"/>
      <c r="I630" s="73"/>
      <c r="J630" s="74"/>
      <c r="K630" s="75" t="s">
        <v>24</v>
      </c>
      <c r="L630" s="854">
        <f>+$P$5</f>
        <v>89.05</v>
      </c>
      <c r="M630" s="66">
        <f>+SUM(N628:N629)</f>
        <v>2.38</v>
      </c>
      <c r="N630" s="67">
        <f>ROUND((L630*M630/100),2)</f>
        <v>2.12</v>
      </c>
      <c r="O630" s="550"/>
    </row>
    <row r="631" spans="1:15" s="870" customFormat="1" x14ac:dyDescent="0.25">
      <c r="A631" s="57"/>
      <c r="B631" s="58"/>
      <c r="C631" s="59"/>
      <c r="D631" s="60"/>
      <c r="E631" s="61"/>
      <c r="F631" s="62" t="s">
        <v>334</v>
      </c>
      <c r="G631" s="62"/>
      <c r="H631" s="62"/>
      <c r="I631" s="63"/>
      <c r="J631" s="64"/>
      <c r="K631" s="70"/>
      <c r="L631" s="853"/>
      <c r="M631" s="66"/>
      <c r="N631" s="71"/>
      <c r="O631" s="549">
        <f>+SUM(N632:N632)</f>
        <v>12.15</v>
      </c>
    </row>
    <row r="632" spans="1:15" s="870" customFormat="1" x14ac:dyDescent="0.25">
      <c r="A632" s="57"/>
      <c r="B632" s="58"/>
      <c r="C632" s="59"/>
      <c r="D632" s="60"/>
      <c r="E632" s="61"/>
      <c r="F632" s="72"/>
      <c r="G632" s="4" t="s">
        <v>1390</v>
      </c>
      <c r="H632" s="72"/>
      <c r="I632" s="73"/>
      <c r="J632" s="74"/>
      <c r="K632" s="75" t="s">
        <v>27</v>
      </c>
      <c r="L632" s="854">
        <v>1</v>
      </c>
      <c r="M632" s="66">
        <v>12.15</v>
      </c>
      <c r="N632" s="67">
        <f t="shared" ref="N632" si="199">ROUND((L632*M632),2)</f>
        <v>12.15</v>
      </c>
      <c r="O632" s="68"/>
    </row>
    <row r="633" spans="1:15" s="870" customFormat="1" ht="15.75" thickBot="1" x14ac:dyDescent="0.3">
      <c r="A633" s="57"/>
      <c r="B633" s="414"/>
      <c r="C633" s="561"/>
      <c r="D633" s="562"/>
      <c r="E633" s="563"/>
      <c r="F633" s="574"/>
      <c r="G633" s="565"/>
      <c r="H633" s="564"/>
      <c r="I633" s="566"/>
      <c r="J633" s="567"/>
      <c r="K633" s="568"/>
      <c r="L633" s="855"/>
      <c r="M633" s="569"/>
      <c r="N633" s="570"/>
      <c r="O633" s="575"/>
    </row>
    <row r="634" spans="1:15" s="870" customFormat="1" ht="15.75" thickBot="1" x14ac:dyDescent="0.3">
      <c r="A634" s="57"/>
      <c r="B634" s="412"/>
      <c r="C634" s="413"/>
      <c r="D634" s="434"/>
      <c r="E634" s="435"/>
      <c r="F634" s="436"/>
      <c r="G634" s="2"/>
      <c r="H634" s="436"/>
      <c r="I634" s="437"/>
      <c r="J634" s="436"/>
      <c r="K634" s="435"/>
      <c r="L634" s="856"/>
      <c r="M634" s="439"/>
      <c r="N634" s="440">
        <f t="shared" ref="N634" si="200">ROUND((L634*M634),2)</f>
        <v>0</v>
      </c>
      <c r="O634" s="572"/>
    </row>
    <row r="635" spans="1:15" s="870" customFormat="1" x14ac:dyDescent="0.25">
      <c r="A635" s="57"/>
      <c r="B635" s="551"/>
      <c r="C635" s="552" t="s">
        <v>1383</v>
      </c>
      <c r="D635" s="553"/>
      <c r="E635" s="554" t="s">
        <v>835</v>
      </c>
      <c r="F635" s="554"/>
      <c r="G635" s="554"/>
      <c r="H635" s="554"/>
      <c r="I635" s="555"/>
      <c r="J635" s="556"/>
      <c r="K635" s="557" t="s">
        <v>327</v>
      </c>
      <c r="L635" s="852"/>
      <c r="M635" s="558"/>
      <c r="N635" s="559"/>
      <c r="O635" s="573">
        <f>+O636+O640</f>
        <v>24.279999999999998</v>
      </c>
    </row>
    <row r="636" spans="1:15" s="870" customFormat="1" x14ac:dyDescent="0.25">
      <c r="A636" s="57"/>
      <c r="B636" s="58"/>
      <c r="C636" s="59"/>
      <c r="D636" s="60"/>
      <c r="E636" s="61"/>
      <c r="F636" s="62" t="s">
        <v>16</v>
      </c>
      <c r="G636" s="62"/>
      <c r="H636" s="62"/>
      <c r="I636" s="63"/>
      <c r="J636" s="64"/>
      <c r="K636" s="70"/>
      <c r="L636" s="853"/>
      <c r="M636" s="66"/>
      <c r="N636" s="71"/>
      <c r="O636" s="549">
        <f>+SUM(N637:N639)</f>
        <v>5.63</v>
      </c>
    </row>
    <row r="637" spans="1:15" s="870" customFormat="1" x14ac:dyDescent="0.25">
      <c r="A637" s="57"/>
      <c r="B637" s="58"/>
      <c r="C637" s="59"/>
      <c r="D637" s="60" t="s">
        <v>329</v>
      </c>
      <c r="E637" s="61"/>
      <c r="F637" s="72"/>
      <c r="G637" s="4" t="s">
        <v>35</v>
      </c>
      <c r="H637" s="72"/>
      <c r="I637" s="73"/>
      <c r="J637" s="74"/>
      <c r="K637" s="75" t="s">
        <v>36</v>
      </c>
      <c r="L637" s="854">
        <v>0.25</v>
      </c>
      <c r="M637" s="66">
        <v>4.97</v>
      </c>
      <c r="N637" s="67">
        <f>ROUND((L637*M637),2)</f>
        <v>1.24</v>
      </c>
      <c r="O637" s="550"/>
    </row>
    <row r="638" spans="1:15" s="870" customFormat="1" x14ac:dyDescent="0.25">
      <c r="A638" s="57"/>
      <c r="B638" s="58"/>
      <c r="C638" s="59"/>
      <c r="D638" s="60" t="s">
        <v>757</v>
      </c>
      <c r="E638" s="61"/>
      <c r="F638" s="72"/>
      <c r="G638" s="4" t="s">
        <v>60</v>
      </c>
      <c r="H638" s="72"/>
      <c r="I638" s="73"/>
      <c r="J638" s="74"/>
      <c r="K638" s="75" t="s">
        <v>36</v>
      </c>
      <c r="L638" s="854">
        <v>0.25</v>
      </c>
      <c r="M638" s="66">
        <v>6.96</v>
      </c>
      <c r="N638" s="67">
        <f t="shared" ref="N638" si="201">ROUND((L638*M638),2)</f>
        <v>1.74</v>
      </c>
      <c r="O638" s="550"/>
    </row>
    <row r="639" spans="1:15" s="870" customFormat="1" x14ac:dyDescent="0.25">
      <c r="A639" s="57"/>
      <c r="B639" s="58"/>
      <c r="C639" s="59"/>
      <c r="D639" s="60"/>
      <c r="E639" s="61"/>
      <c r="F639" s="72"/>
      <c r="G639" s="4" t="s">
        <v>335</v>
      </c>
      <c r="H639" s="72"/>
      <c r="I639" s="73"/>
      <c r="J639" s="74"/>
      <c r="K639" s="75" t="s">
        <v>24</v>
      </c>
      <c r="L639" s="854">
        <f>+$P$5</f>
        <v>89.05</v>
      </c>
      <c r="M639" s="66">
        <f>+SUM(N637:N638)</f>
        <v>2.98</v>
      </c>
      <c r="N639" s="67">
        <f>ROUND((L639*M639/100),2)</f>
        <v>2.65</v>
      </c>
      <c r="O639" s="550"/>
    </row>
    <row r="640" spans="1:15" s="870" customFormat="1" x14ac:dyDescent="0.25">
      <c r="A640" s="57"/>
      <c r="B640" s="58"/>
      <c r="C640" s="59"/>
      <c r="D640" s="60"/>
      <c r="E640" s="61"/>
      <c r="F640" s="62" t="s">
        <v>334</v>
      </c>
      <c r="G640" s="62"/>
      <c r="H640" s="62"/>
      <c r="I640" s="63"/>
      <c r="J640" s="64"/>
      <c r="K640" s="70"/>
      <c r="L640" s="853"/>
      <c r="M640" s="66"/>
      <c r="N640" s="71"/>
      <c r="O640" s="549">
        <f>+SUM(N641:N641)</f>
        <v>18.649999999999999</v>
      </c>
    </row>
    <row r="641" spans="1:15" s="870" customFormat="1" x14ac:dyDescent="0.25">
      <c r="A641" s="57"/>
      <c r="B641" s="58"/>
      <c r="C641" s="59"/>
      <c r="D641" s="60"/>
      <c r="E641" s="61"/>
      <c r="F641" s="72"/>
      <c r="G641" s="4" t="s">
        <v>1391</v>
      </c>
      <c r="H641" s="72"/>
      <c r="I641" s="73"/>
      <c r="J641" s="74"/>
      <c r="K641" s="75" t="s">
        <v>27</v>
      </c>
      <c r="L641" s="854">
        <v>1</v>
      </c>
      <c r="M641" s="66">
        <v>18.649999999999999</v>
      </c>
      <c r="N641" s="67">
        <f t="shared" ref="N641" si="202">ROUND((L641*M641),2)</f>
        <v>18.649999999999999</v>
      </c>
      <c r="O641" s="68"/>
    </row>
    <row r="642" spans="1:15" s="870" customFormat="1" ht="15.75" thickBot="1" x14ac:dyDescent="0.3">
      <c r="A642" s="57"/>
      <c r="B642" s="414"/>
      <c r="C642" s="561"/>
      <c r="D642" s="562"/>
      <c r="E642" s="563"/>
      <c r="F642" s="574"/>
      <c r="G642" s="565"/>
      <c r="H642" s="564"/>
      <c r="I642" s="566"/>
      <c r="J642" s="567"/>
      <c r="K642" s="568"/>
      <c r="L642" s="855"/>
      <c r="M642" s="569"/>
      <c r="N642" s="570"/>
      <c r="O642" s="575"/>
    </row>
    <row r="643" spans="1:15" s="870" customFormat="1" ht="15.75" thickBot="1" x14ac:dyDescent="0.3">
      <c r="A643" s="57"/>
      <c r="B643" s="412"/>
      <c r="C643" s="413"/>
      <c r="D643" s="434"/>
      <c r="E643" s="435"/>
      <c r="F643" s="436"/>
      <c r="G643" s="2"/>
      <c r="H643" s="436"/>
      <c r="I643" s="437"/>
      <c r="J643" s="436"/>
      <c r="K643" s="435"/>
      <c r="L643" s="856"/>
      <c r="M643" s="439"/>
      <c r="N643" s="440">
        <f t="shared" ref="N643" si="203">ROUND((L643*M643),2)</f>
        <v>0</v>
      </c>
      <c r="O643" s="572"/>
    </row>
    <row r="644" spans="1:15" s="870" customFormat="1" x14ac:dyDescent="0.25">
      <c r="A644" s="57"/>
      <c r="B644" s="551"/>
      <c r="C644" s="552" t="s">
        <v>1384</v>
      </c>
      <c r="D644" s="553"/>
      <c r="E644" s="554" t="s">
        <v>828</v>
      </c>
      <c r="F644" s="554"/>
      <c r="G644" s="554"/>
      <c r="H644" s="554"/>
      <c r="I644" s="555"/>
      <c r="J644" s="556"/>
      <c r="K644" s="557" t="s">
        <v>390</v>
      </c>
      <c r="L644" s="852"/>
      <c r="M644" s="558"/>
      <c r="N644" s="559"/>
      <c r="O644" s="573">
        <f>+O645+O649</f>
        <v>14.07</v>
      </c>
    </row>
    <row r="645" spans="1:15" s="870" customFormat="1" x14ac:dyDescent="0.25">
      <c r="A645" s="57"/>
      <c r="B645" s="58"/>
      <c r="C645" s="59"/>
      <c r="D645" s="60"/>
      <c r="E645" s="61"/>
      <c r="F645" s="62" t="s">
        <v>16</v>
      </c>
      <c r="G645" s="62"/>
      <c r="H645" s="62"/>
      <c r="I645" s="63"/>
      <c r="J645" s="64"/>
      <c r="K645" s="70"/>
      <c r="L645" s="853"/>
      <c r="M645" s="66"/>
      <c r="N645" s="71"/>
      <c r="O645" s="549">
        <f>+SUM(N646:N648)</f>
        <v>5.63</v>
      </c>
    </row>
    <row r="646" spans="1:15" s="870" customFormat="1" x14ac:dyDescent="0.25">
      <c r="A646" s="57"/>
      <c r="B646" s="58"/>
      <c r="C646" s="59"/>
      <c r="D646" s="60" t="s">
        <v>329</v>
      </c>
      <c r="E646" s="61"/>
      <c r="F646" s="72"/>
      <c r="G646" s="4" t="s">
        <v>35</v>
      </c>
      <c r="H646" s="72"/>
      <c r="I646" s="73"/>
      <c r="J646" s="74"/>
      <c r="K646" s="75" t="s">
        <v>36</v>
      </c>
      <c r="L646" s="854">
        <v>0.25</v>
      </c>
      <c r="M646" s="66">
        <v>4.97</v>
      </c>
      <c r="N646" s="67">
        <f>ROUND((L646*M646),2)</f>
        <v>1.24</v>
      </c>
      <c r="O646" s="550"/>
    </row>
    <row r="647" spans="1:15" s="870" customFormat="1" x14ac:dyDescent="0.25">
      <c r="A647" s="57"/>
      <c r="B647" s="58"/>
      <c r="C647" s="59"/>
      <c r="D647" s="60" t="s">
        <v>757</v>
      </c>
      <c r="E647" s="61"/>
      <c r="F647" s="72"/>
      <c r="G647" s="4" t="s">
        <v>60</v>
      </c>
      <c r="H647" s="72"/>
      <c r="I647" s="73"/>
      <c r="J647" s="74"/>
      <c r="K647" s="75" t="s">
        <v>36</v>
      </c>
      <c r="L647" s="854">
        <v>0.25</v>
      </c>
      <c r="M647" s="66">
        <v>6.96</v>
      </c>
      <c r="N647" s="67">
        <f t="shared" ref="N647" si="204">ROUND((L647*M647),2)</f>
        <v>1.74</v>
      </c>
      <c r="O647" s="550"/>
    </row>
    <row r="648" spans="1:15" s="870" customFormat="1" x14ac:dyDescent="0.25">
      <c r="A648" s="57"/>
      <c r="B648" s="58"/>
      <c r="C648" s="59"/>
      <c r="D648" s="60"/>
      <c r="E648" s="61"/>
      <c r="F648" s="72"/>
      <c r="G648" s="4" t="s">
        <v>335</v>
      </c>
      <c r="H648" s="72"/>
      <c r="I648" s="73"/>
      <c r="J648" s="74"/>
      <c r="K648" s="75" t="s">
        <v>24</v>
      </c>
      <c r="L648" s="854">
        <f>+$P$5</f>
        <v>89.05</v>
      </c>
      <c r="M648" s="66">
        <f>+SUM(N646:N647)</f>
        <v>2.98</v>
      </c>
      <c r="N648" s="67">
        <f>ROUND((L648*M648/100),2)</f>
        <v>2.65</v>
      </c>
      <c r="O648" s="550"/>
    </row>
    <row r="649" spans="1:15" s="870" customFormat="1" x14ac:dyDescent="0.25">
      <c r="A649" s="57"/>
      <c r="B649" s="58"/>
      <c r="C649" s="59"/>
      <c r="D649" s="60"/>
      <c r="E649" s="61"/>
      <c r="F649" s="62" t="s">
        <v>334</v>
      </c>
      <c r="G649" s="62"/>
      <c r="H649" s="62"/>
      <c r="I649" s="63"/>
      <c r="J649" s="64"/>
      <c r="K649" s="70"/>
      <c r="L649" s="853"/>
      <c r="M649" s="66"/>
      <c r="N649" s="71"/>
      <c r="O649" s="549">
        <f>+SUM(N650:N650)</f>
        <v>8.44</v>
      </c>
    </row>
    <row r="650" spans="1:15" s="870" customFormat="1" x14ac:dyDescent="0.25">
      <c r="A650" s="57"/>
      <c r="B650" s="58"/>
      <c r="C650" s="59"/>
      <c r="D650" s="60"/>
      <c r="E650" s="61"/>
      <c r="F650" s="72"/>
      <c r="G650" s="4" t="s">
        <v>1392</v>
      </c>
      <c r="H650" s="72"/>
      <c r="I650" s="73"/>
      <c r="J650" s="74"/>
      <c r="K650" s="75" t="s">
        <v>696</v>
      </c>
      <c r="L650" s="854">
        <v>1</v>
      </c>
      <c r="M650" s="66">
        <v>8.44</v>
      </c>
      <c r="N650" s="67">
        <f t="shared" ref="N650" si="205">ROUND((L650*M650),2)</f>
        <v>8.44</v>
      </c>
      <c r="O650" s="68"/>
    </row>
    <row r="651" spans="1:15" s="870" customFormat="1" ht="15.75" thickBot="1" x14ac:dyDescent="0.3">
      <c r="A651" s="57"/>
      <c r="B651" s="414"/>
      <c r="C651" s="561"/>
      <c r="D651" s="562"/>
      <c r="E651" s="563"/>
      <c r="F651" s="574"/>
      <c r="G651" s="565"/>
      <c r="H651" s="564"/>
      <c r="I651" s="566"/>
      <c r="J651" s="567"/>
      <c r="K651" s="568"/>
      <c r="L651" s="855"/>
      <c r="M651" s="569"/>
      <c r="N651" s="570"/>
      <c r="O651" s="575"/>
    </row>
    <row r="652" spans="1:15" s="870" customFormat="1" ht="15.75" thickBot="1" x14ac:dyDescent="0.3">
      <c r="A652" s="57"/>
      <c r="B652" s="412"/>
      <c r="C652" s="413"/>
      <c r="D652" s="434"/>
      <c r="E652" s="435"/>
      <c r="F652" s="436"/>
      <c r="G652" s="2"/>
      <c r="H652" s="436"/>
      <c r="I652" s="437"/>
      <c r="J652" s="436"/>
      <c r="K652" s="435"/>
      <c r="L652" s="856"/>
      <c r="M652" s="439"/>
      <c r="N652" s="440">
        <f t="shared" ref="N652" si="206">ROUND((L652*M652),2)</f>
        <v>0</v>
      </c>
      <c r="O652" s="572"/>
    </row>
    <row r="653" spans="1:15" s="870" customFormat="1" x14ac:dyDescent="0.25">
      <c r="A653" s="57"/>
      <c r="B653" s="551"/>
      <c r="C653" s="552" t="s">
        <v>1385</v>
      </c>
      <c r="D653" s="553"/>
      <c r="E653" s="554" t="s">
        <v>822</v>
      </c>
      <c r="F653" s="554"/>
      <c r="G653" s="554"/>
      <c r="H653" s="554"/>
      <c r="I653" s="555"/>
      <c r="J653" s="556"/>
      <c r="K653" s="557" t="s">
        <v>390</v>
      </c>
      <c r="L653" s="852"/>
      <c r="M653" s="558"/>
      <c r="N653" s="559"/>
      <c r="O653" s="573">
        <f>+O654+O658</f>
        <v>34.380000000000003</v>
      </c>
    </row>
    <row r="654" spans="1:15" s="870" customFormat="1" x14ac:dyDescent="0.25">
      <c r="A654" s="57"/>
      <c r="B654" s="58"/>
      <c r="C654" s="59"/>
      <c r="D654" s="60"/>
      <c r="E654" s="61"/>
      <c r="F654" s="62" t="s">
        <v>16</v>
      </c>
      <c r="G654" s="62"/>
      <c r="H654" s="62"/>
      <c r="I654" s="63"/>
      <c r="J654" s="64"/>
      <c r="K654" s="70"/>
      <c r="L654" s="853"/>
      <c r="M654" s="66"/>
      <c r="N654" s="71"/>
      <c r="O654" s="549">
        <f>+SUM(N655:N657)</f>
        <v>3.38</v>
      </c>
    </row>
    <row r="655" spans="1:15" s="870" customFormat="1" x14ac:dyDescent="0.25">
      <c r="A655" s="57"/>
      <c r="B655" s="58"/>
      <c r="C655" s="59"/>
      <c r="D655" s="60" t="s">
        <v>329</v>
      </c>
      <c r="E655" s="61"/>
      <c r="F655" s="72"/>
      <c r="G655" s="4" t="s">
        <v>35</v>
      </c>
      <c r="H655" s="72"/>
      <c r="I655" s="73"/>
      <c r="J655" s="74"/>
      <c r="K655" s="75" t="s">
        <v>36</v>
      </c>
      <c r="L655" s="854">
        <v>0.15</v>
      </c>
      <c r="M655" s="66">
        <v>4.97</v>
      </c>
      <c r="N655" s="67">
        <f>ROUND((L655*M655),2)</f>
        <v>0.75</v>
      </c>
      <c r="O655" s="550"/>
    </row>
    <row r="656" spans="1:15" s="870" customFormat="1" x14ac:dyDescent="0.25">
      <c r="A656" s="57"/>
      <c r="B656" s="58"/>
      <c r="C656" s="59"/>
      <c r="D656" s="60" t="s">
        <v>757</v>
      </c>
      <c r="E656" s="61"/>
      <c r="F656" s="72"/>
      <c r="G656" s="4" t="s">
        <v>60</v>
      </c>
      <c r="H656" s="72"/>
      <c r="I656" s="73"/>
      <c r="J656" s="74"/>
      <c r="K656" s="75" t="s">
        <v>36</v>
      </c>
      <c r="L656" s="854">
        <v>0.15</v>
      </c>
      <c r="M656" s="66">
        <v>6.96</v>
      </c>
      <c r="N656" s="67">
        <f t="shared" ref="N656" si="207">ROUND((L656*M656),2)</f>
        <v>1.04</v>
      </c>
      <c r="O656" s="550"/>
    </row>
    <row r="657" spans="1:15" s="870" customFormat="1" x14ac:dyDescent="0.25">
      <c r="A657" s="57"/>
      <c r="B657" s="58"/>
      <c r="C657" s="59"/>
      <c r="D657" s="60"/>
      <c r="E657" s="61"/>
      <c r="F657" s="72"/>
      <c r="G657" s="4" t="s">
        <v>335</v>
      </c>
      <c r="H657" s="72"/>
      <c r="I657" s="73"/>
      <c r="J657" s="74"/>
      <c r="K657" s="75" t="s">
        <v>24</v>
      </c>
      <c r="L657" s="854">
        <f>+$P$5</f>
        <v>89.05</v>
      </c>
      <c r="M657" s="66">
        <f>+SUM(N655:N656)</f>
        <v>1.79</v>
      </c>
      <c r="N657" s="67">
        <f>ROUND((L657*M657/100),2)</f>
        <v>1.59</v>
      </c>
      <c r="O657" s="550"/>
    </row>
    <row r="658" spans="1:15" s="870" customFormat="1" x14ac:dyDescent="0.25">
      <c r="A658" s="57"/>
      <c r="B658" s="58"/>
      <c r="C658" s="59"/>
      <c r="D658" s="60"/>
      <c r="E658" s="61"/>
      <c r="F658" s="62" t="s">
        <v>334</v>
      </c>
      <c r="G658" s="62"/>
      <c r="H658" s="62"/>
      <c r="I658" s="63"/>
      <c r="J658" s="64"/>
      <c r="K658" s="70"/>
      <c r="L658" s="853"/>
      <c r="M658" s="66"/>
      <c r="N658" s="71"/>
      <c r="O658" s="549">
        <f>+SUM(N659:N659)</f>
        <v>31</v>
      </c>
    </row>
    <row r="659" spans="1:15" s="870" customFormat="1" x14ac:dyDescent="0.25">
      <c r="A659" s="57"/>
      <c r="B659" s="58"/>
      <c r="C659" s="59"/>
      <c r="D659" s="60"/>
      <c r="E659" s="61"/>
      <c r="F659" s="72"/>
      <c r="G659" s="4" t="s">
        <v>1393</v>
      </c>
      <c r="H659" s="72"/>
      <c r="I659" s="73"/>
      <c r="J659" s="74"/>
      <c r="K659" s="75" t="s">
        <v>696</v>
      </c>
      <c r="L659" s="854">
        <v>1</v>
      </c>
      <c r="M659" s="66">
        <v>31</v>
      </c>
      <c r="N659" s="67">
        <f t="shared" ref="N659" si="208">ROUND((L659*M659),2)</f>
        <v>31</v>
      </c>
      <c r="O659" s="68"/>
    </row>
    <row r="660" spans="1:15" s="870" customFormat="1" ht="15.75" thickBot="1" x14ac:dyDescent="0.3">
      <c r="A660" s="57"/>
      <c r="B660" s="414"/>
      <c r="C660" s="561"/>
      <c r="D660" s="562"/>
      <c r="E660" s="563"/>
      <c r="F660" s="574"/>
      <c r="G660" s="565"/>
      <c r="H660" s="564"/>
      <c r="I660" s="566"/>
      <c r="J660" s="567"/>
      <c r="K660" s="568"/>
      <c r="L660" s="855"/>
      <c r="M660" s="569"/>
      <c r="N660" s="570"/>
      <c r="O660" s="575"/>
    </row>
    <row r="661" spans="1:15" s="870" customFormat="1" ht="15.75" thickBot="1" x14ac:dyDescent="0.3">
      <c r="A661" s="57"/>
      <c r="B661" s="412"/>
      <c r="C661" s="413"/>
      <c r="D661" s="434"/>
      <c r="E661" s="435"/>
      <c r="F661" s="436"/>
      <c r="G661" s="2"/>
      <c r="H661" s="436"/>
      <c r="I661" s="437"/>
      <c r="J661" s="436"/>
      <c r="K661" s="435"/>
      <c r="L661" s="856"/>
      <c r="M661" s="439"/>
      <c r="N661" s="440">
        <f t="shared" ref="N661" si="209">ROUND((L661*M661),2)</f>
        <v>0</v>
      </c>
      <c r="O661" s="572"/>
    </row>
    <row r="662" spans="1:15" s="870" customFormat="1" x14ac:dyDescent="0.25">
      <c r="A662" s="57"/>
      <c r="B662" s="551"/>
      <c r="C662" s="552" t="s">
        <v>1386</v>
      </c>
      <c r="D662" s="553"/>
      <c r="E662" s="554" t="s">
        <v>823</v>
      </c>
      <c r="F662" s="554"/>
      <c r="G662" s="554"/>
      <c r="H662" s="554"/>
      <c r="I662" s="555"/>
      <c r="J662" s="556"/>
      <c r="K662" s="557" t="s">
        <v>390</v>
      </c>
      <c r="L662" s="852"/>
      <c r="M662" s="558"/>
      <c r="N662" s="559"/>
      <c r="O662" s="573">
        <f>+O663+O667</f>
        <v>45.5</v>
      </c>
    </row>
    <row r="663" spans="1:15" s="870" customFormat="1" x14ac:dyDescent="0.25">
      <c r="A663" s="57"/>
      <c r="B663" s="58"/>
      <c r="C663" s="59"/>
      <c r="D663" s="60"/>
      <c r="E663" s="61"/>
      <c r="F663" s="62" t="s">
        <v>16</v>
      </c>
      <c r="G663" s="62"/>
      <c r="H663" s="62"/>
      <c r="I663" s="63"/>
      <c r="J663" s="64"/>
      <c r="K663" s="70"/>
      <c r="L663" s="853"/>
      <c r="M663" s="66"/>
      <c r="N663" s="71"/>
      <c r="O663" s="549">
        <f>+SUM(N664:N666)</f>
        <v>4.5</v>
      </c>
    </row>
    <row r="664" spans="1:15" s="870" customFormat="1" x14ac:dyDescent="0.25">
      <c r="A664" s="57"/>
      <c r="B664" s="58"/>
      <c r="C664" s="59"/>
      <c r="D664" s="60" t="s">
        <v>329</v>
      </c>
      <c r="E664" s="61"/>
      <c r="F664" s="72"/>
      <c r="G664" s="4" t="s">
        <v>35</v>
      </c>
      <c r="H664" s="72"/>
      <c r="I664" s="73"/>
      <c r="J664" s="74"/>
      <c r="K664" s="75" t="s">
        <v>36</v>
      </c>
      <c r="L664" s="854">
        <v>0.2</v>
      </c>
      <c r="M664" s="66">
        <v>4.97</v>
      </c>
      <c r="N664" s="67">
        <f>ROUND((L664*M664),2)</f>
        <v>0.99</v>
      </c>
      <c r="O664" s="550"/>
    </row>
    <row r="665" spans="1:15" s="870" customFormat="1" x14ac:dyDescent="0.25">
      <c r="A665" s="57"/>
      <c r="B665" s="58"/>
      <c r="C665" s="59"/>
      <c r="D665" s="60" t="s">
        <v>757</v>
      </c>
      <c r="E665" s="61"/>
      <c r="F665" s="72"/>
      <c r="G665" s="4" t="s">
        <v>60</v>
      </c>
      <c r="H665" s="72"/>
      <c r="I665" s="73"/>
      <c r="J665" s="74"/>
      <c r="K665" s="75" t="s">
        <v>36</v>
      </c>
      <c r="L665" s="854">
        <v>0.2</v>
      </c>
      <c r="M665" s="66">
        <v>6.96</v>
      </c>
      <c r="N665" s="67">
        <f t="shared" ref="N665" si="210">ROUND((L665*M665),2)</f>
        <v>1.39</v>
      </c>
      <c r="O665" s="550"/>
    </row>
    <row r="666" spans="1:15" s="870" customFormat="1" x14ac:dyDescent="0.25">
      <c r="A666" s="57"/>
      <c r="B666" s="58"/>
      <c r="C666" s="59"/>
      <c r="D666" s="60"/>
      <c r="E666" s="61"/>
      <c r="F666" s="72"/>
      <c r="G666" s="4" t="s">
        <v>335</v>
      </c>
      <c r="H666" s="72"/>
      <c r="I666" s="73"/>
      <c r="J666" s="74"/>
      <c r="K666" s="75" t="s">
        <v>24</v>
      </c>
      <c r="L666" s="854">
        <f>+$P$5</f>
        <v>89.05</v>
      </c>
      <c r="M666" s="66">
        <f>+SUM(N664:N665)</f>
        <v>2.38</v>
      </c>
      <c r="N666" s="67">
        <f>ROUND((L666*M666/100),2)</f>
        <v>2.12</v>
      </c>
      <c r="O666" s="550"/>
    </row>
    <row r="667" spans="1:15" s="870" customFormat="1" x14ac:dyDescent="0.25">
      <c r="A667" s="57"/>
      <c r="B667" s="58"/>
      <c r="C667" s="59"/>
      <c r="D667" s="60"/>
      <c r="E667" s="61"/>
      <c r="F667" s="62" t="s">
        <v>334</v>
      </c>
      <c r="G667" s="62"/>
      <c r="H667" s="62"/>
      <c r="I667" s="63"/>
      <c r="J667" s="64"/>
      <c r="K667" s="70"/>
      <c r="L667" s="853"/>
      <c r="M667" s="66"/>
      <c r="N667" s="71"/>
      <c r="O667" s="549">
        <f>+SUM(N668:N668)</f>
        <v>41</v>
      </c>
    </row>
    <row r="668" spans="1:15" s="870" customFormat="1" x14ac:dyDescent="0.25">
      <c r="A668" s="57"/>
      <c r="B668" s="58"/>
      <c r="C668" s="59"/>
      <c r="D668" s="60"/>
      <c r="E668" s="61"/>
      <c r="F668" s="72"/>
      <c r="G668" s="4" t="s">
        <v>1394</v>
      </c>
      <c r="H668" s="72"/>
      <c r="I668" s="73"/>
      <c r="J668" s="74"/>
      <c r="K668" s="75" t="s">
        <v>696</v>
      </c>
      <c r="L668" s="854">
        <v>1</v>
      </c>
      <c r="M668" s="66">
        <v>41</v>
      </c>
      <c r="N668" s="67">
        <f t="shared" ref="N668" si="211">ROUND((L668*M668),2)</f>
        <v>41</v>
      </c>
      <c r="O668" s="68"/>
    </row>
    <row r="669" spans="1:15" s="870" customFormat="1" ht="15.75" thickBot="1" x14ac:dyDescent="0.3">
      <c r="A669" s="57"/>
      <c r="B669" s="414"/>
      <c r="C669" s="561"/>
      <c r="D669" s="562"/>
      <c r="E669" s="563"/>
      <c r="F669" s="574"/>
      <c r="G669" s="565"/>
      <c r="H669" s="564"/>
      <c r="I669" s="566"/>
      <c r="J669" s="567"/>
      <c r="K669" s="568"/>
      <c r="L669" s="855"/>
      <c r="M669" s="569"/>
      <c r="N669" s="570"/>
      <c r="O669" s="575"/>
    </row>
    <row r="670" spans="1:15" s="870" customFormat="1" ht="15.75" thickBot="1" x14ac:dyDescent="0.3">
      <c r="A670" s="57"/>
      <c r="B670" s="412"/>
      <c r="C670" s="413"/>
      <c r="D670" s="434"/>
      <c r="E670" s="435"/>
      <c r="F670" s="436"/>
      <c r="G670" s="2"/>
      <c r="H670" s="436"/>
      <c r="I670" s="437"/>
      <c r="J670" s="436"/>
      <c r="K670" s="435"/>
      <c r="L670" s="856"/>
      <c r="M670" s="439"/>
      <c r="N670" s="440">
        <f t="shared" ref="N670" si="212">ROUND((L670*M670),2)</f>
        <v>0</v>
      </c>
      <c r="O670" s="572"/>
    </row>
    <row r="671" spans="1:15" s="870" customFormat="1" x14ac:dyDescent="0.25">
      <c r="A671" s="57"/>
      <c r="B671" s="551"/>
      <c r="C671" s="552" t="s">
        <v>1387</v>
      </c>
      <c r="D671" s="553"/>
      <c r="E671" s="554" t="s">
        <v>805</v>
      </c>
      <c r="F671" s="554"/>
      <c r="G671" s="554"/>
      <c r="H671" s="554"/>
      <c r="I671" s="555"/>
      <c r="J671" s="556"/>
      <c r="K671" s="557" t="s">
        <v>390</v>
      </c>
      <c r="L671" s="852"/>
      <c r="M671" s="558"/>
      <c r="N671" s="559"/>
      <c r="O671" s="573">
        <f>+O672+O676</f>
        <v>138.14999999999998</v>
      </c>
    </row>
    <row r="672" spans="1:15" s="870" customFormat="1" x14ac:dyDescent="0.25">
      <c r="A672" s="57"/>
      <c r="B672" s="58"/>
      <c r="C672" s="59"/>
      <c r="D672" s="60"/>
      <c r="E672" s="61"/>
      <c r="F672" s="62" t="s">
        <v>16</v>
      </c>
      <c r="G672" s="62"/>
      <c r="H672" s="62"/>
      <c r="I672" s="63"/>
      <c r="J672" s="64"/>
      <c r="K672" s="70"/>
      <c r="L672" s="853"/>
      <c r="M672" s="66"/>
      <c r="N672" s="71"/>
      <c r="O672" s="549">
        <f>+SUM(N673:N675)</f>
        <v>22.549999999999997</v>
      </c>
    </row>
    <row r="673" spans="1:15" s="870" customFormat="1" x14ac:dyDescent="0.25">
      <c r="A673" s="57"/>
      <c r="B673" s="58"/>
      <c r="C673" s="59"/>
      <c r="D673" s="60" t="s">
        <v>329</v>
      </c>
      <c r="E673" s="61"/>
      <c r="F673" s="72"/>
      <c r="G673" s="4" t="s">
        <v>35</v>
      </c>
      <c r="H673" s="72"/>
      <c r="I673" s="73"/>
      <c r="J673" s="74"/>
      <c r="K673" s="75" t="s">
        <v>36</v>
      </c>
      <c r="L673" s="854">
        <v>1</v>
      </c>
      <c r="M673" s="66">
        <v>4.97</v>
      </c>
      <c r="N673" s="67">
        <f>ROUND((L673*M673),2)</f>
        <v>4.97</v>
      </c>
      <c r="O673" s="550"/>
    </row>
    <row r="674" spans="1:15" s="870" customFormat="1" x14ac:dyDescent="0.25">
      <c r="A674" s="57"/>
      <c r="B674" s="58"/>
      <c r="C674" s="59"/>
      <c r="D674" s="60" t="s">
        <v>757</v>
      </c>
      <c r="E674" s="61"/>
      <c r="F674" s="72"/>
      <c r="G674" s="4" t="s">
        <v>60</v>
      </c>
      <c r="H674" s="72"/>
      <c r="I674" s="73"/>
      <c r="J674" s="74"/>
      <c r="K674" s="75" t="s">
        <v>36</v>
      </c>
      <c r="L674" s="854">
        <v>1</v>
      </c>
      <c r="M674" s="66">
        <v>6.96</v>
      </c>
      <c r="N674" s="67">
        <f t="shared" ref="N674" si="213">ROUND((L674*M674),2)</f>
        <v>6.96</v>
      </c>
      <c r="O674" s="550"/>
    </row>
    <row r="675" spans="1:15" s="870" customFormat="1" x14ac:dyDescent="0.25">
      <c r="A675" s="57"/>
      <c r="B675" s="58"/>
      <c r="C675" s="59"/>
      <c r="D675" s="60"/>
      <c r="E675" s="61"/>
      <c r="F675" s="72"/>
      <c r="G675" s="4" t="s">
        <v>335</v>
      </c>
      <c r="H675" s="72"/>
      <c r="I675" s="73"/>
      <c r="J675" s="74"/>
      <c r="K675" s="75" t="s">
        <v>24</v>
      </c>
      <c r="L675" s="854">
        <f>+$P$5</f>
        <v>89.05</v>
      </c>
      <c r="M675" s="66">
        <f>+SUM(N673:N674)</f>
        <v>11.93</v>
      </c>
      <c r="N675" s="67">
        <f>ROUND((L675*M675/100),2)</f>
        <v>10.62</v>
      </c>
      <c r="O675" s="550"/>
    </row>
    <row r="676" spans="1:15" s="870" customFormat="1" x14ac:dyDescent="0.25">
      <c r="A676" s="57"/>
      <c r="B676" s="58"/>
      <c r="C676" s="59"/>
      <c r="D676" s="60"/>
      <c r="E676" s="61"/>
      <c r="F676" s="62" t="s">
        <v>334</v>
      </c>
      <c r="G676" s="62"/>
      <c r="H676" s="62"/>
      <c r="I676" s="63"/>
      <c r="J676" s="64"/>
      <c r="K676" s="70"/>
      <c r="L676" s="853"/>
      <c r="M676" s="66"/>
      <c r="N676" s="71"/>
      <c r="O676" s="549">
        <f>+SUM(N677:N677)</f>
        <v>115.6</v>
      </c>
    </row>
    <row r="677" spans="1:15" s="870" customFormat="1" x14ac:dyDescent="0.25">
      <c r="A677" s="57"/>
      <c r="B677" s="58"/>
      <c r="C677" s="59"/>
      <c r="D677" s="60"/>
      <c r="E677" s="61"/>
      <c r="F677" s="72"/>
      <c r="G677" s="4" t="s">
        <v>1395</v>
      </c>
      <c r="H677" s="72"/>
      <c r="I677" s="73"/>
      <c r="J677" s="74"/>
      <c r="K677" s="75" t="s">
        <v>696</v>
      </c>
      <c r="L677" s="854">
        <v>1</v>
      </c>
      <c r="M677" s="66">
        <v>115.6</v>
      </c>
      <c r="N677" s="67">
        <f t="shared" ref="N677" si="214">ROUND((L677*M677),2)</f>
        <v>115.6</v>
      </c>
      <c r="O677" s="68"/>
    </row>
    <row r="678" spans="1:15" s="870" customFormat="1" ht="15.75" thickBot="1" x14ac:dyDescent="0.3">
      <c r="A678" s="57"/>
      <c r="B678" s="414"/>
      <c r="C678" s="561"/>
      <c r="D678" s="562"/>
      <c r="E678" s="563"/>
      <c r="F678" s="574"/>
      <c r="G678" s="565"/>
      <c r="H678" s="564"/>
      <c r="I678" s="566"/>
      <c r="J678" s="567"/>
      <c r="K678" s="568"/>
      <c r="L678" s="855"/>
      <c r="M678" s="569"/>
      <c r="N678" s="570"/>
      <c r="O678" s="575"/>
    </row>
    <row r="679" spans="1:15" s="870" customFormat="1" ht="15.75" thickBot="1" x14ac:dyDescent="0.3">
      <c r="A679" s="57"/>
      <c r="B679" s="412"/>
      <c r="C679" s="413"/>
      <c r="D679" s="434"/>
      <c r="E679" s="435"/>
      <c r="F679" s="436"/>
      <c r="G679" s="2"/>
      <c r="H679" s="436"/>
      <c r="I679" s="437"/>
      <c r="J679" s="436"/>
      <c r="K679" s="435"/>
      <c r="L679" s="856"/>
      <c r="M679" s="439"/>
      <c r="N679" s="440">
        <f t="shared" ref="N679" si="215">ROUND((L679*M679),2)</f>
        <v>0</v>
      </c>
      <c r="O679" s="572"/>
    </row>
    <row r="680" spans="1:15" s="870" customFormat="1" x14ac:dyDescent="0.25">
      <c r="A680" s="57"/>
      <c r="B680" s="551"/>
      <c r="C680" s="552" t="s">
        <v>1396</v>
      </c>
      <c r="D680" s="553"/>
      <c r="E680" s="554" t="s">
        <v>801</v>
      </c>
      <c r="F680" s="554"/>
      <c r="G680" s="554"/>
      <c r="H680" s="554"/>
      <c r="I680" s="555"/>
      <c r="J680" s="556"/>
      <c r="K680" s="557" t="s">
        <v>390</v>
      </c>
      <c r="L680" s="852"/>
      <c r="M680" s="558"/>
      <c r="N680" s="559"/>
      <c r="O680" s="573">
        <f>+O681+O685</f>
        <v>313.64</v>
      </c>
    </row>
    <row r="681" spans="1:15" s="870" customFormat="1" x14ac:dyDescent="0.25">
      <c r="A681" s="57"/>
      <c r="B681" s="58"/>
      <c r="C681" s="59"/>
      <c r="D681" s="60"/>
      <c r="E681" s="61"/>
      <c r="F681" s="62" t="s">
        <v>16</v>
      </c>
      <c r="G681" s="62"/>
      <c r="H681" s="62"/>
      <c r="I681" s="63"/>
      <c r="J681" s="64"/>
      <c r="K681" s="70"/>
      <c r="L681" s="853"/>
      <c r="M681" s="66"/>
      <c r="N681" s="71"/>
      <c r="O681" s="549">
        <f>+SUM(N682:N684)</f>
        <v>56.39</v>
      </c>
    </row>
    <row r="682" spans="1:15" s="870" customFormat="1" x14ac:dyDescent="0.25">
      <c r="A682" s="57"/>
      <c r="B682" s="58"/>
      <c r="C682" s="59"/>
      <c r="D682" s="60" t="s">
        <v>329</v>
      </c>
      <c r="E682" s="61"/>
      <c r="F682" s="72"/>
      <c r="G682" s="4" t="s">
        <v>35</v>
      </c>
      <c r="H682" s="72"/>
      <c r="I682" s="73"/>
      <c r="J682" s="74"/>
      <c r="K682" s="75" t="s">
        <v>36</v>
      </c>
      <c r="L682" s="854">
        <v>2.5</v>
      </c>
      <c r="M682" s="66">
        <v>4.97</v>
      </c>
      <c r="N682" s="67">
        <f>ROUND((L682*M682),2)</f>
        <v>12.43</v>
      </c>
      <c r="O682" s="550"/>
    </row>
    <row r="683" spans="1:15" s="870" customFormat="1" x14ac:dyDescent="0.25">
      <c r="A683" s="57"/>
      <c r="B683" s="58"/>
      <c r="C683" s="59"/>
      <c r="D683" s="60" t="s">
        <v>757</v>
      </c>
      <c r="E683" s="61"/>
      <c r="F683" s="72"/>
      <c r="G683" s="4" t="s">
        <v>60</v>
      </c>
      <c r="H683" s="72"/>
      <c r="I683" s="73"/>
      <c r="J683" s="74"/>
      <c r="K683" s="75" t="s">
        <v>36</v>
      </c>
      <c r="L683" s="854">
        <v>2.5</v>
      </c>
      <c r="M683" s="66">
        <v>6.96</v>
      </c>
      <c r="N683" s="67">
        <f t="shared" ref="N683" si="216">ROUND((L683*M683),2)</f>
        <v>17.399999999999999</v>
      </c>
      <c r="O683" s="550"/>
    </row>
    <row r="684" spans="1:15" s="870" customFormat="1" x14ac:dyDescent="0.25">
      <c r="A684" s="57"/>
      <c r="B684" s="58"/>
      <c r="C684" s="59"/>
      <c r="D684" s="60"/>
      <c r="E684" s="61"/>
      <c r="F684" s="72"/>
      <c r="G684" s="4" t="s">
        <v>335</v>
      </c>
      <c r="H684" s="72"/>
      <c r="I684" s="73"/>
      <c r="J684" s="74"/>
      <c r="K684" s="75" t="s">
        <v>24</v>
      </c>
      <c r="L684" s="854">
        <f>+$P$5</f>
        <v>89.05</v>
      </c>
      <c r="M684" s="66">
        <f>+SUM(N682:N683)</f>
        <v>29.83</v>
      </c>
      <c r="N684" s="67">
        <f>ROUND((L684*M684/100),2)</f>
        <v>26.56</v>
      </c>
      <c r="O684" s="550"/>
    </row>
    <row r="685" spans="1:15" s="870" customFormat="1" x14ac:dyDescent="0.25">
      <c r="A685" s="57"/>
      <c r="B685" s="58"/>
      <c r="C685" s="59"/>
      <c r="D685" s="60"/>
      <c r="E685" s="61"/>
      <c r="F685" s="62" t="s">
        <v>334</v>
      </c>
      <c r="G685" s="62"/>
      <c r="H685" s="62"/>
      <c r="I685" s="63"/>
      <c r="J685" s="64"/>
      <c r="K685" s="70"/>
      <c r="L685" s="853"/>
      <c r="M685" s="66"/>
      <c r="N685" s="71"/>
      <c r="O685" s="549">
        <f>+SUM(N686:N686)</f>
        <v>257.25</v>
      </c>
    </row>
    <row r="686" spans="1:15" s="870" customFormat="1" x14ac:dyDescent="0.25">
      <c r="A686" s="57"/>
      <c r="B686" s="58"/>
      <c r="C686" s="59"/>
      <c r="D686" s="60"/>
      <c r="E686" s="61"/>
      <c r="F686" s="72"/>
      <c r="G686" s="4" t="s">
        <v>1397</v>
      </c>
      <c r="H686" s="72"/>
      <c r="I686" s="73"/>
      <c r="J686" s="74"/>
      <c r="K686" s="75" t="s">
        <v>696</v>
      </c>
      <c r="L686" s="854">
        <v>1</v>
      </c>
      <c r="M686" s="66">
        <v>257.25</v>
      </c>
      <c r="N686" s="67">
        <f t="shared" ref="N686" si="217">ROUND((L686*M686),2)</f>
        <v>257.25</v>
      </c>
      <c r="O686" s="68"/>
    </row>
    <row r="687" spans="1:15" s="870" customFormat="1" ht="15.75" thickBot="1" x14ac:dyDescent="0.3">
      <c r="A687" s="57"/>
      <c r="B687" s="414"/>
      <c r="C687" s="561"/>
      <c r="D687" s="562"/>
      <c r="E687" s="563"/>
      <c r="F687" s="574"/>
      <c r="G687" s="565"/>
      <c r="H687" s="564"/>
      <c r="I687" s="566"/>
      <c r="J687" s="567"/>
      <c r="K687" s="568"/>
      <c r="L687" s="855"/>
      <c r="M687" s="569"/>
      <c r="N687" s="570"/>
      <c r="O687" s="575"/>
    </row>
    <row r="688" spans="1:15" s="870" customFormat="1" ht="15.75" thickBot="1" x14ac:dyDescent="0.3">
      <c r="A688" s="57"/>
      <c r="B688" s="412"/>
      <c r="C688" s="413"/>
      <c r="D688" s="434"/>
      <c r="E688" s="435"/>
      <c r="F688" s="436"/>
      <c r="G688" s="2"/>
      <c r="H688" s="436"/>
      <c r="I688" s="437"/>
      <c r="J688" s="436"/>
      <c r="K688" s="435"/>
      <c r="L688" s="856"/>
      <c r="M688" s="439"/>
      <c r="N688" s="440">
        <f t="shared" ref="N688" si="218">ROUND((L688*M688),2)</f>
        <v>0</v>
      </c>
      <c r="O688" s="572"/>
    </row>
    <row r="689" spans="1:15" s="870" customFormat="1" x14ac:dyDescent="0.25">
      <c r="A689" s="57"/>
      <c r="B689" s="551"/>
      <c r="C689" s="552" t="s">
        <v>1398</v>
      </c>
      <c r="D689" s="553"/>
      <c r="E689" s="554" t="s">
        <v>856</v>
      </c>
      <c r="F689" s="554"/>
      <c r="G689" s="554"/>
      <c r="H689" s="554"/>
      <c r="I689" s="555"/>
      <c r="J689" s="556"/>
      <c r="K689" s="557" t="s">
        <v>390</v>
      </c>
      <c r="L689" s="852"/>
      <c r="M689" s="558"/>
      <c r="N689" s="559"/>
      <c r="O689" s="573">
        <f>+O690+O694</f>
        <v>0.16</v>
      </c>
    </row>
    <row r="690" spans="1:15" s="870" customFormat="1" x14ac:dyDescent="0.25">
      <c r="A690" s="57"/>
      <c r="B690" s="58"/>
      <c r="C690" s="59"/>
      <c r="D690" s="60"/>
      <c r="E690" s="61"/>
      <c r="F690" s="62" t="s">
        <v>16</v>
      </c>
      <c r="G690" s="62"/>
      <c r="H690" s="62"/>
      <c r="I690" s="63"/>
      <c r="J690" s="64"/>
      <c r="K690" s="70"/>
      <c r="L690" s="853"/>
      <c r="M690" s="66"/>
      <c r="N690" s="71"/>
      <c r="O690" s="549">
        <f>+SUM(N691:N693)</f>
        <v>0.04</v>
      </c>
    </row>
    <row r="691" spans="1:15" s="870" customFormat="1" x14ac:dyDescent="0.25">
      <c r="A691" s="57"/>
      <c r="B691" s="58"/>
      <c r="C691" s="59"/>
      <c r="D691" s="60" t="s">
        <v>329</v>
      </c>
      <c r="E691" s="61"/>
      <c r="F691" s="72"/>
      <c r="G691" s="4" t="s">
        <v>35</v>
      </c>
      <c r="H691" s="72"/>
      <c r="I691" s="73"/>
      <c r="J691" s="74"/>
      <c r="K691" s="75" t="s">
        <v>36</v>
      </c>
      <c r="L691" s="854">
        <v>1.1000000000000001E-3</v>
      </c>
      <c r="M691" s="66">
        <v>4.97</v>
      </c>
      <c r="N691" s="67">
        <f>ROUND((L691*M691),2)</f>
        <v>0.01</v>
      </c>
      <c r="O691" s="550"/>
    </row>
    <row r="692" spans="1:15" s="870" customFormat="1" x14ac:dyDescent="0.25">
      <c r="A692" s="57"/>
      <c r="B692" s="58"/>
      <c r="C692" s="59"/>
      <c r="D692" s="60" t="s">
        <v>757</v>
      </c>
      <c r="E692" s="61"/>
      <c r="F692" s="72"/>
      <c r="G692" s="4" t="s">
        <v>60</v>
      </c>
      <c r="H692" s="72"/>
      <c r="I692" s="73"/>
      <c r="J692" s="74"/>
      <c r="K692" s="75" t="s">
        <v>36</v>
      </c>
      <c r="L692" s="854">
        <v>1.1000000000000001E-3</v>
      </c>
      <c r="M692" s="66">
        <v>6.96</v>
      </c>
      <c r="N692" s="67">
        <f t="shared" ref="N692" si="219">ROUND((L692*M692),2)</f>
        <v>0.01</v>
      </c>
      <c r="O692" s="550"/>
    </row>
    <row r="693" spans="1:15" s="870" customFormat="1" x14ac:dyDescent="0.25">
      <c r="A693" s="57"/>
      <c r="B693" s="58"/>
      <c r="C693" s="59"/>
      <c r="D693" s="60"/>
      <c r="E693" s="61"/>
      <c r="F693" s="72"/>
      <c r="G693" s="4" t="s">
        <v>335</v>
      </c>
      <c r="H693" s="72"/>
      <c r="I693" s="73"/>
      <c r="J693" s="74"/>
      <c r="K693" s="75" t="s">
        <v>24</v>
      </c>
      <c r="L693" s="854">
        <f>+$P$5</f>
        <v>89.05</v>
      </c>
      <c r="M693" s="66">
        <f>+SUM(N691:N692)</f>
        <v>0.02</v>
      </c>
      <c r="N693" s="67">
        <f>ROUND((L693*M693/100),2)</f>
        <v>0.02</v>
      </c>
      <c r="O693" s="550"/>
    </row>
    <row r="694" spans="1:15" s="870" customFormat="1" x14ac:dyDescent="0.25">
      <c r="A694" s="57"/>
      <c r="B694" s="58"/>
      <c r="C694" s="59"/>
      <c r="D694" s="60"/>
      <c r="E694" s="61"/>
      <c r="F694" s="62" t="s">
        <v>334</v>
      </c>
      <c r="G694" s="62"/>
      <c r="H694" s="62"/>
      <c r="I694" s="63"/>
      <c r="J694" s="64"/>
      <c r="K694" s="70"/>
      <c r="L694" s="853"/>
      <c r="M694" s="66"/>
      <c r="N694" s="71"/>
      <c r="O694" s="549">
        <f>+SUM(N695:N695)</f>
        <v>0.12</v>
      </c>
    </row>
    <row r="695" spans="1:15" s="870" customFormat="1" x14ac:dyDescent="0.25">
      <c r="A695" s="57"/>
      <c r="B695" s="58"/>
      <c r="C695" s="59"/>
      <c r="D695" s="60"/>
      <c r="E695" s="61"/>
      <c r="F695" s="72"/>
      <c r="G695" s="4" t="s">
        <v>1412</v>
      </c>
      <c r="H695" s="72"/>
      <c r="I695" s="73"/>
      <c r="J695" s="74"/>
      <c r="K695" s="75" t="s">
        <v>696</v>
      </c>
      <c r="L695" s="854">
        <v>1</v>
      </c>
      <c r="M695" s="66">
        <v>0.12</v>
      </c>
      <c r="N695" s="67">
        <f t="shared" ref="N695" si="220">ROUND((L695*M695),2)</f>
        <v>0.12</v>
      </c>
      <c r="O695" s="68"/>
    </row>
    <row r="696" spans="1:15" s="870" customFormat="1" ht="15.75" thickBot="1" x14ac:dyDescent="0.3">
      <c r="A696" s="57"/>
      <c r="B696" s="414"/>
      <c r="C696" s="561"/>
      <c r="D696" s="562"/>
      <c r="E696" s="563"/>
      <c r="F696" s="574"/>
      <c r="G696" s="565"/>
      <c r="H696" s="564"/>
      <c r="I696" s="566"/>
      <c r="J696" s="567"/>
      <c r="K696" s="568"/>
      <c r="L696" s="855"/>
      <c r="M696" s="569"/>
      <c r="N696" s="570"/>
      <c r="O696" s="575"/>
    </row>
    <row r="697" spans="1:15" s="870" customFormat="1" ht="15.75" thickBot="1" x14ac:dyDescent="0.3">
      <c r="A697" s="57"/>
      <c r="B697" s="412"/>
      <c r="C697" s="413"/>
      <c r="D697" s="434"/>
      <c r="E697" s="435"/>
      <c r="F697" s="436"/>
      <c r="G697" s="2"/>
      <c r="H697" s="436"/>
      <c r="I697" s="437"/>
      <c r="J697" s="436"/>
      <c r="K697" s="435"/>
      <c r="L697" s="856"/>
      <c r="M697" s="439"/>
      <c r="N697" s="440">
        <f t="shared" ref="N697" si="221">ROUND((L697*M697),2)</f>
        <v>0</v>
      </c>
      <c r="O697" s="572"/>
    </row>
    <row r="698" spans="1:15" s="870" customFormat="1" x14ac:dyDescent="0.25">
      <c r="A698" s="57"/>
      <c r="B698" s="551"/>
      <c r="C698" s="552" t="s">
        <v>1399</v>
      </c>
      <c r="D698" s="553"/>
      <c r="E698" s="554" t="s">
        <v>862</v>
      </c>
      <c r="F698" s="554"/>
      <c r="G698" s="554"/>
      <c r="H698" s="554"/>
      <c r="I698" s="555"/>
      <c r="J698" s="556"/>
      <c r="K698" s="557" t="s">
        <v>390</v>
      </c>
      <c r="L698" s="852"/>
      <c r="M698" s="558"/>
      <c r="N698" s="559"/>
      <c r="O698" s="573">
        <f>+O699+O703</f>
        <v>0.16</v>
      </c>
    </row>
    <row r="699" spans="1:15" s="870" customFormat="1" x14ac:dyDescent="0.25">
      <c r="A699" s="57"/>
      <c r="B699" s="58"/>
      <c r="C699" s="59"/>
      <c r="D699" s="60"/>
      <c r="E699" s="61"/>
      <c r="F699" s="62" t="s">
        <v>16</v>
      </c>
      <c r="G699" s="62"/>
      <c r="H699" s="62"/>
      <c r="I699" s="63"/>
      <c r="J699" s="64"/>
      <c r="K699" s="70"/>
      <c r="L699" s="853"/>
      <c r="M699" s="66"/>
      <c r="N699" s="71"/>
      <c r="O699" s="549">
        <f>+SUM(N700:N702)</f>
        <v>0.04</v>
      </c>
    </row>
    <row r="700" spans="1:15" s="870" customFormat="1" x14ac:dyDescent="0.25">
      <c r="A700" s="57"/>
      <c r="B700" s="58"/>
      <c r="C700" s="59"/>
      <c r="D700" s="60" t="s">
        <v>329</v>
      </c>
      <c r="E700" s="61"/>
      <c r="F700" s="72"/>
      <c r="G700" s="4" t="s">
        <v>35</v>
      </c>
      <c r="H700" s="72"/>
      <c r="I700" s="73"/>
      <c r="J700" s="74"/>
      <c r="K700" s="75" t="s">
        <v>36</v>
      </c>
      <c r="L700" s="854">
        <v>1.1000000000000001E-3</v>
      </c>
      <c r="M700" s="66">
        <v>4.97</v>
      </c>
      <c r="N700" s="67">
        <f>ROUND((L700*M700),2)</f>
        <v>0.01</v>
      </c>
      <c r="O700" s="550"/>
    </row>
    <row r="701" spans="1:15" s="870" customFormat="1" x14ac:dyDescent="0.25">
      <c r="A701" s="57"/>
      <c r="B701" s="58"/>
      <c r="C701" s="59"/>
      <c r="D701" s="60" t="s">
        <v>757</v>
      </c>
      <c r="E701" s="61"/>
      <c r="F701" s="72"/>
      <c r="G701" s="4" t="s">
        <v>60</v>
      </c>
      <c r="H701" s="72"/>
      <c r="I701" s="73"/>
      <c r="J701" s="74"/>
      <c r="K701" s="75" t="s">
        <v>36</v>
      </c>
      <c r="L701" s="854">
        <v>1.1000000000000001E-3</v>
      </c>
      <c r="M701" s="66">
        <v>6.96</v>
      </c>
      <c r="N701" s="67">
        <f t="shared" ref="N701" si="222">ROUND((L701*M701),2)</f>
        <v>0.01</v>
      </c>
      <c r="O701" s="550"/>
    </row>
    <row r="702" spans="1:15" s="870" customFormat="1" x14ac:dyDescent="0.25">
      <c r="A702" s="57"/>
      <c r="B702" s="58"/>
      <c r="C702" s="59"/>
      <c r="D702" s="60"/>
      <c r="E702" s="61"/>
      <c r="F702" s="72"/>
      <c r="G702" s="4" t="s">
        <v>335</v>
      </c>
      <c r="H702" s="72"/>
      <c r="I702" s="73"/>
      <c r="J702" s="74"/>
      <c r="K702" s="75" t="s">
        <v>24</v>
      </c>
      <c r="L702" s="854">
        <f>+$P$5</f>
        <v>89.05</v>
      </c>
      <c r="M702" s="66">
        <f>+SUM(N700:N701)</f>
        <v>0.02</v>
      </c>
      <c r="N702" s="67">
        <f>ROUND((L702*M702/100),2)</f>
        <v>0.02</v>
      </c>
      <c r="O702" s="550"/>
    </row>
    <row r="703" spans="1:15" s="870" customFormat="1" x14ac:dyDescent="0.25">
      <c r="A703" s="57"/>
      <c r="B703" s="58"/>
      <c r="C703" s="59"/>
      <c r="D703" s="60"/>
      <c r="E703" s="61"/>
      <c r="F703" s="62" t="s">
        <v>334</v>
      </c>
      <c r="G703" s="62"/>
      <c r="H703" s="62"/>
      <c r="I703" s="63"/>
      <c r="J703" s="64"/>
      <c r="K703" s="70"/>
      <c r="L703" s="853"/>
      <c r="M703" s="66"/>
      <c r="N703" s="71"/>
      <c r="O703" s="549">
        <f>+SUM(N704:N704)</f>
        <v>0.12</v>
      </c>
    </row>
    <row r="704" spans="1:15" s="870" customFormat="1" x14ac:dyDescent="0.25">
      <c r="A704" s="57"/>
      <c r="B704" s="58"/>
      <c r="C704" s="59"/>
      <c r="D704" s="60"/>
      <c r="E704" s="61"/>
      <c r="F704" s="72"/>
      <c r="G704" s="4" t="s">
        <v>1411</v>
      </c>
      <c r="H704" s="72"/>
      <c r="I704" s="73"/>
      <c r="J704" s="74"/>
      <c r="K704" s="75" t="s">
        <v>696</v>
      </c>
      <c r="L704" s="854">
        <v>1</v>
      </c>
      <c r="M704" s="66">
        <v>0.12</v>
      </c>
      <c r="N704" s="67">
        <f t="shared" ref="N704" si="223">ROUND((L704*M704),2)</f>
        <v>0.12</v>
      </c>
      <c r="O704" s="68"/>
    </row>
    <row r="705" spans="1:15" s="870" customFormat="1" ht="15.75" thickBot="1" x14ac:dyDescent="0.3">
      <c r="A705" s="57"/>
      <c r="B705" s="414"/>
      <c r="C705" s="561"/>
      <c r="D705" s="562"/>
      <c r="E705" s="563"/>
      <c r="F705" s="574"/>
      <c r="G705" s="565"/>
      <c r="H705" s="564"/>
      <c r="I705" s="566"/>
      <c r="J705" s="567"/>
      <c r="K705" s="568"/>
      <c r="L705" s="855"/>
      <c r="M705" s="569"/>
      <c r="N705" s="570"/>
      <c r="O705" s="575"/>
    </row>
    <row r="706" spans="1:15" s="870" customFormat="1" ht="15.75" thickBot="1" x14ac:dyDescent="0.3">
      <c r="A706" s="57"/>
      <c r="B706" s="412"/>
      <c r="C706" s="413"/>
      <c r="D706" s="434"/>
      <c r="E706" s="435"/>
      <c r="F706" s="436"/>
      <c r="G706" s="2"/>
      <c r="H706" s="436"/>
      <c r="I706" s="437"/>
      <c r="J706" s="436"/>
      <c r="K706" s="435"/>
      <c r="L706" s="856"/>
      <c r="M706" s="439"/>
      <c r="N706" s="440">
        <f t="shared" ref="N706" si="224">ROUND((L706*M706),2)</f>
        <v>0</v>
      </c>
      <c r="O706" s="572"/>
    </row>
    <row r="707" spans="1:15" s="870" customFormat="1" x14ac:dyDescent="0.25">
      <c r="A707" s="57"/>
      <c r="B707" s="551"/>
      <c r="C707" s="552" t="s">
        <v>1400</v>
      </c>
      <c r="D707" s="553"/>
      <c r="E707" s="554" t="s">
        <v>863</v>
      </c>
      <c r="F707" s="554"/>
      <c r="G707" s="554"/>
      <c r="H707" s="554"/>
      <c r="I707" s="555"/>
      <c r="J707" s="556"/>
      <c r="K707" s="557" t="s">
        <v>390</v>
      </c>
      <c r="L707" s="852"/>
      <c r="M707" s="558"/>
      <c r="N707" s="559"/>
      <c r="O707" s="573">
        <f>+O708+O712</f>
        <v>0.52</v>
      </c>
    </row>
    <row r="708" spans="1:15" s="870" customFormat="1" x14ac:dyDescent="0.25">
      <c r="A708" s="57"/>
      <c r="B708" s="58"/>
      <c r="C708" s="59"/>
      <c r="D708" s="60"/>
      <c r="E708" s="61"/>
      <c r="F708" s="62" t="s">
        <v>16</v>
      </c>
      <c r="G708" s="62"/>
      <c r="H708" s="62"/>
      <c r="I708" s="63"/>
      <c r="J708" s="64"/>
      <c r="K708" s="70"/>
      <c r="L708" s="853"/>
      <c r="M708" s="66"/>
      <c r="N708" s="71"/>
      <c r="O708" s="549">
        <f>+SUM(N709:N711)</f>
        <v>0.04</v>
      </c>
    </row>
    <row r="709" spans="1:15" s="870" customFormat="1" x14ac:dyDescent="0.25">
      <c r="A709" s="57"/>
      <c r="B709" s="58"/>
      <c r="C709" s="59"/>
      <c r="D709" s="60" t="s">
        <v>329</v>
      </c>
      <c r="E709" s="61"/>
      <c r="F709" s="72"/>
      <c r="G709" s="4" t="s">
        <v>35</v>
      </c>
      <c r="H709" s="72"/>
      <c r="I709" s="73"/>
      <c r="J709" s="74"/>
      <c r="K709" s="75" t="s">
        <v>36</v>
      </c>
      <c r="L709" s="854">
        <v>1.1000000000000001E-3</v>
      </c>
      <c r="M709" s="66">
        <v>4.97</v>
      </c>
      <c r="N709" s="67">
        <f>ROUND((L709*M709),2)</f>
        <v>0.01</v>
      </c>
      <c r="O709" s="550"/>
    </row>
    <row r="710" spans="1:15" s="870" customFormat="1" x14ac:dyDescent="0.25">
      <c r="A710" s="57"/>
      <c r="B710" s="58"/>
      <c r="C710" s="59"/>
      <c r="D710" s="60" t="s">
        <v>757</v>
      </c>
      <c r="E710" s="61"/>
      <c r="F710" s="72"/>
      <c r="G710" s="4" t="s">
        <v>60</v>
      </c>
      <c r="H710" s="72"/>
      <c r="I710" s="73"/>
      <c r="J710" s="74"/>
      <c r="K710" s="75" t="s">
        <v>36</v>
      </c>
      <c r="L710" s="854">
        <v>1.1000000000000001E-3</v>
      </c>
      <c r="M710" s="66">
        <v>6.96</v>
      </c>
      <c r="N710" s="67">
        <f t="shared" ref="N710" si="225">ROUND((L710*M710),2)</f>
        <v>0.01</v>
      </c>
      <c r="O710" s="550"/>
    </row>
    <row r="711" spans="1:15" s="870" customFormat="1" x14ac:dyDescent="0.25">
      <c r="A711" s="57"/>
      <c r="B711" s="58"/>
      <c r="C711" s="59"/>
      <c r="D711" s="60"/>
      <c r="E711" s="61"/>
      <c r="F711" s="72"/>
      <c r="G711" s="4" t="s">
        <v>335</v>
      </c>
      <c r="H711" s="72"/>
      <c r="I711" s="73"/>
      <c r="J711" s="74"/>
      <c r="K711" s="75" t="s">
        <v>24</v>
      </c>
      <c r="L711" s="854">
        <f>+$P$5</f>
        <v>89.05</v>
      </c>
      <c r="M711" s="66">
        <f>+SUM(N709:N710)</f>
        <v>0.02</v>
      </c>
      <c r="N711" s="67">
        <f>ROUND((L711*M711/100),2)</f>
        <v>0.02</v>
      </c>
      <c r="O711" s="550"/>
    </row>
    <row r="712" spans="1:15" s="870" customFormat="1" x14ac:dyDescent="0.25">
      <c r="A712" s="57"/>
      <c r="B712" s="58"/>
      <c r="C712" s="59"/>
      <c r="D712" s="60"/>
      <c r="E712" s="61"/>
      <c r="F712" s="62" t="s">
        <v>334</v>
      </c>
      <c r="G712" s="62"/>
      <c r="H712" s="62"/>
      <c r="I712" s="63"/>
      <c r="J712" s="64"/>
      <c r="K712" s="70"/>
      <c r="L712" s="853"/>
      <c r="M712" s="66"/>
      <c r="N712" s="71"/>
      <c r="O712" s="549">
        <f>+SUM(N713:N713)</f>
        <v>0.48</v>
      </c>
    </row>
    <row r="713" spans="1:15" s="870" customFormat="1" x14ac:dyDescent="0.25">
      <c r="A713" s="57"/>
      <c r="B713" s="58"/>
      <c r="C713" s="59"/>
      <c r="D713" s="60"/>
      <c r="E713" s="61"/>
      <c r="F713" s="72"/>
      <c r="G713" s="4" t="s">
        <v>1410</v>
      </c>
      <c r="H713" s="72"/>
      <c r="I713" s="73"/>
      <c r="J713" s="74"/>
      <c r="K713" s="75" t="s">
        <v>696</v>
      </c>
      <c r="L713" s="854">
        <v>1</v>
      </c>
      <c r="M713" s="66">
        <v>0.48</v>
      </c>
      <c r="N713" s="67">
        <f t="shared" ref="N713" si="226">ROUND((L713*M713),2)</f>
        <v>0.48</v>
      </c>
      <c r="O713" s="68"/>
    </row>
    <row r="714" spans="1:15" s="870" customFormat="1" ht="15.75" thickBot="1" x14ac:dyDescent="0.3">
      <c r="A714" s="57"/>
      <c r="B714" s="414"/>
      <c r="C714" s="561"/>
      <c r="D714" s="562"/>
      <c r="E714" s="563"/>
      <c r="F714" s="574"/>
      <c r="G714" s="565"/>
      <c r="H714" s="564"/>
      <c r="I714" s="566"/>
      <c r="J714" s="567"/>
      <c r="K714" s="568"/>
      <c r="L714" s="855"/>
      <c r="M714" s="569"/>
      <c r="N714" s="570"/>
      <c r="O714" s="575"/>
    </row>
    <row r="715" spans="1:15" s="870" customFormat="1" ht="15.75" thickBot="1" x14ac:dyDescent="0.3">
      <c r="A715" s="57"/>
      <c r="B715" s="412"/>
      <c r="C715" s="413"/>
      <c r="D715" s="434"/>
      <c r="E715" s="435"/>
      <c r="F715" s="436"/>
      <c r="G715" s="2"/>
      <c r="H715" s="436"/>
      <c r="I715" s="437"/>
      <c r="J715" s="436"/>
      <c r="K715" s="435"/>
      <c r="L715" s="856"/>
      <c r="M715" s="439"/>
      <c r="N715" s="440">
        <f t="shared" ref="N715" si="227">ROUND((L715*M715),2)</f>
        <v>0</v>
      </c>
      <c r="O715" s="572"/>
    </row>
    <row r="716" spans="1:15" s="870" customFormat="1" x14ac:dyDescent="0.25">
      <c r="A716" s="57"/>
      <c r="B716" s="551"/>
      <c r="C716" s="552" t="s">
        <v>1401</v>
      </c>
      <c r="D716" s="553"/>
      <c r="E716" s="554" t="s">
        <v>857</v>
      </c>
      <c r="F716" s="554"/>
      <c r="G716" s="554"/>
      <c r="H716" s="554"/>
      <c r="I716" s="555"/>
      <c r="J716" s="556"/>
      <c r="K716" s="557" t="s">
        <v>390</v>
      </c>
      <c r="L716" s="852"/>
      <c r="M716" s="558"/>
      <c r="N716" s="559"/>
      <c r="O716" s="573">
        <f>+O717+O721</f>
        <v>0.52</v>
      </c>
    </row>
    <row r="717" spans="1:15" s="870" customFormat="1" x14ac:dyDescent="0.25">
      <c r="A717" s="57"/>
      <c r="B717" s="58"/>
      <c r="C717" s="59"/>
      <c r="D717" s="60"/>
      <c r="E717" s="61"/>
      <c r="F717" s="62" t="s">
        <v>16</v>
      </c>
      <c r="G717" s="62"/>
      <c r="H717" s="62"/>
      <c r="I717" s="63"/>
      <c r="J717" s="64"/>
      <c r="K717" s="70"/>
      <c r="L717" s="853"/>
      <c r="M717" s="66"/>
      <c r="N717" s="71"/>
      <c r="O717" s="549">
        <f>+SUM(N718:N720)</f>
        <v>0.04</v>
      </c>
    </row>
    <row r="718" spans="1:15" s="870" customFormat="1" x14ac:dyDescent="0.25">
      <c r="A718" s="57"/>
      <c r="B718" s="58"/>
      <c r="C718" s="59"/>
      <c r="D718" s="60" t="s">
        <v>329</v>
      </c>
      <c r="E718" s="61"/>
      <c r="F718" s="72"/>
      <c r="G718" s="4" t="s">
        <v>35</v>
      </c>
      <c r="H718" s="72"/>
      <c r="I718" s="73"/>
      <c r="J718" s="74"/>
      <c r="K718" s="75" t="s">
        <v>36</v>
      </c>
      <c r="L718" s="854">
        <v>1.1000000000000001E-3</v>
      </c>
      <c r="M718" s="66">
        <v>4.97</v>
      </c>
      <c r="N718" s="67">
        <f>ROUND((L718*M718),2)</f>
        <v>0.01</v>
      </c>
      <c r="O718" s="550"/>
    </row>
    <row r="719" spans="1:15" s="870" customFormat="1" x14ac:dyDescent="0.25">
      <c r="A719" s="57"/>
      <c r="B719" s="58"/>
      <c r="C719" s="59"/>
      <c r="D719" s="60" t="s">
        <v>757</v>
      </c>
      <c r="E719" s="61"/>
      <c r="F719" s="72"/>
      <c r="G719" s="4" t="s">
        <v>60</v>
      </c>
      <c r="H719" s="72"/>
      <c r="I719" s="73"/>
      <c r="J719" s="74"/>
      <c r="K719" s="75" t="s">
        <v>36</v>
      </c>
      <c r="L719" s="854">
        <v>1.1000000000000001E-3</v>
      </c>
      <c r="M719" s="66">
        <v>6.96</v>
      </c>
      <c r="N719" s="67">
        <f t="shared" ref="N719" si="228">ROUND((L719*M719),2)</f>
        <v>0.01</v>
      </c>
      <c r="O719" s="550"/>
    </row>
    <row r="720" spans="1:15" s="870" customFormat="1" x14ac:dyDescent="0.25">
      <c r="A720" s="57"/>
      <c r="B720" s="58"/>
      <c r="C720" s="59"/>
      <c r="D720" s="60"/>
      <c r="E720" s="61"/>
      <c r="F720" s="72"/>
      <c r="G720" s="4" t="s">
        <v>335</v>
      </c>
      <c r="H720" s="72"/>
      <c r="I720" s="73"/>
      <c r="J720" s="74"/>
      <c r="K720" s="75" t="s">
        <v>24</v>
      </c>
      <c r="L720" s="854">
        <f>+$P$5</f>
        <v>89.05</v>
      </c>
      <c r="M720" s="66">
        <f>+SUM(N718:N719)</f>
        <v>0.02</v>
      </c>
      <c r="N720" s="67">
        <f>ROUND((L720*M720/100),2)</f>
        <v>0.02</v>
      </c>
      <c r="O720" s="550"/>
    </row>
    <row r="721" spans="1:15" s="870" customFormat="1" x14ac:dyDescent="0.25">
      <c r="A721" s="57"/>
      <c r="B721" s="58"/>
      <c r="C721" s="59"/>
      <c r="D721" s="60"/>
      <c r="E721" s="61"/>
      <c r="F721" s="62" t="s">
        <v>334</v>
      </c>
      <c r="G721" s="62"/>
      <c r="H721" s="62"/>
      <c r="I721" s="63"/>
      <c r="J721" s="64"/>
      <c r="K721" s="70"/>
      <c r="L721" s="853"/>
      <c r="M721" s="66"/>
      <c r="N721" s="71"/>
      <c r="O721" s="549">
        <f>+SUM(N722:N722)</f>
        <v>0.48</v>
      </c>
    </row>
    <row r="722" spans="1:15" s="870" customFormat="1" x14ac:dyDescent="0.25">
      <c r="A722" s="57"/>
      <c r="B722" s="58"/>
      <c r="C722" s="59"/>
      <c r="D722" s="60"/>
      <c r="E722" s="61"/>
      <c r="F722" s="72"/>
      <c r="G722" s="4" t="s">
        <v>1409</v>
      </c>
      <c r="H722" s="72"/>
      <c r="I722" s="73"/>
      <c r="J722" s="74"/>
      <c r="K722" s="75" t="s">
        <v>696</v>
      </c>
      <c r="L722" s="854">
        <v>1</v>
      </c>
      <c r="M722" s="66">
        <v>0.48</v>
      </c>
      <c r="N722" s="67">
        <f t="shared" ref="N722" si="229">ROUND((L722*M722),2)</f>
        <v>0.48</v>
      </c>
      <c r="O722" s="68"/>
    </row>
    <row r="723" spans="1:15" s="870" customFormat="1" ht="15.75" thickBot="1" x14ac:dyDescent="0.3">
      <c r="A723" s="57"/>
      <c r="B723" s="414"/>
      <c r="C723" s="561"/>
      <c r="D723" s="562"/>
      <c r="E723" s="563"/>
      <c r="F723" s="574"/>
      <c r="G723" s="565"/>
      <c r="H723" s="564"/>
      <c r="I723" s="566"/>
      <c r="J723" s="567"/>
      <c r="K723" s="568"/>
      <c r="L723" s="855"/>
      <c r="M723" s="569"/>
      <c r="N723" s="570"/>
      <c r="O723" s="575"/>
    </row>
    <row r="724" spans="1:15" s="870" customFormat="1" ht="15.75" thickBot="1" x14ac:dyDescent="0.3">
      <c r="A724" s="57"/>
      <c r="B724" s="412"/>
      <c r="C724" s="413"/>
      <c r="D724" s="434"/>
      <c r="E724" s="435"/>
      <c r="F724" s="436"/>
      <c r="G724" s="2"/>
      <c r="H724" s="436"/>
      <c r="I724" s="437"/>
      <c r="J724" s="436"/>
      <c r="K724" s="435"/>
      <c r="L724" s="856"/>
      <c r="M724" s="439"/>
      <c r="N724" s="440">
        <f t="shared" ref="N724" si="230">ROUND((L724*M724),2)</f>
        <v>0</v>
      </c>
      <c r="O724" s="572"/>
    </row>
    <row r="725" spans="1:15" s="870" customFormat="1" x14ac:dyDescent="0.25">
      <c r="A725" s="57"/>
      <c r="B725" s="551"/>
      <c r="C725" s="552" t="s">
        <v>1402</v>
      </c>
      <c r="D725" s="553"/>
      <c r="E725" s="554" t="s">
        <v>864</v>
      </c>
      <c r="F725" s="554"/>
      <c r="G725" s="554"/>
      <c r="H725" s="554"/>
      <c r="I725" s="555"/>
      <c r="J725" s="556"/>
      <c r="K725" s="557" t="s">
        <v>390</v>
      </c>
      <c r="L725" s="852"/>
      <c r="M725" s="558"/>
      <c r="N725" s="559"/>
      <c r="O725" s="573">
        <f>+O726+O730</f>
        <v>0.52</v>
      </c>
    </row>
    <row r="726" spans="1:15" s="870" customFormat="1" x14ac:dyDescent="0.25">
      <c r="A726" s="57"/>
      <c r="B726" s="58"/>
      <c r="C726" s="59"/>
      <c r="D726" s="60"/>
      <c r="E726" s="61"/>
      <c r="F726" s="62" t="s">
        <v>16</v>
      </c>
      <c r="G726" s="62"/>
      <c r="H726" s="62"/>
      <c r="I726" s="63"/>
      <c r="J726" s="64"/>
      <c r="K726" s="70"/>
      <c r="L726" s="853"/>
      <c r="M726" s="66"/>
      <c r="N726" s="71"/>
      <c r="O726" s="549">
        <f>+SUM(N727:N729)</f>
        <v>0.04</v>
      </c>
    </row>
    <row r="727" spans="1:15" s="870" customFormat="1" x14ac:dyDescent="0.25">
      <c r="A727" s="57"/>
      <c r="B727" s="58"/>
      <c r="C727" s="59"/>
      <c r="D727" s="60" t="s">
        <v>329</v>
      </c>
      <c r="E727" s="61"/>
      <c r="F727" s="72"/>
      <c r="G727" s="4" t="s">
        <v>35</v>
      </c>
      <c r="H727" s="72"/>
      <c r="I727" s="73"/>
      <c r="J727" s="74"/>
      <c r="K727" s="75" t="s">
        <v>36</v>
      </c>
      <c r="L727" s="854">
        <v>1.1000000000000001E-3</v>
      </c>
      <c r="M727" s="66">
        <v>4.97</v>
      </c>
      <c r="N727" s="67">
        <f>ROUND((L727*M727),2)</f>
        <v>0.01</v>
      </c>
      <c r="O727" s="550"/>
    </row>
    <row r="728" spans="1:15" s="870" customFormat="1" x14ac:dyDescent="0.25">
      <c r="A728" s="57"/>
      <c r="B728" s="58"/>
      <c r="C728" s="59"/>
      <c r="D728" s="60" t="s">
        <v>757</v>
      </c>
      <c r="E728" s="61"/>
      <c r="F728" s="72"/>
      <c r="G728" s="4" t="s">
        <v>60</v>
      </c>
      <c r="H728" s="72"/>
      <c r="I728" s="73"/>
      <c r="J728" s="74"/>
      <c r="K728" s="75" t="s">
        <v>36</v>
      </c>
      <c r="L728" s="854">
        <v>1.1000000000000001E-3</v>
      </c>
      <c r="M728" s="66">
        <v>6.96</v>
      </c>
      <c r="N728" s="67">
        <f t="shared" ref="N728" si="231">ROUND((L728*M728),2)</f>
        <v>0.01</v>
      </c>
      <c r="O728" s="550"/>
    </row>
    <row r="729" spans="1:15" s="870" customFormat="1" x14ac:dyDescent="0.25">
      <c r="A729" s="57"/>
      <c r="B729" s="58"/>
      <c r="C729" s="59"/>
      <c r="D729" s="60"/>
      <c r="E729" s="61"/>
      <c r="F729" s="72"/>
      <c r="G729" s="4" t="s">
        <v>335</v>
      </c>
      <c r="H729" s="72"/>
      <c r="I729" s="73"/>
      <c r="J729" s="74"/>
      <c r="K729" s="75" t="s">
        <v>24</v>
      </c>
      <c r="L729" s="854">
        <f>+$P$5</f>
        <v>89.05</v>
      </c>
      <c r="M729" s="66">
        <f>+SUM(N727:N728)</f>
        <v>0.02</v>
      </c>
      <c r="N729" s="67">
        <f>ROUND((L729*M729/100),2)</f>
        <v>0.02</v>
      </c>
      <c r="O729" s="550"/>
    </row>
    <row r="730" spans="1:15" s="870" customFormat="1" x14ac:dyDescent="0.25">
      <c r="A730" s="57"/>
      <c r="B730" s="58"/>
      <c r="C730" s="59"/>
      <c r="D730" s="60"/>
      <c r="E730" s="61"/>
      <c r="F730" s="62" t="s">
        <v>334</v>
      </c>
      <c r="G730" s="62"/>
      <c r="H730" s="62"/>
      <c r="I730" s="63"/>
      <c r="J730" s="64"/>
      <c r="K730" s="70"/>
      <c r="L730" s="853"/>
      <c r="M730" s="66"/>
      <c r="N730" s="71"/>
      <c r="O730" s="549">
        <f>+SUM(N731:N731)</f>
        <v>0.48</v>
      </c>
    </row>
    <row r="731" spans="1:15" s="870" customFormat="1" x14ac:dyDescent="0.25">
      <c r="A731" s="57"/>
      <c r="B731" s="58"/>
      <c r="C731" s="59"/>
      <c r="D731" s="60"/>
      <c r="E731" s="61"/>
      <c r="F731" s="72"/>
      <c r="G731" s="4" t="s">
        <v>1408</v>
      </c>
      <c r="H731" s="72"/>
      <c r="I731" s="73"/>
      <c r="J731" s="74"/>
      <c r="K731" s="75" t="s">
        <v>696</v>
      </c>
      <c r="L731" s="854">
        <v>1</v>
      </c>
      <c r="M731" s="66">
        <v>0.48</v>
      </c>
      <c r="N731" s="67">
        <f t="shared" ref="N731" si="232">ROUND((L731*M731),2)</f>
        <v>0.48</v>
      </c>
      <c r="O731" s="68"/>
    </row>
    <row r="732" spans="1:15" s="870" customFormat="1" ht="15.75" thickBot="1" x14ac:dyDescent="0.3">
      <c r="A732" s="57"/>
      <c r="B732" s="414"/>
      <c r="C732" s="561"/>
      <c r="D732" s="562"/>
      <c r="E732" s="563"/>
      <c r="F732" s="574"/>
      <c r="G732" s="565"/>
      <c r="H732" s="564"/>
      <c r="I732" s="566"/>
      <c r="J732" s="567"/>
      <c r="K732" s="568"/>
      <c r="L732" s="855"/>
      <c r="M732" s="569"/>
      <c r="N732" s="570"/>
      <c r="O732" s="575"/>
    </row>
    <row r="733" spans="1:15" s="870" customFormat="1" ht="15.75" thickBot="1" x14ac:dyDescent="0.3">
      <c r="A733" s="57"/>
      <c r="B733" s="412"/>
      <c r="C733" s="413"/>
      <c r="D733" s="434"/>
      <c r="E733" s="435"/>
      <c r="F733" s="436"/>
      <c r="G733" s="2"/>
      <c r="H733" s="436"/>
      <c r="I733" s="437"/>
      <c r="J733" s="436"/>
      <c r="K733" s="435"/>
      <c r="L733" s="856"/>
      <c r="M733" s="439"/>
      <c r="N733" s="440">
        <f t="shared" ref="N733" si="233">ROUND((L733*M733),2)</f>
        <v>0</v>
      </c>
      <c r="O733" s="572"/>
    </row>
    <row r="734" spans="1:15" s="870" customFormat="1" x14ac:dyDescent="0.25">
      <c r="A734" s="57"/>
      <c r="B734" s="551"/>
      <c r="C734" s="552" t="s">
        <v>1403</v>
      </c>
      <c r="D734" s="553"/>
      <c r="E734" s="554" t="s">
        <v>858</v>
      </c>
      <c r="F734" s="554"/>
      <c r="G734" s="554"/>
      <c r="H734" s="554"/>
      <c r="I734" s="555"/>
      <c r="J734" s="556"/>
      <c r="K734" s="557" t="s">
        <v>390</v>
      </c>
      <c r="L734" s="852"/>
      <c r="M734" s="558"/>
      <c r="N734" s="559"/>
      <c r="O734" s="573">
        <f>+O735+O739</f>
        <v>0.52</v>
      </c>
    </row>
    <row r="735" spans="1:15" s="870" customFormat="1" x14ac:dyDescent="0.25">
      <c r="A735" s="57"/>
      <c r="B735" s="58"/>
      <c r="C735" s="59"/>
      <c r="D735" s="60"/>
      <c r="E735" s="61"/>
      <c r="F735" s="62" t="s">
        <v>16</v>
      </c>
      <c r="G735" s="62"/>
      <c r="H735" s="62"/>
      <c r="I735" s="63"/>
      <c r="J735" s="64"/>
      <c r="K735" s="70"/>
      <c r="L735" s="853"/>
      <c r="M735" s="66"/>
      <c r="N735" s="71"/>
      <c r="O735" s="549">
        <f>+SUM(N736:N738)</f>
        <v>0.04</v>
      </c>
    </row>
    <row r="736" spans="1:15" s="870" customFormat="1" x14ac:dyDescent="0.25">
      <c r="A736" s="57"/>
      <c r="B736" s="58"/>
      <c r="C736" s="59"/>
      <c r="D736" s="60" t="s">
        <v>329</v>
      </c>
      <c r="E736" s="61"/>
      <c r="F736" s="72"/>
      <c r="G736" s="4" t="s">
        <v>35</v>
      </c>
      <c r="H736" s="72"/>
      <c r="I736" s="73"/>
      <c r="J736" s="74"/>
      <c r="K736" s="75" t="s">
        <v>36</v>
      </c>
      <c r="L736" s="854">
        <v>1.1000000000000001E-3</v>
      </c>
      <c r="M736" s="66">
        <v>4.97</v>
      </c>
      <c r="N736" s="67">
        <f>ROUND((L736*M736),2)</f>
        <v>0.01</v>
      </c>
      <c r="O736" s="550"/>
    </row>
    <row r="737" spans="1:15" s="870" customFormat="1" x14ac:dyDescent="0.25">
      <c r="A737" s="57"/>
      <c r="B737" s="58"/>
      <c r="C737" s="59"/>
      <c r="D737" s="60" t="s">
        <v>757</v>
      </c>
      <c r="E737" s="61"/>
      <c r="F737" s="72"/>
      <c r="G737" s="4" t="s">
        <v>60</v>
      </c>
      <c r="H737" s="72"/>
      <c r="I737" s="73"/>
      <c r="J737" s="74"/>
      <c r="K737" s="75" t="s">
        <v>36</v>
      </c>
      <c r="L737" s="854">
        <v>1.1000000000000001E-3</v>
      </c>
      <c r="M737" s="66">
        <v>6.96</v>
      </c>
      <c r="N737" s="67">
        <f t="shared" ref="N737" si="234">ROUND((L737*M737),2)</f>
        <v>0.01</v>
      </c>
      <c r="O737" s="550"/>
    </row>
    <row r="738" spans="1:15" s="870" customFormat="1" x14ac:dyDescent="0.25">
      <c r="A738" s="57"/>
      <c r="B738" s="58"/>
      <c r="C738" s="59"/>
      <c r="D738" s="60"/>
      <c r="E738" s="61"/>
      <c r="F738" s="72"/>
      <c r="G738" s="4" t="s">
        <v>335</v>
      </c>
      <c r="H738" s="72"/>
      <c r="I738" s="73"/>
      <c r="J738" s="74"/>
      <c r="K738" s="75" t="s">
        <v>24</v>
      </c>
      <c r="L738" s="854">
        <f>+$P$5</f>
        <v>89.05</v>
      </c>
      <c r="M738" s="66">
        <f>+SUM(N736:N737)</f>
        <v>0.02</v>
      </c>
      <c r="N738" s="67">
        <f>ROUND((L738*M738/100),2)</f>
        <v>0.02</v>
      </c>
      <c r="O738" s="550"/>
    </row>
    <row r="739" spans="1:15" s="870" customFormat="1" x14ac:dyDescent="0.25">
      <c r="A739" s="57"/>
      <c r="B739" s="58"/>
      <c r="C739" s="59"/>
      <c r="D739" s="60"/>
      <c r="E739" s="61"/>
      <c r="F739" s="62" t="s">
        <v>334</v>
      </c>
      <c r="G739" s="62"/>
      <c r="H739" s="62"/>
      <c r="I739" s="63"/>
      <c r="J739" s="64"/>
      <c r="K739" s="70"/>
      <c r="L739" s="853"/>
      <c r="M739" s="66"/>
      <c r="N739" s="71"/>
      <c r="O739" s="549">
        <f>+SUM(N740:N740)</f>
        <v>0.48</v>
      </c>
    </row>
    <row r="740" spans="1:15" s="870" customFormat="1" x14ac:dyDescent="0.25">
      <c r="A740" s="57"/>
      <c r="B740" s="58"/>
      <c r="C740" s="59"/>
      <c r="D740" s="60"/>
      <c r="E740" s="61"/>
      <c r="F740" s="72"/>
      <c r="G740" s="4" t="s">
        <v>1407</v>
      </c>
      <c r="H740" s="72"/>
      <c r="I740" s="73"/>
      <c r="J740" s="74"/>
      <c r="K740" s="75" t="s">
        <v>696</v>
      </c>
      <c r="L740" s="854">
        <v>1</v>
      </c>
      <c r="M740" s="66">
        <v>0.48</v>
      </c>
      <c r="N740" s="67">
        <f t="shared" ref="N740" si="235">ROUND((L740*M740),2)</f>
        <v>0.48</v>
      </c>
      <c r="O740" s="68"/>
    </row>
    <row r="741" spans="1:15" s="870" customFormat="1" ht="15.75" thickBot="1" x14ac:dyDescent="0.3">
      <c r="A741" s="57"/>
      <c r="B741" s="414"/>
      <c r="C741" s="561"/>
      <c r="D741" s="562"/>
      <c r="E741" s="563"/>
      <c r="F741" s="574"/>
      <c r="G741" s="565"/>
      <c r="H741" s="564"/>
      <c r="I741" s="566"/>
      <c r="J741" s="567"/>
      <c r="K741" s="568"/>
      <c r="L741" s="855"/>
      <c r="M741" s="569"/>
      <c r="N741" s="570"/>
      <c r="O741" s="575"/>
    </row>
    <row r="742" spans="1:15" s="870" customFormat="1" ht="15.75" thickBot="1" x14ac:dyDescent="0.3">
      <c r="A742" s="57"/>
      <c r="B742" s="412"/>
      <c r="C742" s="413"/>
      <c r="D742" s="434"/>
      <c r="E742" s="435"/>
      <c r="F742" s="436"/>
      <c r="G742" s="2"/>
      <c r="H742" s="436"/>
      <c r="I742" s="437"/>
      <c r="J742" s="436"/>
      <c r="K742" s="435"/>
      <c r="L742" s="856"/>
      <c r="M742" s="439"/>
      <c r="N742" s="440">
        <f t="shared" ref="N742" si="236">ROUND((L742*M742),2)</f>
        <v>0</v>
      </c>
      <c r="O742" s="572"/>
    </row>
    <row r="743" spans="1:15" s="870" customFormat="1" x14ac:dyDescent="0.25">
      <c r="A743" s="57"/>
      <c r="B743" s="551"/>
      <c r="C743" s="552" t="s">
        <v>1404</v>
      </c>
      <c r="D743" s="553"/>
      <c r="E743" s="554" t="s">
        <v>855</v>
      </c>
      <c r="F743" s="554"/>
      <c r="G743" s="554"/>
      <c r="H743" s="554"/>
      <c r="I743" s="555"/>
      <c r="J743" s="556"/>
      <c r="K743" s="557" t="s">
        <v>327</v>
      </c>
      <c r="L743" s="852"/>
      <c r="M743" s="558"/>
      <c r="N743" s="559"/>
      <c r="O743" s="573">
        <f>+O744+O748</f>
        <v>35.69</v>
      </c>
    </row>
    <row r="744" spans="1:15" s="870" customFormat="1" x14ac:dyDescent="0.25">
      <c r="A744" s="57"/>
      <c r="B744" s="58"/>
      <c r="C744" s="59"/>
      <c r="D744" s="60"/>
      <c r="E744" s="61"/>
      <c r="F744" s="62" t="s">
        <v>16</v>
      </c>
      <c r="G744" s="62"/>
      <c r="H744" s="62"/>
      <c r="I744" s="63"/>
      <c r="J744" s="64"/>
      <c r="K744" s="70"/>
      <c r="L744" s="853"/>
      <c r="M744" s="66"/>
      <c r="N744" s="71"/>
      <c r="O744" s="549">
        <f>+SUM(N745:N747)</f>
        <v>7.9</v>
      </c>
    </row>
    <row r="745" spans="1:15" s="870" customFormat="1" x14ac:dyDescent="0.25">
      <c r="A745" s="57"/>
      <c r="B745" s="58"/>
      <c r="C745" s="59"/>
      <c r="D745" s="60" t="s">
        <v>329</v>
      </c>
      <c r="E745" s="61"/>
      <c r="F745" s="72"/>
      <c r="G745" s="4" t="s">
        <v>35</v>
      </c>
      <c r="H745" s="72"/>
      <c r="I745" s="73"/>
      <c r="J745" s="74"/>
      <c r="K745" s="75" t="s">
        <v>36</v>
      </c>
      <c r="L745" s="854">
        <v>0.35</v>
      </c>
      <c r="M745" s="66">
        <v>4.97</v>
      </c>
      <c r="N745" s="67">
        <f>ROUND((L745*M745),2)</f>
        <v>1.74</v>
      </c>
      <c r="O745" s="550"/>
    </row>
    <row r="746" spans="1:15" s="870" customFormat="1" x14ac:dyDescent="0.25">
      <c r="A746" s="57"/>
      <c r="B746" s="58"/>
      <c r="C746" s="59"/>
      <c r="D746" s="60" t="s">
        <v>757</v>
      </c>
      <c r="E746" s="61"/>
      <c r="F746" s="72"/>
      <c r="G746" s="4" t="s">
        <v>60</v>
      </c>
      <c r="H746" s="72"/>
      <c r="I746" s="73"/>
      <c r="J746" s="74"/>
      <c r="K746" s="75" t="s">
        <v>36</v>
      </c>
      <c r="L746" s="854">
        <v>0.35</v>
      </c>
      <c r="M746" s="66">
        <v>6.96</v>
      </c>
      <c r="N746" s="67">
        <f t="shared" ref="N746" si="237">ROUND((L746*M746),2)</f>
        <v>2.44</v>
      </c>
      <c r="O746" s="550"/>
    </row>
    <row r="747" spans="1:15" s="870" customFormat="1" x14ac:dyDescent="0.25">
      <c r="A747" s="57"/>
      <c r="B747" s="58"/>
      <c r="C747" s="59"/>
      <c r="D747" s="60"/>
      <c r="E747" s="61"/>
      <c r="F747" s="72"/>
      <c r="G747" s="4" t="s">
        <v>335</v>
      </c>
      <c r="H747" s="72"/>
      <c r="I747" s="73"/>
      <c r="J747" s="74"/>
      <c r="K747" s="75" t="s">
        <v>24</v>
      </c>
      <c r="L747" s="854">
        <f>+$P$5</f>
        <v>89.05</v>
      </c>
      <c r="M747" s="66">
        <f>+SUM(N745:N746)</f>
        <v>4.18</v>
      </c>
      <c r="N747" s="67">
        <f>ROUND((L747*M747/100),2)</f>
        <v>3.72</v>
      </c>
      <c r="O747" s="550"/>
    </row>
    <row r="748" spans="1:15" s="870" customFormat="1" x14ac:dyDescent="0.25">
      <c r="A748" s="57"/>
      <c r="B748" s="58"/>
      <c r="C748" s="59"/>
      <c r="D748" s="60"/>
      <c r="E748" s="61"/>
      <c r="F748" s="62" t="s">
        <v>334</v>
      </c>
      <c r="G748" s="62"/>
      <c r="H748" s="62"/>
      <c r="I748" s="63"/>
      <c r="J748" s="64"/>
      <c r="K748" s="70"/>
      <c r="L748" s="853"/>
      <c r="M748" s="66"/>
      <c r="N748" s="71"/>
      <c r="O748" s="549">
        <f>+SUM(N749:N749)</f>
        <v>27.79</v>
      </c>
    </row>
    <row r="749" spans="1:15" s="870" customFormat="1" x14ac:dyDescent="0.25">
      <c r="A749" s="57"/>
      <c r="B749" s="58"/>
      <c r="C749" s="59"/>
      <c r="D749" s="60"/>
      <c r="E749" s="61"/>
      <c r="F749" s="72"/>
      <c r="G749" s="4" t="s">
        <v>1406</v>
      </c>
      <c r="H749" s="72"/>
      <c r="I749" s="73"/>
      <c r="J749" s="74"/>
      <c r="K749" s="75" t="s">
        <v>27</v>
      </c>
      <c r="L749" s="854">
        <v>1</v>
      </c>
      <c r="M749" s="66">
        <v>27.79</v>
      </c>
      <c r="N749" s="67">
        <f t="shared" ref="N749" si="238">ROUND((L749*M749),2)</f>
        <v>27.79</v>
      </c>
      <c r="O749" s="68"/>
    </row>
    <row r="750" spans="1:15" s="870" customFormat="1" ht="15.75" thickBot="1" x14ac:dyDescent="0.3">
      <c r="A750" s="57"/>
      <c r="B750" s="414"/>
      <c r="C750" s="561"/>
      <c r="D750" s="562"/>
      <c r="E750" s="563"/>
      <c r="F750" s="574"/>
      <c r="G750" s="565"/>
      <c r="H750" s="564"/>
      <c r="I750" s="566"/>
      <c r="J750" s="567"/>
      <c r="K750" s="568"/>
      <c r="L750" s="855"/>
      <c r="M750" s="569"/>
      <c r="N750" s="570"/>
      <c r="O750" s="575"/>
    </row>
    <row r="751" spans="1:15" s="870" customFormat="1" ht="15.75" thickBot="1" x14ac:dyDescent="0.3">
      <c r="A751" s="57"/>
      <c r="B751" s="412"/>
      <c r="C751" s="413"/>
      <c r="D751" s="434"/>
      <c r="E751" s="435"/>
      <c r="F751" s="436"/>
      <c r="G751" s="2"/>
      <c r="H751" s="436"/>
      <c r="I751" s="437"/>
      <c r="J751" s="436"/>
      <c r="K751" s="435"/>
      <c r="L751" s="856"/>
      <c r="M751" s="439"/>
      <c r="N751" s="440">
        <f t="shared" ref="N751" si="239">ROUND((L751*M751),2)</f>
        <v>0</v>
      </c>
      <c r="O751" s="572"/>
    </row>
    <row r="752" spans="1:15" s="870" customFormat="1" x14ac:dyDescent="0.25">
      <c r="A752" s="57"/>
      <c r="B752" s="551"/>
      <c r="C752" s="552" t="s">
        <v>1405</v>
      </c>
      <c r="D752" s="553"/>
      <c r="E752" s="554" t="s">
        <v>869</v>
      </c>
      <c r="F752" s="554"/>
      <c r="G752" s="554"/>
      <c r="H752" s="554"/>
      <c r="I752" s="555"/>
      <c r="J752" s="556"/>
      <c r="K752" s="557" t="s">
        <v>390</v>
      </c>
      <c r="L752" s="852"/>
      <c r="M752" s="558"/>
      <c r="N752" s="559"/>
      <c r="O752" s="573">
        <f>+O753+O758</f>
        <v>232.60999999999999</v>
      </c>
    </row>
    <row r="753" spans="1:15" s="870" customFormat="1" x14ac:dyDescent="0.25">
      <c r="A753" s="57"/>
      <c r="B753" s="58"/>
      <c r="C753" s="59"/>
      <c r="D753" s="60"/>
      <c r="E753" s="61"/>
      <c r="F753" s="62" t="s">
        <v>16</v>
      </c>
      <c r="G753" s="62"/>
      <c r="H753" s="62"/>
      <c r="I753" s="63"/>
      <c r="J753" s="64"/>
      <c r="K753" s="70"/>
      <c r="L753" s="853"/>
      <c r="M753" s="66"/>
      <c r="N753" s="71"/>
      <c r="O753" s="549">
        <f>+SUM(N754:N757)</f>
        <v>41.419999999999995</v>
      </c>
    </row>
    <row r="754" spans="1:15" s="870" customFormat="1" x14ac:dyDescent="0.25">
      <c r="A754" s="57"/>
      <c r="B754" s="58"/>
      <c r="C754" s="59"/>
      <c r="D754" s="60" t="s">
        <v>1413</v>
      </c>
      <c r="E754" s="61"/>
      <c r="F754" s="72"/>
      <c r="G754" s="4" t="s">
        <v>1416</v>
      </c>
      <c r="H754" s="72"/>
      <c r="I754" s="73"/>
      <c r="J754" s="74"/>
      <c r="K754" s="75" t="s">
        <v>31</v>
      </c>
      <c r="L754" s="854">
        <v>6.4000000000000001E-2</v>
      </c>
      <c r="M754" s="66">
        <v>43.52</v>
      </c>
      <c r="N754" s="67">
        <f>ROUND((L754*M754),2)</f>
        <v>2.79</v>
      </c>
      <c r="O754" s="550"/>
    </row>
    <row r="755" spans="1:15" s="870" customFormat="1" x14ac:dyDescent="0.25">
      <c r="A755" s="57"/>
      <c r="B755" s="58"/>
      <c r="C755" s="59"/>
      <c r="D755" s="60" t="s">
        <v>1414</v>
      </c>
      <c r="E755" s="61"/>
      <c r="F755" s="72"/>
      <c r="G755" s="4" t="s">
        <v>1417</v>
      </c>
      <c r="H755" s="72"/>
      <c r="I755" s="73"/>
      <c r="J755" s="74"/>
      <c r="K755" s="75" t="s">
        <v>3</v>
      </c>
      <c r="L755" s="854">
        <v>0.64</v>
      </c>
      <c r="M755" s="66">
        <v>56.59</v>
      </c>
      <c r="N755" s="67">
        <f t="shared" ref="N755:N756" si="240">ROUND((L755*M755),2)</f>
        <v>36.22</v>
      </c>
      <c r="O755" s="550"/>
    </row>
    <row r="756" spans="1:15" s="870" customFormat="1" x14ac:dyDescent="0.25">
      <c r="A756" s="57"/>
      <c r="B756" s="58"/>
      <c r="C756" s="59"/>
      <c r="D756" s="60" t="s">
        <v>1415</v>
      </c>
      <c r="E756" s="61"/>
      <c r="F756" s="72"/>
      <c r="G756" s="4" t="s">
        <v>1418</v>
      </c>
      <c r="H756" s="72"/>
      <c r="I756" s="73"/>
      <c r="J756" s="74"/>
      <c r="K756" s="75" t="s">
        <v>31</v>
      </c>
      <c r="L756" s="854">
        <v>1.6E-2</v>
      </c>
      <c r="M756" s="66">
        <v>9.4</v>
      </c>
      <c r="N756" s="67">
        <f t="shared" si="240"/>
        <v>0.15</v>
      </c>
      <c r="O756" s="550"/>
    </row>
    <row r="757" spans="1:15" s="870" customFormat="1" x14ac:dyDescent="0.25">
      <c r="A757" s="57"/>
      <c r="B757" s="58"/>
      <c r="C757" s="59"/>
      <c r="D757" s="634" t="s">
        <v>1419</v>
      </c>
      <c r="E757" s="61"/>
      <c r="F757" s="72"/>
      <c r="G757" s="4" t="s">
        <v>1420</v>
      </c>
      <c r="H757" s="72"/>
      <c r="I757" s="73"/>
      <c r="J757" s="74"/>
      <c r="K757" s="75" t="s">
        <v>696</v>
      </c>
      <c r="L757" s="854">
        <v>1</v>
      </c>
      <c r="M757" s="66">
        <v>2.2599999999999998</v>
      </c>
      <c r="N757" s="67">
        <f t="shared" ref="N757" si="241">ROUND((L757*M757),2)</f>
        <v>2.2599999999999998</v>
      </c>
      <c r="O757" s="550"/>
    </row>
    <row r="758" spans="1:15" s="870" customFormat="1" x14ac:dyDescent="0.25">
      <c r="A758" s="57"/>
      <c r="B758" s="58"/>
      <c r="C758" s="59"/>
      <c r="D758" s="60"/>
      <c r="E758" s="61"/>
      <c r="F758" s="62" t="s">
        <v>334</v>
      </c>
      <c r="G758" s="62"/>
      <c r="H758" s="62"/>
      <c r="I758" s="63"/>
      <c r="J758" s="64"/>
      <c r="K758" s="70"/>
      <c r="L758" s="853"/>
      <c r="M758" s="66"/>
      <c r="N758" s="71"/>
      <c r="O758" s="549">
        <f>+SUM(N759:N761)</f>
        <v>191.19</v>
      </c>
    </row>
    <row r="759" spans="1:15" s="870" customFormat="1" x14ac:dyDescent="0.25">
      <c r="A759" s="57"/>
      <c r="B759" s="58"/>
      <c r="C759" s="59"/>
      <c r="D759" s="60" t="s">
        <v>1414</v>
      </c>
      <c r="E759" s="61"/>
      <c r="F759" s="72"/>
      <c r="G759" s="4" t="s">
        <v>1417</v>
      </c>
      <c r="H759" s="72"/>
      <c r="I759" s="73"/>
      <c r="J759" s="74"/>
      <c r="K759" s="75" t="s">
        <v>3</v>
      </c>
      <c r="L759" s="854">
        <v>0.64</v>
      </c>
      <c r="M759" s="66">
        <v>31.62</v>
      </c>
      <c r="N759" s="67">
        <f t="shared" ref="N759" si="242">ROUND((L759*M759),2)</f>
        <v>20.239999999999998</v>
      </c>
      <c r="O759" s="68"/>
    </row>
    <row r="760" spans="1:15" s="870" customFormat="1" x14ac:dyDescent="0.25">
      <c r="A760" s="57"/>
      <c r="B760" s="58"/>
      <c r="C760" s="59"/>
      <c r="D760" s="60" t="s">
        <v>1415</v>
      </c>
      <c r="E760" s="61"/>
      <c r="F760" s="72"/>
      <c r="G760" s="4" t="s">
        <v>1418</v>
      </c>
      <c r="H760" s="72"/>
      <c r="I760" s="73"/>
      <c r="J760" s="74"/>
      <c r="K760" s="75" t="s">
        <v>31</v>
      </c>
      <c r="L760" s="854">
        <v>0.16</v>
      </c>
      <c r="M760" s="66">
        <v>81.22</v>
      </c>
      <c r="N760" s="67">
        <f t="shared" ref="N760" si="243">ROUND((L760*M760),2)</f>
        <v>13</v>
      </c>
      <c r="O760" s="68"/>
    </row>
    <row r="761" spans="1:15" s="870" customFormat="1" x14ac:dyDescent="0.25">
      <c r="A761" s="57"/>
      <c r="B761" s="58"/>
      <c r="C761" s="59"/>
      <c r="D761" s="634" t="s">
        <v>1419</v>
      </c>
      <c r="E761" s="61"/>
      <c r="F761" s="72"/>
      <c r="G761" s="4" t="s">
        <v>1420</v>
      </c>
      <c r="H761" s="72"/>
      <c r="I761" s="73"/>
      <c r="J761" s="74"/>
      <c r="K761" s="75" t="s">
        <v>696</v>
      </c>
      <c r="L761" s="854">
        <v>1</v>
      </c>
      <c r="M761" s="66">
        <v>157.94999999999999</v>
      </c>
      <c r="N761" s="67">
        <f t="shared" ref="N761" si="244">ROUND((L761*M761),2)</f>
        <v>157.94999999999999</v>
      </c>
      <c r="O761" s="68"/>
    </row>
    <row r="762" spans="1:15" s="870" customFormat="1" ht="15.75" thickBot="1" x14ac:dyDescent="0.3">
      <c r="A762" s="57"/>
      <c r="B762" s="414"/>
      <c r="C762" s="561"/>
      <c r="D762" s="562"/>
      <c r="E762" s="563"/>
      <c r="F762" s="574"/>
      <c r="G762" s="565"/>
      <c r="H762" s="564"/>
      <c r="I762" s="566"/>
      <c r="J762" s="567"/>
      <c r="K762" s="568"/>
      <c r="L762" s="855"/>
      <c r="M762" s="569"/>
      <c r="N762" s="570"/>
      <c r="O762" s="575"/>
    </row>
    <row r="763" spans="1:15" s="870" customFormat="1" ht="15.75" thickBot="1" x14ac:dyDescent="0.3">
      <c r="A763" s="57"/>
      <c r="B763" s="412"/>
      <c r="C763" s="413"/>
      <c r="D763" s="434"/>
      <c r="E763" s="435"/>
      <c r="F763" s="436"/>
      <c r="G763" s="2"/>
      <c r="H763" s="436"/>
      <c r="I763" s="437"/>
      <c r="J763" s="436"/>
      <c r="K763" s="435"/>
      <c r="L763" s="856"/>
      <c r="M763" s="439"/>
      <c r="N763" s="440">
        <f t="shared" ref="N763" si="245">ROUND((L763*M763),2)</f>
        <v>0</v>
      </c>
      <c r="O763" s="572"/>
    </row>
    <row r="764" spans="1:15" s="870" customFormat="1" x14ac:dyDescent="0.25">
      <c r="A764" s="57"/>
      <c r="B764" s="551"/>
      <c r="C764" s="552" t="s">
        <v>1421</v>
      </c>
      <c r="D764" s="553"/>
      <c r="E764" s="554" t="s">
        <v>870</v>
      </c>
      <c r="F764" s="554"/>
      <c r="G764" s="554"/>
      <c r="H764" s="554"/>
      <c r="I764" s="555"/>
      <c r="J764" s="556"/>
      <c r="K764" s="557" t="s">
        <v>390</v>
      </c>
      <c r="L764" s="852"/>
      <c r="M764" s="558"/>
      <c r="N764" s="559"/>
      <c r="O764" s="573">
        <f>+O765+O769</f>
        <v>5.8100000000000005</v>
      </c>
    </row>
    <row r="765" spans="1:15" s="870" customFormat="1" x14ac:dyDescent="0.25">
      <c r="A765" s="57"/>
      <c r="B765" s="58"/>
      <c r="C765" s="59"/>
      <c r="D765" s="60"/>
      <c r="E765" s="61"/>
      <c r="F765" s="62" t="s">
        <v>16</v>
      </c>
      <c r="G765" s="62"/>
      <c r="H765" s="62"/>
      <c r="I765" s="63"/>
      <c r="J765" s="64"/>
      <c r="K765" s="70"/>
      <c r="L765" s="853"/>
      <c r="M765" s="66"/>
      <c r="N765" s="71"/>
      <c r="O765" s="549">
        <f>+SUM(N766:N768)</f>
        <v>1.81</v>
      </c>
    </row>
    <row r="766" spans="1:15" s="870" customFormat="1" x14ac:dyDescent="0.25">
      <c r="A766" s="57"/>
      <c r="B766" s="58"/>
      <c r="C766" s="59"/>
      <c r="D766" s="60" t="s">
        <v>329</v>
      </c>
      <c r="E766" s="61"/>
      <c r="F766" s="72"/>
      <c r="G766" s="4" t="s">
        <v>35</v>
      </c>
      <c r="H766" s="72"/>
      <c r="I766" s="73"/>
      <c r="J766" s="74"/>
      <c r="K766" s="75" t="s">
        <v>36</v>
      </c>
      <c r="L766" s="854">
        <v>0.08</v>
      </c>
      <c r="M766" s="66">
        <v>4.97</v>
      </c>
      <c r="N766" s="67">
        <f>ROUND((L766*M766),2)</f>
        <v>0.4</v>
      </c>
      <c r="O766" s="550"/>
    </row>
    <row r="767" spans="1:15" s="870" customFormat="1" x14ac:dyDescent="0.25">
      <c r="A767" s="57"/>
      <c r="B767" s="58"/>
      <c r="C767" s="59"/>
      <c r="D767" s="60" t="s">
        <v>757</v>
      </c>
      <c r="E767" s="61"/>
      <c r="F767" s="72"/>
      <c r="G767" s="4" t="s">
        <v>60</v>
      </c>
      <c r="H767" s="72"/>
      <c r="I767" s="73"/>
      <c r="J767" s="74"/>
      <c r="K767" s="75" t="s">
        <v>36</v>
      </c>
      <c r="L767" s="854">
        <v>0.08</v>
      </c>
      <c r="M767" s="66">
        <v>6.96</v>
      </c>
      <c r="N767" s="67">
        <f t="shared" ref="N767" si="246">ROUND((L767*M767),2)</f>
        <v>0.56000000000000005</v>
      </c>
      <c r="O767" s="550"/>
    </row>
    <row r="768" spans="1:15" s="870" customFormat="1" x14ac:dyDescent="0.25">
      <c r="A768" s="57"/>
      <c r="B768" s="58"/>
      <c r="C768" s="59"/>
      <c r="D768" s="60"/>
      <c r="E768" s="61"/>
      <c r="F768" s="72"/>
      <c r="G768" s="4" t="s">
        <v>335</v>
      </c>
      <c r="H768" s="72"/>
      <c r="I768" s="73"/>
      <c r="J768" s="74"/>
      <c r="K768" s="75" t="s">
        <v>24</v>
      </c>
      <c r="L768" s="854">
        <f>+$P$5</f>
        <v>89.05</v>
      </c>
      <c r="M768" s="66">
        <f>+SUM(N766:N767)</f>
        <v>0.96000000000000008</v>
      </c>
      <c r="N768" s="67">
        <f>ROUND((L768*M768/100),2)</f>
        <v>0.85</v>
      </c>
      <c r="O768" s="550"/>
    </row>
    <row r="769" spans="1:15" s="870" customFormat="1" x14ac:dyDescent="0.25">
      <c r="A769" s="57"/>
      <c r="B769" s="58"/>
      <c r="C769" s="59"/>
      <c r="D769" s="60"/>
      <c r="E769" s="61"/>
      <c r="F769" s="62" t="s">
        <v>334</v>
      </c>
      <c r="G769" s="62"/>
      <c r="H769" s="62"/>
      <c r="I769" s="63"/>
      <c r="J769" s="64"/>
      <c r="K769" s="70"/>
      <c r="L769" s="853"/>
      <c r="M769" s="66"/>
      <c r="N769" s="71"/>
      <c r="O769" s="549">
        <f>+SUM(N770:N770)</f>
        <v>4</v>
      </c>
    </row>
    <row r="770" spans="1:15" s="870" customFormat="1" x14ac:dyDescent="0.25">
      <c r="A770" s="57"/>
      <c r="B770" s="58"/>
      <c r="C770" s="59"/>
      <c r="D770" s="60"/>
      <c r="E770" s="61"/>
      <c r="F770" s="72"/>
      <c r="G770" s="4" t="s">
        <v>1422</v>
      </c>
      <c r="H770" s="72"/>
      <c r="I770" s="73"/>
      <c r="J770" s="74"/>
      <c r="K770" s="75" t="s">
        <v>696</v>
      </c>
      <c r="L770" s="854">
        <v>1</v>
      </c>
      <c r="M770" s="66">
        <v>4</v>
      </c>
      <c r="N770" s="67">
        <f t="shared" ref="N770" si="247">ROUND((L770*M770),2)</f>
        <v>4</v>
      </c>
      <c r="O770" s="68"/>
    </row>
    <row r="771" spans="1:15" s="870" customFormat="1" ht="15.75" thickBot="1" x14ac:dyDescent="0.3">
      <c r="A771" s="57"/>
      <c r="B771" s="414"/>
      <c r="C771" s="561"/>
      <c r="D771" s="562"/>
      <c r="E771" s="563"/>
      <c r="F771" s="574"/>
      <c r="G771" s="565"/>
      <c r="H771" s="564"/>
      <c r="I771" s="566"/>
      <c r="J771" s="567"/>
      <c r="K771" s="568"/>
      <c r="L771" s="855"/>
      <c r="M771" s="569"/>
      <c r="N771" s="570"/>
      <c r="O771" s="575"/>
    </row>
    <row r="772" spans="1:15" s="870" customFormat="1" ht="15.75" thickBot="1" x14ac:dyDescent="0.3">
      <c r="A772" s="57"/>
      <c r="B772" s="412"/>
      <c r="C772" s="413"/>
      <c r="D772" s="434"/>
      <c r="E772" s="435"/>
      <c r="F772" s="436"/>
      <c r="G772" s="2"/>
      <c r="H772" s="436"/>
      <c r="I772" s="437"/>
      <c r="J772" s="436"/>
      <c r="K772" s="435"/>
      <c r="L772" s="856"/>
      <c r="M772" s="439"/>
      <c r="N772" s="440">
        <f t="shared" ref="N772" si="248">ROUND((L772*M772),2)</f>
        <v>0</v>
      </c>
      <c r="O772" s="572"/>
    </row>
    <row r="773" spans="1:15" s="870" customFormat="1" x14ac:dyDescent="0.25">
      <c r="A773" s="57"/>
      <c r="B773" s="551"/>
      <c r="C773" s="552" t="s">
        <v>1423</v>
      </c>
      <c r="D773" s="553"/>
      <c r="E773" s="554" t="s">
        <v>872</v>
      </c>
      <c r="F773" s="554"/>
      <c r="G773" s="554"/>
      <c r="H773" s="554"/>
      <c r="I773" s="555"/>
      <c r="J773" s="556"/>
      <c r="K773" s="557" t="s">
        <v>390</v>
      </c>
      <c r="L773" s="852"/>
      <c r="M773" s="558"/>
      <c r="N773" s="559"/>
      <c r="O773" s="573">
        <f>+O774+O778</f>
        <v>5.6899999999999995</v>
      </c>
    </row>
    <row r="774" spans="1:15" s="870" customFormat="1" x14ac:dyDescent="0.25">
      <c r="A774" s="57"/>
      <c r="B774" s="58"/>
      <c r="C774" s="59"/>
      <c r="D774" s="60"/>
      <c r="E774" s="61"/>
      <c r="F774" s="62" t="s">
        <v>16</v>
      </c>
      <c r="G774" s="62"/>
      <c r="H774" s="62"/>
      <c r="I774" s="63"/>
      <c r="J774" s="64"/>
      <c r="K774" s="70"/>
      <c r="L774" s="853"/>
      <c r="M774" s="66"/>
      <c r="N774" s="71"/>
      <c r="O774" s="549">
        <f>+SUM(N775:N777)</f>
        <v>1.81</v>
      </c>
    </row>
    <row r="775" spans="1:15" s="870" customFormat="1" x14ac:dyDescent="0.25">
      <c r="A775" s="57"/>
      <c r="B775" s="58"/>
      <c r="C775" s="59"/>
      <c r="D775" s="60" t="s">
        <v>329</v>
      </c>
      <c r="E775" s="61"/>
      <c r="F775" s="72"/>
      <c r="G775" s="4" t="s">
        <v>35</v>
      </c>
      <c r="H775" s="72"/>
      <c r="I775" s="73"/>
      <c r="J775" s="74"/>
      <c r="K775" s="75" t="s">
        <v>36</v>
      </c>
      <c r="L775" s="854">
        <v>0.08</v>
      </c>
      <c r="M775" s="66">
        <v>4.97</v>
      </c>
      <c r="N775" s="67">
        <f>ROUND((L775*M775),2)</f>
        <v>0.4</v>
      </c>
      <c r="O775" s="550"/>
    </row>
    <row r="776" spans="1:15" s="870" customFormat="1" x14ac:dyDescent="0.25">
      <c r="A776" s="57"/>
      <c r="B776" s="58"/>
      <c r="C776" s="59"/>
      <c r="D776" s="60" t="s">
        <v>757</v>
      </c>
      <c r="E776" s="61"/>
      <c r="F776" s="72"/>
      <c r="G776" s="4" t="s">
        <v>60</v>
      </c>
      <c r="H776" s="72"/>
      <c r="I776" s="73"/>
      <c r="J776" s="74"/>
      <c r="K776" s="75" t="s">
        <v>36</v>
      </c>
      <c r="L776" s="854">
        <v>0.08</v>
      </c>
      <c r="M776" s="66">
        <v>6.96</v>
      </c>
      <c r="N776" s="67">
        <f t="shared" ref="N776" si="249">ROUND((L776*M776),2)</f>
        <v>0.56000000000000005</v>
      </c>
      <c r="O776" s="550"/>
    </row>
    <row r="777" spans="1:15" s="870" customFormat="1" x14ac:dyDescent="0.25">
      <c r="A777" s="57"/>
      <c r="B777" s="58"/>
      <c r="C777" s="59"/>
      <c r="D777" s="60"/>
      <c r="E777" s="61"/>
      <c r="F777" s="72"/>
      <c r="G777" s="4" t="s">
        <v>335</v>
      </c>
      <c r="H777" s="72"/>
      <c r="I777" s="73"/>
      <c r="J777" s="74"/>
      <c r="K777" s="75" t="s">
        <v>24</v>
      </c>
      <c r="L777" s="854">
        <f>+$P$5</f>
        <v>89.05</v>
      </c>
      <c r="M777" s="66">
        <f>+SUM(N775:N776)</f>
        <v>0.96000000000000008</v>
      </c>
      <c r="N777" s="67">
        <f>ROUND((L777*M777/100),2)</f>
        <v>0.85</v>
      </c>
      <c r="O777" s="550"/>
    </row>
    <row r="778" spans="1:15" s="870" customFormat="1" x14ac:dyDescent="0.25">
      <c r="A778" s="57"/>
      <c r="B778" s="58"/>
      <c r="C778" s="59"/>
      <c r="D778" s="60"/>
      <c r="E778" s="61"/>
      <c r="F778" s="62" t="s">
        <v>334</v>
      </c>
      <c r="G778" s="62"/>
      <c r="H778" s="62"/>
      <c r="I778" s="63"/>
      <c r="J778" s="64"/>
      <c r="K778" s="70"/>
      <c r="L778" s="853"/>
      <c r="M778" s="66"/>
      <c r="N778" s="71"/>
      <c r="O778" s="549">
        <f>+SUM(N779:N779)</f>
        <v>3.88</v>
      </c>
    </row>
    <row r="779" spans="1:15" s="870" customFormat="1" x14ac:dyDescent="0.25">
      <c r="A779" s="57"/>
      <c r="B779" s="58"/>
      <c r="C779" s="59"/>
      <c r="D779" s="60"/>
      <c r="E779" s="61"/>
      <c r="F779" s="72"/>
      <c r="G779" s="4" t="s">
        <v>1424</v>
      </c>
      <c r="H779" s="72"/>
      <c r="I779" s="73"/>
      <c r="J779" s="74"/>
      <c r="K779" s="75" t="s">
        <v>696</v>
      </c>
      <c r="L779" s="854">
        <v>1</v>
      </c>
      <c r="M779" s="66">
        <v>3.88</v>
      </c>
      <c r="N779" s="67">
        <f t="shared" ref="N779" si="250">ROUND((L779*M779),2)</f>
        <v>3.88</v>
      </c>
      <c r="O779" s="68"/>
    </row>
    <row r="780" spans="1:15" s="870" customFormat="1" ht="15.75" thickBot="1" x14ac:dyDescent="0.3">
      <c r="A780" s="57"/>
      <c r="B780" s="414"/>
      <c r="C780" s="561"/>
      <c r="D780" s="562"/>
      <c r="E780" s="563"/>
      <c r="F780" s="574"/>
      <c r="G780" s="565"/>
      <c r="H780" s="564"/>
      <c r="I780" s="566"/>
      <c r="J780" s="567"/>
      <c r="K780" s="568"/>
      <c r="L780" s="855"/>
      <c r="M780" s="569"/>
      <c r="N780" s="570"/>
      <c r="O780" s="575"/>
    </row>
    <row r="781" spans="1:15" s="870" customFormat="1" ht="15.75" thickBot="1" x14ac:dyDescent="0.3">
      <c r="A781" s="57"/>
      <c r="B781" s="412"/>
      <c r="C781" s="413"/>
      <c r="D781" s="434"/>
      <c r="E781" s="435"/>
      <c r="F781" s="436"/>
      <c r="G781" s="2"/>
      <c r="H781" s="436"/>
      <c r="I781" s="437"/>
      <c r="J781" s="436"/>
      <c r="K781" s="435"/>
      <c r="L781" s="856"/>
      <c r="M781" s="439"/>
      <c r="N781" s="440">
        <f t="shared" ref="N781" si="251">ROUND((L781*M781),2)</f>
        <v>0</v>
      </c>
      <c r="O781" s="572"/>
    </row>
    <row r="782" spans="1:15" s="870" customFormat="1" x14ac:dyDescent="0.25">
      <c r="A782" s="57"/>
      <c r="B782" s="551"/>
      <c r="C782" s="552" t="s">
        <v>1425</v>
      </c>
      <c r="D782" s="553"/>
      <c r="E782" s="554" t="s">
        <v>875</v>
      </c>
      <c r="F782" s="554"/>
      <c r="G782" s="554"/>
      <c r="H782" s="554"/>
      <c r="I782" s="555"/>
      <c r="J782" s="556"/>
      <c r="K782" s="557" t="s">
        <v>390</v>
      </c>
      <c r="L782" s="852"/>
      <c r="M782" s="558"/>
      <c r="N782" s="559"/>
      <c r="O782" s="573">
        <f>+O783+O787</f>
        <v>1.1100000000000001</v>
      </c>
    </row>
    <row r="783" spans="1:15" s="870" customFormat="1" x14ac:dyDescent="0.25">
      <c r="A783" s="57"/>
      <c r="B783" s="58"/>
      <c r="C783" s="59"/>
      <c r="D783" s="60"/>
      <c r="E783" s="61"/>
      <c r="F783" s="62" t="s">
        <v>16</v>
      </c>
      <c r="G783" s="62"/>
      <c r="H783" s="62"/>
      <c r="I783" s="63"/>
      <c r="J783" s="64"/>
      <c r="K783" s="70"/>
      <c r="L783" s="853"/>
      <c r="M783" s="66"/>
      <c r="N783" s="71"/>
      <c r="O783" s="549">
        <f>+SUM(N784:N786)</f>
        <v>0.06</v>
      </c>
    </row>
    <row r="784" spans="1:15" s="870" customFormat="1" x14ac:dyDescent="0.25">
      <c r="A784" s="57"/>
      <c r="B784" s="58"/>
      <c r="C784" s="59"/>
      <c r="D784" s="60" t="s">
        <v>329</v>
      </c>
      <c r="E784" s="61"/>
      <c r="F784" s="72"/>
      <c r="G784" s="4" t="s">
        <v>35</v>
      </c>
      <c r="H784" s="72"/>
      <c r="I784" s="73"/>
      <c r="J784" s="74"/>
      <c r="K784" s="75" t="s">
        <v>36</v>
      </c>
      <c r="L784" s="854">
        <v>2.5000000000000001E-3</v>
      </c>
      <c r="M784" s="66">
        <v>4.97</v>
      </c>
      <c r="N784" s="67">
        <f>ROUND((L784*M784),2)</f>
        <v>0.01</v>
      </c>
      <c r="O784" s="550"/>
    </row>
    <row r="785" spans="1:15" s="870" customFormat="1" x14ac:dyDescent="0.25">
      <c r="A785" s="57"/>
      <c r="B785" s="58"/>
      <c r="C785" s="59"/>
      <c r="D785" s="60" t="s">
        <v>757</v>
      </c>
      <c r="E785" s="61"/>
      <c r="F785" s="72"/>
      <c r="G785" s="4" t="s">
        <v>60</v>
      </c>
      <c r="H785" s="72"/>
      <c r="I785" s="73"/>
      <c r="J785" s="74"/>
      <c r="K785" s="75" t="s">
        <v>36</v>
      </c>
      <c r="L785" s="854">
        <v>2.5000000000000001E-3</v>
      </c>
      <c r="M785" s="66">
        <v>6.96</v>
      </c>
      <c r="N785" s="67">
        <f t="shared" ref="N785" si="252">ROUND((L785*M785),2)</f>
        <v>0.02</v>
      </c>
      <c r="O785" s="550"/>
    </row>
    <row r="786" spans="1:15" s="870" customFormat="1" x14ac:dyDescent="0.25">
      <c r="A786" s="57"/>
      <c r="B786" s="58"/>
      <c r="C786" s="59"/>
      <c r="D786" s="60"/>
      <c r="E786" s="61"/>
      <c r="F786" s="72"/>
      <c r="G786" s="4" t="s">
        <v>335</v>
      </c>
      <c r="H786" s="72"/>
      <c r="I786" s="73"/>
      <c r="J786" s="74"/>
      <c r="K786" s="75" t="s">
        <v>24</v>
      </c>
      <c r="L786" s="854">
        <f>+$P$5</f>
        <v>89.05</v>
      </c>
      <c r="M786" s="66">
        <f>+SUM(N784:N785)</f>
        <v>0.03</v>
      </c>
      <c r="N786" s="67">
        <f>ROUND((L786*M786/100),2)</f>
        <v>0.03</v>
      </c>
      <c r="O786" s="550"/>
    </row>
    <row r="787" spans="1:15" s="870" customFormat="1" x14ac:dyDescent="0.25">
      <c r="A787" s="57"/>
      <c r="B787" s="58"/>
      <c r="C787" s="59"/>
      <c r="D787" s="60"/>
      <c r="E787" s="61"/>
      <c r="F787" s="62" t="s">
        <v>334</v>
      </c>
      <c r="G787" s="62"/>
      <c r="H787" s="62"/>
      <c r="I787" s="63"/>
      <c r="J787" s="64"/>
      <c r="K787" s="70"/>
      <c r="L787" s="853"/>
      <c r="M787" s="66"/>
      <c r="N787" s="71"/>
      <c r="O787" s="549">
        <f>+SUM(N788:N788)</f>
        <v>1.05</v>
      </c>
    </row>
    <row r="788" spans="1:15" s="870" customFormat="1" x14ac:dyDescent="0.25">
      <c r="A788" s="57"/>
      <c r="B788" s="58"/>
      <c r="C788" s="59"/>
      <c r="D788" s="60"/>
      <c r="E788" s="61"/>
      <c r="F788" s="72"/>
      <c r="G788" s="4" t="s">
        <v>1426</v>
      </c>
      <c r="H788" s="72"/>
      <c r="I788" s="73"/>
      <c r="J788" s="74"/>
      <c r="K788" s="75" t="s">
        <v>696</v>
      </c>
      <c r="L788" s="854">
        <v>1</v>
      </c>
      <c r="M788" s="66">
        <v>1.05</v>
      </c>
      <c r="N788" s="67">
        <f t="shared" ref="N788" si="253">ROUND((L788*M788),2)</f>
        <v>1.05</v>
      </c>
      <c r="O788" s="68"/>
    </row>
    <row r="789" spans="1:15" s="870" customFormat="1" ht="15.75" thickBot="1" x14ac:dyDescent="0.3">
      <c r="A789" s="57"/>
      <c r="B789" s="414"/>
      <c r="C789" s="561"/>
      <c r="D789" s="562"/>
      <c r="E789" s="563"/>
      <c r="F789" s="574"/>
      <c r="G789" s="565"/>
      <c r="H789" s="564"/>
      <c r="I789" s="566"/>
      <c r="J789" s="567"/>
      <c r="K789" s="568"/>
      <c r="L789" s="855"/>
      <c r="M789" s="569"/>
      <c r="N789" s="570"/>
      <c r="O789" s="575"/>
    </row>
    <row r="790" spans="1:15" s="870" customFormat="1" ht="15.75" thickBot="1" x14ac:dyDescent="0.3">
      <c r="A790" s="57"/>
      <c r="B790" s="412"/>
      <c r="C790" s="413"/>
      <c r="D790" s="434"/>
      <c r="E790" s="435"/>
      <c r="F790" s="436"/>
      <c r="G790" s="2"/>
      <c r="H790" s="436"/>
      <c r="I790" s="437"/>
      <c r="J790" s="436"/>
      <c r="K790" s="435"/>
      <c r="L790" s="856"/>
      <c r="M790" s="439"/>
      <c r="N790" s="440">
        <f t="shared" ref="N790" si="254">ROUND((L790*M790),2)</f>
        <v>0</v>
      </c>
      <c r="O790" s="572"/>
    </row>
    <row r="791" spans="1:15" s="870" customFormat="1" x14ac:dyDescent="0.25">
      <c r="A791" s="57"/>
      <c r="B791" s="551"/>
      <c r="C791" s="552" t="s">
        <v>1428</v>
      </c>
      <c r="D791" s="553"/>
      <c r="E791" s="554" t="s">
        <v>876</v>
      </c>
      <c r="F791" s="554"/>
      <c r="G791" s="554"/>
      <c r="H791" s="554"/>
      <c r="I791" s="555"/>
      <c r="J791" s="556"/>
      <c r="K791" s="557" t="s">
        <v>390</v>
      </c>
      <c r="L791" s="852"/>
      <c r="M791" s="558"/>
      <c r="N791" s="559"/>
      <c r="O791" s="573">
        <f>+O792+O796</f>
        <v>1.88</v>
      </c>
    </row>
    <row r="792" spans="1:15" s="870" customFormat="1" x14ac:dyDescent="0.25">
      <c r="A792" s="57"/>
      <c r="B792" s="58"/>
      <c r="C792" s="59"/>
      <c r="D792" s="60"/>
      <c r="E792" s="61"/>
      <c r="F792" s="62" t="s">
        <v>16</v>
      </c>
      <c r="G792" s="62"/>
      <c r="H792" s="62"/>
      <c r="I792" s="63"/>
      <c r="J792" s="64"/>
      <c r="K792" s="70"/>
      <c r="L792" s="853"/>
      <c r="M792" s="66"/>
      <c r="N792" s="71"/>
      <c r="O792" s="549">
        <f>+SUM(N793:N795)</f>
        <v>0.23</v>
      </c>
    </row>
    <row r="793" spans="1:15" s="870" customFormat="1" x14ac:dyDescent="0.25">
      <c r="A793" s="57"/>
      <c r="B793" s="58"/>
      <c r="C793" s="59"/>
      <c r="D793" s="60" t="s">
        <v>329</v>
      </c>
      <c r="E793" s="61"/>
      <c r="F793" s="72"/>
      <c r="G793" s="4" t="s">
        <v>35</v>
      </c>
      <c r="H793" s="72"/>
      <c r="I793" s="73"/>
      <c r="J793" s="74"/>
      <c r="K793" s="75" t="s">
        <v>36</v>
      </c>
      <c r="L793" s="854">
        <v>0.01</v>
      </c>
      <c r="M793" s="66">
        <v>4.97</v>
      </c>
      <c r="N793" s="67">
        <f>ROUND((L793*M793),2)</f>
        <v>0.05</v>
      </c>
      <c r="O793" s="550"/>
    </row>
    <row r="794" spans="1:15" s="870" customFormat="1" x14ac:dyDescent="0.25">
      <c r="A794" s="57"/>
      <c r="B794" s="58"/>
      <c r="C794" s="59"/>
      <c r="D794" s="60" t="s">
        <v>757</v>
      </c>
      <c r="E794" s="61"/>
      <c r="F794" s="72"/>
      <c r="G794" s="4" t="s">
        <v>60</v>
      </c>
      <c r="H794" s="72"/>
      <c r="I794" s="73"/>
      <c r="J794" s="74"/>
      <c r="K794" s="75" t="s">
        <v>36</v>
      </c>
      <c r="L794" s="854">
        <v>0.01</v>
      </c>
      <c r="M794" s="66">
        <v>6.96</v>
      </c>
      <c r="N794" s="67">
        <f t="shared" ref="N794" si="255">ROUND((L794*M794),2)</f>
        <v>7.0000000000000007E-2</v>
      </c>
      <c r="O794" s="550"/>
    </row>
    <row r="795" spans="1:15" s="870" customFormat="1" x14ac:dyDescent="0.25">
      <c r="A795" s="57"/>
      <c r="B795" s="58"/>
      <c r="C795" s="59"/>
      <c r="D795" s="60"/>
      <c r="E795" s="61"/>
      <c r="F795" s="72"/>
      <c r="G795" s="4" t="s">
        <v>335</v>
      </c>
      <c r="H795" s="72"/>
      <c r="I795" s="73"/>
      <c r="J795" s="74"/>
      <c r="K795" s="75" t="s">
        <v>24</v>
      </c>
      <c r="L795" s="854">
        <f>+$P$5</f>
        <v>89.05</v>
      </c>
      <c r="M795" s="66">
        <f>+SUM(N793:N794)</f>
        <v>0.12000000000000001</v>
      </c>
      <c r="N795" s="67">
        <f>ROUND((L795*M795/100),2)</f>
        <v>0.11</v>
      </c>
      <c r="O795" s="550"/>
    </row>
    <row r="796" spans="1:15" s="870" customFormat="1" x14ac:dyDescent="0.25">
      <c r="A796" s="57"/>
      <c r="B796" s="58"/>
      <c r="C796" s="59"/>
      <c r="D796" s="60"/>
      <c r="E796" s="61"/>
      <c r="F796" s="62" t="s">
        <v>334</v>
      </c>
      <c r="G796" s="62"/>
      <c r="H796" s="62"/>
      <c r="I796" s="63"/>
      <c r="J796" s="64"/>
      <c r="K796" s="70"/>
      <c r="L796" s="853"/>
      <c r="M796" s="66"/>
      <c r="N796" s="71"/>
      <c r="O796" s="549">
        <f>+SUM(N797:N797)</f>
        <v>1.65</v>
      </c>
    </row>
    <row r="797" spans="1:15" s="870" customFormat="1" x14ac:dyDescent="0.25">
      <c r="A797" s="57"/>
      <c r="B797" s="58"/>
      <c r="C797" s="59"/>
      <c r="D797" s="60"/>
      <c r="E797" s="61"/>
      <c r="F797" s="72"/>
      <c r="G797" s="4" t="s">
        <v>1427</v>
      </c>
      <c r="H797" s="72"/>
      <c r="I797" s="73"/>
      <c r="J797" s="74"/>
      <c r="K797" s="75" t="s">
        <v>696</v>
      </c>
      <c r="L797" s="854">
        <v>1</v>
      </c>
      <c r="M797" s="66">
        <v>1.65</v>
      </c>
      <c r="N797" s="67">
        <f t="shared" ref="N797" si="256">ROUND((L797*M797),2)</f>
        <v>1.65</v>
      </c>
      <c r="O797" s="68"/>
    </row>
    <row r="798" spans="1:15" s="870" customFormat="1" ht="15.75" thickBot="1" x14ac:dyDescent="0.3">
      <c r="A798" s="57"/>
      <c r="B798" s="414"/>
      <c r="C798" s="561"/>
      <c r="D798" s="562"/>
      <c r="E798" s="563"/>
      <c r="F798" s="574"/>
      <c r="G798" s="565"/>
      <c r="H798" s="564"/>
      <c r="I798" s="566"/>
      <c r="J798" s="567"/>
      <c r="K798" s="568"/>
      <c r="L798" s="855"/>
      <c r="M798" s="569"/>
      <c r="N798" s="570"/>
      <c r="O798" s="575"/>
    </row>
    <row r="799" spans="1:15" s="870" customFormat="1" ht="15.75" thickBot="1" x14ac:dyDescent="0.3">
      <c r="A799" s="57"/>
      <c r="B799" s="412"/>
      <c r="C799" s="413"/>
      <c r="D799" s="434"/>
      <c r="E799" s="435"/>
      <c r="F799" s="436"/>
      <c r="G799" s="2"/>
      <c r="H799" s="436"/>
      <c r="I799" s="437"/>
      <c r="J799" s="436"/>
      <c r="K799" s="435"/>
      <c r="L799" s="856"/>
      <c r="M799" s="439"/>
      <c r="N799" s="440">
        <f t="shared" ref="N799" si="257">ROUND((L799*M799),2)</f>
        <v>0</v>
      </c>
      <c r="O799" s="572"/>
    </row>
    <row r="800" spans="1:15" s="870" customFormat="1" x14ac:dyDescent="0.25">
      <c r="A800" s="57"/>
      <c r="B800" s="551"/>
      <c r="C800" s="552" t="s">
        <v>1429</v>
      </c>
      <c r="D800" s="553"/>
      <c r="E800" s="554" t="s">
        <v>860</v>
      </c>
      <c r="F800" s="554"/>
      <c r="G800" s="554"/>
      <c r="H800" s="554"/>
      <c r="I800" s="555"/>
      <c r="J800" s="556"/>
      <c r="K800" s="557" t="s">
        <v>390</v>
      </c>
      <c r="L800" s="852"/>
      <c r="M800" s="558"/>
      <c r="N800" s="559"/>
      <c r="O800" s="573">
        <f>+O801+O805</f>
        <v>0.69000000000000006</v>
      </c>
    </row>
    <row r="801" spans="1:15" s="870" customFormat="1" x14ac:dyDescent="0.25">
      <c r="A801" s="57"/>
      <c r="B801" s="58"/>
      <c r="C801" s="59"/>
      <c r="D801" s="60"/>
      <c r="E801" s="61"/>
      <c r="F801" s="62" t="s">
        <v>16</v>
      </c>
      <c r="G801" s="62"/>
      <c r="H801" s="62"/>
      <c r="I801" s="63"/>
      <c r="J801" s="64"/>
      <c r="K801" s="70"/>
      <c r="L801" s="853"/>
      <c r="M801" s="66"/>
      <c r="N801" s="71"/>
      <c r="O801" s="549">
        <f>+SUM(N802:N804)</f>
        <v>0.04</v>
      </c>
    </row>
    <row r="802" spans="1:15" s="870" customFormat="1" x14ac:dyDescent="0.25">
      <c r="A802" s="57"/>
      <c r="B802" s="58"/>
      <c r="C802" s="59"/>
      <c r="D802" s="60" t="s">
        <v>329</v>
      </c>
      <c r="E802" s="61"/>
      <c r="F802" s="72"/>
      <c r="G802" s="4" t="s">
        <v>35</v>
      </c>
      <c r="H802" s="72"/>
      <c r="I802" s="73"/>
      <c r="J802" s="74"/>
      <c r="K802" s="75" t="s">
        <v>36</v>
      </c>
      <c r="L802" s="854">
        <v>1.5E-3</v>
      </c>
      <c r="M802" s="66">
        <v>4.97</v>
      </c>
      <c r="N802" s="67">
        <f>ROUND((L802*M802),2)</f>
        <v>0.01</v>
      </c>
      <c r="O802" s="550"/>
    </row>
    <row r="803" spans="1:15" s="870" customFormat="1" x14ac:dyDescent="0.25">
      <c r="A803" s="57"/>
      <c r="B803" s="58"/>
      <c r="C803" s="59"/>
      <c r="D803" s="60" t="s">
        <v>757</v>
      </c>
      <c r="E803" s="61"/>
      <c r="F803" s="72"/>
      <c r="G803" s="4" t="s">
        <v>60</v>
      </c>
      <c r="H803" s="72"/>
      <c r="I803" s="73"/>
      <c r="J803" s="74"/>
      <c r="K803" s="75" t="s">
        <v>36</v>
      </c>
      <c r="L803" s="854">
        <v>1.5E-3</v>
      </c>
      <c r="M803" s="66">
        <v>6.96</v>
      </c>
      <c r="N803" s="67">
        <f t="shared" ref="N803" si="258">ROUND((L803*M803),2)</f>
        <v>0.01</v>
      </c>
      <c r="O803" s="550"/>
    </row>
    <row r="804" spans="1:15" s="870" customFormat="1" x14ac:dyDescent="0.25">
      <c r="A804" s="57"/>
      <c r="B804" s="58"/>
      <c r="C804" s="59"/>
      <c r="D804" s="60"/>
      <c r="E804" s="61"/>
      <c r="F804" s="72"/>
      <c r="G804" s="4" t="s">
        <v>335</v>
      </c>
      <c r="H804" s="72"/>
      <c r="I804" s="73"/>
      <c r="J804" s="74"/>
      <c r="K804" s="75" t="s">
        <v>24</v>
      </c>
      <c r="L804" s="854">
        <f>+$P$5</f>
        <v>89.05</v>
      </c>
      <c r="M804" s="66">
        <f>+SUM(N802:N803)</f>
        <v>0.02</v>
      </c>
      <c r="N804" s="67">
        <f>ROUND((L804*M804/100),2)</f>
        <v>0.02</v>
      </c>
      <c r="O804" s="550"/>
    </row>
    <row r="805" spans="1:15" s="870" customFormat="1" x14ac:dyDescent="0.25">
      <c r="A805" s="57"/>
      <c r="B805" s="58"/>
      <c r="C805" s="59"/>
      <c r="D805" s="60"/>
      <c r="E805" s="61"/>
      <c r="F805" s="62" t="s">
        <v>334</v>
      </c>
      <c r="G805" s="62"/>
      <c r="H805" s="62"/>
      <c r="I805" s="63"/>
      <c r="J805" s="64"/>
      <c r="K805" s="70"/>
      <c r="L805" s="853"/>
      <c r="M805" s="66"/>
      <c r="N805" s="71"/>
      <c r="O805" s="549">
        <f>+SUM(N806:N806)</f>
        <v>0.65</v>
      </c>
    </row>
    <row r="806" spans="1:15" s="870" customFormat="1" x14ac:dyDescent="0.25">
      <c r="A806" s="57"/>
      <c r="B806" s="58"/>
      <c r="C806" s="59"/>
      <c r="D806" s="60"/>
      <c r="E806" s="61"/>
      <c r="F806" s="72"/>
      <c r="G806" s="4" t="s">
        <v>1439</v>
      </c>
      <c r="H806" s="72"/>
      <c r="I806" s="73"/>
      <c r="J806" s="74"/>
      <c r="K806" s="75" t="s">
        <v>696</v>
      </c>
      <c r="L806" s="854">
        <v>1</v>
      </c>
      <c r="M806" s="66">
        <v>0.65</v>
      </c>
      <c r="N806" s="67">
        <f t="shared" ref="N806" si="259">ROUND((L806*M806),2)</f>
        <v>0.65</v>
      </c>
      <c r="O806" s="68"/>
    </row>
    <row r="807" spans="1:15" s="870" customFormat="1" ht="15.75" thickBot="1" x14ac:dyDescent="0.3">
      <c r="A807" s="57"/>
      <c r="B807" s="414"/>
      <c r="C807" s="561"/>
      <c r="D807" s="562"/>
      <c r="E807" s="563"/>
      <c r="F807" s="574"/>
      <c r="G807" s="565"/>
      <c r="H807" s="564"/>
      <c r="I807" s="566"/>
      <c r="J807" s="567"/>
      <c r="K807" s="568"/>
      <c r="L807" s="855"/>
      <c r="M807" s="569"/>
      <c r="N807" s="570"/>
      <c r="O807" s="575"/>
    </row>
    <row r="808" spans="1:15" s="870" customFormat="1" ht="15.75" thickBot="1" x14ac:dyDescent="0.3">
      <c r="A808" s="57"/>
      <c r="B808" s="412"/>
      <c r="C808" s="413"/>
      <c r="D808" s="434"/>
      <c r="E808" s="435"/>
      <c r="F808" s="436"/>
      <c r="G808" s="2"/>
      <c r="H808" s="436"/>
      <c r="I808" s="437"/>
      <c r="J808" s="436"/>
      <c r="K808" s="435"/>
      <c r="L808" s="856"/>
      <c r="M808" s="439"/>
      <c r="N808" s="440">
        <f t="shared" ref="N808" si="260">ROUND((L808*M808),2)</f>
        <v>0</v>
      </c>
      <c r="O808" s="572"/>
    </row>
    <row r="809" spans="1:15" s="870" customFormat="1" x14ac:dyDescent="0.25">
      <c r="A809" s="57"/>
      <c r="B809" s="551"/>
      <c r="C809" s="552" t="s">
        <v>1430</v>
      </c>
      <c r="D809" s="553"/>
      <c r="E809" s="554" t="s">
        <v>878</v>
      </c>
      <c r="F809" s="554"/>
      <c r="G809" s="554"/>
      <c r="H809" s="554"/>
      <c r="I809" s="555"/>
      <c r="J809" s="556"/>
      <c r="K809" s="557" t="s">
        <v>390</v>
      </c>
      <c r="L809" s="852"/>
      <c r="M809" s="558"/>
      <c r="N809" s="559"/>
      <c r="O809" s="573">
        <f>+O810+O814</f>
        <v>0.8</v>
      </c>
    </row>
    <row r="810" spans="1:15" s="870" customFormat="1" x14ac:dyDescent="0.25">
      <c r="A810" s="57"/>
      <c r="B810" s="58"/>
      <c r="C810" s="59"/>
      <c r="D810" s="60"/>
      <c r="E810" s="61"/>
      <c r="F810" s="62" t="s">
        <v>16</v>
      </c>
      <c r="G810" s="62"/>
      <c r="H810" s="62"/>
      <c r="I810" s="63"/>
      <c r="J810" s="64"/>
      <c r="K810" s="70"/>
      <c r="L810" s="853"/>
      <c r="M810" s="66"/>
      <c r="N810" s="71"/>
      <c r="O810" s="549">
        <f>+SUM(N811:N813)</f>
        <v>0.04</v>
      </c>
    </row>
    <row r="811" spans="1:15" s="870" customFormat="1" x14ac:dyDescent="0.25">
      <c r="A811" s="57"/>
      <c r="B811" s="58"/>
      <c r="C811" s="59"/>
      <c r="D811" s="60" t="s">
        <v>329</v>
      </c>
      <c r="E811" s="61"/>
      <c r="F811" s="72"/>
      <c r="G811" s="4" t="s">
        <v>35</v>
      </c>
      <c r="H811" s="72"/>
      <c r="I811" s="73"/>
      <c r="J811" s="74"/>
      <c r="K811" s="75" t="s">
        <v>36</v>
      </c>
      <c r="L811" s="854">
        <v>1.5E-3</v>
      </c>
      <c r="M811" s="66">
        <v>4.97</v>
      </c>
      <c r="N811" s="67">
        <f>ROUND((L811*M811),2)</f>
        <v>0.01</v>
      </c>
      <c r="O811" s="550"/>
    </row>
    <row r="812" spans="1:15" s="870" customFormat="1" x14ac:dyDescent="0.25">
      <c r="A812" s="57"/>
      <c r="B812" s="58"/>
      <c r="C812" s="59"/>
      <c r="D812" s="60" t="s">
        <v>757</v>
      </c>
      <c r="E812" s="61"/>
      <c r="F812" s="72"/>
      <c r="G812" s="4" t="s">
        <v>60</v>
      </c>
      <c r="H812" s="72"/>
      <c r="I812" s="73"/>
      <c r="J812" s="74"/>
      <c r="K812" s="75" t="s">
        <v>36</v>
      </c>
      <c r="L812" s="854">
        <v>1.5E-3</v>
      </c>
      <c r="M812" s="66">
        <v>6.96</v>
      </c>
      <c r="N812" s="67">
        <f t="shared" ref="N812" si="261">ROUND((L812*M812),2)</f>
        <v>0.01</v>
      </c>
      <c r="O812" s="550"/>
    </row>
    <row r="813" spans="1:15" s="870" customFormat="1" x14ac:dyDescent="0.25">
      <c r="A813" s="57"/>
      <c r="B813" s="58"/>
      <c r="C813" s="59"/>
      <c r="D813" s="60"/>
      <c r="E813" s="61"/>
      <c r="F813" s="72"/>
      <c r="G813" s="4" t="s">
        <v>335</v>
      </c>
      <c r="H813" s="72"/>
      <c r="I813" s="73"/>
      <c r="J813" s="74"/>
      <c r="K813" s="75" t="s">
        <v>24</v>
      </c>
      <c r="L813" s="854">
        <f>+$P$5</f>
        <v>89.05</v>
      </c>
      <c r="M813" s="66">
        <f>+SUM(N811:N812)</f>
        <v>0.02</v>
      </c>
      <c r="N813" s="67">
        <f>ROUND((L813*M813/100),2)</f>
        <v>0.02</v>
      </c>
      <c r="O813" s="550"/>
    </row>
    <row r="814" spans="1:15" s="870" customFormat="1" x14ac:dyDescent="0.25">
      <c r="A814" s="57"/>
      <c r="B814" s="58"/>
      <c r="C814" s="59"/>
      <c r="D814" s="60"/>
      <c r="E814" s="61"/>
      <c r="F814" s="62" t="s">
        <v>334</v>
      </c>
      <c r="G814" s="62"/>
      <c r="H814" s="62"/>
      <c r="I814" s="63"/>
      <c r="J814" s="64"/>
      <c r="K814" s="70"/>
      <c r="L814" s="853"/>
      <c r="M814" s="66"/>
      <c r="N814" s="71"/>
      <c r="O814" s="549">
        <f>+SUM(N815:N815)</f>
        <v>0.76</v>
      </c>
    </row>
    <row r="815" spans="1:15" s="870" customFormat="1" x14ac:dyDescent="0.25">
      <c r="A815" s="57"/>
      <c r="B815" s="58"/>
      <c r="C815" s="59"/>
      <c r="D815" s="60"/>
      <c r="E815" s="61"/>
      <c r="F815" s="72"/>
      <c r="G815" s="4" t="s">
        <v>1438</v>
      </c>
      <c r="H815" s="72"/>
      <c r="I815" s="73"/>
      <c r="J815" s="74"/>
      <c r="K815" s="75" t="s">
        <v>696</v>
      </c>
      <c r="L815" s="854">
        <v>1</v>
      </c>
      <c r="M815" s="66">
        <v>0.76</v>
      </c>
      <c r="N815" s="67">
        <f t="shared" ref="N815" si="262">ROUND((L815*M815),2)</f>
        <v>0.76</v>
      </c>
      <c r="O815" s="68"/>
    </row>
    <row r="816" spans="1:15" s="870" customFormat="1" ht="15.75" thickBot="1" x14ac:dyDescent="0.3">
      <c r="A816" s="57"/>
      <c r="B816" s="414"/>
      <c r="C816" s="561"/>
      <c r="D816" s="562"/>
      <c r="E816" s="563"/>
      <c r="F816" s="574"/>
      <c r="G816" s="565"/>
      <c r="H816" s="564"/>
      <c r="I816" s="566"/>
      <c r="J816" s="567"/>
      <c r="K816" s="568"/>
      <c r="L816" s="855"/>
      <c r="M816" s="569"/>
      <c r="N816" s="570"/>
      <c r="O816" s="575"/>
    </row>
    <row r="817" spans="1:15" s="870" customFormat="1" ht="15.75" thickBot="1" x14ac:dyDescent="0.3">
      <c r="A817" s="57"/>
      <c r="B817" s="412"/>
      <c r="C817" s="413"/>
      <c r="D817" s="434"/>
      <c r="E817" s="435"/>
      <c r="F817" s="436"/>
      <c r="G817" s="2"/>
      <c r="H817" s="436"/>
      <c r="I817" s="437"/>
      <c r="J817" s="436"/>
      <c r="K817" s="435"/>
      <c r="L817" s="856"/>
      <c r="M817" s="439"/>
      <c r="N817" s="440">
        <f t="shared" ref="N817" si="263">ROUND((L817*M817),2)</f>
        <v>0</v>
      </c>
      <c r="O817" s="572"/>
    </row>
    <row r="818" spans="1:15" s="870" customFormat="1" x14ac:dyDescent="0.25">
      <c r="A818" s="57"/>
      <c r="B818" s="551"/>
      <c r="C818" s="552" t="s">
        <v>1431</v>
      </c>
      <c r="D818" s="553"/>
      <c r="E818" s="554" t="s">
        <v>879</v>
      </c>
      <c r="F818" s="554"/>
      <c r="G818" s="554"/>
      <c r="H818" s="554"/>
      <c r="I818" s="555"/>
      <c r="J818" s="556"/>
      <c r="K818" s="557" t="s">
        <v>390</v>
      </c>
      <c r="L818" s="852"/>
      <c r="M818" s="558"/>
      <c r="N818" s="559"/>
      <c r="O818" s="573">
        <f>+O819+O823</f>
        <v>0.16</v>
      </c>
    </row>
    <row r="819" spans="1:15" s="870" customFormat="1" x14ac:dyDescent="0.25">
      <c r="A819" s="57"/>
      <c r="B819" s="58"/>
      <c r="C819" s="59"/>
      <c r="D819" s="60"/>
      <c r="E819" s="61"/>
      <c r="F819" s="62" t="s">
        <v>16</v>
      </c>
      <c r="G819" s="62"/>
      <c r="H819" s="62"/>
      <c r="I819" s="63"/>
      <c r="J819" s="64"/>
      <c r="K819" s="70"/>
      <c r="L819" s="853"/>
      <c r="M819" s="66"/>
      <c r="N819" s="71"/>
      <c r="O819" s="549">
        <f>+SUM(N820:N822)</f>
        <v>0.04</v>
      </c>
    </row>
    <row r="820" spans="1:15" s="870" customFormat="1" x14ac:dyDescent="0.25">
      <c r="A820" s="57"/>
      <c r="B820" s="58"/>
      <c r="C820" s="59"/>
      <c r="D820" s="60" t="s">
        <v>329</v>
      </c>
      <c r="E820" s="61"/>
      <c r="F820" s="72"/>
      <c r="G820" s="4" t="s">
        <v>35</v>
      </c>
      <c r="H820" s="72"/>
      <c r="I820" s="73"/>
      <c r="J820" s="74"/>
      <c r="K820" s="75" t="s">
        <v>36</v>
      </c>
      <c r="L820" s="854">
        <v>2E-3</v>
      </c>
      <c r="M820" s="66">
        <v>4.97</v>
      </c>
      <c r="N820" s="67">
        <f>ROUND((L820*M820),2)</f>
        <v>0.01</v>
      </c>
      <c r="O820" s="550"/>
    </row>
    <row r="821" spans="1:15" s="870" customFormat="1" x14ac:dyDescent="0.25">
      <c r="A821" s="57"/>
      <c r="B821" s="58"/>
      <c r="C821" s="59"/>
      <c r="D821" s="60" t="s">
        <v>757</v>
      </c>
      <c r="E821" s="61"/>
      <c r="F821" s="72"/>
      <c r="G821" s="4" t="s">
        <v>60</v>
      </c>
      <c r="H821" s="72"/>
      <c r="I821" s="73"/>
      <c r="J821" s="74"/>
      <c r="K821" s="75" t="s">
        <v>36</v>
      </c>
      <c r="L821" s="854">
        <v>2E-3</v>
      </c>
      <c r="M821" s="66">
        <v>6.96</v>
      </c>
      <c r="N821" s="67">
        <f t="shared" ref="N821" si="264">ROUND((L821*M821),2)</f>
        <v>0.01</v>
      </c>
      <c r="O821" s="550"/>
    </row>
    <row r="822" spans="1:15" s="870" customFormat="1" x14ac:dyDescent="0.25">
      <c r="A822" s="57"/>
      <c r="B822" s="58"/>
      <c r="C822" s="59"/>
      <c r="D822" s="60"/>
      <c r="E822" s="61"/>
      <c r="F822" s="72"/>
      <c r="G822" s="4" t="s">
        <v>335</v>
      </c>
      <c r="H822" s="72"/>
      <c r="I822" s="73"/>
      <c r="J822" s="74"/>
      <c r="K822" s="75" t="s">
        <v>24</v>
      </c>
      <c r="L822" s="854">
        <f>+$P$5</f>
        <v>89.05</v>
      </c>
      <c r="M822" s="66">
        <f>+SUM(N820:N821)</f>
        <v>0.02</v>
      </c>
      <c r="N822" s="67">
        <f>ROUND((L822*M822/100),2)</f>
        <v>0.02</v>
      </c>
      <c r="O822" s="550"/>
    </row>
    <row r="823" spans="1:15" s="870" customFormat="1" x14ac:dyDescent="0.25">
      <c r="A823" s="57"/>
      <c r="B823" s="58"/>
      <c r="C823" s="59"/>
      <c r="D823" s="60"/>
      <c r="E823" s="61"/>
      <c r="F823" s="62" t="s">
        <v>334</v>
      </c>
      <c r="G823" s="62"/>
      <c r="H823" s="62"/>
      <c r="I823" s="63"/>
      <c r="J823" s="64"/>
      <c r="K823" s="70"/>
      <c r="L823" s="853"/>
      <c r="M823" s="66"/>
      <c r="N823" s="71"/>
      <c r="O823" s="549">
        <f>+SUM(N824:N824)</f>
        <v>0.12</v>
      </c>
    </row>
    <row r="824" spans="1:15" s="870" customFormat="1" x14ac:dyDescent="0.25">
      <c r="A824" s="57"/>
      <c r="B824" s="58"/>
      <c r="C824" s="59"/>
      <c r="D824" s="60"/>
      <c r="E824" s="61"/>
      <c r="F824" s="72"/>
      <c r="G824" s="4" t="s">
        <v>1437</v>
      </c>
      <c r="H824" s="72"/>
      <c r="I824" s="73"/>
      <c r="J824" s="74"/>
      <c r="K824" s="75" t="s">
        <v>696</v>
      </c>
      <c r="L824" s="854">
        <v>1</v>
      </c>
      <c r="M824" s="66">
        <v>0.12</v>
      </c>
      <c r="N824" s="67">
        <f t="shared" ref="N824" si="265">ROUND((L824*M824),2)</f>
        <v>0.12</v>
      </c>
      <c r="O824" s="68"/>
    </row>
    <row r="825" spans="1:15" s="870" customFormat="1" ht="15.75" thickBot="1" x14ac:dyDescent="0.3">
      <c r="A825" s="57"/>
      <c r="B825" s="414"/>
      <c r="C825" s="561"/>
      <c r="D825" s="562"/>
      <c r="E825" s="563"/>
      <c r="F825" s="574"/>
      <c r="G825" s="565"/>
      <c r="H825" s="564"/>
      <c r="I825" s="566"/>
      <c r="J825" s="567"/>
      <c r="K825" s="568"/>
      <c r="L825" s="855"/>
      <c r="M825" s="569"/>
      <c r="N825" s="570"/>
      <c r="O825" s="575"/>
    </row>
    <row r="826" spans="1:15" s="870" customFormat="1" ht="15.75" thickBot="1" x14ac:dyDescent="0.3">
      <c r="A826" s="57"/>
      <c r="B826" s="412"/>
      <c r="C826" s="413"/>
      <c r="D826" s="434"/>
      <c r="E826" s="435"/>
      <c r="F826" s="436"/>
      <c r="G826" s="2"/>
      <c r="H826" s="436"/>
      <c r="I826" s="437"/>
      <c r="J826" s="436"/>
      <c r="K826" s="435"/>
      <c r="L826" s="856"/>
      <c r="M826" s="439"/>
      <c r="N826" s="440">
        <f t="shared" ref="N826" si="266">ROUND((L826*M826),2)</f>
        <v>0</v>
      </c>
      <c r="O826" s="572"/>
    </row>
    <row r="827" spans="1:15" s="870" customFormat="1" x14ac:dyDescent="0.25">
      <c r="A827" s="57"/>
      <c r="B827" s="551"/>
      <c r="C827" s="552" t="s">
        <v>1432</v>
      </c>
      <c r="D827" s="553"/>
      <c r="E827" s="554" t="s">
        <v>861</v>
      </c>
      <c r="F827" s="554"/>
      <c r="G827" s="554"/>
      <c r="H827" s="554"/>
      <c r="I827" s="555"/>
      <c r="J827" s="556"/>
      <c r="K827" s="557" t="s">
        <v>390</v>
      </c>
      <c r="L827" s="852"/>
      <c r="M827" s="558"/>
      <c r="N827" s="559"/>
      <c r="O827" s="573">
        <f>+O828+O832</f>
        <v>10.36</v>
      </c>
    </row>
    <row r="828" spans="1:15" s="870" customFormat="1" x14ac:dyDescent="0.25">
      <c r="A828" s="57"/>
      <c r="B828" s="58"/>
      <c r="C828" s="59"/>
      <c r="D828" s="60"/>
      <c r="E828" s="61"/>
      <c r="F828" s="62" t="s">
        <v>16</v>
      </c>
      <c r="G828" s="62"/>
      <c r="H828" s="62"/>
      <c r="I828" s="63"/>
      <c r="J828" s="64"/>
      <c r="K828" s="70"/>
      <c r="L828" s="853"/>
      <c r="M828" s="66"/>
      <c r="N828" s="71"/>
      <c r="O828" s="549">
        <f>+SUM(N829:N831)</f>
        <v>3.38</v>
      </c>
    </row>
    <row r="829" spans="1:15" s="870" customFormat="1" x14ac:dyDescent="0.25">
      <c r="A829" s="57"/>
      <c r="B829" s="58"/>
      <c r="C829" s="59"/>
      <c r="D829" s="60" t="s">
        <v>329</v>
      </c>
      <c r="E829" s="61"/>
      <c r="F829" s="72"/>
      <c r="G829" s="4" t="s">
        <v>35</v>
      </c>
      <c r="H829" s="72"/>
      <c r="I829" s="73"/>
      <c r="J829" s="74"/>
      <c r="K829" s="75" t="s">
        <v>36</v>
      </c>
      <c r="L829" s="854">
        <v>0.15</v>
      </c>
      <c r="M829" s="66">
        <v>4.97</v>
      </c>
      <c r="N829" s="67">
        <f>ROUND((L829*M829),2)</f>
        <v>0.75</v>
      </c>
      <c r="O829" s="550"/>
    </row>
    <row r="830" spans="1:15" s="870" customFormat="1" x14ac:dyDescent="0.25">
      <c r="A830" s="57"/>
      <c r="B830" s="58"/>
      <c r="C830" s="59"/>
      <c r="D830" s="60" t="s">
        <v>757</v>
      </c>
      <c r="E830" s="61"/>
      <c r="F830" s="72"/>
      <c r="G830" s="4" t="s">
        <v>60</v>
      </c>
      <c r="H830" s="72"/>
      <c r="I830" s="73"/>
      <c r="J830" s="74"/>
      <c r="K830" s="75" t="s">
        <v>36</v>
      </c>
      <c r="L830" s="854">
        <v>0.15</v>
      </c>
      <c r="M830" s="66">
        <v>6.96</v>
      </c>
      <c r="N830" s="67">
        <f t="shared" ref="N830" si="267">ROUND((L830*M830),2)</f>
        <v>1.04</v>
      </c>
      <c r="O830" s="550"/>
    </row>
    <row r="831" spans="1:15" s="870" customFormat="1" x14ac:dyDescent="0.25">
      <c r="A831" s="57"/>
      <c r="B831" s="58"/>
      <c r="C831" s="59"/>
      <c r="D831" s="60"/>
      <c r="E831" s="61"/>
      <c r="F831" s="72"/>
      <c r="G831" s="4" t="s">
        <v>335</v>
      </c>
      <c r="H831" s="72"/>
      <c r="I831" s="73"/>
      <c r="J831" s="74"/>
      <c r="K831" s="75" t="s">
        <v>24</v>
      </c>
      <c r="L831" s="854">
        <f>+$P$5</f>
        <v>89.05</v>
      </c>
      <c r="M831" s="66">
        <f>+SUM(N829:N830)</f>
        <v>1.79</v>
      </c>
      <c r="N831" s="67">
        <f>ROUND((L831*M831/100),2)</f>
        <v>1.59</v>
      </c>
      <c r="O831" s="550"/>
    </row>
    <row r="832" spans="1:15" s="870" customFormat="1" x14ac:dyDescent="0.25">
      <c r="A832" s="57"/>
      <c r="B832" s="58"/>
      <c r="C832" s="59"/>
      <c r="D832" s="60"/>
      <c r="E832" s="61"/>
      <c r="F832" s="62" t="s">
        <v>334</v>
      </c>
      <c r="G832" s="62"/>
      <c r="H832" s="62"/>
      <c r="I832" s="63"/>
      <c r="J832" s="64"/>
      <c r="K832" s="70"/>
      <c r="L832" s="853"/>
      <c r="M832" s="66"/>
      <c r="N832" s="71"/>
      <c r="O832" s="549">
        <f>+SUM(N833:N833)</f>
        <v>6.98</v>
      </c>
    </row>
    <row r="833" spans="1:15" s="870" customFormat="1" x14ac:dyDescent="0.25">
      <c r="A833" s="57"/>
      <c r="B833" s="58"/>
      <c r="C833" s="59"/>
      <c r="D833" s="60"/>
      <c r="E833" s="61"/>
      <c r="F833" s="72"/>
      <c r="G833" s="4" t="s">
        <v>1436</v>
      </c>
      <c r="H833" s="72"/>
      <c r="I833" s="73"/>
      <c r="J833" s="74"/>
      <c r="K833" s="75" t="s">
        <v>696</v>
      </c>
      <c r="L833" s="854">
        <v>1</v>
      </c>
      <c r="M833" s="66">
        <v>6.98</v>
      </c>
      <c r="N833" s="67">
        <f t="shared" ref="N833" si="268">ROUND((L833*M833),2)</f>
        <v>6.98</v>
      </c>
      <c r="O833" s="68"/>
    </row>
    <row r="834" spans="1:15" s="870" customFormat="1" ht="15.75" thickBot="1" x14ac:dyDescent="0.3">
      <c r="A834" s="57"/>
      <c r="B834" s="414"/>
      <c r="C834" s="561"/>
      <c r="D834" s="562"/>
      <c r="E834" s="563"/>
      <c r="F834" s="574"/>
      <c r="G834" s="565"/>
      <c r="H834" s="564"/>
      <c r="I834" s="566"/>
      <c r="J834" s="567"/>
      <c r="K834" s="568"/>
      <c r="L834" s="855"/>
      <c r="M834" s="569"/>
      <c r="N834" s="570"/>
      <c r="O834" s="575"/>
    </row>
    <row r="835" spans="1:15" s="870" customFormat="1" ht="15.75" thickBot="1" x14ac:dyDescent="0.3">
      <c r="A835" s="57"/>
      <c r="B835" s="412"/>
      <c r="C835" s="413"/>
      <c r="D835" s="434"/>
      <c r="E835" s="435"/>
      <c r="F835" s="436"/>
      <c r="G835" s="2"/>
      <c r="H835" s="436"/>
      <c r="I835" s="437"/>
      <c r="J835" s="436"/>
      <c r="K835" s="435"/>
      <c r="L835" s="856"/>
      <c r="M835" s="439"/>
      <c r="N835" s="440">
        <f t="shared" ref="N835" si="269">ROUND((L835*M835),2)</f>
        <v>0</v>
      </c>
      <c r="O835" s="572"/>
    </row>
    <row r="836" spans="1:15" s="870" customFormat="1" x14ac:dyDescent="0.25">
      <c r="A836" s="57"/>
      <c r="B836" s="551"/>
      <c r="C836" s="552" t="s">
        <v>1433</v>
      </c>
      <c r="D836" s="553"/>
      <c r="E836" s="554" t="s">
        <v>880</v>
      </c>
      <c r="F836" s="554"/>
      <c r="G836" s="554"/>
      <c r="H836" s="554"/>
      <c r="I836" s="555"/>
      <c r="J836" s="556"/>
      <c r="K836" s="557" t="s">
        <v>390</v>
      </c>
      <c r="L836" s="852"/>
      <c r="M836" s="558"/>
      <c r="N836" s="559"/>
      <c r="O836" s="573">
        <f>+O837+O841</f>
        <v>19.29</v>
      </c>
    </row>
    <row r="837" spans="1:15" s="870" customFormat="1" x14ac:dyDescent="0.25">
      <c r="A837" s="57"/>
      <c r="B837" s="58"/>
      <c r="C837" s="59"/>
      <c r="D837" s="60"/>
      <c r="E837" s="61"/>
      <c r="F837" s="62" t="s">
        <v>16</v>
      </c>
      <c r="G837" s="62"/>
      <c r="H837" s="62"/>
      <c r="I837" s="63"/>
      <c r="J837" s="64"/>
      <c r="K837" s="70"/>
      <c r="L837" s="853"/>
      <c r="M837" s="66"/>
      <c r="N837" s="71"/>
      <c r="O837" s="549">
        <f>+SUM(N838:N840)</f>
        <v>11.290000000000001</v>
      </c>
    </row>
    <row r="838" spans="1:15" s="870" customFormat="1" x14ac:dyDescent="0.25">
      <c r="A838" s="57"/>
      <c r="B838" s="58"/>
      <c r="C838" s="59"/>
      <c r="D838" s="60" t="s">
        <v>329</v>
      </c>
      <c r="E838" s="61"/>
      <c r="F838" s="72"/>
      <c r="G838" s="4" t="s">
        <v>35</v>
      </c>
      <c r="H838" s="72"/>
      <c r="I838" s="73"/>
      <c r="J838" s="74"/>
      <c r="K838" s="75" t="s">
        <v>36</v>
      </c>
      <c r="L838" s="854">
        <v>0.5</v>
      </c>
      <c r="M838" s="66">
        <v>4.97</v>
      </c>
      <c r="N838" s="67">
        <f>ROUND((L838*M838),2)</f>
        <v>2.4900000000000002</v>
      </c>
      <c r="O838" s="550"/>
    </row>
    <row r="839" spans="1:15" s="870" customFormat="1" x14ac:dyDescent="0.25">
      <c r="A839" s="57"/>
      <c r="B839" s="58"/>
      <c r="C839" s="59"/>
      <c r="D839" s="60" t="s">
        <v>757</v>
      </c>
      <c r="E839" s="61"/>
      <c r="F839" s="72"/>
      <c r="G839" s="4" t="s">
        <v>60</v>
      </c>
      <c r="H839" s="72"/>
      <c r="I839" s="73"/>
      <c r="J839" s="74"/>
      <c r="K839" s="75" t="s">
        <v>36</v>
      </c>
      <c r="L839" s="854">
        <v>0.5</v>
      </c>
      <c r="M839" s="66">
        <v>6.96</v>
      </c>
      <c r="N839" s="67">
        <f t="shared" ref="N839" si="270">ROUND((L839*M839),2)</f>
        <v>3.48</v>
      </c>
      <c r="O839" s="550"/>
    </row>
    <row r="840" spans="1:15" s="870" customFormat="1" x14ac:dyDescent="0.25">
      <c r="A840" s="57"/>
      <c r="B840" s="58"/>
      <c r="C840" s="59"/>
      <c r="D840" s="60"/>
      <c r="E840" s="61"/>
      <c r="F840" s="72"/>
      <c r="G840" s="4" t="s">
        <v>335</v>
      </c>
      <c r="H840" s="72"/>
      <c r="I840" s="73"/>
      <c r="J840" s="74"/>
      <c r="K840" s="75" t="s">
        <v>24</v>
      </c>
      <c r="L840" s="854">
        <f>+$P$5</f>
        <v>89.05</v>
      </c>
      <c r="M840" s="66">
        <f>+SUM(N838:N839)</f>
        <v>5.9700000000000006</v>
      </c>
      <c r="N840" s="67">
        <f>ROUND((L840*M840/100),2)</f>
        <v>5.32</v>
      </c>
      <c r="O840" s="550"/>
    </row>
    <row r="841" spans="1:15" s="870" customFormat="1" x14ac:dyDescent="0.25">
      <c r="A841" s="57"/>
      <c r="B841" s="58"/>
      <c r="C841" s="59"/>
      <c r="D841" s="60"/>
      <c r="E841" s="61"/>
      <c r="F841" s="62" t="s">
        <v>334</v>
      </c>
      <c r="G841" s="62"/>
      <c r="H841" s="62"/>
      <c r="I841" s="63"/>
      <c r="J841" s="64"/>
      <c r="K841" s="70"/>
      <c r="L841" s="853"/>
      <c r="M841" s="66"/>
      <c r="N841" s="71"/>
      <c r="O841" s="549">
        <f>+SUM(N842:N842)</f>
        <v>8</v>
      </c>
    </row>
    <row r="842" spans="1:15" s="870" customFormat="1" x14ac:dyDescent="0.25">
      <c r="A842" s="57"/>
      <c r="B842" s="58"/>
      <c r="C842" s="59"/>
      <c r="D842" s="60"/>
      <c r="E842" s="61"/>
      <c r="F842" s="72"/>
      <c r="G842" s="4" t="s">
        <v>1435</v>
      </c>
      <c r="H842" s="72"/>
      <c r="I842" s="73"/>
      <c r="J842" s="74"/>
      <c r="K842" s="75" t="s">
        <v>696</v>
      </c>
      <c r="L842" s="854">
        <v>1</v>
      </c>
      <c r="M842" s="66">
        <v>8</v>
      </c>
      <c r="N842" s="67">
        <f t="shared" ref="N842" si="271">ROUND((L842*M842),2)</f>
        <v>8</v>
      </c>
      <c r="O842" s="68"/>
    </row>
    <row r="843" spans="1:15" s="870" customFormat="1" ht="15.75" thickBot="1" x14ac:dyDescent="0.3">
      <c r="A843" s="57"/>
      <c r="B843" s="414"/>
      <c r="C843" s="561"/>
      <c r="D843" s="562"/>
      <c r="E843" s="563"/>
      <c r="F843" s="574"/>
      <c r="G843" s="565"/>
      <c r="H843" s="564"/>
      <c r="I843" s="566"/>
      <c r="J843" s="567"/>
      <c r="K843" s="568"/>
      <c r="L843" s="855"/>
      <c r="M843" s="569"/>
      <c r="N843" s="570"/>
      <c r="O843" s="575"/>
    </row>
    <row r="844" spans="1:15" s="870" customFormat="1" ht="15.75" thickBot="1" x14ac:dyDescent="0.3">
      <c r="A844" s="57"/>
      <c r="B844" s="412"/>
      <c r="C844" s="413"/>
      <c r="D844" s="434"/>
      <c r="E844" s="435"/>
      <c r="F844" s="436"/>
      <c r="G844" s="2"/>
      <c r="H844" s="436"/>
      <c r="I844" s="437"/>
      <c r="J844" s="436"/>
      <c r="K844" s="435"/>
      <c r="L844" s="856"/>
      <c r="M844" s="439"/>
      <c r="N844" s="440">
        <f t="shared" ref="N844" si="272">ROUND((L844*M844),2)</f>
        <v>0</v>
      </c>
      <c r="O844" s="572"/>
    </row>
    <row r="845" spans="1:15" s="870" customFormat="1" x14ac:dyDescent="0.25">
      <c r="A845" s="57"/>
      <c r="B845" s="551"/>
      <c r="C845" s="552" t="s">
        <v>1434</v>
      </c>
      <c r="D845" s="553"/>
      <c r="E845" s="554" t="s">
        <v>882</v>
      </c>
      <c r="F845" s="554"/>
      <c r="G845" s="554"/>
      <c r="H845" s="554"/>
      <c r="I845" s="555"/>
      <c r="J845" s="556"/>
      <c r="K845" s="557" t="s">
        <v>390</v>
      </c>
      <c r="L845" s="852"/>
      <c r="M845" s="558"/>
      <c r="N845" s="559"/>
      <c r="O845" s="573">
        <f>+O846+O850</f>
        <v>68.17</v>
      </c>
    </row>
    <row r="846" spans="1:15" s="870" customFormat="1" x14ac:dyDescent="0.25">
      <c r="A846" s="57"/>
      <c r="B846" s="58"/>
      <c r="C846" s="59"/>
      <c r="D846" s="60"/>
      <c r="E846" s="61"/>
      <c r="F846" s="62" t="s">
        <v>16</v>
      </c>
      <c r="G846" s="62"/>
      <c r="H846" s="62"/>
      <c r="I846" s="63"/>
      <c r="J846" s="64"/>
      <c r="K846" s="70"/>
      <c r="L846" s="853"/>
      <c r="M846" s="66"/>
      <c r="N846" s="71"/>
      <c r="O846" s="549">
        <f>+SUM(N847:N849)</f>
        <v>11.290000000000001</v>
      </c>
    </row>
    <row r="847" spans="1:15" s="870" customFormat="1" x14ac:dyDescent="0.25">
      <c r="A847" s="57"/>
      <c r="B847" s="58"/>
      <c r="C847" s="59"/>
      <c r="D847" s="60" t="s">
        <v>329</v>
      </c>
      <c r="E847" s="61"/>
      <c r="F847" s="72"/>
      <c r="G847" s="4" t="s">
        <v>35</v>
      </c>
      <c r="H847" s="72"/>
      <c r="I847" s="73"/>
      <c r="J847" s="74"/>
      <c r="K847" s="75" t="s">
        <v>36</v>
      </c>
      <c r="L847" s="854">
        <v>0.5</v>
      </c>
      <c r="M847" s="66">
        <v>4.97</v>
      </c>
      <c r="N847" s="67">
        <f>ROUND((L847*M847),2)</f>
        <v>2.4900000000000002</v>
      </c>
      <c r="O847" s="550"/>
    </row>
    <row r="848" spans="1:15" s="870" customFormat="1" x14ac:dyDescent="0.25">
      <c r="A848" s="57"/>
      <c r="B848" s="58"/>
      <c r="C848" s="59"/>
      <c r="D848" s="60" t="s">
        <v>757</v>
      </c>
      <c r="E848" s="61"/>
      <c r="F848" s="72"/>
      <c r="G848" s="4" t="s">
        <v>60</v>
      </c>
      <c r="H848" s="72"/>
      <c r="I848" s="73"/>
      <c r="J848" s="74"/>
      <c r="K848" s="75" t="s">
        <v>36</v>
      </c>
      <c r="L848" s="854">
        <v>0.5</v>
      </c>
      <c r="M848" s="66">
        <v>6.96</v>
      </c>
      <c r="N848" s="67">
        <f t="shared" ref="N848" si="273">ROUND((L848*M848),2)</f>
        <v>3.48</v>
      </c>
      <c r="O848" s="550"/>
    </row>
    <row r="849" spans="1:15" s="870" customFormat="1" x14ac:dyDescent="0.25">
      <c r="A849" s="57"/>
      <c r="B849" s="58"/>
      <c r="C849" s="59"/>
      <c r="D849" s="60"/>
      <c r="E849" s="61"/>
      <c r="F849" s="72"/>
      <c r="G849" s="4" t="s">
        <v>335</v>
      </c>
      <c r="H849" s="72"/>
      <c r="I849" s="73"/>
      <c r="J849" s="74"/>
      <c r="K849" s="75" t="s">
        <v>24</v>
      </c>
      <c r="L849" s="854">
        <f>+$P$5</f>
        <v>89.05</v>
      </c>
      <c r="M849" s="66">
        <f>+SUM(N847:N848)</f>
        <v>5.9700000000000006</v>
      </c>
      <c r="N849" s="67">
        <f>ROUND((L849*M849/100),2)</f>
        <v>5.32</v>
      </c>
      <c r="O849" s="550"/>
    </row>
    <row r="850" spans="1:15" s="870" customFormat="1" x14ac:dyDescent="0.25">
      <c r="A850" s="57"/>
      <c r="B850" s="58"/>
      <c r="C850" s="59"/>
      <c r="D850" s="60"/>
      <c r="E850" s="61"/>
      <c r="F850" s="62" t="s">
        <v>334</v>
      </c>
      <c r="G850" s="62"/>
      <c r="H850" s="62"/>
      <c r="I850" s="63"/>
      <c r="J850" s="64"/>
      <c r="K850" s="70"/>
      <c r="L850" s="853"/>
      <c r="M850" s="66"/>
      <c r="N850" s="71"/>
      <c r="O850" s="549">
        <f>+SUM(N851:N851)</f>
        <v>56.88</v>
      </c>
    </row>
    <row r="851" spans="1:15" s="870" customFormat="1" x14ac:dyDescent="0.25">
      <c r="A851" s="57"/>
      <c r="B851" s="58"/>
      <c r="C851" s="59"/>
      <c r="D851" s="60"/>
      <c r="E851" s="61"/>
      <c r="F851" s="72"/>
      <c r="G851" s="4" t="s">
        <v>1440</v>
      </c>
      <c r="H851" s="72"/>
      <c r="I851" s="73"/>
      <c r="J851" s="74"/>
      <c r="K851" s="75" t="s">
        <v>696</v>
      </c>
      <c r="L851" s="854">
        <v>1</v>
      </c>
      <c r="M851" s="66">
        <v>56.88</v>
      </c>
      <c r="N851" s="67">
        <f t="shared" ref="N851" si="274">ROUND((L851*M851),2)</f>
        <v>56.88</v>
      </c>
      <c r="O851" s="68"/>
    </row>
    <row r="852" spans="1:15" s="870" customFormat="1" ht="15.75" thickBot="1" x14ac:dyDescent="0.3">
      <c r="A852" s="57"/>
      <c r="B852" s="414"/>
      <c r="C852" s="561"/>
      <c r="D852" s="562"/>
      <c r="E852" s="563"/>
      <c r="F852" s="574"/>
      <c r="G852" s="565"/>
      <c r="H852" s="564"/>
      <c r="I852" s="566"/>
      <c r="J852" s="567"/>
      <c r="K852" s="568"/>
      <c r="L852" s="855"/>
      <c r="M852" s="569"/>
      <c r="N852" s="570"/>
      <c r="O852" s="575"/>
    </row>
    <row r="853" spans="1:15" s="870" customFormat="1" ht="15.75" thickBot="1" x14ac:dyDescent="0.3">
      <c r="A853" s="57"/>
      <c r="B853" s="412"/>
      <c r="C853" s="413"/>
      <c r="D853" s="434"/>
      <c r="E853" s="435"/>
      <c r="F853" s="436"/>
      <c r="G853" s="2"/>
      <c r="H853" s="436"/>
      <c r="I853" s="437"/>
      <c r="J853" s="436"/>
      <c r="K853" s="435"/>
      <c r="L853" s="856"/>
      <c r="M853" s="439"/>
      <c r="N853" s="440">
        <f t="shared" ref="N853" si="275">ROUND((L853*M853),2)</f>
        <v>0</v>
      </c>
      <c r="O853" s="572"/>
    </row>
    <row r="854" spans="1:15" s="870" customFormat="1" x14ac:dyDescent="0.25">
      <c r="A854" s="57"/>
      <c r="B854" s="551"/>
      <c r="C854" s="552" t="s">
        <v>1446</v>
      </c>
      <c r="D854" s="553"/>
      <c r="E854" s="554" t="s">
        <v>886</v>
      </c>
      <c r="F854" s="554"/>
      <c r="G854" s="554"/>
      <c r="H854" s="554"/>
      <c r="I854" s="555"/>
      <c r="J854" s="556"/>
      <c r="K854" s="557" t="s">
        <v>327</v>
      </c>
      <c r="L854" s="852"/>
      <c r="M854" s="558"/>
      <c r="N854" s="559"/>
      <c r="O854" s="573">
        <f>+O855+O859</f>
        <v>19.63</v>
      </c>
    </row>
    <row r="855" spans="1:15" s="870" customFormat="1" x14ac:dyDescent="0.25">
      <c r="A855" s="57"/>
      <c r="B855" s="58"/>
      <c r="C855" s="59"/>
      <c r="D855" s="60"/>
      <c r="E855" s="61"/>
      <c r="F855" s="62" t="s">
        <v>16</v>
      </c>
      <c r="G855" s="62"/>
      <c r="H855" s="62"/>
      <c r="I855" s="63"/>
      <c r="J855" s="64"/>
      <c r="K855" s="70"/>
      <c r="L855" s="853"/>
      <c r="M855" s="66"/>
      <c r="N855" s="71"/>
      <c r="O855" s="549">
        <f>+SUM(N856:N858)</f>
        <v>5.63</v>
      </c>
    </row>
    <row r="856" spans="1:15" s="870" customFormat="1" x14ac:dyDescent="0.25">
      <c r="A856" s="57"/>
      <c r="B856" s="58"/>
      <c r="C856" s="59"/>
      <c r="D856" s="60" t="s">
        <v>329</v>
      </c>
      <c r="E856" s="61"/>
      <c r="F856" s="72"/>
      <c r="G856" s="4" t="s">
        <v>35</v>
      </c>
      <c r="H856" s="72"/>
      <c r="I856" s="73"/>
      <c r="J856" s="74"/>
      <c r="K856" s="75" t="s">
        <v>36</v>
      </c>
      <c r="L856" s="854">
        <v>0.25</v>
      </c>
      <c r="M856" s="66">
        <v>4.97</v>
      </c>
      <c r="N856" s="67">
        <f>ROUND((L856*M856),2)</f>
        <v>1.24</v>
      </c>
      <c r="O856" s="550"/>
    </row>
    <row r="857" spans="1:15" s="870" customFormat="1" x14ac:dyDescent="0.25">
      <c r="A857" s="57"/>
      <c r="B857" s="58"/>
      <c r="C857" s="59"/>
      <c r="D857" s="60" t="s">
        <v>757</v>
      </c>
      <c r="E857" s="61"/>
      <c r="F857" s="72"/>
      <c r="G857" s="4" t="s">
        <v>60</v>
      </c>
      <c r="H857" s="72"/>
      <c r="I857" s="73"/>
      <c r="J857" s="74"/>
      <c r="K857" s="75" t="s">
        <v>36</v>
      </c>
      <c r="L857" s="854">
        <v>0.25</v>
      </c>
      <c r="M857" s="66">
        <v>6.96</v>
      </c>
      <c r="N857" s="67">
        <f t="shared" ref="N857" si="276">ROUND((L857*M857),2)</f>
        <v>1.74</v>
      </c>
      <c r="O857" s="550"/>
    </row>
    <row r="858" spans="1:15" s="870" customFormat="1" x14ac:dyDescent="0.25">
      <c r="A858" s="57"/>
      <c r="B858" s="58"/>
      <c r="C858" s="59"/>
      <c r="D858" s="60"/>
      <c r="E858" s="61"/>
      <c r="F858" s="72"/>
      <c r="G858" s="4" t="s">
        <v>335</v>
      </c>
      <c r="H858" s="72"/>
      <c r="I858" s="73"/>
      <c r="J858" s="74"/>
      <c r="K858" s="75" t="s">
        <v>24</v>
      </c>
      <c r="L858" s="854">
        <f>+$P$5</f>
        <v>89.05</v>
      </c>
      <c r="M858" s="66">
        <f>+SUM(N856:N857)</f>
        <v>2.98</v>
      </c>
      <c r="N858" s="67">
        <f>ROUND((L858*M858/100),2)</f>
        <v>2.65</v>
      </c>
      <c r="O858" s="550"/>
    </row>
    <row r="859" spans="1:15" s="870" customFormat="1" x14ac:dyDescent="0.25">
      <c r="A859" s="57"/>
      <c r="B859" s="58"/>
      <c r="C859" s="59"/>
      <c r="D859" s="60"/>
      <c r="E859" s="61"/>
      <c r="F859" s="62" t="s">
        <v>334</v>
      </c>
      <c r="G859" s="62"/>
      <c r="H859" s="62"/>
      <c r="I859" s="63"/>
      <c r="J859" s="64"/>
      <c r="K859" s="70"/>
      <c r="L859" s="853"/>
      <c r="M859" s="66"/>
      <c r="N859" s="71"/>
      <c r="O859" s="549">
        <f>+SUM(N860:N860)</f>
        <v>14</v>
      </c>
    </row>
    <row r="860" spans="1:15" s="870" customFormat="1" x14ac:dyDescent="0.25">
      <c r="A860" s="57"/>
      <c r="B860" s="58"/>
      <c r="C860" s="59"/>
      <c r="D860" s="60"/>
      <c r="E860" s="61"/>
      <c r="F860" s="72"/>
      <c r="G860" s="4" t="s">
        <v>1449</v>
      </c>
      <c r="H860" s="72"/>
      <c r="I860" s="73"/>
      <c r="J860" s="74"/>
      <c r="K860" s="75" t="s">
        <v>27</v>
      </c>
      <c r="L860" s="854">
        <v>1</v>
      </c>
      <c r="M860" s="66">
        <v>14</v>
      </c>
      <c r="N860" s="67">
        <f t="shared" ref="N860" si="277">ROUND((L860*M860),2)</f>
        <v>14</v>
      </c>
      <c r="O860" s="68"/>
    </row>
    <row r="861" spans="1:15" s="870" customFormat="1" ht="15.75" thickBot="1" x14ac:dyDescent="0.3">
      <c r="A861" s="57"/>
      <c r="B861" s="414"/>
      <c r="C861" s="561"/>
      <c r="D861" s="562"/>
      <c r="E861" s="563"/>
      <c r="F861" s="574"/>
      <c r="G861" s="565"/>
      <c r="H861" s="564"/>
      <c r="I861" s="566"/>
      <c r="J861" s="567"/>
      <c r="K861" s="568"/>
      <c r="L861" s="855"/>
      <c r="M861" s="569"/>
      <c r="N861" s="570"/>
      <c r="O861" s="575"/>
    </row>
    <row r="862" spans="1:15" s="870" customFormat="1" ht="15.75" thickBot="1" x14ac:dyDescent="0.3">
      <c r="A862" s="57"/>
      <c r="B862" s="412"/>
      <c r="C862" s="413"/>
      <c r="D862" s="434"/>
      <c r="E862" s="435"/>
      <c r="F862" s="436"/>
      <c r="G862" s="2"/>
      <c r="H862" s="436"/>
      <c r="I862" s="437"/>
      <c r="J862" s="436"/>
      <c r="K862" s="435"/>
      <c r="L862" s="856"/>
      <c r="M862" s="439"/>
      <c r="N862" s="440">
        <f t="shared" ref="N862" si="278">ROUND((L862*M862),2)</f>
        <v>0</v>
      </c>
      <c r="O862" s="572"/>
    </row>
    <row r="863" spans="1:15" s="870" customFormat="1" x14ac:dyDescent="0.25">
      <c r="A863" s="57"/>
      <c r="B863" s="551"/>
      <c r="C863" s="552" t="s">
        <v>1447</v>
      </c>
      <c r="D863" s="553"/>
      <c r="E863" s="554" t="s">
        <v>887</v>
      </c>
      <c r="F863" s="554"/>
      <c r="G863" s="554"/>
      <c r="H863" s="554"/>
      <c r="I863" s="555"/>
      <c r="J863" s="556"/>
      <c r="K863" s="557" t="s">
        <v>390</v>
      </c>
      <c r="L863" s="852"/>
      <c r="M863" s="558"/>
      <c r="N863" s="559"/>
      <c r="O863" s="573">
        <f>+O864+O868</f>
        <v>7.33</v>
      </c>
    </row>
    <row r="864" spans="1:15" s="870" customFormat="1" x14ac:dyDescent="0.25">
      <c r="A864" s="57"/>
      <c r="B864" s="58"/>
      <c r="C864" s="59"/>
      <c r="D864" s="60"/>
      <c r="E864" s="61"/>
      <c r="F864" s="62" t="s">
        <v>16</v>
      </c>
      <c r="G864" s="62"/>
      <c r="H864" s="62"/>
      <c r="I864" s="63"/>
      <c r="J864" s="64"/>
      <c r="K864" s="70"/>
      <c r="L864" s="853"/>
      <c r="M864" s="66"/>
      <c r="N864" s="71"/>
      <c r="O864" s="549">
        <f>+SUM(N865:N867)</f>
        <v>3.38</v>
      </c>
    </row>
    <row r="865" spans="1:15" s="870" customFormat="1" x14ac:dyDescent="0.25">
      <c r="A865" s="57"/>
      <c r="B865" s="58"/>
      <c r="C865" s="59"/>
      <c r="D865" s="60" t="s">
        <v>329</v>
      </c>
      <c r="E865" s="61"/>
      <c r="F865" s="72"/>
      <c r="G865" s="4" t="s">
        <v>35</v>
      </c>
      <c r="H865" s="72"/>
      <c r="I865" s="73"/>
      <c r="J865" s="74"/>
      <c r="K865" s="75" t="s">
        <v>36</v>
      </c>
      <c r="L865" s="854">
        <v>0.15</v>
      </c>
      <c r="M865" s="66">
        <v>4.97</v>
      </c>
      <c r="N865" s="67">
        <f>ROUND((L865*M865),2)</f>
        <v>0.75</v>
      </c>
      <c r="O865" s="550"/>
    </row>
    <row r="866" spans="1:15" s="870" customFormat="1" x14ac:dyDescent="0.25">
      <c r="A866" s="57"/>
      <c r="B866" s="58"/>
      <c r="C866" s="59"/>
      <c r="D866" s="60" t="s">
        <v>757</v>
      </c>
      <c r="E866" s="61"/>
      <c r="F866" s="72"/>
      <c r="G866" s="4" t="s">
        <v>60</v>
      </c>
      <c r="H866" s="72"/>
      <c r="I866" s="73"/>
      <c r="J866" s="74"/>
      <c r="K866" s="75" t="s">
        <v>36</v>
      </c>
      <c r="L866" s="854">
        <v>0.15</v>
      </c>
      <c r="M866" s="66">
        <v>6.96</v>
      </c>
      <c r="N866" s="67">
        <f t="shared" ref="N866" si="279">ROUND((L866*M866),2)</f>
        <v>1.04</v>
      </c>
      <c r="O866" s="550"/>
    </row>
    <row r="867" spans="1:15" s="870" customFormat="1" x14ac:dyDescent="0.25">
      <c r="A867" s="57"/>
      <c r="B867" s="58"/>
      <c r="C867" s="59"/>
      <c r="D867" s="60"/>
      <c r="E867" s="61"/>
      <c r="F867" s="72"/>
      <c r="G867" s="4" t="s">
        <v>335</v>
      </c>
      <c r="H867" s="72"/>
      <c r="I867" s="73"/>
      <c r="J867" s="74"/>
      <c r="K867" s="75" t="s">
        <v>24</v>
      </c>
      <c r="L867" s="854">
        <f>+$P$5</f>
        <v>89.05</v>
      </c>
      <c r="M867" s="66">
        <f>+SUM(N865:N866)</f>
        <v>1.79</v>
      </c>
      <c r="N867" s="67">
        <f>ROUND((L867*M867/100),2)</f>
        <v>1.59</v>
      </c>
      <c r="O867" s="550"/>
    </row>
    <row r="868" spans="1:15" s="870" customFormat="1" x14ac:dyDescent="0.25">
      <c r="A868" s="57"/>
      <c r="B868" s="58"/>
      <c r="C868" s="59"/>
      <c r="D868" s="60"/>
      <c r="E868" s="61"/>
      <c r="F868" s="62" t="s">
        <v>334</v>
      </c>
      <c r="G868" s="62"/>
      <c r="H868" s="62"/>
      <c r="I868" s="63"/>
      <c r="J868" s="64"/>
      <c r="K868" s="70"/>
      <c r="L868" s="853"/>
      <c r="M868" s="66"/>
      <c r="N868" s="71"/>
      <c r="O868" s="549">
        <f>+SUM(N869:N869)</f>
        <v>3.95</v>
      </c>
    </row>
    <row r="869" spans="1:15" s="870" customFormat="1" x14ac:dyDescent="0.25">
      <c r="A869" s="57"/>
      <c r="B869" s="58"/>
      <c r="C869" s="59"/>
      <c r="D869" s="60"/>
      <c r="E869" s="61"/>
      <c r="F869" s="72"/>
      <c r="G869" s="4" t="s">
        <v>1450</v>
      </c>
      <c r="H869" s="72"/>
      <c r="I869" s="73"/>
      <c r="J869" s="74"/>
      <c r="K869" s="75" t="s">
        <v>696</v>
      </c>
      <c r="L869" s="854">
        <v>1</v>
      </c>
      <c r="M869" s="66">
        <v>3.95</v>
      </c>
      <c r="N869" s="67">
        <f t="shared" ref="N869" si="280">ROUND((L869*M869),2)</f>
        <v>3.95</v>
      </c>
      <c r="O869" s="68"/>
    </row>
    <row r="870" spans="1:15" s="870" customFormat="1" ht="15.75" thickBot="1" x14ac:dyDescent="0.3">
      <c r="A870" s="57"/>
      <c r="B870" s="414"/>
      <c r="C870" s="561"/>
      <c r="D870" s="562"/>
      <c r="E870" s="563"/>
      <c r="F870" s="574"/>
      <c r="G870" s="565"/>
      <c r="H870" s="564"/>
      <c r="I870" s="566"/>
      <c r="J870" s="567"/>
      <c r="K870" s="568"/>
      <c r="L870" s="855"/>
      <c r="M870" s="569"/>
      <c r="N870" s="570"/>
      <c r="O870" s="575"/>
    </row>
    <row r="871" spans="1:15" s="870" customFormat="1" ht="15.75" thickBot="1" x14ac:dyDescent="0.3">
      <c r="A871" s="57"/>
      <c r="B871" s="412"/>
      <c r="C871" s="413"/>
      <c r="D871" s="434"/>
      <c r="E871" s="435"/>
      <c r="F871" s="436"/>
      <c r="G871" s="2"/>
      <c r="H871" s="436"/>
      <c r="I871" s="437"/>
      <c r="J871" s="436"/>
      <c r="K871" s="435"/>
      <c r="L871" s="856"/>
      <c r="M871" s="439"/>
      <c r="N871" s="440">
        <f t="shared" ref="N871" si="281">ROUND((L871*M871),2)</f>
        <v>0</v>
      </c>
      <c r="O871" s="572"/>
    </row>
    <row r="872" spans="1:15" s="870" customFormat="1" x14ac:dyDescent="0.25">
      <c r="A872" s="57"/>
      <c r="B872" s="551"/>
      <c r="C872" s="552" t="s">
        <v>1448</v>
      </c>
      <c r="D872" s="553"/>
      <c r="E872" s="554" t="s">
        <v>888</v>
      </c>
      <c r="F872" s="554"/>
      <c r="G872" s="554"/>
      <c r="H872" s="554"/>
      <c r="I872" s="555"/>
      <c r="J872" s="556"/>
      <c r="K872" s="557" t="s">
        <v>390</v>
      </c>
      <c r="L872" s="852"/>
      <c r="M872" s="558"/>
      <c r="N872" s="559"/>
      <c r="O872" s="573">
        <f>+O873+O877</f>
        <v>2.8499999999999996</v>
      </c>
    </row>
    <row r="873" spans="1:15" s="870" customFormat="1" x14ac:dyDescent="0.25">
      <c r="A873" s="57"/>
      <c r="B873" s="58"/>
      <c r="C873" s="59"/>
      <c r="D873" s="60"/>
      <c r="E873" s="61"/>
      <c r="F873" s="62" t="s">
        <v>16</v>
      </c>
      <c r="G873" s="62"/>
      <c r="H873" s="62"/>
      <c r="I873" s="63"/>
      <c r="J873" s="64"/>
      <c r="K873" s="70"/>
      <c r="L873" s="853"/>
      <c r="M873" s="66"/>
      <c r="N873" s="71"/>
      <c r="O873" s="549">
        <f>+SUM(N874:N876)</f>
        <v>0.55000000000000004</v>
      </c>
    </row>
    <row r="874" spans="1:15" s="870" customFormat="1" x14ac:dyDescent="0.25">
      <c r="A874" s="57"/>
      <c r="B874" s="58"/>
      <c r="C874" s="59"/>
      <c r="D874" s="60" t="s">
        <v>329</v>
      </c>
      <c r="E874" s="61"/>
      <c r="F874" s="72"/>
      <c r="G874" s="4" t="s">
        <v>35</v>
      </c>
      <c r="H874" s="72"/>
      <c r="I874" s="73"/>
      <c r="J874" s="74"/>
      <c r="K874" s="75" t="s">
        <v>36</v>
      </c>
      <c r="L874" s="854">
        <v>2.5000000000000001E-2</v>
      </c>
      <c r="M874" s="66">
        <v>4.97</v>
      </c>
      <c r="N874" s="67">
        <f>ROUND((L874*M874),2)</f>
        <v>0.12</v>
      </c>
      <c r="O874" s="550"/>
    </row>
    <row r="875" spans="1:15" s="870" customFormat="1" x14ac:dyDescent="0.25">
      <c r="A875" s="57"/>
      <c r="B875" s="58"/>
      <c r="C875" s="59"/>
      <c r="D875" s="60" t="s">
        <v>757</v>
      </c>
      <c r="E875" s="61"/>
      <c r="F875" s="72"/>
      <c r="G875" s="4" t="s">
        <v>60</v>
      </c>
      <c r="H875" s="72"/>
      <c r="I875" s="73"/>
      <c r="J875" s="74"/>
      <c r="K875" s="75" t="s">
        <v>36</v>
      </c>
      <c r="L875" s="854">
        <v>2.5000000000000001E-2</v>
      </c>
      <c r="M875" s="66">
        <v>6.96</v>
      </c>
      <c r="N875" s="67">
        <f t="shared" ref="N875" si="282">ROUND((L875*M875),2)</f>
        <v>0.17</v>
      </c>
      <c r="O875" s="550"/>
    </row>
    <row r="876" spans="1:15" s="870" customFormat="1" x14ac:dyDescent="0.25">
      <c r="A876" s="57"/>
      <c r="B876" s="58"/>
      <c r="C876" s="59"/>
      <c r="D876" s="60"/>
      <c r="E876" s="61"/>
      <c r="F876" s="72"/>
      <c r="G876" s="4" t="s">
        <v>335</v>
      </c>
      <c r="H876" s="72"/>
      <c r="I876" s="73"/>
      <c r="J876" s="74"/>
      <c r="K876" s="75" t="s">
        <v>24</v>
      </c>
      <c r="L876" s="854">
        <f>+$P$5</f>
        <v>89.05</v>
      </c>
      <c r="M876" s="66">
        <f>+SUM(N874:N875)</f>
        <v>0.29000000000000004</v>
      </c>
      <c r="N876" s="67">
        <f>ROUND((L876*M876/100),2)</f>
        <v>0.26</v>
      </c>
      <c r="O876" s="550"/>
    </row>
    <row r="877" spans="1:15" s="870" customFormat="1" x14ac:dyDescent="0.25">
      <c r="A877" s="57"/>
      <c r="B877" s="58"/>
      <c r="C877" s="59"/>
      <c r="D877" s="60"/>
      <c r="E877" s="61"/>
      <c r="F877" s="62" t="s">
        <v>334</v>
      </c>
      <c r="G877" s="62"/>
      <c r="H877" s="62"/>
      <c r="I877" s="63"/>
      <c r="J877" s="64"/>
      <c r="K877" s="70"/>
      <c r="L877" s="853"/>
      <c r="M877" s="66"/>
      <c r="N877" s="71"/>
      <c r="O877" s="549">
        <f>+SUM(N878:N878)</f>
        <v>2.2999999999999998</v>
      </c>
    </row>
    <row r="878" spans="1:15" s="870" customFormat="1" x14ac:dyDescent="0.25">
      <c r="A878" s="57"/>
      <c r="B878" s="58"/>
      <c r="C878" s="59"/>
      <c r="D878" s="60"/>
      <c r="E878" s="61"/>
      <c r="F878" s="72"/>
      <c r="G878" s="4" t="s">
        <v>1451</v>
      </c>
      <c r="H878" s="72"/>
      <c r="I878" s="73"/>
      <c r="J878" s="74"/>
      <c r="K878" s="75" t="s">
        <v>696</v>
      </c>
      <c r="L878" s="854">
        <v>1</v>
      </c>
      <c r="M878" s="66">
        <v>2.2999999999999998</v>
      </c>
      <c r="N878" s="67">
        <f t="shared" ref="N878" si="283">ROUND((L878*M878),2)</f>
        <v>2.2999999999999998</v>
      </c>
      <c r="O878" s="68"/>
    </row>
    <row r="879" spans="1:15" s="870" customFormat="1" ht="15.75" thickBot="1" x14ac:dyDescent="0.3">
      <c r="A879" s="57"/>
      <c r="B879" s="414"/>
      <c r="C879" s="561"/>
      <c r="D879" s="562"/>
      <c r="E879" s="563"/>
      <c r="F879" s="574"/>
      <c r="G879" s="565"/>
      <c r="H879" s="564"/>
      <c r="I879" s="566"/>
      <c r="J879" s="567"/>
      <c r="K879" s="568"/>
      <c r="L879" s="855"/>
      <c r="M879" s="569"/>
      <c r="N879" s="570"/>
      <c r="O879" s="575"/>
    </row>
    <row r="880" spans="1:15" s="870" customFormat="1" ht="15.75" thickBot="1" x14ac:dyDescent="0.3">
      <c r="A880" s="57"/>
      <c r="B880" s="412"/>
      <c r="C880" s="413"/>
      <c r="D880" s="434"/>
      <c r="E880" s="435"/>
      <c r="F880" s="436"/>
      <c r="G880" s="2"/>
      <c r="H880" s="436"/>
      <c r="I880" s="437"/>
      <c r="J880" s="436"/>
      <c r="K880" s="435"/>
      <c r="L880" s="856"/>
      <c r="M880" s="439"/>
      <c r="N880" s="440">
        <f t="shared" ref="N880" si="284">ROUND((L880*M880),2)</f>
        <v>0</v>
      </c>
      <c r="O880" s="572"/>
    </row>
    <row r="881" spans="1:15" s="870" customFormat="1" x14ac:dyDescent="0.25">
      <c r="A881" s="57"/>
      <c r="B881" s="551"/>
      <c r="C881" s="552" t="s">
        <v>1452</v>
      </c>
      <c r="D881" s="553"/>
      <c r="E881" s="554" t="s">
        <v>890</v>
      </c>
      <c r="F881" s="554"/>
      <c r="G881" s="554"/>
      <c r="H881" s="554"/>
      <c r="I881" s="555"/>
      <c r="J881" s="556"/>
      <c r="K881" s="557" t="s">
        <v>327</v>
      </c>
      <c r="L881" s="852"/>
      <c r="M881" s="558"/>
      <c r="N881" s="559"/>
      <c r="O881" s="573">
        <f>+O882+O886</f>
        <v>16.04</v>
      </c>
    </row>
    <row r="882" spans="1:15" s="870" customFormat="1" x14ac:dyDescent="0.25">
      <c r="A882" s="57"/>
      <c r="B882" s="58"/>
      <c r="C882" s="59"/>
      <c r="D882" s="60"/>
      <c r="E882" s="61"/>
      <c r="F882" s="62" t="s">
        <v>16</v>
      </c>
      <c r="G882" s="62"/>
      <c r="H882" s="62"/>
      <c r="I882" s="63"/>
      <c r="J882" s="64"/>
      <c r="K882" s="70"/>
      <c r="L882" s="853"/>
      <c r="M882" s="66"/>
      <c r="N882" s="71"/>
      <c r="O882" s="549">
        <f>+SUM(N883:N885)</f>
        <v>4.7300000000000004</v>
      </c>
    </row>
    <row r="883" spans="1:15" s="870" customFormat="1" x14ac:dyDescent="0.25">
      <c r="A883" s="57"/>
      <c r="B883" s="58"/>
      <c r="C883" s="59"/>
      <c r="D883" s="60" t="s">
        <v>329</v>
      </c>
      <c r="E883" s="61"/>
      <c r="F883" s="72"/>
      <c r="G883" s="4" t="s">
        <v>35</v>
      </c>
      <c r="H883" s="72"/>
      <c r="I883" s="73"/>
      <c r="J883" s="74"/>
      <c r="K883" s="75" t="s">
        <v>36</v>
      </c>
      <c r="L883" s="854">
        <v>0.21</v>
      </c>
      <c r="M883" s="66">
        <v>4.97</v>
      </c>
      <c r="N883" s="67">
        <f>ROUND((L883*M883),2)</f>
        <v>1.04</v>
      </c>
      <c r="O883" s="550"/>
    </row>
    <row r="884" spans="1:15" s="870" customFormat="1" x14ac:dyDescent="0.25">
      <c r="A884" s="57"/>
      <c r="B884" s="58"/>
      <c r="C884" s="59"/>
      <c r="D884" s="60" t="s">
        <v>757</v>
      </c>
      <c r="E884" s="61"/>
      <c r="F884" s="72"/>
      <c r="G884" s="4" t="s">
        <v>60</v>
      </c>
      <c r="H884" s="72"/>
      <c r="I884" s="73"/>
      <c r="J884" s="74"/>
      <c r="K884" s="75" t="s">
        <v>36</v>
      </c>
      <c r="L884" s="854">
        <v>0.21</v>
      </c>
      <c r="M884" s="66">
        <v>6.96</v>
      </c>
      <c r="N884" s="67">
        <f t="shared" ref="N884" si="285">ROUND((L884*M884),2)</f>
        <v>1.46</v>
      </c>
      <c r="O884" s="550"/>
    </row>
    <row r="885" spans="1:15" s="870" customFormat="1" x14ac:dyDescent="0.25">
      <c r="A885" s="57"/>
      <c r="B885" s="58"/>
      <c r="C885" s="59"/>
      <c r="D885" s="60"/>
      <c r="E885" s="61"/>
      <c r="F885" s="72"/>
      <c r="G885" s="4" t="s">
        <v>335</v>
      </c>
      <c r="H885" s="72"/>
      <c r="I885" s="73"/>
      <c r="J885" s="74"/>
      <c r="K885" s="75" t="s">
        <v>24</v>
      </c>
      <c r="L885" s="854">
        <f>+$P$5</f>
        <v>89.05</v>
      </c>
      <c r="M885" s="66">
        <f>+SUM(N883:N884)</f>
        <v>2.5</v>
      </c>
      <c r="N885" s="67">
        <f>ROUND((L885*M885/100),2)</f>
        <v>2.23</v>
      </c>
      <c r="O885" s="550"/>
    </row>
    <row r="886" spans="1:15" s="870" customFormat="1" x14ac:dyDescent="0.25">
      <c r="A886" s="57"/>
      <c r="B886" s="58"/>
      <c r="C886" s="59"/>
      <c r="D886" s="60"/>
      <c r="E886" s="61"/>
      <c r="F886" s="62" t="s">
        <v>334</v>
      </c>
      <c r="G886" s="62"/>
      <c r="H886" s="62"/>
      <c r="I886" s="63"/>
      <c r="J886" s="64"/>
      <c r="K886" s="70"/>
      <c r="L886" s="853"/>
      <c r="M886" s="66"/>
      <c r="N886" s="71"/>
      <c r="O886" s="549">
        <f>+SUM(N887:N887)</f>
        <v>11.31</v>
      </c>
    </row>
    <row r="887" spans="1:15" s="870" customFormat="1" x14ac:dyDescent="0.25">
      <c r="A887" s="57"/>
      <c r="B887" s="58"/>
      <c r="C887" s="59"/>
      <c r="D887" s="60"/>
      <c r="E887" s="61"/>
      <c r="F887" s="72"/>
      <c r="G887" s="4" t="s">
        <v>1461</v>
      </c>
      <c r="H887" s="72"/>
      <c r="I887" s="73"/>
      <c r="J887" s="74"/>
      <c r="K887" s="75" t="s">
        <v>27</v>
      </c>
      <c r="L887" s="854">
        <v>1</v>
      </c>
      <c r="M887" s="66">
        <v>11.31</v>
      </c>
      <c r="N887" s="67">
        <f t="shared" ref="N887" si="286">ROUND((L887*M887),2)</f>
        <v>11.31</v>
      </c>
      <c r="O887" s="68"/>
    </row>
    <row r="888" spans="1:15" s="870" customFormat="1" ht="15.75" thickBot="1" x14ac:dyDescent="0.3">
      <c r="A888" s="57"/>
      <c r="B888" s="414"/>
      <c r="C888" s="561"/>
      <c r="D888" s="562"/>
      <c r="E888" s="563"/>
      <c r="F888" s="574"/>
      <c r="G888" s="565"/>
      <c r="H888" s="564"/>
      <c r="I888" s="566"/>
      <c r="J888" s="567"/>
      <c r="K888" s="568"/>
      <c r="L888" s="855"/>
      <c r="M888" s="569"/>
      <c r="N888" s="570"/>
      <c r="O888" s="575"/>
    </row>
    <row r="889" spans="1:15" s="870" customFormat="1" ht="15.75" thickBot="1" x14ac:dyDescent="0.3">
      <c r="A889" s="57"/>
      <c r="B889" s="412"/>
      <c r="C889" s="413"/>
      <c r="D889" s="434"/>
      <c r="E889" s="435"/>
      <c r="F889" s="436"/>
      <c r="G889" s="2"/>
      <c r="H889" s="436"/>
      <c r="I889" s="437"/>
      <c r="J889" s="436"/>
      <c r="K889" s="435"/>
      <c r="L889" s="856"/>
      <c r="M889" s="439"/>
      <c r="N889" s="440">
        <f t="shared" ref="N889" si="287">ROUND((L889*M889),2)</f>
        <v>0</v>
      </c>
      <c r="O889" s="572"/>
    </row>
    <row r="890" spans="1:15" s="870" customFormat="1" x14ac:dyDescent="0.25">
      <c r="A890" s="57"/>
      <c r="B890" s="551"/>
      <c r="C890" s="552" t="s">
        <v>1453</v>
      </c>
      <c r="D890" s="553"/>
      <c r="E890" s="554" t="s">
        <v>891</v>
      </c>
      <c r="F890" s="554"/>
      <c r="G890" s="554"/>
      <c r="H890" s="554"/>
      <c r="I890" s="555"/>
      <c r="J890" s="556"/>
      <c r="K890" s="557" t="s">
        <v>390</v>
      </c>
      <c r="L890" s="852"/>
      <c r="M890" s="558"/>
      <c r="N890" s="559"/>
      <c r="O890" s="573">
        <f>+O891+O895</f>
        <v>8.64</v>
      </c>
    </row>
    <row r="891" spans="1:15" s="870" customFormat="1" x14ac:dyDescent="0.25">
      <c r="A891" s="57"/>
      <c r="B891" s="58"/>
      <c r="C891" s="59"/>
      <c r="D891" s="60"/>
      <c r="E891" s="61"/>
      <c r="F891" s="62" t="s">
        <v>16</v>
      </c>
      <c r="G891" s="62"/>
      <c r="H891" s="62"/>
      <c r="I891" s="63"/>
      <c r="J891" s="64"/>
      <c r="K891" s="70"/>
      <c r="L891" s="853"/>
      <c r="M891" s="66"/>
      <c r="N891" s="71"/>
      <c r="O891" s="549">
        <f>+SUM(N892:N894)</f>
        <v>2.27</v>
      </c>
    </row>
    <row r="892" spans="1:15" s="870" customFormat="1" x14ac:dyDescent="0.25">
      <c r="A892" s="57"/>
      <c r="B892" s="58"/>
      <c r="C892" s="59"/>
      <c r="D892" s="60" t="s">
        <v>329</v>
      </c>
      <c r="E892" s="61"/>
      <c r="F892" s="72"/>
      <c r="G892" s="4" t="s">
        <v>35</v>
      </c>
      <c r="H892" s="72"/>
      <c r="I892" s="73"/>
      <c r="J892" s="74"/>
      <c r="K892" s="75" t="s">
        <v>36</v>
      </c>
      <c r="L892" s="854">
        <v>0.1</v>
      </c>
      <c r="M892" s="66">
        <v>4.97</v>
      </c>
      <c r="N892" s="67">
        <f>ROUND((L892*M892),2)</f>
        <v>0.5</v>
      </c>
      <c r="O892" s="550"/>
    </row>
    <row r="893" spans="1:15" s="870" customFormat="1" x14ac:dyDescent="0.25">
      <c r="A893" s="57"/>
      <c r="B893" s="58"/>
      <c r="C893" s="59"/>
      <c r="D893" s="60" t="s">
        <v>757</v>
      </c>
      <c r="E893" s="61"/>
      <c r="F893" s="72"/>
      <c r="G893" s="4" t="s">
        <v>60</v>
      </c>
      <c r="H893" s="72"/>
      <c r="I893" s="73"/>
      <c r="J893" s="74"/>
      <c r="K893" s="75" t="s">
        <v>36</v>
      </c>
      <c r="L893" s="854">
        <v>0.1</v>
      </c>
      <c r="M893" s="66">
        <v>6.96</v>
      </c>
      <c r="N893" s="67">
        <f t="shared" ref="N893" si="288">ROUND((L893*M893),2)</f>
        <v>0.7</v>
      </c>
      <c r="O893" s="550"/>
    </row>
    <row r="894" spans="1:15" s="870" customFormat="1" x14ac:dyDescent="0.25">
      <c r="A894" s="57"/>
      <c r="B894" s="58"/>
      <c r="C894" s="59"/>
      <c r="D894" s="60"/>
      <c r="E894" s="61"/>
      <c r="F894" s="72"/>
      <c r="G894" s="4" t="s">
        <v>335</v>
      </c>
      <c r="H894" s="72"/>
      <c r="I894" s="73"/>
      <c r="J894" s="74"/>
      <c r="K894" s="75" t="s">
        <v>24</v>
      </c>
      <c r="L894" s="854">
        <f>+$P$5</f>
        <v>89.05</v>
      </c>
      <c r="M894" s="66">
        <f>+SUM(N892:N893)</f>
        <v>1.2</v>
      </c>
      <c r="N894" s="67">
        <f>ROUND((L894*M894/100),2)</f>
        <v>1.07</v>
      </c>
      <c r="O894" s="550"/>
    </row>
    <row r="895" spans="1:15" s="870" customFormat="1" x14ac:dyDescent="0.25">
      <c r="A895" s="57"/>
      <c r="B895" s="58"/>
      <c r="C895" s="59"/>
      <c r="D895" s="60"/>
      <c r="E895" s="61"/>
      <c r="F895" s="62" t="s">
        <v>334</v>
      </c>
      <c r="G895" s="62"/>
      <c r="H895" s="62"/>
      <c r="I895" s="63"/>
      <c r="J895" s="64"/>
      <c r="K895" s="70"/>
      <c r="L895" s="853"/>
      <c r="M895" s="66"/>
      <c r="N895" s="71"/>
      <c r="O895" s="549">
        <f>+SUM(N896:N896)</f>
        <v>6.37</v>
      </c>
    </row>
    <row r="896" spans="1:15" s="870" customFormat="1" x14ac:dyDescent="0.25">
      <c r="A896" s="57"/>
      <c r="B896" s="58"/>
      <c r="C896" s="59"/>
      <c r="D896" s="60"/>
      <c r="E896" s="61"/>
      <c r="F896" s="72"/>
      <c r="G896" s="4" t="s">
        <v>1460</v>
      </c>
      <c r="H896" s="72"/>
      <c r="I896" s="73"/>
      <c r="J896" s="74"/>
      <c r="K896" s="75" t="s">
        <v>696</v>
      </c>
      <c r="L896" s="854">
        <v>1</v>
      </c>
      <c r="M896" s="66">
        <v>6.37</v>
      </c>
      <c r="N896" s="67">
        <f t="shared" ref="N896" si="289">ROUND((L896*M896),2)</f>
        <v>6.37</v>
      </c>
      <c r="O896" s="68"/>
    </row>
    <row r="897" spans="1:15" s="870" customFormat="1" ht="15.75" thickBot="1" x14ac:dyDescent="0.3">
      <c r="A897" s="57"/>
      <c r="B897" s="414"/>
      <c r="C897" s="561"/>
      <c r="D897" s="562"/>
      <c r="E897" s="563"/>
      <c r="F897" s="574"/>
      <c r="G897" s="565"/>
      <c r="H897" s="564"/>
      <c r="I897" s="566"/>
      <c r="J897" s="567"/>
      <c r="K897" s="568"/>
      <c r="L897" s="855"/>
      <c r="M897" s="569"/>
      <c r="N897" s="570"/>
      <c r="O897" s="575"/>
    </row>
    <row r="898" spans="1:15" s="870" customFormat="1" ht="15.75" thickBot="1" x14ac:dyDescent="0.3">
      <c r="A898" s="57"/>
      <c r="B898" s="412"/>
      <c r="C898" s="413"/>
      <c r="D898" s="434"/>
      <c r="E898" s="435"/>
      <c r="F898" s="436"/>
      <c r="G898" s="2"/>
      <c r="H898" s="436"/>
      <c r="I898" s="437"/>
      <c r="J898" s="436"/>
      <c r="K898" s="435"/>
      <c r="L898" s="856"/>
      <c r="M898" s="439"/>
      <c r="N898" s="440">
        <f t="shared" ref="N898" si="290">ROUND((L898*M898),2)</f>
        <v>0</v>
      </c>
      <c r="O898" s="572"/>
    </row>
    <row r="899" spans="1:15" s="870" customFormat="1" x14ac:dyDescent="0.25">
      <c r="A899" s="57"/>
      <c r="B899" s="551"/>
      <c r="C899" s="552" t="s">
        <v>1454</v>
      </c>
      <c r="D899" s="553"/>
      <c r="E899" s="554" t="s">
        <v>892</v>
      </c>
      <c r="F899" s="554"/>
      <c r="G899" s="554"/>
      <c r="H899" s="554"/>
      <c r="I899" s="555"/>
      <c r="J899" s="556"/>
      <c r="K899" s="557" t="s">
        <v>390</v>
      </c>
      <c r="L899" s="852"/>
      <c r="M899" s="558"/>
      <c r="N899" s="559"/>
      <c r="O899" s="573">
        <f>+O900+O904</f>
        <v>22.529999999999998</v>
      </c>
    </row>
    <row r="900" spans="1:15" s="870" customFormat="1" x14ac:dyDescent="0.25">
      <c r="A900" s="57"/>
      <c r="B900" s="58"/>
      <c r="C900" s="59"/>
      <c r="D900" s="60"/>
      <c r="E900" s="61"/>
      <c r="F900" s="62" t="s">
        <v>16</v>
      </c>
      <c r="G900" s="62"/>
      <c r="H900" s="62"/>
      <c r="I900" s="63"/>
      <c r="J900" s="64"/>
      <c r="K900" s="70"/>
      <c r="L900" s="853"/>
      <c r="M900" s="66"/>
      <c r="N900" s="71"/>
      <c r="O900" s="549">
        <f>+SUM(N901:N903)</f>
        <v>3.95</v>
      </c>
    </row>
    <row r="901" spans="1:15" s="870" customFormat="1" x14ac:dyDescent="0.25">
      <c r="A901" s="57"/>
      <c r="B901" s="58"/>
      <c r="C901" s="59"/>
      <c r="D901" s="60" t="s">
        <v>329</v>
      </c>
      <c r="E901" s="61"/>
      <c r="F901" s="72"/>
      <c r="G901" s="4" t="s">
        <v>35</v>
      </c>
      <c r="H901" s="72"/>
      <c r="I901" s="73"/>
      <c r="J901" s="74"/>
      <c r="K901" s="75" t="s">
        <v>36</v>
      </c>
      <c r="L901" s="854">
        <v>0.17499999999999999</v>
      </c>
      <c r="M901" s="66">
        <v>4.97</v>
      </c>
      <c r="N901" s="67">
        <f>ROUND((L901*M901),2)</f>
        <v>0.87</v>
      </c>
      <c r="O901" s="550"/>
    </row>
    <row r="902" spans="1:15" s="870" customFormat="1" x14ac:dyDescent="0.25">
      <c r="A902" s="57"/>
      <c r="B902" s="58"/>
      <c r="C902" s="59"/>
      <c r="D902" s="60" t="s">
        <v>757</v>
      </c>
      <c r="E902" s="61"/>
      <c r="F902" s="72"/>
      <c r="G902" s="4" t="s">
        <v>60</v>
      </c>
      <c r="H902" s="72"/>
      <c r="I902" s="73"/>
      <c r="J902" s="74"/>
      <c r="K902" s="75" t="s">
        <v>36</v>
      </c>
      <c r="L902" s="854">
        <v>0.17499999999999999</v>
      </c>
      <c r="M902" s="66">
        <v>6.96</v>
      </c>
      <c r="N902" s="67">
        <f t="shared" ref="N902" si="291">ROUND((L902*M902),2)</f>
        <v>1.22</v>
      </c>
      <c r="O902" s="550"/>
    </row>
    <row r="903" spans="1:15" s="870" customFormat="1" x14ac:dyDescent="0.25">
      <c r="A903" s="57"/>
      <c r="B903" s="58"/>
      <c r="C903" s="59"/>
      <c r="D903" s="60"/>
      <c r="E903" s="61"/>
      <c r="F903" s="72"/>
      <c r="G903" s="4" t="s">
        <v>335</v>
      </c>
      <c r="H903" s="72"/>
      <c r="I903" s="73"/>
      <c r="J903" s="74"/>
      <c r="K903" s="75" t="s">
        <v>24</v>
      </c>
      <c r="L903" s="854">
        <f>+$P$5</f>
        <v>89.05</v>
      </c>
      <c r="M903" s="66">
        <f>+SUM(N901:N902)</f>
        <v>2.09</v>
      </c>
      <c r="N903" s="67">
        <f>ROUND((L903*M903/100),2)</f>
        <v>1.86</v>
      </c>
      <c r="O903" s="550"/>
    </row>
    <row r="904" spans="1:15" s="870" customFormat="1" x14ac:dyDescent="0.25">
      <c r="A904" s="57"/>
      <c r="B904" s="58"/>
      <c r="C904" s="59"/>
      <c r="D904" s="60"/>
      <c r="E904" s="61"/>
      <c r="F904" s="62" t="s">
        <v>334</v>
      </c>
      <c r="G904" s="62"/>
      <c r="H904" s="62"/>
      <c r="I904" s="63"/>
      <c r="J904" s="64"/>
      <c r="K904" s="70"/>
      <c r="L904" s="853"/>
      <c r="M904" s="66"/>
      <c r="N904" s="71"/>
      <c r="O904" s="549">
        <f>+SUM(N905:N905)</f>
        <v>18.579999999999998</v>
      </c>
    </row>
    <row r="905" spans="1:15" s="870" customFormat="1" x14ac:dyDescent="0.25">
      <c r="A905" s="57"/>
      <c r="B905" s="58"/>
      <c r="C905" s="59"/>
      <c r="D905" s="60"/>
      <c r="E905" s="61"/>
      <c r="F905" s="72"/>
      <c r="G905" s="4" t="s">
        <v>1459</v>
      </c>
      <c r="H905" s="72"/>
      <c r="I905" s="73"/>
      <c r="J905" s="74"/>
      <c r="K905" s="75" t="s">
        <v>696</v>
      </c>
      <c r="L905" s="854">
        <v>1</v>
      </c>
      <c r="M905" s="66">
        <v>18.579999999999998</v>
      </c>
      <c r="N905" s="67">
        <f>ROUND((L905*M905),2)</f>
        <v>18.579999999999998</v>
      </c>
      <c r="O905" s="68"/>
    </row>
    <row r="906" spans="1:15" s="870" customFormat="1" ht="15.75" thickBot="1" x14ac:dyDescent="0.3">
      <c r="A906" s="57"/>
      <c r="B906" s="414"/>
      <c r="C906" s="561"/>
      <c r="D906" s="562"/>
      <c r="E906" s="563"/>
      <c r="F906" s="574"/>
      <c r="G906" s="565"/>
      <c r="H906" s="564"/>
      <c r="I906" s="566"/>
      <c r="J906" s="567"/>
      <c r="K906" s="568"/>
      <c r="L906" s="855"/>
      <c r="M906" s="569"/>
      <c r="N906" s="570"/>
      <c r="O906" s="575"/>
    </row>
    <row r="907" spans="1:15" s="870" customFormat="1" ht="15.75" thickBot="1" x14ac:dyDescent="0.3">
      <c r="A907" s="57"/>
      <c r="B907" s="412"/>
      <c r="C907" s="413"/>
      <c r="D907" s="434"/>
      <c r="E907" s="435"/>
      <c r="F907" s="436"/>
      <c r="G907" s="2"/>
      <c r="H907" s="436"/>
      <c r="I907" s="437"/>
      <c r="J907" s="436"/>
      <c r="K907" s="435"/>
      <c r="L907" s="856"/>
      <c r="M907" s="439"/>
      <c r="N907" s="440">
        <f t="shared" ref="N907" si="292">ROUND((L907*M907),2)</f>
        <v>0</v>
      </c>
      <c r="O907" s="572"/>
    </row>
    <row r="908" spans="1:15" s="870" customFormat="1" x14ac:dyDescent="0.25">
      <c r="A908" s="57"/>
      <c r="B908" s="551"/>
      <c r="C908" s="552" t="s">
        <v>1455</v>
      </c>
      <c r="D908" s="553"/>
      <c r="E908" s="554" t="s">
        <v>893</v>
      </c>
      <c r="F908" s="554"/>
      <c r="G908" s="554"/>
      <c r="H908" s="554"/>
      <c r="I908" s="555"/>
      <c r="J908" s="556"/>
      <c r="K908" s="557" t="s">
        <v>390</v>
      </c>
      <c r="L908" s="852"/>
      <c r="M908" s="558"/>
      <c r="N908" s="559"/>
      <c r="O908" s="573">
        <f>+O909+O913</f>
        <v>22.529999999999998</v>
      </c>
    </row>
    <row r="909" spans="1:15" s="870" customFormat="1" x14ac:dyDescent="0.25">
      <c r="A909" s="57"/>
      <c r="B909" s="58"/>
      <c r="C909" s="59"/>
      <c r="D909" s="60"/>
      <c r="E909" s="61"/>
      <c r="F909" s="62" t="s">
        <v>16</v>
      </c>
      <c r="G909" s="62"/>
      <c r="H909" s="62"/>
      <c r="I909" s="63"/>
      <c r="J909" s="64"/>
      <c r="K909" s="70"/>
      <c r="L909" s="853"/>
      <c r="M909" s="66"/>
      <c r="N909" s="71"/>
      <c r="O909" s="549">
        <f>+SUM(N910:N912)</f>
        <v>3.95</v>
      </c>
    </row>
    <row r="910" spans="1:15" s="870" customFormat="1" x14ac:dyDescent="0.25">
      <c r="A910" s="57"/>
      <c r="B910" s="58"/>
      <c r="C910" s="59"/>
      <c r="D910" s="60" t="s">
        <v>329</v>
      </c>
      <c r="E910" s="61"/>
      <c r="F910" s="72"/>
      <c r="G910" s="4" t="s">
        <v>35</v>
      </c>
      <c r="H910" s="72"/>
      <c r="I910" s="73"/>
      <c r="J910" s="74"/>
      <c r="K910" s="75" t="s">
        <v>36</v>
      </c>
      <c r="L910" s="854">
        <v>0.17499999999999999</v>
      </c>
      <c r="M910" s="66">
        <v>4.97</v>
      </c>
      <c r="N910" s="67">
        <f>ROUND((L910*M910),2)</f>
        <v>0.87</v>
      </c>
      <c r="O910" s="550"/>
    </row>
    <row r="911" spans="1:15" s="870" customFormat="1" x14ac:dyDescent="0.25">
      <c r="A911" s="57"/>
      <c r="B911" s="58"/>
      <c r="C911" s="59"/>
      <c r="D911" s="60" t="s">
        <v>757</v>
      </c>
      <c r="E911" s="61"/>
      <c r="F911" s="72"/>
      <c r="G911" s="4" t="s">
        <v>60</v>
      </c>
      <c r="H911" s="72"/>
      <c r="I911" s="73"/>
      <c r="J911" s="74"/>
      <c r="K911" s="75" t="s">
        <v>36</v>
      </c>
      <c r="L911" s="854">
        <v>0.17499999999999999</v>
      </c>
      <c r="M911" s="66">
        <v>6.96</v>
      </c>
      <c r="N911" s="67">
        <f t="shared" ref="N911" si="293">ROUND((L911*M911),2)</f>
        <v>1.22</v>
      </c>
      <c r="O911" s="550"/>
    </row>
    <row r="912" spans="1:15" s="870" customFormat="1" x14ac:dyDescent="0.25">
      <c r="A912" s="57"/>
      <c r="B912" s="58"/>
      <c r="C912" s="59"/>
      <c r="D912" s="60"/>
      <c r="E912" s="61"/>
      <c r="F912" s="72"/>
      <c r="G912" s="4" t="s">
        <v>335</v>
      </c>
      <c r="H912" s="72"/>
      <c r="I912" s="73"/>
      <c r="J912" s="74"/>
      <c r="K912" s="75" t="s">
        <v>24</v>
      </c>
      <c r="L912" s="854">
        <f>+$P$5</f>
        <v>89.05</v>
      </c>
      <c r="M912" s="66">
        <f>+SUM(N910:N911)</f>
        <v>2.09</v>
      </c>
      <c r="N912" s="67">
        <f>ROUND((L912*M912/100),2)</f>
        <v>1.86</v>
      </c>
      <c r="O912" s="550"/>
    </row>
    <row r="913" spans="1:15" s="870" customFormat="1" x14ac:dyDescent="0.25">
      <c r="A913" s="57"/>
      <c r="B913" s="58"/>
      <c r="C913" s="59"/>
      <c r="D913" s="60"/>
      <c r="E913" s="61"/>
      <c r="F913" s="62" t="s">
        <v>334</v>
      </c>
      <c r="G913" s="62"/>
      <c r="H913" s="62"/>
      <c r="I913" s="63"/>
      <c r="J913" s="64"/>
      <c r="K913" s="70"/>
      <c r="L913" s="853"/>
      <c r="M913" s="66"/>
      <c r="N913" s="71"/>
      <c r="O913" s="549">
        <f>+SUM(N914:N914)</f>
        <v>18.579999999999998</v>
      </c>
    </row>
    <row r="914" spans="1:15" s="870" customFormat="1" x14ac:dyDescent="0.25">
      <c r="A914" s="57"/>
      <c r="B914" s="58"/>
      <c r="C914" s="59"/>
      <c r="D914" s="60"/>
      <c r="E914" s="61"/>
      <c r="F914" s="72"/>
      <c r="G914" s="4" t="s">
        <v>1458</v>
      </c>
      <c r="H914" s="72"/>
      <c r="I914" s="73"/>
      <c r="J914" s="74"/>
      <c r="K914" s="75" t="s">
        <v>696</v>
      </c>
      <c r="L914" s="854">
        <v>1</v>
      </c>
      <c r="M914" s="66">
        <v>18.579999999999998</v>
      </c>
      <c r="N914" s="67">
        <f>ROUND((L914*M914),2)</f>
        <v>18.579999999999998</v>
      </c>
      <c r="O914" s="68"/>
    </row>
    <row r="915" spans="1:15" s="870" customFormat="1" ht="15.75" thickBot="1" x14ac:dyDescent="0.3">
      <c r="A915" s="57"/>
      <c r="B915" s="414"/>
      <c r="C915" s="561"/>
      <c r="D915" s="562"/>
      <c r="E915" s="563"/>
      <c r="F915" s="574"/>
      <c r="G915" s="565"/>
      <c r="H915" s="564"/>
      <c r="I915" s="566"/>
      <c r="J915" s="567"/>
      <c r="K915" s="568"/>
      <c r="L915" s="855"/>
      <c r="M915" s="569"/>
      <c r="N915" s="570"/>
      <c r="O915" s="575"/>
    </row>
    <row r="916" spans="1:15" s="870" customFormat="1" ht="15.75" thickBot="1" x14ac:dyDescent="0.3">
      <c r="A916" s="57"/>
      <c r="B916" s="412"/>
      <c r="C916" s="413"/>
      <c r="D916" s="434"/>
      <c r="E916" s="435"/>
      <c r="F916" s="436"/>
      <c r="G916" s="2"/>
      <c r="H916" s="436"/>
      <c r="I916" s="437"/>
      <c r="J916" s="436"/>
      <c r="K916" s="435"/>
      <c r="L916" s="856"/>
      <c r="M916" s="439"/>
      <c r="N916" s="440">
        <f t="shared" ref="N916" si="294">ROUND((L916*M916),2)</f>
        <v>0</v>
      </c>
      <c r="O916" s="572"/>
    </row>
    <row r="917" spans="1:15" s="870" customFormat="1" x14ac:dyDescent="0.25">
      <c r="A917" s="57"/>
      <c r="B917" s="551"/>
      <c r="C917" s="552" t="s">
        <v>1456</v>
      </c>
      <c r="D917" s="553"/>
      <c r="E917" s="554" t="s">
        <v>894</v>
      </c>
      <c r="F917" s="554"/>
      <c r="G917" s="554"/>
      <c r="H917" s="554"/>
      <c r="I917" s="555"/>
      <c r="J917" s="556"/>
      <c r="K917" s="557" t="s">
        <v>390</v>
      </c>
      <c r="L917" s="852"/>
      <c r="M917" s="558"/>
      <c r="N917" s="559"/>
      <c r="O917" s="573">
        <f>+O918+O922</f>
        <v>23.65</v>
      </c>
    </row>
    <row r="918" spans="1:15" s="870" customFormat="1" x14ac:dyDescent="0.25">
      <c r="A918" s="57"/>
      <c r="B918" s="58"/>
      <c r="C918" s="59"/>
      <c r="D918" s="60"/>
      <c r="E918" s="61"/>
      <c r="F918" s="62" t="s">
        <v>16</v>
      </c>
      <c r="G918" s="62"/>
      <c r="H918" s="62"/>
      <c r="I918" s="63"/>
      <c r="J918" s="64"/>
      <c r="K918" s="70"/>
      <c r="L918" s="853"/>
      <c r="M918" s="66"/>
      <c r="N918" s="71"/>
      <c r="O918" s="549">
        <f>+SUM(N919:N921)</f>
        <v>3.95</v>
      </c>
    </row>
    <row r="919" spans="1:15" s="870" customFormat="1" x14ac:dyDescent="0.25">
      <c r="A919" s="57"/>
      <c r="B919" s="58"/>
      <c r="C919" s="59"/>
      <c r="D919" s="60" t="s">
        <v>329</v>
      </c>
      <c r="E919" s="61"/>
      <c r="F919" s="72"/>
      <c r="G919" s="4" t="s">
        <v>35</v>
      </c>
      <c r="H919" s="72"/>
      <c r="I919" s="73"/>
      <c r="J919" s="74"/>
      <c r="K919" s="75" t="s">
        <v>36</v>
      </c>
      <c r="L919" s="854">
        <v>0.17499999999999999</v>
      </c>
      <c r="M919" s="66">
        <v>4.97</v>
      </c>
      <c r="N919" s="67">
        <f>ROUND((L919*M919),2)</f>
        <v>0.87</v>
      </c>
      <c r="O919" s="550"/>
    </row>
    <row r="920" spans="1:15" s="870" customFormat="1" x14ac:dyDescent="0.25">
      <c r="A920" s="57"/>
      <c r="B920" s="58"/>
      <c r="C920" s="59"/>
      <c r="D920" s="60" t="s">
        <v>757</v>
      </c>
      <c r="E920" s="61"/>
      <c r="F920" s="72"/>
      <c r="G920" s="4" t="s">
        <v>60</v>
      </c>
      <c r="H920" s="72"/>
      <c r="I920" s="73"/>
      <c r="J920" s="74"/>
      <c r="K920" s="75" t="s">
        <v>36</v>
      </c>
      <c r="L920" s="854">
        <v>0.17499999999999999</v>
      </c>
      <c r="M920" s="66">
        <v>6.96</v>
      </c>
      <c r="N920" s="67">
        <f t="shared" ref="N920" si="295">ROUND((L920*M920),2)</f>
        <v>1.22</v>
      </c>
      <c r="O920" s="550"/>
    </row>
    <row r="921" spans="1:15" s="870" customFormat="1" x14ac:dyDescent="0.25">
      <c r="A921" s="57"/>
      <c r="B921" s="58"/>
      <c r="C921" s="59"/>
      <c r="D921" s="60"/>
      <c r="E921" s="61"/>
      <c r="F921" s="72"/>
      <c r="G921" s="4" t="s">
        <v>335</v>
      </c>
      <c r="H921" s="72"/>
      <c r="I921" s="73"/>
      <c r="J921" s="74"/>
      <c r="K921" s="75" t="s">
        <v>24</v>
      </c>
      <c r="L921" s="854">
        <f>+$P$5</f>
        <v>89.05</v>
      </c>
      <c r="M921" s="66">
        <f>+SUM(N919:N920)</f>
        <v>2.09</v>
      </c>
      <c r="N921" s="67">
        <f>ROUND((L921*M921/100),2)</f>
        <v>1.86</v>
      </c>
      <c r="O921" s="550"/>
    </row>
    <row r="922" spans="1:15" s="870" customFormat="1" x14ac:dyDescent="0.25">
      <c r="A922" s="57"/>
      <c r="B922" s="58"/>
      <c r="C922" s="59"/>
      <c r="D922" s="60"/>
      <c r="E922" s="61"/>
      <c r="F922" s="62" t="s">
        <v>334</v>
      </c>
      <c r="G922" s="62"/>
      <c r="H922" s="62"/>
      <c r="I922" s="63"/>
      <c r="J922" s="64"/>
      <c r="K922" s="70"/>
      <c r="L922" s="853"/>
      <c r="M922" s="66"/>
      <c r="N922" s="71"/>
      <c r="O922" s="549">
        <f>+SUM(N923:N923)</f>
        <v>19.7</v>
      </c>
    </row>
    <row r="923" spans="1:15" s="870" customFormat="1" x14ac:dyDescent="0.25">
      <c r="A923" s="57"/>
      <c r="B923" s="58"/>
      <c r="C923" s="59"/>
      <c r="D923" s="60"/>
      <c r="E923" s="61"/>
      <c r="F923" s="72"/>
      <c r="G923" s="4" t="s">
        <v>1457</v>
      </c>
      <c r="H923" s="72"/>
      <c r="I923" s="73"/>
      <c r="J923" s="74"/>
      <c r="K923" s="75" t="s">
        <v>696</v>
      </c>
      <c r="L923" s="854">
        <v>1</v>
      </c>
      <c r="M923" s="66">
        <v>19.7</v>
      </c>
      <c r="N923" s="67">
        <f t="shared" ref="N923" si="296">ROUND((L923*M923),2)</f>
        <v>19.7</v>
      </c>
      <c r="O923" s="68"/>
    </row>
    <row r="924" spans="1:15" s="870" customFormat="1" ht="15.75" thickBot="1" x14ac:dyDescent="0.3">
      <c r="A924" s="57"/>
      <c r="B924" s="414"/>
      <c r="C924" s="561"/>
      <c r="D924" s="562"/>
      <c r="E924" s="563"/>
      <c r="F924" s="574"/>
      <c r="G924" s="565"/>
      <c r="H924" s="564"/>
      <c r="I924" s="566"/>
      <c r="J924" s="567"/>
      <c r="K924" s="568"/>
      <c r="L924" s="855"/>
      <c r="M924" s="569"/>
      <c r="N924" s="570"/>
      <c r="O924" s="575"/>
    </row>
    <row r="925" spans="1:15" s="870" customFormat="1" ht="15.75" thickBot="1" x14ac:dyDescent="0.3">
      <c r="A925" s="57"/>
      <c r="B925" s="412"/>
      <c r="C925" s="413"/>
      <c r="D925" s="434"/>
      <c r="E925" s="435"/>
      <c r="F925" s="436"/>
      <c r="G925" s="2"/>
      <c r="H925" s="436"/>
      <c r="I925" s="437"/>
      <c r="J925" s="436"/>
      <c r="K925" s="435"/>
      <c r="L925" s="856"/>
      <c r="M925" s="439"/>
      <c r="N925" s="440">
        <f t="shared" ref="N925" si="297">ROUND((L925*M925),2)</f>
        <v>0</v>
      </c>
      <c r="O925" s="572"/>
    </row>
    <row r="926" spans="1:15" s="870" customFormat="1" x14ac:dyDescent="0.25">
      <c r="A926" s="57"/>
      <c r="B926" s="551"/>
      <c r="C926" s="552" t="s">
        <v>1462</v>
      </c>
      <c r="D926" s="553"/>
      <c r="E926" s="554" t="s">
        <v>895</v>
      </c>
      <c r="F926" s="554"/>
      <c r="G926" s="554"/>
      <c r="H926" s="554"/>
      <c r="I926" s="555"/>
      <c r="J926" s="556"/>
      <c r="K926" s="557" t="s">
        <v>390</v>
      </c>
      <c r="L926" s="852"/>
      <c r="M926" s="558"/>
      <c r="N926" s="559"/>
      <c r="O926" s="573">
        <f>+O927+O931</f>
        <v>26.95</v>
      </c>
    </row>
    <row r="927" spans="1:15" s="870" customFormat="1" x14ac:dyDescent="0.25">
      <c r="A927" s="57"/>
      <c r="B927" s="58"/>
      <c r="C927" s="59"/>
      <c r="D927" s="60"/>
      <c r="E927" s="61"/>
      <c r="F927" s="62" t="s">
        <v>16</v>
      </c>
      <c r="G927" s="62"/>
      <c r="H927" s="62"/>
      <c r="I927" s="63"/>
      <c r="J927" s="64"/>
      <c r="K927" s="70"/>
      <c r="L927" s="853"/>
      <c r="M927" s="66"/>
      <c r="N927" s="71"/>
      <c r="O927" s="549">
        <f>+SUM(N928:N930)</f>
        <v>3.95</v>
      </c>
    </row>
    <row r="928" spans="1:15" s="870" customFormat="1" x14ac:dyDescent="0.25">
      <c r="A928" s="57"/>
      <c r="B928" s="58"/>
      <c r="C928" s="59"/>
      <c r="D928" s="60" t="s">
        <v>329</v>
      </c>
      <c r="E928" s="61"/>
      <c r="F928" s="72"/>
      <c r="G928" s="4" t="s">
        <v>35</v>
      </c>
      <c r="H928" s="72"/>
      <c r="I928" s="73"/>
      <c r="J928" s="74"/>
      <c r="K928" s="75" t="s">
        <v>36</v>
      </c>
      <c r="L928" s="854">
        <v>0.17499999999999999</v>
      </c>
      <c r="M928" s="66">
        <v>4.97</v>
      </c>
      <c r="N928" s="67">
        <f>ROUND((L928*M928),2)</f>
        <v>0.87</v>
      </c>
      <c r="O928" s="550"/>
    </row>
    <row r="929" spans="1:15" s="870" customFormat="1" x14ac:dyDescent="0.25">
      <c r="A929" s="57"/>
      <c r="B929" s="58"/>
      <c r="C929" s="59"/>
      <c r="D929" s="60" t="s">
        <v>757</v>
      </c>
      <c r="E929" s="61"/>
      <c r="F929" s="72"/>
      <c r="G929" s="4" t="s">
        <v>60</v>
      </c>
      <c r="H929" s="72"/>
      <c r="I929" s="73"/>
      <c r="J929" s="74"/>
      <c r="K929" s="75" t="s">
        <v>36</v>
      </c>
      <c r="L929" s="854">
        <v>0.17499999999999999</v>
      </c>
      <c r="M929" s="66">
        <v>6.96</v>
      </c>
      <c r="N929" s="67">
        <f t="shared" ref="N929" si="298">ROUND((L929*M929),2)</f>
        <v>1.22</v>
      </c>
      <c r="O929" s="550"/>
    </row>
    <row r="930" spans="1:15" s="870" customFormat="1" x14ac:dyDescent="0.25">
      <c r="A930" s="57"/>
      <c r="B930" s="58"/>
      <c r="C930" s="59"/>
      <c r="D930" s="60"/>
      <c r="E930" s="61"/>
      <c r="F930" s="72"/>
      <c r="G930" s="4" t="s">
        <v>335</v>
      </c>
      <c r="H930" s="72"/>
      <c r="I930" s="73"/>
      <c r="J930" s="74"/>
      <c r="K930" s="75" t="s">
        <v>24</v>
      </c>
      <c r="L930" s="854">
        <f>+$P$5</f>
        <v>89.05</v>
      </c>
      <c r="M930" s="66">
        <f>+SUM(N928:N929)</f>
        <v>2.09</v>
      </c>
      <c r="N930" s="67">
        <f>ROUND((L930*M930/100),2)</f>
        <v>1.86</v>
      </c>
      <c r="O930" s="550"/>
    </row>
    <row r="931" spans="1:15" s="870" customFormat="1" x14ac:dyDescent="0.25">
      <c r="A931" s="57"/>
      <c r="B931" s="58"/>
      <c r="C931" s="59"/>
      <c r="D931" s="60"/>
      <c r="E931" s="61"/>
      <c r="F931" s="62" t="s">
        <v>334</v>
      </c>
      <c r="G931" s="62"/>
      <c r="H931" s="62"/>
      <c r="I931" s="63"/>
      <c r="J931" s="64"/>
      <c r="K931" s="70"/>
      <c r="L931" s="853"/>
      <c r="M931" s="66"/>
      <c r="N931" s="71"/>
      <c r="O931" s="549">
        <f>+SUM(N932:N932)</f>
        <v>23</v>
      </c>
    </row>
    <row r="932" spans="1:15" s="870" customFormat="1" x14ac:dyDescent="0.25">
      <c r="A932" s="57"/>
      <c r="B932" s="58"/>
      <c r="C932" s="59"/>
      <c r="D932" s="60"/>
      <c r="E932" s="61"/>
      <c r="F932" s="72"/>
      <c r="G932" s="4" t="s">
        <v>1469</v>
      </c>
      <c r="H932" s="72"/>
      <c r="I932" s="73"/>
      <c r="J932" s="74"/>
      <c r="K932" s="75" t="s">
        <v>696</v>
      </c>
      <c r="L932" s="854">
        <v>1</v>
      </c>
      <c r="M932" s="66">
        <v>23</v>
      </c>
      <c r="N932" s="67">
        <f t="shared" ref="N932" si="299">ROUND((L932*M932),2)</f>
        <v>23</v>
      </c>
      <c r="O932" s="68"/>
    </row>
    <row r="933" spans="1:15" s="870" customFormat="1" ht="15.75" thickBot="1" x14ac:dyDescent="0.3">
      <c r="A933" s="57"/>
      <c r="B933" s="414"/>
      <c r="C933" s="561"/>
      <c r="D933" s="562"/>
      <c r="E933" s="563"/>
      <c r="F933" s="574"/>
      <c r="G933" s="565"/>
      <c r="H933" s="564"/>
      <c r="I933" s="566"/>
      <c r="J933" s="567"/>
      <c r="K933" s="568"/>
      <c r="L933" s="855"/>
      <c r="M933" s="569"/>
      <c r="N933" s="570"/>
      <c r="O933" s="575"/>
    </row>
    <row r="934" spans="1:15" s="870" customFormat="1" ht="15.75" thickBot="1" x14ac:dyDescent="0.3">
      <c r="A934" s="57"/>
      <c r="B934" s="412"/>
      <c r="C934" s="413"/>
      <c r="D934" s="434"/>
      <c r="E934" s="435"/>
      <c r="F934" s="436"/>
      <c r="G934" s="2"/>
      <c r="H934" s="436"/>
      <c r="I934" s="437"/>
      <c r="J934" s="436"/>
      <c r="K934" s="435"/>
      <c r="L934" s="856"/>
      <c r="M934" s="439"/>
      <c r="N934" s="440">
        <f t="shared" ref="N934" si="300">ROUND((L934*M934),2)</f>
        <v>0</v>
      </c>
      <c r="O934" s="572"/>
    </row>
    <row r="935" spans="1:15" s="870" customFormat="1" x14ac:dyDescent="0.25">
      <c r="A935" s="57"/>
      <c r="B935" s="551"/>
      <c r="C935" s="552" t="s">
        <v>1463</v>
      </c>
      <c r="D935" s="553"/>
      <c r="E935" s="554" t="s">
        <v>896</v>
      </c>
      <c r="F935" s="554"/>
      <c r="G935" s="554"/>
      <c r="H935" s="554"/>
      <c r="I935" s="555"/>
      <c r="J935" s="556"/>
      <c r="K935" s="557" t="s">
        <v>390</v>
      </c>
      <c r="L935" s="852"/>
      <c r="M935" s="558"/>
      <c r="N935" s="559"/>
      <c r="O935" s="573">
        <f>+O936+O940</f>
        <v>30.95</v>
      </c>
    </row>
    <row r="936" spans="1:15" s="870" customFormat="1" x14ac:dyDescent="0.25">
      <c r="A936" s="57"/>
      <c r="B936" s="58"/>
      <c r="C936" s="59"/>
      <c r="D936" s="60"/>
      <c r="E936" s="61"/>
      <c r="F936" s="62" t="s">
        <v>16</v>
      </c>
      <c r="G936" s="62"/>
      <c r="H936" s="62"/>
      <c r="I936" s="63"/>
      <c r="J936" s="64"/>
      <c r="K936" s="70"/>
      <c r="L936" s="853"/>
      <c r="M936" s="66"/>
      <c r="N936" s="71"/>
      <c r="O936" s="549">
        <f>+SUM(N937:N939)</f>
        <v>3.95</v>
      </c>
    </row>
    <row r="937" spans="1:15" s="870" customFormat="1" x14ac:dyDescent="0.25">
      <c r="A937" s="57"/>
      <c r="B937" s="58"/>
      <c r="C937" s="59"/>
      <c r="D937" s="60" t="s">
        <v>329</v>
      </c>
      <c r="E937" s="61"/>
      <c r="F937" s="72"/>
      <c r="G937" s="4" t="s">
        <v>35</v>
      </c>
      <c r="H937" s="72"/>
      <c r="I937" s="73"/>
      <c r="J937" s="74"/>
      <c r="K937" s="75" t="s">
        <v>36</v>
      </c>
      <c r="L937" s="854">
        <v>0.17499999999999999</v>
      </c>
      <c r="M937" s="66">
        <v>4.97</v>
      </c>
      <c r="N937" s="67">
        <f>ROUND((L937*M937),2)</f>
        <v>0.87</v>
      </c>
      <c r="O937" s="550"/>
    </row>
    <row r="938" spans="1:15" s="870" customFormat="1" x14ac:dyDescent="0.25">
      <c r="A938" s="57"/>
      <c r="B938" s="58"/>
      <c r="C938" s="59"/>
      <c r="D938" s="60" t="s">
        <v>757</v>
      </c>
      <c r="E938" s="61"/>
      <c r="F938" s="72"/>
      <c r="G938" s="4" t="s">
        <v>60</v>
      </c>
      <c r="H938" s="72"/>
      <c r="I938" s="73"/>
      <c r="J938" s="74"/>
      <c r="K938" s="75" t="s">
        <v>36</v>
      </c>
      <c r="L938" s="854">
        <v>0.17499999999999999</v>
      </c>
      <c r="M938" s="66">
        <v>6.96</v>
      </c>
      <c r="N938" s="67">
        <f t="shared" ref="N938" si="301">ROUND((L938*M938),2)</f>
        <v>1.22</v>
      </c>
      <c r="O938" s="550"/>
    </row>
    <row r="939" spans="1:15" s="870" customFormat="1" x14ac:dyDescent="0.25">
      <c r="A939" s="57"/>
      <c r="B939" s="58"/>
      <c r="C939" s="59"/>
      <c r="D939" s="60"/>
      <c r="E939" s="61"/>
      <c r="F939" s="72"/>
      <c r="G939" s="4" t="s">
        <v>335</v>
      </c>
      <c r="H939" s="72"/>
      <c r="I939" s="73"/>
      <c r="J939" s="74"/>
      <c r="K939" s="75" t="s">
        <v>24</v>
      </c>
      <c r="L939" s="854">
        <f>+$P$5</f>
        <v>89.05</v>
      </c>
      <c r="M939" s="66">
        <f>+SUM(N937:N938)</f>
        <v>2.09</v>
      </c>
      <c r="N939" s="67">
        <f>ROUND((L939*M939/100),2)</f>
        <v>1.86</v>
      </c>
      <c r="O939" s="550"/>
    </row>
    <row r="940" spans="1:15" s="870" customFormat="1" x14ac:dyDescent="0.25">
      <c r="A940" s="57"/>
      <c r="B940" s="58"/>
      <c r="C940" s="59"/>
      <c r="D940" s="60"/>
      <c r="E940" s="61"/>
      <c r="F940" s="62" t="s">
        <v>334</v>
      </c>
      <c r="G940" s="62"/>
      <c r="H940" s="62"/>
      <c r="I940" s="63"/>
      <c r="J940" s="64"/>
      <c r="K940" s="70"/>
      <c r="L940" s="853"/>
      <c r="M940" s="66"/>
      <c r="N940" s="71"/>
      <c r="O940" s="549">
        <f>+SUM(N941:N941)</f>
        <v>27</v>
      </c>
    </row>
    <row r="941" spans="1:15" s="870" customFormat="1" x14ac:dyDescent="0.25">
      <c r="A941" s="57"/>
      <c r="B941" s="58"/>
      <c r="C941" s="59"/>
      <c r="D941" s="60"/>
      <c r="E941" s="61"/>
      <c r="F941" s="72"/>
      <c r="G941" s="4" t="s">
        <v>1468</v>
      </c>
      <c r="H941" s="72"/>
      <c r="I941" s="73"/>
      <c r="J941" s="74"/>
      <c r="K941" s="75" t="s">
        <v>696</v>
      </c>
      <c r="L941" s="854">
        <v>1</v>
      </c>
      <c r="M941" s="66">
        <v>27</v>
      </c>
      <c r="N941" s="67">
        <f t="shared" ref="N941" si="302">ROUND((L941*M941),2)</f>
        <v>27</v>
      </c>
      <c r="O941" s="68"/>
    </row>
    <row r="942" spans="1:15" s="870" customFormat="1" ht="15.75" thickBot="1" x14ac:dyDescent="0.3">
      <c r="A942" s="57"/>
      <c r="B942" s="414"/>
      <c r="C942" s="561"/>
      <c r="D942" s="562"/>
      <c r="E942" s="563"/>
      <c r="F942" s="574"/>
      <c r="G942" s="565"/>
      <c r="H942" s="564"/>
      <c r="I942" s="566"/>
      <c r="J942" s="567"/>
      <c r="K942" s="568"/>
      <c r="L942" s="855"/>
      <c r="M942" s="569"/>
      <c r="N942" s="570"/>
      <c r="O942" s="575"/>
    </row>
    <row r="943" spans="1:15" s="870" customFormat="1" ht="15.75" thickBot="1" x14ac:dyDescent="0.3">
      <c r="A943" s="57"/>
      <c r="B943" s="412"/>
      <c r="C943" s="413"/>
      <c r="D943" s="434"/>
      <c r="E943" s="435"/>
      <c r="F943" s="436"/>
      <c r="G943" s="2"/>
      <c r="H943" s="436"/>
      <c r="I943" s="437"/>
      <c r="J943" s="436"/>
      <c r="K943" s="435"/>
      <c r="L943" s="856"/>
      <c r="M943" s="439"/>
      <c r="N943" s="440">
        <f t="shared" ref="N943" si="303">ROUND((L943*M943),2)</f>
        <v>0</v>
      </c>
      <c r="O943" s="572"/>
    </row>
    <row r="944" spans="1:15" s="870" customFormat="1" x14ac:dyDescent="0.25">
      <c r="A944" s="57"/>
      <c r="B944" s="551"/>
      <c r="C944" s="552" t="s">
        <v>1464</v>
      </c>
      <c r="D944" s="553"/>
      <c r="E944" s="554" t="s">
        <v>897</v>
      </c>
      <c r="F944" s="554"/>
      <c r="G944" s="554"/>
      <c r="H944" s="554"/>
      <c r="I944" s="555"/>
      <c r="J944" s="556"/>
      <c r="K944" s="557" t="s">
        <v>390</v>
      </c>
      <c r="L944" s="852"/>
      <c r="M944" s="558"/>
      <c r="N944" s="559"/>
      <c r="O944" s="573">
        <f>+O945+O949</f>
        <v>27.95</v>
      </c>
    </row>
    <row r="945" spans="1:15" s="870" customFormat="1" x14ac:dyDescent="0.25">
      <c r="A945" s="57"/>
      <c r="B945" s="58"/>
      <c r="C945" s="59"/>
      <c r="D945" s="60"/>
      <c r="E945" s="61"/>
      <c r="F945" s="62" t="s">
        <v>16</v>
      </c>
      <c r="G945" s="62"/>
      <c r="H945" s="62"/>
      <c r="I945" s="63"/>
      <c r="J945" s="64"/>
      <c r="K945" s="70"/>
      <c r="L945" s="853"/>
      <c r="M945" s="66"/>
      <c r="N945" s="71"/>
      <c r="O945" s="549">
        <f>+SUM(N946:N948)</f>
        <v>3.95</v>
      </c>
    </row>
    <row r="946" spans="1:15" s="870" customFormat="1" x14ac:dyDescent="0.25">
      <c r="A946" s="57"/>
      <c r="B946" s="58"/>
      <c r="C946" s="59"/>
      <c r="D946" s="60" t="s">
        <v>329</v>
      </c>
      <c r="E946" s="61"/>
      <c r="F946" s="72"/>
      <c r="G946" s="4" t="s">
        <v>35</v>
      </c>
      <c r="H946" s="72"/>
      <c r="I946" s="73"/>
      <c r="J946" s="74"/>
      <c r="K946" s="75" t="s">
        <v>36</v>
      </c>
      <c r="L946" s="854">
        <v>0.17499999999999999</v>
      </c>
      <c r="M946" s="66">
        <v>4.97</v>
      </c>
      <c r="N946" s="67">
        <f>ROUND((L946*M946),2)</f>
        <v>0.87</v>
      </c>
      <c r="O946" s="550"/>
    </row>
    <row r="947" spans="1:15" s="870" customFormat="1" x14ac:dyDescent="0.25">
      <c r="A947" s="57"/>
      <c r="B947" s="58"/>
      <c r="C947" s="59"/>
      <c r="D947" s="60" t="s">
        <v>757</v>
      </c>
      <c r="E947" s="61"/>
      <c r="F947" s="72"/>
      <c r="G947" s="4" t="s">
        <v>60</v>
      </c>
      <c r="H947" s="72"/>
      <c r="I947" s="73"/>
      <c r="J947" s="74"/>
      <c r="K947" s="75" t="s">
        <v>36</v>
      </c>
      <c r="L947" s="854">
        <v>0.17499999999999999</v>
      </c>
      <c r="M947" s="66">
        <v>6.96</v>
      </c>
      <c r="N947" s="67">
        <f t="shared" ref="N947" si="304">ROUND((L947*M947),2)</f>
        <v>1.22</v>
      </c>
      <c r="O947" s="550"/>
    </row>
    <row r="948" spans="1:15" s="870" customFormat="1" x14ac:dyDescent="0.25">
      <c r="A948" s="57"/>
      <c r="B948" s="58"/>
      <c r="C948" s="59"/>
      <c r="D948" s="60"/>
      <c r="E948" s="61"/>
      <c r="F948" s="72"/>
      <c r="G948" s="4" t="s">
        <v>335</v>
      </c>
      <c r="H948" s="72"/>
      <c r="I948" s="73"/>
      <c r="J948" s="74"/>
      <c r="K948" s="75" t="s">
        <v>24</v>
      </c>
      <c r="L948" s="854">
        <f>+$P$5</f>
        <v>89.05</v>
      </c>
      <c r="M948" s="66">
        <f>+SUM(N946:N947)</f>
        <v>2.09</v>
      </c>
      <c r="N948" s="67">
        <f>ROUND((L948*M948/100),2)</f>
        <v>1.86</v>
      </c>
      <c r="O948" s="550"/>
    </row>
    <row r="949" spans="1:15" s="870" customFormat="1" x14ac:dyDescent="0.25">
      <c r="A949" s="57"/>
      <c r="B949" s="58"/>
      <c r="C949" s="59"/>
      <c r="D949" s="60"/>
      <c r="E949" s="61"/>
      <c r="F949" s="62" t="s">
        <v>334</v>
      </c>
      <c r="G949" s="62"/>
      <c r="H949" s="62"/>
      <c r="I949" s="63"/>
      <c r="J949" s="64"/>
      <c r="K949" s="70"/>
      <c r="L949" s="853"/>
      <c r="M949" s="66"/>
      <c r="N949" s="71"/>
      <c r="O949" s="549">
        <f>+SUM(N950:N950)</f>
        <v>24</v>
      </c>
    </row>
    <row r="950" spans="1:15" s="870" customFormat="1" x14ac:dyDescent="0.25">
      <c r="A950" s="57"/>
      <c r="B950" s="58"/>
      <c r="C950" s="59"/>
      <c r="D950" s="60"/>
      <c r="E950" s="61"/>
      <c r="F950" s="72"/>
      <c r="G950" s="4" t="s">
        <v>1467</v>
      </c>
      <c r="H950" s="72"/>
      <c r="I950" s="73"/>
      <c r="J950" s="74"/>
      <c r="K950" s="75" t="s">
        <v>696</v>
      </c>
      <c r="L950" s="854">
        <v>1</v>
      </c>
      <c r="M950" s="66">
        <v>24</v>
      </c>
      <c r="N950" s="67">
        <f t="shared" ref="N950" si="305">ROUND((L950*M950),2)</f>
        <v>24</v>
      </c>
      <c r="O950" s="68"/>
    </row>
    <row r="951" spans="1:15" s="870" customFormat="1" ht="15.75" thickBot="1" x14ac:dyDescent="0.3">
      <c r="A951" s="57"/>
      <c r="B951" s="414"/>
      <c r="C951" s="561"/>
      <c r="D951" s="562"/>
      <c r="E951" s="563"/>
      <c r="F951" s="574"/>
      <c r="G951" s="565"/>
      <c r="H951" s="564"/>
      <c r="I951" s="566"/>
      <c r="J951" s="567"/>
      <c r="K951" s="568"/>
      <c r="L951" s="855"/>
      <c r="M951" s="569"/>
      <c r="N951" s="570"/>
      <c r="O951" s="575"/>
    </row>
    <row r="952" spans="1:15" s="870" customFormat="1" ht="15.75" thickBot="1" x14ac:dyDescent="0.3">
      <c r="A952" s="57"/>
      <c r="B952" s="412"/>
      <c r="C952" s="413"/>
      <c r="D952" s="434"/>
      <c r="E952" s="435"/>
      <c r="F952" s="436"/>
      <c r="G952" s="2"/>
      <c r="H952" s="436"/>
      <c r="I952" s="437"/>
      <c r="J952" s="436"/>
      <c r="K952" s="435"/>
      <c r="L952" s="856"/>
      <c r="M952" s="439"/>
      <c r="N952" s="440">
        <f t="shared" ref="N952" si="306">ROUND((L952*M952),2)</f>
        <v>0</v>
      </c>
      <c r="O952" s="572"/>
    </row>
    <row r="953" spans="1:15" s="870" customFormat="1" x14ac:dyDescent="0.25">
      <c r="A953" s="57"/>
      <c r="B953" s="551"/>
      <c r="C953" s="552" t="s">
        <v>1465</v>
      </c>
      <c r="D953" s="553"/>
      <c r="E953" s="554" t="s">
        <v>898</v>
      </c>
      <c r="F953" s="554"/>
      <c r="G953" s="554"/>
      <c r="H953" s="554"/>
      <c r="I953" s="555"/>
      <c r="J953" s="556"/>
      <c r="K953" s="557" t="s">
        <v>390</v>
      </c>
      <c r="L953" s="852"/>
      <c r="M953" s="558"/>
      <c r="N953" s="559"/>
      <c r="O953" s="573">
        <f>+O954+O958</f>
        <v>32.46</v>
      </c>
    </row>
    <row r="954" spans="1:15" s="870" customFormat="1" x14ac:dyDescent="0.25">
      <c r="A954" s="57"/>
      <c r="B954" s="58"/>
      <c r="C954" s="59"/>
      <c r="D954" s="60"/>
      <c r="E954" s="61"/>
      <c r="F954" s="62" t="s">
        <v>16</v>
      </c>
      <c r="G954" s="62"/>
      <c r="H954" s="62"/>
      <c r="I954" s="63"/>
      <c r="J954" s="64"/>
      <c r="K954" s="70"/>
      <c r="L954" s="853"/>
      <c r="M954" s="66"/>
      <c r="N954" s="71"/>
      <c r="O954" s="549">
        <f>+SUM(N955:N957)</f>
        <v>9.02</v>
      </c>
    </row>
    <row r="955" spans="1:15" s="870" customFormat="1" x14ac:dyDescent="0.25">
      <c r="A955" s="57"/>
      <c r="B955" s="58"/>
      <c r="C955" s="59"/>
      <c r="D955" s="60" t="s">
        <v>329</v>
      </c>
      <c r="E955" s="61"/>
      <c r="F955" s="72"/>
      <c r="G955" s="4" t="s">
        <v>35</v>
      </c>
      <c r="H955" s="72"/>
      <c r="I955" s="73"/>
      <c r="J955" s="74"/>
      <c r="K955" s="75" t="s">
        <v>36</v>
      </c>
      <c r="L955" s="854">
        <v>0.4</v>
      </c>
      <c r="M955" s="66">
        <v>4.97</v>
      </c>
      <c r="N955" s="67">
        <f>ROUND((L955*M955),2)</f>
        <v>1.99</v>
      </c>
      <c r="O955" s="550"/>
    </row>
    <row r="956" spans="1:15" s="870" customFormat="1" x14ac:dyDescent="0.25">
      <c r="A956" s="57"/>
      <c r="B956" s="58"/>
      <c r="C956" s="59"/>
      <c r="D956" s="60" t="s">
        <v>757</v>
      </c>
      <c r="E956" s="61"/>
      <c r="F956" s="72"/>
      <c r="G956" s="4" t="s">
        <v>60</v>
      </c>
      <c r="H956" s="72"/>
      <c r="I956" s="73"/>
      <c r="J956" s="74"/>
      <c r="K956" s="75" t="s">
        <v>36</v>
      </c>
      <c r="L956" s="854">
        <v>0.4</v>
      </c>
      <c r="M956" s="66">
        <v>6.96</v>
      </c>
      <c r="N956" s="67">
        <f t="shared" ref="N956" si="307">ROUND((L956*M956),2)</f>
        <v>2.78</v>
      </c>
      <c r="O956" s="550"/>
    </row>
    <row r="957" spans="1:15" s="870" customFormat="1" x14ac:dyDescent="0.25">
      <c r="A957" s="57"/>
      <c r="B957" s="58"/>
      <c r="C957" s="59"/>
      <c r="D957" s="60"/>
      <c r="E957" s="61"/>
      <c r="F957" s="72"/>
      <c r="G957" s="4" t="s">
        <v>335</v>
      </c>
      <c r="H957" s="72"/>
      <c r="I957" s="73"/>
      <c r="J957" s="74"/>
      <c r="K957" s="75" t="s">
        <v>24</v>
      </c>
      <c r="L957" s="854">
        <f>+$P$5</f>
        <v>89.05</v>
      </c>
      <c r="M957" s="66">
        <f>+SUM(N955:N956)</f>
        <v>4.7699999999999996</v>
      </c>
      <c r="N957" s="67">
        <f>ROUND((L957*M957/100),2)</f>
        <v>4.25</v>
      </c>
      <c r="O957" s="550"/>
    </row>
    <row r="958" spans="1:15" s="870" customFormat="1" x14ac:dyDescent="0.25">
      <c r="A958" s="57"/>
      <c r="B958" s="58"/>
      <c r="C958" s="59"/>
      <c r="D958" s="60"/>
      <c r="E958" s="61"/>
      <c r="F958" s="62" t="s">
        <v>334</v>
      </c>
      <c r="G958" s="62"/>
      <c r="H958" s="62"/>
      <c r="I958" s="63"/>
      <c r="J958" s="64"/>
      <c r="K958" s="70"/>
      <c r="L958" s="853"/>
      <c r="M958" s="66"/>
      <c r="N958" s="71"/>
      <c r="O958" s="549">
        <f>+SUM(N959:N959)</f>
        <v>23.44</v>
      </c>
    </row>
    <row r="959" spans="1:15" s="870" customFormat="1" x14ac:dyDescent="0.25">
      <c r="A959" s="57"/>
      <c r="B959" s="58"/>
      <c r="C959" s="59"/>
      <c r="D959" s="60"/>
      <c r="E959" s="61"/>
      <c r="F959" s="72"/>
      <c r="G959" s="4" t="s">
        <v>1466</v>
      </c>
      <c r="H959" s="72"/>
      <c r="I959" s="73"/>
      <c r="J959" s="74"/>
      <c r="K959" s="75" t="s">
        <v>696</v>
      </c>
      <c r="L959" s="854">
        <v>1</v>
      </c>
      <c r="M959" s="66">
        <v>23.44</v>
      </c>
      <c r="N959" s="67">
        <f t="shared" ref="N959" si="308">ROUND((L959*M959),2)</f>
        <v>23.44</v>
      </c>
      <c r="O959" s="68"/>
    </row>
    <row r="960" spans="1:15" s="870" customFormat="1" ht="15.75" thickBot="1" x14ac:dyDescent="0.3">
      <c r="A960" s="57"/>
      <c r="B960" s="414"/>
      <c r="C960" s="561"/>
      <c r="D960" s="562"/>
      <c r="E960" s="563"/>
      <c r="F960" s="574"/>
      <c r="G960" s="565"/>
      <c r="H960" s="564"/>
      <c r="I960" s="566"/>
      <c r="J960" s="567"/>
      <c r="K960" s="568"/>
      <c r="L960" s="855"/>
      <c r="M960" s="569"/>
      <c r="N960" s="570"/>
      <c r="O960" s="575"/>
    </row>
    <row r="961" spans="1:15" s="870" customFormat="1" ht="15.75" thickBot="1" x14ac:dyDescent="0.3">
      <c r="A961" s="57"/>
      <c r="B961" s="412"/>
      <c r="C961" s="413"/>
      <c r="D961" s="434"/>
      <c r="E961" s="435"/>
      <c r="F961" s="436"/>
      <c r="G961" s="2"/>
      <c r="H961" s="436"/>
      <c r="I961" s="437"/>
      <c r="J961" s="436"/>
      <c r="K961" s="435"/>
      <c r="L961" s="856"/>
      <c r="M961" s="439"/>
      <c r="N961" s="440">
        <f t="shared" ref="N961" si="309">ROUND((L961*M961),2)</f>
        <v>0</v>
      </c>
      <c r="O961" s="572"/>
    </row>
    <row r="962" spans="1:15" s="870" customFormat="1" x14ac:dyDescent="0.25">
      <c r="A962" s="57"/>
      <c r="B962" s="551"/>
      <c r="C962" s="552" t="s">
        <v>1470</v>
      </c>
      <c r="D962" s="553"/>
      <c r="E962" s="554" t="s">
        <v>900</v>
      </c>
      <c r="F962" s="554"/>
      <c r="G962" s="554"/>
      <c r="H962" s="554"/>
      <c r="I962" s="555"/>
      <c r="J962" s="556"/>
      <c r="K962" s="557" t="s">
        <v>390</v>
      </c>
      <c r="L962" s="852"/>
      <c r="M962" s="558"/>
      <c r="N962" s="559"/>
      <c r="O962" s="573">
        <f>+O963+O968</f>
        <v>206.92000000000002</v>
      </c>
    </row>
    <row r="963" spans="1:15" s="870" customFormat="1" x14ac:dyDescent="0.25">
      <c r="A963" s="57"/>
      <c r="B963" s="58"/>
      <c r="C963" s="59"/>
      <c r="D963" s="60"/>
      <c r="E963" s="61"/>
      <c r="F963" s="62" t="s">
        <v>16</v>
      </c>
      <c r="G963" s="62"/>
      <c r="H963" s="62"/>
      <c r="I963" s="63"/>
      <c r="J963" s="64"/>
      <c r="K963" s="70"/>
      <c r="L963" s="853"/>
      <c r="M963" s="66"/>
      <c r="N963" s="71"/>
      <c r="O963" s="549">
        <f>+SUM(N964:N967)</f>
        <v>134.24</v>
      </c>
    </row>
    <row r="964" spans="1:15" s="870" customFormat="1" x14ac:dyDescent="0.25">
      <c r="A964" s="57"/>
      <c r="B964" s="58"/>
      <c r="C964" s="59"/>
      <c r="D964" s="60" t="s">
        <v>1413</v>
      </c>
      <c r="E964" s="61"/>
      <c r="F964" s="72"/>
      <c r="G964" s="4" t="s">
        <v>1416</v>
      </c>
      <c r="H964" s="72"/>
      <c r="I964" s="73"/>
      <c r="J964" s="74"/>
      <c r="K964" s="75" t="s">
        <v>31</v>
      </c>
      <c r="L964" s="854">
        <v>0.252</v>
      </c>
      <c r="M964" s="66">
        <v>43.52</v>
      </c>
      <c r="N964" s="67">
        <f>ROUND((L964*M964),2)</f>
        <v>10.97</v>
      </c>
      <c r="O964" s="550"/>
    </row>
    <row r="965" spans="1:15" s="870" customFormat="1" x14ac:dyDescent="0.25">
      <c r="A965" s="57"/>
      <c r="B965" s="58"/>
      <c r="C965" s="59"/>
      <c r="D965" s="60" t="s">
        <v>1414</v>
      </c>
      <c r="E965" s="61"/>
      <c r="F965" s="72"/>
      <c r="G965" s="4" t="s">
        <v>1417</v>
      </c>
      <c r="H965" s="72"/>
      <c r="I965" s="73"/>
      <c r="J965" s="74"/>
      <c r="K965" s="75" t="s">
        <v>3</v>
      </c>
      <c r="L965" s="854">
        <v>1.68</v>
      </c>
      <c r="M965" s="66">
        <v>56.59</v>
      </c>
      <c r="N965" s="67">
        <f t="shared" ref="N965:N967" si="310">ROUND((L965*M965),2)</f>
        <v>95.07</v>
      </c>
      <c r="O965" s="550"/>
    </row>
    <row r="966" spans="1:15" s="870" customFormat="1" x14ac:dyDescent="0.25">
      <c r="A966" s="57"/>
      <c r="B966" s="58"/>
      <c r="C966" s="59"/>
      <c r="D966" s="60" t="s">
        <v>1415</v>
      </c>
      <c r="E966" s="61"/>
      <c r="F966" s="72"/>
      <c r="G966" s="4" t="s">
        <v>1418</v>
      </c>
      <c r="H966" s="72"/>
      <c r="I966" s="73"/>
      <c r="J966" s="74"/>
      <c r="K966" s="75" t="s">
        <v>31</v>
      </c>
      <c r="L966" s="854">
        <v>7.1999999999999995E-2</v>
      </c>
      <c r="M966" s="66">
        <v>9.4</v>
      </c>
      <c r="N966" s="67">
        <f t="shared" si="310"/>
        <v>0.68</v>
      </c>
      <c r="O966" s="550"/>
    </row>
    <row r="967" spans="1:15" s="870" customFormat="1" x14ac:dyDescent="0.25">
      <c r="A967" s="57"/>
      <c r="B967" s="58"/>
      <c r="C967" s="59"/>
      <c r="D967" s="634" t="s">
        <v>1471</v>
      </c>
      <c r="E967" s="61"/>
      <c r="F967" s="72"/>
      <c r="G967" s="4" t="s">
        <v>1472</v>
      </c>
      <c r="H967" s="72"/>
      <c r="I967" s="73"/>
      <c r="J967" s="74"/>
      <c r="K967" s="75" t="s">
        <v>3</v>
      </c>
      <c r="L967" s="854">
        <v>0.36</v>
      </c>
      <c r="M967" s="66">
        <v>76.44</v>
      </c>
      <c r="N967" s="67">
        <f t="shared" si="310"/>
        <v>27.52</v>
      </c>
      <c r="O967" s="550"/>
    </row>
    <row r="968" spans="1:15" s="870" customFormat="1" x14ac:dyDescent="0.25">
      <c r="A968" s="57"/>
      <c r="B968" s="58"/>
      <c r="C968" s="59"/>
      <c r="D968" s="60"/>
      <c r="E968" s="61"/>
      <c r="F968" s="62" t="s">
        <v>334</v>
      </c>
      <c r="G968" s="62"/>
      <c r="H968" s="62"/>
      <c r="I968" s="63"/>
      <c r="J968" s="64"/>
      <c r="K968" s="70"/>
      <c r="L968" s="853"/>
      <c r="M968" s="66"/>
      <c r="N968" s="71"/>
      <c r="O968" s="549">
        <f>+SUM(N969:N971)</f>
        <v>72.680000000000007</v>
      </c>
    </row>
    <row r="969" spans="1:15" s="870" customFormat="1" x14ac:dyDescent="0.25">
      <c r="A969" s="57"/>
      <c r="B969" s="58"/>
      <c r="C969" s="59"/>
      <c r="D969" s="60" t="s">
        <v>1414</v>
      </c>
      <c r="E969" s="61"/>
      <c r="F969" s="72"/>
      <c r="G969" s="4" t="s">
        <v>1417</v>
      </c>
      <c r="H969" s="72"/>
      <c r="I969" s="73"/>
      <c r="J969" s="74"/>
      <c r="K969" s="75" t="s">
        <v>3</v>
      </c>
      <c r="L969" s="854">
        <v>1.68</v>
      </c>
      <c r="M969" s="66">
        <v>31.62</v>
      </c>
      <c r="N969" s="67">
        <f t="shared" ref="N969:N971" si="311">ROUND((L969*M969),2)</f>
        <v>53.12</v>
      </c>
      <c r="O969" s="68"/>
    </row>
    <row r="970" spans="1:15" s="870" customFormat="1" x14ac:dyDescent="0.25">
      <c r="A970" s="57"/>
      <c r="B970" s="58"/>
      <c r="C970" s="59"/>
      <c r="D970" s="60" t="s">
        <v>1415</v>
      </c>
      <c r="E970" s="61"/>
      <c r="F970" s="72"/>
      <c r="G970" s="4" t="s">
        <v>1418</v>
      </c>
      <c r="H970" s="72"/>
      <c r="I970" s="73"/>
      <c r="J970" s="74"/>
      <c r="K970" s="75" t="s">
        <v>31</v>
      </c>
      <c r="L970" s="854">
        <v>7.1999999999999995E-2</v>
      </c>
      <c r="M970" s="66">
        <v>81.22</v>
      </c>
      <c r="N970" s="67">
        <f t="shared" si="311"/>
        <v>5.85</v>
      </c>
      <c r="O970" s="68"/>
    </row>
    <row r="971" spans="1:15" s="870" customFormat="1" x14ac:dyDescent="0.25">
      <c r="A971" s="57"/>
      <c r="B971" s="58"/>
      <c r="C971" s="59"/>
      <c r="D971" s="634" t="s">
        <v>1471</v>
      </c>
      <c r="E971" s="61"/>
      <c r="F971" s="72"/>
      <c r="G971" s="4" t="s">
        <v>1472</v>
      </c>
      <c r="H971" s="72"/>
      <c r="I971" s="73"/>
      <c r="J971" s="74"/>
      <c r="K971" s="75" t="s">
        <v>3</v>
      </c>
      <c r="L971" s="854">
        <v>0.36</v>
      </c>
      <c r="M971" s="66">
        <v>38.090000000000003</v>
      </c>
      <c r="N971" s="67">
        <f t="shared" si="311"/>
        <v>13.71</v>
      </c>
      <c r="O971" s="68"/>
    </row>
    <row r="972" spans="1:15" s="870" customFormat="1" ht="15.75" thickBot="1" x14ac:dyDescent="0.3">
      <c r="A972" s="57"/>
      <c r="B972" s="414"/>
      <c r="C972" s="561"/>
      <c r="D972" s="562"/>
      <c r="E972" s="563"/>
      <c r="F972" s="574"/>
      <c r="G972" s="565"/>
      <c r="H972" s="564"/>
      <c r="I972" s="566"/>
      <c r="J972" s="567"/>
      <c r="K972" s="568"/>
      <c r="L972" s="855"/>
      <c r="M972" s="569"/>
      <c r="N972" s="570"/>
      <c r="O972" s="575"/>
    </row>
    <row r="973" spans="1:15" s="870" customFormat="1" ht="15.75" thickBot="1" x14ac:dyDescent="0.3">
      <c r="A973" s="57"/>
      <c r="B973" s="412"/>
      <c r="C973" s="413"/>
      <c r="D973" s="434"/>
      <c r="E973" s="435"/>
      <c r="F973" s="436"/>
      <c r="G973" s="2"/>
      <c r="H973" s="436"/>
      <c r="I973" s="437"/>
      <c r="J973" s="436"/>
      <c r="K973" s="435"/>
      <c r="L973" s="856"/>
      <c r="M973" s="439"/>
      <c r="N973" s="440">
        <f t="shared" ref="N973" si="312">ROUND((L973*M973),2)</f>
        <v>0</v>
      </c>
      <c r="O973" s="572"/>
    </row>
    <row r="974" spans="1:15" s="870" customFormat="1" x14ac:dyDescent="0.25">
      <c r="A974" s="57"/>
      <c r="B974" s="551"/>
      <c r="C974" s="552" t="s">
        <v>1473</v>
      </c>
      <c r="D974" s="553"/>
      <c r="E974" s="554" t="s">
        <v>903</v>
      </c>
      <c r="F974" s="554"/>
      <c r="G974" s="554"/>
      <c r="H974" s="554"/>
      <c r="I974" s="555"/>
      <c r="J974" s="556"/>
      <c r="K974" s="557" t="s">
        <v>390</v>
      </c>
      <c r="L974" s="852"/>
      <c r="M974" s="558"/>
      <c r="N974" s="559"/>
      <c r="O974" s="573">
        <f>+O975+O979</f>
        <v>0.1</v>
      </c>
    </row>
    <row r="975" spans="1:15" s="870" customFormat="1" x14ac:dyDescent="0.25">
      <c r="A975" s="57"/>
      <c r="B975" s="58"/>
      <c r="C975" s="59"/>
      <c r="D975" s="60"/>
      <c r="E975" s="61"/>
      <c r="F975" s="62" t="s">
        <v>16</v>
      </c>
      <c r="G975" s="62"/>
      <c r="H975" s="62"/>
      <c r="I975" s="63"/>
      <c r="J975" s="64"/>
      <c r="K975" s="70"/>
      <c r="L975" s="853"/>
      <c r="M975" s="66"/>
      <c r="N975" s="71"/>
      <c r="O975" s="549">
        <f>+SUM(N976:N978)</f>
        <v>0.04</v>
      </c>
    </row>
    <row r="976" spans="1:15" s="870" customFormat="1" x14ac:dyDescent="0.25">
      <c r="A976" s="57"/>
      <c r="B976" s="58"/>
      <c r="C976" s="59"/>
      <c r="D976" s="60" t="s">
        <v>329</v>
      </c>
      <c r="E976" s="61"/>
      <c r="F976" s="72"/>
      <c r="G976" s="4" t="s">
        <v>35</v>
      </c>
      <c r="H976" s="72"/>
      <c r="I976" s="73"/>
      <c r="J976" s="74"/>
      <c r="K976" s="75" t="s">
        <v>36</v>
      </c>
      <c r="L976" s="854">
        <v>1.5E-3</v>
      </c>
      <c r="M976" s="66">
        <v>4.97</v>
      </c>
      <c r="N976" s="67">
        <f>ROUND((L976*M976),2)</f>
        <v>0.01</v>
      </c>
      <c r="O976" s="550"/>
    </row>
    <row r="977" spans="1:15" s="870" customFormat="1" x14ac:dyDescent="0.25">
      <c r="A977" s="57"/>
      <c r="B977" s="58"/>
      <c r="C977" s="59"/>
      <c r="D977" s="60" t="s">
        <v>757</v>
      </c>
      <c r="E977" s="61"/>
      <c r="F977" s="72"/>
      <c r="G977" s="4" t="s">
        <v>60</v>
      </c>
      <c r="H977" s="72"/>
      <c r="I977" s="73"/>
      <c r="J977" s="74"/>
      <c r="K977" s="75" t="s">
        <v>36</v>
      </c>
      <c r="L977" s="854">
        <v>1.5E-3</v>
      </c>
      <c r="M977" s="66">
        <v>6.96</v>
      </c>
      <c r="N977" s="67">
        <f t="shared" ref="N977" si="313">ROUND((L977*M977),2)</f>
        <v>0.01</v>
      </c>
      <c r="O977" s="550"/>
    </row>
    <row r="978" spans="1:15" s="870" customFormat="1" x14ac:dyDescent="0.25">
      <c r="A978" s="57"/>
      <c r="B978" s="58"/>
      <c r="C978" s="59"/>
      <c r="D978" s="60"/>
      <c r="E978" s="61"/>
      <c r="F978" s="72"/>
      <c r="G978" s="4" t="s">
        <v>335</v>
      </c>
      <c r="H978" s="72"/>
      <c r="I978" s="73"/>
      <c r="J978" s="74"/>
      <c r="K978" s="75" t="s">
        <v>24</v>
      </c>
      <c r="L978" s="854">
        <f>+$P$5</f>
        <v>89.05</v>
      </c>
      <c r="M978" s="66">
        <f>+SUM(N976:N977)</f>
        <v>0.02</v>
      </c>
      <c r="N978" s="67">
        <f>ROUND((L978*M978/100),2)</f>
        <v>0.02</v>
      </c>
      <c r="O978" s="550"/>
    </row>
    <row r="979" spans="1:15" s="870" customFormat="1" x14ac:dyDescent="0.25">
      <c r="A979" s="57"/>
      <c r="B979" s="58"/>
      <c r="C979" s="59"/>
      <c r="D979" s="60"/>
      <c r="E979" s="61"/>
      <c r="F979" s="62" t="s">
        <v>334</v>
      </c>
      <c r="G979" s="62"/>
      <c r="H979" s="62"/>
      <c r="I979" s="63"/>
      <c r="J979" s="64"/>
      <c r="K979" s="70"/>
      <c r="L979" s="853"/>
      <c r="M979" s="66"/>
      <c r="N979" s="71"/>
      <c r="O979" s="549">
        <f>+SUM(N980:N980)</f>
        <v>0.06</v>
      </c>
    </row>
    <row r="980" spans="1:15" s="870" customFormat="1" x14ac:dyDescent="0.25">
      <c r="A980" s="57"/>
      <c r="B980" s="58"/>
      <c r="C980" s="59"/>
      <c r="D980" s="60"/>
      <c r="E980" s="61"/>
      <c r="F980" s="72"/>
      <c r="G980" s="4" t="s">
        <v>1474</v>
      </c>
      <c r="H980" s="72"/>
      <c r="I980" s="73"/>
      <c r="J980" s="74"/>
      <c r="K980" s="75" t="s">
        <v>696</v>
      </c>
      <c r="L980" s="854">
        <v>1</v>
      </c>
      <c r="M980" s="66">
        <v>0.06</v>
      </c>
      <c r="N980" s="67">
        <f t="shared" ref="N980" si="314">ROUND((L980*M980),2)</f>
        <v>0.06</v>
      </c>
      <c r="O980" s="68"/>
    </row>
    <row r="981" spans="1:15" s="870" customFormat="1" ht="15.75" thickBot="1" x14ac:dyDescent="0.3">
      <c r="A981" s="57"/>
      <c r="B981" s="414"/>
      <c r="C981" s="561"/>
      <c r="D981" s="562"/>
      <c r="E981" s="563"/>
      <c r="F981" s="574"/>
      <c r="G981" s="565"/>
      <c r="H981" s="564"/>
      <c r="I981" s="566"/>
      <c r="J981" s="567"/>
      <c r="K981" s="568"/>
      <c r="L981" s="855"/>
      <c r="M981" s="569"/>
      <c r="N981" s="570"/>
      <c r="O981" s="575"/>
    </row>
    <row r="982" spans="1:15" s="870" customFormat="1" ht="15.75" thickBot="1" x14ac:dyDescent="0.3">
      <c r="A982" s="57"/>
      <c r="B982" s="412"/>
      <c r="C982" s="413"/>
      <c r="D982" s="434"/>
      <c r="E982" s="435"/>
      <c r="F982" s="436"/>
      <c r="G982" s="2"/>
      <c r="H982" s="436"/>
      <c r="I982" s="437"/>
      <c r="J982" s="436"/>
      <c r="K982" s="435"/>
      <c r="L982" s="856"/>
      <c r="M982" s="439"/>
      <c r="N982" s="440">
        <f t="shared" ref="N982" si="315">ROUND((L982*M982),2)</f>
        <v>0</v>
      </c>
      <c r="O982" s="572"/>
    </row>
    <row r="983" spans="1:15" s="870" customFormat="1" x14ac:dyDescent="0.25">
      <c r="A983" s="57"/>
      <c r="B983" s="551"/>
      <c r="C983" s="552" t="s">
        <v>1475</v>
      </c>
      <c r="D983" s="553"/>
      <c r="E983" s="554" t="s">
        <v>905</v>
      </c>
      <c r="F983" s="554"/>
      <c r="G983" s="554"/>
      <c r="H983" s="554"/>
      <c r="I983" s="555"/>
      <c r="J983" s="556"/>
      <c r="K983" s="557" t="s">
        <v>390</v>
      </c>
      <c r="L983" s="852"/>
      <c r="M983" s="558"/>
      <c r="N983" s="559"/>
      <c r="O983" s="573">
        <f>+O984+O988</f>
        <v>0.39999999999999997</v>
      </c>
    </row>
    <row r="984" spans="1:15" s="870" customFormat="1" x14ac:dyDescent="0.25">
      <c r="A984" s="57"/>
      <c r="B984" s="58"/>
      <c r="C984" s="59"/>
      <c r="D984" s="60"/>
      <c r="E984" s="61"/>
      <c r="F984" s="62" t="s">
        <v>16</v>
      </c>
      <c r="G984" s="62"/>
      <c r="H984" s="62"/>
      <c r="I984" s="63"/>
      <c r="J984" s="64"/>
      <c r="K984" s="70"/>
      <c r="L984" s="853"/>
      <c r="M984" s="66"/>
      <c r="N984" s="71"/>
      <c r="O984" s="549">
        <f>+SUM(N985:N987)</f>
        <v>0.04</v>
      </c>
    </row>
    <row r="985" spans="1:15" s="870" customFormat="1" x14ac:dyDescent="0.25">
      <c r="A985" s="57"/>
      <c r="B985" s="58"/>
      <c r="C985" s="59"/>
      <c r="D985" s="60" t="s">
        <v>329</v>
      </c>
      <c r="E985" s="61"/>
      <c r="F985" s="72"/>
      <c r="G985" s="4" t="s">
        <v>35</v>
      </c>
      <c r="H985" s="72"/>
      <c r="I985" s="73"/>
      <c r="J985" s="74"/>
      <c r="K985" s="75" t="s">
        <v>36</v>
      </c>
      <c r="L985" s="854">
        <v>2E-3</v>
      </c>
      <c r="M985" s="66">
        <v>4.97</v>
      </c>
      <c r="N985" s="67">
        <f>ROUND((L985*M985),2)</f>
        <v>0.01</v>
      </c>
      <c r="O985" s="550"/>
    </row>
    <row r="986" spans="1:15" s="870" customFormat="1" x14ac:dyDescent="0.25">
      <c r="A986" s="57"/>
      <c r="B986" s="58"/>
      <c r="C986" s="59"/>
      <c r="D986" s="60" t="s">
        <v>757</v>
      </c>
      <c r="E986" s="61"/>
      <c r="F986" s="72"/>
      <c r="G986" s="4" t="s">
        <v>60</v>
      </c>
      <c r="H986" s="72"/>
      <c r="I986" s="73"/>
      <c r="J986" s="74"/>
      <c r="K986" s="75" t="s">
        <v>36</v>
      </c>
      <c r="L986" s="854">
        <v>2E-3</v>
      </c>
      <c r="M986" s="66">
        <v>6.96</v>
      </c>
      <c r="N986" s="67">
        <f t="shared" ref="N986" si="316">ROUND((L986*M986),2)</f>
        <v>0.01</v>
      </c>
      <c r="O986" s="550"/>
    </row>
    <row r="987" spans="1:15" s="870" customFormat="1" x14ac:dyDescent="0.25">
      <c r="A987" s="57"/>
      <c r="B987" s="58"/>
      <c r="C987" s="59"/>
      <c r="D987" s="60"/>
      <c r="E987" s="61"/>
      <c r="F987" s="72"/>
      <c r="G987" s="4" t="s">
        <v>335</v>
      </c>
      <c r="H987" s="72"/>
      <c r="I987" s="73"/>
      <c r="J987" s="74"/>
      <c r="K987" s="75" t="s">
        <v>24</v>
      </c>
      <c r="L987" s="854">
        <f>+$P$5</f>
        <v>89.05</v>
      </c>
      <c r="M987" s="66">
        <f>+SUM(N985:N986)</f>
        <v>0.02</v>
      </c>
      <c r="N987" s="67">
        <f>ROUND((L987*M987/100),2)</f>
        <v>0.02</v>
      </c>
      <c r="O987" s="550"/>
    </row>
    <row r="988" spans="1:15" s="870" customFormat="1" x14ac:dyDescent="0.25">
      <c r="A988" s="57"/>
      <c r="B988" s="58"/>
      <c r="C988" s="59"/>
      <c r="D988" s="60"/>
      <c r="E988" s="61"/>
      <c r="F988" s="62" t="s">
        <v>334</v>
      </c>
      <c r="G988" s="62"/>
      <c r="H988" s="62"/>
      <c r="I988" s="63"/>
      <c r="J988" s="64"/>
      <c r="K988" s="70"/>
      <c r="L988" s="853"/>
      <c r="M988" s="66"/>
      <c r="N988" s="71"/>
      <c r="O988" s="549">
        <f>+SUM(N989:N989)</f>
        <v>0.36</v>
      </c>
    </row>
    <row r="989" spans="1:15" s="870" customFormat="1" x14ac:dyDescent="0.25">
      <c r="A989" s="57"/>
      <c r="B989" s="58"/>
      <c r="C989" s="59"/>
      <c r="D989" s="60"/>
      <c r="E989" s="61"/>
      <c r="F989" s="72"/>
      <c r="G989" s="4" t="s">
        <v>1477</v>
      </c>
      <c r="H989" s="72"/>
      <c r="I989" s="73"/>
      <c r="J989" s="74"/>
      <c r="K989" s="75" t="s">
        <v>696</v>
      </c>
      <c r="L989" s="854">
        <v>1</v>
      </c>
      <c r="M989" s="66">
        <v>0.36</v>
      </c>
      <c r="N989" s="67">
        <f t="shared" ref="N989" si="317">ROUND((L989*M989),2)</f>
        <v>0.36</v>
      </c>
      <c r="O989" s="68"/>
    </row>
    <row r="990" spans="1:15" s="870" customFormat="1" ht="15.75" thickBot="1" x14ac:dyDescent="0.3">
      <c r="A990" s="57"/>
      <c r="B990" s="414"/>
      <c r="C990" s="561"/>
      <c r="D990" s="562"/>
      <c r="E990" s="563"/>
      <c r="F990" s="574"/>
      <c r="G990" s="565"/>
      <c r="H990" s="564"/>
      <c r="I990" s="566"/>
      <c r="J990" s="567"/>
      <c r="K990" s="568"/>
      <c r="L990" s="855"/>
      <c r="M990" s="569"/>
      <c r="N990" s="570"/>
      <c r="O990" s="575"/>
    </row>
    <row r="991" spans="1:15" s="870" customFormat="1" ht="15.75" thickBot="1" x14ac:dyDescent="0.3">
      <c r="A991" s="57"/>
      <c r="B991" s="412"/>
      <c r="C991" s="413"/>
      <c r="D991" s="434"/>
      <c r="E991" s="435"/>
      <c r="F991" s="436"/>
      <c r="G991" s="2"/>
      <c r="H991" s="436"/>
      <c r="I991" s="437"/>
      <c r="J991" s="436"/>
      <c r="K991" s="435"/>
      <c r="L991" s="856"/>
      <c r="M991" s="439"/>
      <c r="N991" s="440">
        <f t="shared" ref="N991" si="318">ROUND((L991*M991),2)</f>
        <v>0</v>
      </c>
      <c r="O991" s="572"/>
    </row>
    <row r="992" spans="1:15" s="870" customFormat="1" x14ac:dyDescent="0.25">
      <c r="A992" s="57"/>
      <c r="B992" s="551"/>
      <c r="C992" s="552" t="s">
        <v>1476</v>
      </c>
      <c r="D992" s="553"/>
      <c r="E992" s="554" t="s">
        <v>906</v>
      </c>
      <c r="F992" s="554"/>
      <c r="G992" s="554"/>
      <c r="H992" s="554"/>
      <c r="I992" s="555"/>
      <c r="J992" s="556"/>
      <c r="K992" s="557" t="s">
        <v>390</v>
      </c>
      <c r="L992" s="852"/>
      <c r="M992" s="558"/>
      <c r="N992" s="559"/>
      <c r="O992" s="573">
        <f>+O993+O997</f>
        <v>0.42</v>
      </c>
    </row>
    <row r="993" spans="1:15" s="870" customFormat="1" x14ac:dyDescent="0.25">
      <c r="A993" s="57"/>
      <c r="B993" s="58"/>
      <c r="C993" s="59"/>
      <c r="D993" s="60"/>
      <c r="E993" s="61"/>
      <c r="F993" s="62" t="s">
        <v>16</v>
      </c>
      <c r="G993" s="62"/>
      <c r="H993" s="62"/>
      <c r="I993" s="63"/>
      <c r="J993" s="64"/>
      <c r="K993" s="70"/>
      <c r="L993" s="853"/>
      <c r="M993" s="66"/>
      <c r="N993" s="71"/>
      <c r="O993" s="549">
        <f>+SUM(N994:N996)</f>
        <v>0.04</v>
      </c>
    </row>
    <row r="994" spans="1:15" s="870" customFormat="1" x14ac:dyDescent="0.25">
      <c r="A994" s="57"/>
      <c r="B994" s="58"/>
      <c r="C994" s="59"/>
      <c r="D994" s="60" t="s">
        <v>329</v>
      </c>
      <c r="E994" s="61"/>
      <c r="F994" s="72"/>
      <c r="G994" s="4" t="s">
        <v>35</v>
      </c>
      <c r="H994" s="72"/>
      <c r="I994" s="73"/>
      <c r="J994" s="74"/>
      <c r="K994" s="75" t="s">
        <v>36</v>
      </c>
      <c r="L994" s="854">
        <v>2E-3</v>
      </c>
      <c r="M994" s="66">
        <v>4.97</v>
      </c>
      <c r="N994" s="67">
        <f>ROUND((L994*M994),2)</f>
        <v>0.01</v>
      </c>
      <c r="O994" s="550"/>
    </row>
    <row r="995" spans="1:15" s="870" customFormat="1" x14ac:dyDescent="0.25">
      <c r="A995" s="57"/>
      <c r="B995" s="58"/>
      <c r="C995" s="59"/>
      <c r="D995" s="60" t="s">
        <v>757</v>
      </c>
      <c r="E995" s="61"/>
      <c r="F995" s="72"/>
      <c r="G995" s="4" t="s">
        <v>60</v>
      </c>
      <c r="H995" s="72"/>
      <c r="I995" s="73"/>
      <c r="J995" s="74"/>
      <c r="K995" s="75" t="s">
        <v>36</v>
      </c>
      <c r="L995" s="854">
        <v>2E-3</v>
      </c>
      <c r="M995" s="66">
        <v>6.96</v>
      </c>
      <c r="N995" s="67">
        <f t="shared" ref="N995" si="319">ROUND((L995*M995),2)</f>
        <v>0.01</v>
      </c>
      <c r="O995" s="550"/>
    </row>
    <row r="996" spans="1:15" s="870" customFormat="1" x14ac:dyDescent="0.25">
      <c r="A996" s="57"/>
      <c r="B996" s="58"/>
      <c r="C996" s="59"/>
      <c r="D996" s="60"/>
      <c r="E996" s="61"/>
      <c r="F996" s="72"/>
      <c r="G996" s="4" t="s">
        <v>335</v>
      </c>
      <c r="H996" s="72"/>
      <c r="I996" s="73"/>
      <c r="J996" s="74"/>
      <c r="K996" s="75" t="s">
        <v>24</v>
      </c>
      <c r="L996" s="854">
        <f>+$P$5</f>
        <v>89.05</v>
      </c>
      <c r="M996" s="66">
        <f>+SUM(N994:N995)</f>
        <v>0.02</v>
      </c>
      <c r="N996" s="67">
        <f>ROUND((L996*M996/100),2)</f>
        <v>0.02</v>
      </c>
      <c r="O996" s="550"/>
    </row>
    <row r="997" spans="1:15" s="870" customFormat="1" x14ac:dyDescent="0.25">
      <c r="A997" s="57"/>
      <c r="B997" s="58"/>
      <c r="C997" s="59"/>
      <c r="D997" s="60"/>
      <c r="E997" s="61"/>
      <c r="F997" s="62" t="s">
        <v>334</v>
      </c>
      <c r="G997" s="62"/>
      <c r="H997" s="62"/>
      <c r="I997" s="63"/>
      <c r="J997" s="64"/>
      <c r="K997" s="70"/>
      <c r="L997" s="853"/>
      <c r="M997" s="66"/>
      <c r="N997" s="71"/>
      <c r="O997" s="549">
        <f>+SUM(N998:N998)</f>
        <v>0.38</v>
      </c>
    </row>
    <row r="998" spans="1:15" s="870" customFormat="1" x14ac:dyDescent="0.25">
      <c r="A998" s="57"/>
      <c r="B998" s="58"/>
      <c r="C998" s="59"/>
      <c r="D998" s="60"/>
      <c r="E998" s="61"/>
      <c r="F998" s="72"/>
      <c r="G998" s="4" t="s">
        <v>1478</v>
      </c>
      <c r="H998" s="72"/>
      <c r="I998" s="73"/>
      <c r="J998" s="74"/>
      <c r="K998" s="75" t="s">
        <v>696</v>
      </c>
      <c r="L998" s="854">
        <v>1</v>
      </c>
      <c r="M998" s="66">
        <v>0.38</v>
      </c>
      <c r="N998" s="67">
        <f t="shared" ref="N998" si="320">ROUND((L998*M998),2)</f>
        <v>0.38</v>
      </c>
      <c r="O998" s="68"/>
    </row>
    <row r="999" spans="1:15" s="870" customFormat="1" ht="15.75" thickBot="1" x14ac:dyDescent="0.3">
      <c r="A999" s="57"/>
      <c r="B999" s="414"/>
      <c r="C999" s="561"/>
      <c r="D999" s="562"/>
      <c r="E999" s="563"/>
      <c r="F999" s="574"/>
      <c r="G999" s="565"/>
      <c r="H999" s="564"/>
      <c r="I999" s="566"/>
      <c r="J999" s="567"/>
      <c r="K999" s="568"/>
      <c r="L999" s="855"/>
      <c r="M999" s="569"/>
      <c r="N999" s="570"/>
      <c r="O999" s="575"/>
    </row>
    <row r="1000" spans="1:15" s="870" customFormat="1" ht="15.75" thickBot="1" x14ac:dyDescent="0.3">
      <c r="A1000" s="57"/>
      <c r="B1000" s="412"/>
      <c r="C1000" s="413"/>
      <c r="D1000" s="434"/>
      <c r="E1000" s="435"/>
      <c r="F1000" s="436"/>
      <c r="G1000" s="2"/>
      <c r="H1000" s="436"/>
      <c r="I1000" s="437"/>
      <c r="J1000" s="436"/>
      <c r="K1000" s="435"/>
      <c r="L1000" s="856"/>
      <c r="M1000" s="439"/>
      <c r="N1000" s="440">
        <f t="shared" ref="N1000" si="321">ROUND((L1000*M1000),2)</f>
        <v>0</v>
      </c>
      <c r="O1000" s="572"/>
    </row>
    <row r="1001" spans="1:15" s="870" customFormat="1" x14ac:dyDescent="0.25">
      <c r="A1001" s="57"/>
      <c r="B1001" s="551"/>
      <c r="C1001" s="552" t="s">
        <v>1479</v>
      </c>
      <c r="D1001" s="553"/>
      <c r="E1001" s="554" t="s">
        <v>1481</v>
      </c>
      <c r="F1001" s="554"/>
      <c r="G1001" s="554"/>
      <c r="H1001" s="554"/>
      <c r="I1001" s="555"/>
      <c r="J1001" s="556"/>
      <c r="K1001" s="557" t="s">
        <v>390</v>
      </c>
      <c r="L1001" s="852"/>
      <c r="M1001" s="558"/>
      <c r="N1001" s="559"/>
      <c r="O1001" s="573">
        <f>+O1002+O1006</f>
        <v>0.23</v>
      </c>
    </row>
    <row r="1002" spans="1:15" s="870" customFormat="1" x14ac:dyDescent="0.25">
      <c r="A1002" s="57"/>
      <c r="B1002" s="58"/>
      <c r="C1002" s="59"/>
      <c r="D1002" s="60"/>
      <c r="E1002" s="61"/>
      <c r="F1002" s="62" t="s">
        <v>16</v>
      </c>
      <c r="G1002" s="62"/>
      <c r="H1002" s="62"/>
      <c r="I1002" s="63"/>
      <c r="J1002" s="64"/>
      <c r="K1002" s="70"/>
      <c r="L1002" s="853"/>
      <c r="M1002" s="66"/>
      <c r="N1002" s="71"/>
      <c r="O1002" s="549">
        <f>+SUM(N1003:N1005)</f>
        <v>0.04</v>
      </c>
    </row>
    <row r="1003" spans="1:15" s="870" customFormat="1" x14ac:dyDescent="0.25">
      <c r="A1003" s="57"/>
      <c r="B1003" s="58"/>
      <c r="C1003" s="59"/>
      <c r="D1003" s="60" t="s">
        <v>329</v>
      </c>
      <c r="E1003" s="61"/>
      <c r="F1003" s="72"/>
      <c r="G1003" s="4" t="s">
        <v>35</v>
      </c>
      <c r="H1003" s="72"/>
      <c r="I1003" s="73"/>
      <c r="J1003" s="74"/>
      <c r="K1003" s="75" t="s">
        <v>36</v>
      </c>
      <c r="L1003" s="854">
        <v>2E-3</v>
      </c>
      <c r="M1003" s="66">
        <v>4.97</v>
      </c>
      <c r="N1003" s="67">
        <f>ROUND((L1003*M1003),2)</f>
        <v>0.01</v>
      </c>
      <c r="O1003" s="550"/>
    </row>
    <row r="1004" spans="1:15" s="870" customFormat="1" x14ac:dyDescent="0.25">
      <c r="A1004" s="57"/>
      <c r="B1004" s="58"/>
      <c r="C1004" s="59"/>
      <c r="D1004" s="60" t="s">
        <v>757</v>
      </c>
      <c r="E1004" s="61"/>
      <c r="F1004" s="72"/>
      <c r="G1004" s="4" t="s">
        <v>60</v>
      </c>
      <c r="H1004" s="72"/>
      <c r="I1004" s="73"/>
      <c r="J1004" s="74"/>
      <c r="K1004" s="75" t="s">
        <v>36</v>
      </c>
      <c r="L1004" s="854">
        <v>2E-3</v>
      </c>
      <c r="M1004" s="66">
        <v>6.96</v>
      </c>
      <c r="N1004" s="67">
        <f t="shared" ref="N1004" si="322">ROUND((L1004*M1004),2)</f>
        <v>0.01</v>
      </c>
      <c r="O1004" s="550"/>
    </row>
    <row r="1005" spans="1:15" s="870" customFormat="1" x14ac:dyDescent="0.25">
      <c r="A1005" s="57"/>
      <c r="B1005" s="58"/>
      <c r="C1005" s="59"/>
      <c r="D1005" s="60"/>
      <c r="E1005" s="61"/>
      <c r="F1005" s="72"/>
      <c r="G1005" s="4" t="s">
        <v>335</v>
      </c>
      <c r="H1005" s="72"/>
      <c r="I1005" s="73"/>
      <c r="J1005" s="74"/>
      <c r="K1005" s="75" t="s">
        <v>24</v>
      </c>
      <c r="L1005" s="854">
        <f>+$P$5</f>
        <v>89.05</v>
      </c>
      <c r="M1005" s="66">
        <f>+SUM(N1003:N1004)</f>
        <v>0.02</v>
      </c>
      <c r="N1005" s="67">
        <f>ROUND((L1005*M1005/100),2)</f>
        <v>0.02</v>
      </c>
      <c r="O1005" s="550"/>
    </row>
    <row r="1006" spans="1:15" s="870" customFormat="1" x14ac:dyDescent="0.25">
      <c r="A1006" s="57"/>
      <c r="B1006" s="58"/>
      <c r="C1006" s="59"/>
      <c r="D1006" s="60"/>
      <c r="E1006" s="61"/>
      <c r="F1006" s="62" t="s">
        <v>334</v>
      </c>
      <c r="G1006" s="62"/>
      <c r="H1006" s="62"/>
      <c r="I1006" s="63"/>
      <c r="J1006" s="64"/>
      <c r="K1006" s="70"/>
      <c r="L1006" s="853"/>
      <c r="M1006" s="66"/>
      <c r="N1006" s="71"/>
      <c r="O1006" s="549">
        <f>+SUM(N1007:N1007)</f>
        <v>0.19</v>
      </c>
    </row>
    <row r="1007" spans="1:15" s="870" customFormat="1" x14ac:dyDescent="0.25">
      <c r="A1007" s="57"/>
      <c r="B1007" s="58"/>
      <c r="C1007" s="59"/>
      <c r="D1007" s="60" t="s">
        <v>1483</v>
      </c>
      <c r="E1007" s="61"/>
      <c r="F1007" s="72"/>
      <c r="G1007" s="4" t="s">
        <v>1482</v>
      </c>
      <c r="H1007" s="72"/>
      <c r="I1007" s="73"/>
      <c r="J1007" s="74"/>
      <c r="K1007" s="75" t="s">
        <v>696</v>
      </c>
      <c r="L1007" s="854">
        <v>1</v>
      </c>
      <c r="M1007" s="66">
        <v>0.19</v>
      </c>
      <c r="N1007" s="67">
        <f t="shared" ref="N1007" si="323">ROUND((L1007*M1007),2)</f>
        <v>0.19</v>
      </c>
      <c r="O1007" s="68"/>
    </row>
    <row r="1008" spans="1:15" s="870" customFormat="1" ht="15.75" thickBot="1" x14ac:dyDescent="0.3">
      <c r="A1008" s="57"/>
      <c r="B1008" s="414"/>
      <c r="C1008" s="561"/>
      <c r="D1008" s="562"/>
      <c r="E1008" s="563"/>
      <c r="F1008" s="574"/>
      <c r="G1008" s="565"/>
      <c r="H1008" s="564"/>
      <c r="I1008" s="566"/>
      <c r="J1008" s="567"/>
      <c r="K1008" s="568"/>
      <c r="L1008" s="855"/>
      <c r="M1008" s="569"/>
      <c r="N1008" s="570"/>
      <c r="O1008" s="575"/>
    </row>
    <row r="1009" spans="1:15" s="870" customFormat="1" ht="15.75" thickBot="1" x14ac:dyDescent="0.3">
      <c r="A1009" s="57"/>
      <c r="B1009" s="412"/>
      <c r="C1009" s="413"/>
      <c r="D1009" s="434"/>
      <c r="E1009" s="435"/>
      <c r="F1009" s="436"/>
      <c r="G1009" s="2"/>
      <c r="H1009" s="436"/>
      <c r="I1009" s="437"/>
      <c r="J1009" s="436"/>
      <c r="K1009" s="435"/>
      <c r="L1009" s="856"/>
      <c r="M1009" s="439"/>
      <c r="N1009" s="440">
        <f t="shared" ref="N1009" si="324">ROUND((L1009*M1009),2)</f>
        <v>0</v>
      </c>
      <c r="O1009" s="572"/>
    </row>
    <row r="1010" spans="1:15" s="870" customFormat="1" x14ac:dyDescent="0.25">
      <c r="A1010" s="57"/>
      <c r="B1010" s="551"/>
      <c r="C1010" s="552" t="s">
        <v>1480</v>
      </c>
      <c r="D1010" s="553"/>
      <c r="E1010" s="554" t="s">
        <v>909</v>
      </c>
      <c r="F1010" s="554"/>
      <c r="G1010" s="554"/>
      <c r="H1010" s="554"/>
      <c r="I1010" s="555"/>
      <c r="J1010" s="556"/>
      <c r="K1010" s="557" t="s">
        <v>390</v>
      </c>
      <c r="L1010" s="852"/>
      <c r="M1010" s="558"/>
      <c r="N1010" s="559"/>
      <c r="O1010" s="573">
        <f>+O1011+O1015</f>
        <v>7.88</v>
      </c>
    </row>
    <row r="1011" spans="1:15" s="870" customFormat="1" x14ac:dyDescent="0.25">
      <c r="A1011" s="57"/>
      <c r="B1011" s="58"/>
      <c r="C1011" s="59"/>
      <c r="D1011" s="60"/>
      <c r="E1011" s="61"/>
      <c r="F1011" s="62" t="s">
        <v>16</v>
      </c>
      <c r="G1011" s="62"/>
      <c r="H1011" s="62"/>
      <c r="I1011" s="63"/>
      <c r="J1011" s="64"/>
      <c r="K1011" s="70"/>
      <c r="L1011" s="853"/>
      <c r="M1011" s="66"/>
      <c r="N1011" s="71"/>
      <c r="O1011" s="549">
        <f>+SUM(N1012:N1014)</f>
        <v>3.38</v>
      </c>
    </row>
    <row r="1012" spans="1:15" s="870" customFormat="1" x14ac:dyDescent="0.25">
      <c r="A1012" s="57"/>
      <c r="B1012" s="58"/>
      <c r="C1012" s="59"/>
      <c r="D1012" s="60" t="s">
        <v>329</v>
      </c>
      <c r="E1012" s="61"/>
      <c r="F1012" s="72"/>
      <c r="G1012" s="4" t="s">
        <v>35</v>
      </c>
      <c r="H1012" s="72"/>
      <c r="I1012" s="73"/>
      <c r="J1012" s="74"/>
      <c r="K1012" s="75" t="s">
        <v>36</v>
      </c>
      <c r="L1012" s="854">
        <v>0.15</v>
      </c>
      <c r="M1012" s="66">
        <v>4.97</v>
      </c>
      <c r="N1012" s="67">
        <f>ROUND((L1012*M1012),2)</f>
        <v>0.75</v>
      </c>
      <c r="O1012" s="550"/>
    </row>
    <row r="1013" spans="1:15" s="870" customFormat="1" x14ac:dyDescent="0.25">
      <c r="A1013" s="57"/>
      <c r="B1013" s="58"/>
      <c r="C1013" s="59"/>
      <c r="D1013" s="60" t="s">
        <v>757</v>
      </c>
      <c r="E1013" s="61"/>
      <c r="F1013" s="72"/>
      <c r="G1013" s="4" t="s">
        <v>60</v>
      </c>
      <c r="H1013" s="72"/>
      <c r="I1013" s="73"/>
      <c r="J1013" s="74"/>
      <c r="K1013" s="75" t="s">
        <v>36</v>
      </c>
      <c r="L1013" s="854">
        <v>0.15</v>
      </c>
      <c r="M1013" s="66">
        <v>6.96</v>
      </c>
      <c r="N1013" s="67">
        <f t="shared" ref="N1013" si="325">ROUND((L1013*M1013),2)</f>
        <v>1.04</v>
      </c>
      <c r="O1013" s="550"/>
    </row>
    <row r="1014" spans="1:15" s="870" customFormat="1" x14ac:dyDescent="0.25">
      <c r="A1014" s="57"/>
      <c r="B1014" s="58"/>
      <c r="C1014" s="59"/>
      <c r="D1014" s="60"/>
      <c r="E1014" s="61"/>
      <c r="F1014" s="72"/>
      <c r="G1014" s="4" t="s">
        <v>335</v>
      </c>
      <c r="H1014" s="72"/>
      <c r="I1014" s="73"/>
      <c r="J1014" s="74"/>
      <c r="K1014" s="75" t="s">
        <v>24</v>
      </c>
      <c r="L1014" s="854">
        <f>+$P$5</f>
        <v>89.05</v>
      </c>
      <c r="M1014" s="66">
        <f>+SUM(N1012:N1013)</f>
        <v>1.79</v>
      </c>
      <c r="N1014" s="67">
        <f>ROUND((L1014*M1014/100),2)</f>
        <v>1.59</v>
      </c>
      <c r="O1014" s="550"/>
    </row>
    <row r="1015" spans="1:15" s="870" customFormat="1" x14ac:dyDescent="0.25">
      <c r="A1015" s="57"/>
      <c r="B1015" s="58"/>
      <c r="C1015" s="59"/>
      <c r="D1015" s="60"/>
      <c r="E1015" s="61"/>
      <c r="F1015" s="62" t="s">
        <v>334</v>
      </c>
      <c r="G1015" s="62"/>
      <c r="H1015" s="62"/>
      <c r="I1015" s="63"/>
      <c r="J1015" s="64"/>
      <c r="K1015" s="70"/>
      <c r="L1015" s="853"/>
      <c r="M1015" s="66"/>
      <c r="N1015" s="71"/>
      <c r="O1015" s="549">
        <f>+SUM(N1016:N1016)</f>
        <v>4.5</v>
      </c>
    </row>
    <row r="1016" spans="1:15" s="870" customFormat="1" x14ac:dyDescent="0.25">
      <c r="A1016" s="57"/>
      <c r="B1016" s="58"/>
      <c r="C1016" s="59"/>
      <c r="D1016" s="60"/>
      <c r="E1016" s="61"/>
      <c r="F1016" s="72"/>
      <c r="G1016" s="4" t="s">
        <v>1484</v>
      </c>
      <c r="H1016" s="72"/>
      <c r="I1016" s="73"/>
      <c r="J1016" s="74"/>
      <c r="K1016" s="75" t="s">
        <v>696</v>
      </c>
      <c r="L1016" s="854">
        <v>1</v>
      </c>
      <c r="M1016" s="66">
        <v>4.5</v>
      </c>
      <c r="N1016" s="67">
        <f t="shared" ref="N1016" si="326">ROUND((L1016*M1016),2)</f>
        <v>4.5</v>
      </c>
      <c r="O1016" s="68"/>
    </row>
    <row r="1017" spans="1:15" s="870" customFormat="1" ht="15.75" thickBot="1" x14ac:dyDescent="0.3">
      <c r="A1017" s="57"/>
      <c r="B1017" s="414"/>
      <c r="C1017" s="561"/>
      <c r="D1017" s="562"/>
      <c r="E1017" s="563"/>
      <c r="F1017" s="574"/>
      <c r="G1017" s="565"/>
      <c r="H1017" s="564"/>
      <c r="I1017" s="566"/>
      <c r="J1017" s="567"/>
      <c r="K1017" s="568"/>
      <c r="L1017" s="855"/>
      <c r="M1017" s="569"/>
      <c r="N1017" s="570"/>
      <c r="O1017" s="575"/>
    </row>
    <row r="1018" spans="1:15" s="870" customFormat="1" ht="15.75" thickBot="1" x14ac:dyDescent="0.3">
      <c r="A1018" s="57"/>
      <c r="B1018" s="412"/>
      <c r="C1018" s="413"/>
      <c r="D1018" s="434"/>
      <c r="E1018" s="435"/>
      <c r="F1018" s="436"/>
      <c r="G1018" s="2"/>
      <c r="H1018" s="436"/>
      <c r="I1018" s="437"/>
      <c r="J1018" s="436"/>
      <c r="K1018" s="435"/>
      <c r="L1018" s="856"/>
      <c r="M1018" s="439"/>
      <c r="N1018" s="440">
        <f t="shared" ref="N1018" si="327">ROUND((L1018*M1018),2)</f>
        <v>0</v>
      </c>
      <c r="O1018" s="572"/>
    </row>
    <row r="1019" spans="1:15" s="870" customFormat="1" x14ac:dyDescent="0.25">
      <c r="A1019" s="57"/>
      <c r="B1019" s="551"/>
      <c r="C1019" s="552" t="s">
        <v>1485</v>
      </c>
      <c r="D1019" s="553"/>
      <c r="E1019" s="554" t="s">
        <v>921</v>
      </c>
      <c r="F1019" s="554"/>
      <c r="G1019" s="554"/>
      <c r="H1019" s="554"/>
      <c r="I1019" s="555"/>
      <c r="J1019" s="556"/>
      <c r="K1019" s="557" t="s">
        <v>390</v>
      </c>
      <c r="L1019" s="852"/>
      <c r="M1019" s="558"/>
      <c r="N1019" s="559"/>
      <c r="O1019" s="573">
        <f>+O1020+O1024</f>
        <v>23.07</v>
      </c>
    </row>
    <row r="1020" spans="1:15" s="870" customFormat="1" x14ac:dyDescent="0.25">
      <c r="A1020" s="57"/>
      <c r="B1020" s="58"/>
      <c r="C1020" s="59"/>
      <c r="D1020" s="60"/>
      <c r="E1020" s="61"/>
      <c r="F1020" s="62" t="s">
        <v>16</v>
      </c>
      <c r="G1020" s="62"/>
      <c r="H1020" s="62"/>
      <c r="I1020" s="63"/>
      <c r="J1020" s="64"/>
      <c r="K1020" s="70"/>
      <c r="L1020" s="853"/>
      <c r="M1020" s="66"/>
      <c r="N1020" s="71"/>
      <c r="O1020" s="549">
        <f>+SUM(N1021:N1023)</f>
        <v>6.77</v>
      </c>
    </row>
    <row r="1021" spans="1:15" s="870" customFormat="1" x14ac:dyDescent="0.25">
      <c r="A1021" s="57"/>
      <c r="B1021" s="58"/>
      <c r="C1021" s="59"/>
      <c r="D1021" s="60" t="s">
        <v>329</v>
      </c>
      <c r="E1021" s="61"/>
      <c r="F1021" s="72"/>
      <c r="G1021" s="4" t="s">
        <v>35</v>
      </c>
      <c r="H1021" s="72"/>
      <c r="I1021" s="73"/>
      <c r="J1021" s="74"/>
      <c r="K1021" s="75" t="s">
        <v>36</v>
      </c>
      <c r="L1021" s="854">
        <v>0.3</v>
      </c>
      <c r="M1021" s="66">
        <v>4.97</v>
      </c>
      <c r="N1021" s="67">
        <f>ROUND((L1021*M1021),2)</f>
        <v>1.49</v>
      </c>
      <c r="O1021" s="550"/>
    </row>
    <row r="1022" spans="1:15" s="870" customFormat="1" x14ac:dyDescent="0.25">
      <c r="A1022" s="57"/>
      <c r="B1022" s="58"/>
      <c r="C1022" s="59"/>
      <c r="D1022" s="60" t="s">
        <v>757</v>
      </c>
      <c r="E1022" s="61"/>
      <c r="F1022" s="72"/>
      <c r="G1022" s="4" t="s">
        <v>60</v>
      </c>
      <c r="H1022" s="72"/>
      <c r="I1022" s="73"/>
      <c r="J1022" s="74"/>
      <c r="K1022" s="75" t="s">
        <v>36</v>
      </c>
      <c r="L1022" s="854">
        <v>0.3</v>
      </c>
      <c r="M1022" s="66">
        <v>6.96</v>
      </c>
      <c r="N1022" s="67">
        <f t="shared" ref="N1022" si="328">ROUND((L1022*M1022),2)</f>
        <v>2.09</v>
      </c>
      <c r="O1022" s="550"/>
    </row>
    <row r="1023" spans="1:15" s="870" customFormat="1" x14ac:dyDescent="0.25">
      <c r="A1023" s="57"/>
      <c r="B1023" s="58"/>
      <c r="C1023" s="59"/>
      <c r="D1023" s="60"/>
      <c r="E1023" s="61"/>
      <c r="F1023" s="72"/>
      <c r="G1023" s="4" t="s">
        <v>335</v>
      </c>
      <c r="H1023" s="72"/>
      <c r="I1023" s="73"/>
      <c r="J1023" s="74"/>
      <c r="K1023" s="75" t="s">
        <v>24</v>
      </c>
      <c r="L1023" s="854">
        <f>+$P$5</f>
        <v>89.05</v>
      </c>
      <c r="M1023" s="66">
        <f>+SUM(N1021:N1022)</f>
        <v>3.58</v>
      </c>
      <c r="N1023" s="67">
        <f>ROUND((L1023*M1023/100),2)</f>
        <v>3.19</v>
      </c>
      <c r="O1023" s="550"/>
    </row>
    <row r="1024" spans="1:15" s="870" customFormat="1" x14ac:dyDescent="0.25">
      <c r="A1024" s="57"/>
      <c r="B1024" s="58"/>
      <c r="C1024" s="59"/>
      <c r="D1024" s="60"/>
      <c r="E1024" s="61"/>
      <c r="F1024" s="62" t="s">
        <v>334</v>
      </c>
      <c r="G1024" s="62"/>
      <c r="H1024" s="62"/>
      <c r="I1024" s="63"/>
      <c r="J1024" s="64"/>
      <c r="K1024" s="70"/>
      <c r="L1024" s="853"/>
      <c r="M1024" s="66"/>
      <c r="N1024" s="71"/>
      <c r="O1024" s="549">
        <f>+SUM(N1025:N1025)</f>
        <v>16.3</v>
      </c>
    </row>
    <row r="1025" spans="1:15" s="870" customFormat="1" x14ac:dyDescent="0.25">
      <c r="A1025" s="57"/>
      <c r="B1025" s="58"/>
      <c r="C1025" s="59"/>
      <c r="D1025" s="60"/>
      <c r="E1025" s="61"/>
      <c r="F1025" s="72"/>
      <c r="G1025" s="4" t="s">
        <v>1488</v>
      </c>
      <c r="H1025" s="72"/>
      <c r="I1025" s="73"/>
      <c r="J1025" s="74"/>
      <c r="K1025" s="75" t="s">
        <v>696</v>
      </c>
      <c r="L1025" s="854">
        <v>1</v>
      </c>
      <c r="M1025" s="66">
        <v>16.3</v>
      </c>
      <c r="N1025" s="67">
        <f t="shared" ref="N1025" si="329">ROUND((L1025*M1025),2)</f>
        <v>16.3</v>
      </c>
      <c r="O1025" s="68"/>
    </row>
    <row r="1026" spans="1:15" s="870" customFormat="1" ht="15.75" thickBot="1" x14ac:dyDescent="0.3">
      <c r="A1026" s="57"/>
      <c r="B1026" s="414"/>
      <c r="C1026" s="561"/>
      <c r="D1026" s="562"/>
      <c r="E1026" s="563"/>
      <c r="F1026" s="574"/>
      <c r="G1026" s="565"/>
      <c r="H1026" s="564"/>
      <c r="I1026" s="566"/>
      <c r="J1026" s="567"/>
      <c r="K1026" s="568"/>
      <c r="L1026" s="855"/>
      <c r="M1026" s="569"/>
      <c r="N1026" s="570"/>
      <c r="O1026" s="575"/>
    </row>
    <row r="1027" spans="1:15" s="870" customFormat="1" ht="15.75" thickBot="1" x14ac:dyDescent="0.3">
      <c r="A1027" s="57"/>
      <c r="B1027" s="412"/>
      <c r="C1027" s="413"/>
      <c r="D1027" s="434"/>
      <c r="E1027" s="435"/>
      <c r="F1027" s="436"/>
      <c r="G1027" s="2"/>
      <c r="H1027" s="436"/>
      <c r="I1027" s="437"/>
      <c r="J1027" s="436"/>
      <c r="K1027" s="435"/>
      <c r="L1027" s="856"/>
      <c r="M1027" s="439"/>
      <c r="N1027" s="440">
        <f t="shared" ref="N1027" si="330">ROUND((L1027*M1027),2)</f>
        <v>0</v>
      </c>
      <c r="O1027" s="572"/>
    </row>
    <row r="1028" spans="1:15" s="870" customFormat="1" x14ac:dyDescent="0.25">
      <c r="A1028" s="57"/>
      <c r="B1028" s="551"/>
      <c r="C1028" s="552" t="s">
        <v>1489</v>
      </c>
      <c r="D1028" s="553"/>
      <c r="E1028" s="554" t="s">
        <v>929</v>
      </c>
      <c r="F1028" s="554"/>
      <c r="G1028" s="554"/>
      <c r="H1028" s="554"/>
      <c r="I1028" s="555"/>
      <c r="J1028" s="556"/>
      <c r="K1028" s="557" t="s">
        <v>390</v>
      </c>
      <c r="L1028" s="852"/>
      <c r="M1028" s="558"/>
      <c r="N1028" s="559"/>
      <c r="O1028" s="573">
        <f>+O1029+O1033</f>
        <v>22.72</v>
      </c>
    </row>
    <row r="1029" spans="1:15" s="870" customFormat="1" x14ac:dyDescent="0.25">
      <c r="A1029" s="57"/>
      <c r="B1029" s="58"/>
      <c r="C1029" s="59"/>
      <c r="D1029" s="60"/>
      <c r="E1029" s="61"/>
      <c r="F1029" s="62" t="s">
        <v>16</v>
      </c>
      <c r="G1029" s="62"/>
      <c r="H1029" s="62"/>
      <c r="I1029" s="63"/>
      <c r="J1029" s="64"/>
      <c r="K1029" s="70"/>
      <c r="L1029" s="853"/>
      <c r="M1029" s="66"/>
      <c r="N1029" s="71"/>
      <c r="O1029" s="549">
        <f>+SUM(N1030:N1032)</f>
        <v>6.77</v>
      </c>
    </row>
    <row r="1030" spans="1:15" s="870" customFormat="1" x14ac:dyDescent="0.25">
      <c r="A1030" s="57"/>
      <c r="B1030" s="58"/>
      <c r="C1030" s="59"/>
      <c r="D1030" s="60" t="s">
        <v>329</v>
      </c>
      <c r="E1030" s="61"/>
      <c r="F1030" s="72"/>
      <c r="G1030" s="4" t="s">
        <v>35</v>
      </c>
      <c r="H1030" s="72"/>
      <c r="I1030" s="73"/>
      <c r="J1030" s="74"/>
      <c r="K1030" s="75" t="s">
        <v>36</v>
      </c>
      <c r="L1030" s="854">
        <v>0.3</v>
      </c>
      <c r="M1030" s="66">
        <v>4.97</v>
      </c>
      <c r="N1030" s="67">
        <f>ROUND((L1030*M1030),2)</f>
        <v>1.49</v>
      </c>
      <c r="O1030" s="550"/>
    </row>
    <row r="1031" spans="1:15" s="870" customFormat="1" x14ac:dyDescent="0.25">
      <c r="A1031" s="57"/>
      <c r="B1031" s="58"/>
      <c r="C1031" s="59"/>
      <c r="D1031" s="60" t="s">
        <v>757</v>
      </c>
      <c r="E1031" s="61"/>
      <c r="F1031" s="72"/>
      <c r="G1031" s="4" t="s">
        <v>60</v>
      </c>
      <c r="H1031" s="72"/>
      <c r="I1031" s="73"/>
      <c r="J1031" s="74"/>
      <c r="K1031" s="75" t="s">
        <v>36</v>
      </c>
      <c r="L1031" s="854">
        <v>0.3</v>
      </c>
      <c r="M1031" s="66">
        <v>6.96</v>
      </c>
      <c r="N1031" s="67">
        <f t="shared" ref="N1031" si="331">ROUND((L1031*M1031),2)</f>
        <v>2.09</v>
      </c>
      <c r="O1031" s="550"/>
    </row>
    <row r="1032" spans="1:15" s="870" customFormat="1" x14ac:dyDescent="0.25">
      <c r="A1032" s="57"/>
      <c r="B1032" s="58"/>
      <c r="C1032" s="59"/>
      <c r="D1032" s="60"/>
      <c r="E1032" s="61"/>
      <c r="F1032" s="72"/>
      <c r="G1032" s="4" t="s">
        <v>335</v>
      </c>
      <c r="H1032" s="72"/>
      <c r="I1032" s="73"/>
      <c r="J1032" s="74"/>
      <c r="K1032" s="75" t="s">
        <v>24</v>
      </c>
      <c r="L1032" s="854">
        <f>+$P$5</f>
        <v>89.05</v>
      </c>
      <c r="M1032" s="66">
        <f>+SUM(N1030:N1031)</f>
        <v>3.58</v>
      </c>
      <c r="N1032" s="67">
        <f>ROUND((L1032*M1032/100),2)</f>
        <v>3.19</v>
      </c>
      <c r="O1032" s="550"/>
    </row>
    <row r="1033" spans="1:15" s="870" customFormat="1" x14ac:dyDescent="0.25">
      <c r="A1033" s="57"/>
      <c r="B1033" s="58"/>
      <c r="C1033" s="59"/>
      <c r="D1033" s="60"/>
      <c r="E1033" s="61"/>
      <c r="F1033" s="62" t="s">
        <v>334</v>
      </c>
      <c r="G1033" s="62"/>
      <c r="H1033" s="62"/>
      <c r="I1033" s="63"/>
      <c r="J1033" s="64"/>
      <c r="K1033" s="70"/>
      <c r="L1033" s="853"/>
      <c r="M1033" s="66"/>
      <c r="N1033" s="71"/>
      <c r="O1033" s="549">
        <f>+SUM(N1034:N1034)</f>
        <v>15.95</v>
      </c>
    </row>
    <row r="1034" spans="1:15" s="870" customFormat="1" x14ac:dyDescent="0.25">
      <c r="A1034" s="57"/>
      <c r="B1034" s="58"/>
      <c r="C1034" s="59"/>
      <c r="D1034" s="60"/>
      <c r="E1034" s="61"/>
      <c r="F1034" s="72"/>
      <c r="G1034" s="4" t="s">
        <v>1490</v>
      </c>
      <c r="H1034" s="72"/>
      <c r="I1034" s="73"/>
      <c r="J1034" s="74"/>
      <c r="K1034" s="75" t="s">
        <v>696</v>
      </c>
      <c r="L1034" s="854">
        <v>1</v>
      </c>
      <c r="M1034" s="66">
        <v>15.95</v>
      </c>
      <c r="N1034" s="67">
        <f t="shared" ref="N1034" si="332">ROUND((L1034*M1034),2)</f>
        <v>15.95</v>
      </c>
      <c r="O1034" s="68"/>
    </row>
    <row r="1035" spans="1:15" s="870" customFormat="1" ht="15.75" thickBot="1" x14ac:dyDescent="0.3">
      <c r="A1035" s="57"/>
      <c r="B1035" s="414"/>
      <c r="C1035" s="561"/>
      <c r="D1035" s="562"/>
      <c r="E1035" s="563"/>
      <c r="F1035" s="574"/>
      <c r="G1035" s="565"/>
      <c r="H1035" s="564"/>
      <c r="I1035" s="566"/>
      <c r="J1035" s="567"/>
      <c r="K1035" s="568"/>
      <c r="L1035" s="855"/>
      <c r="M1035" s="569"/>
      <c r="N1035" s="570"/>
      <c r="O1035" s="575"/>
    </row>
    <row r="1036" spans="1:15" s="870" customFormat="1" ht="15.75" thickBot="1" x14ac:dyDescent="0.3">
      <c r="A1036" s="57"/>
      <c r="B1036" s="412"/>
      <c r="C1036" s="413"/>
      <c r="D1036" s="434"/>
      <c r="E1036" s="435"/>
      <c r="F1036" s="436"/>
      <c r="G1036" s="2"/>
      <c r="H1036" s="436"/>
      <c r="I1036" s="437"/>
      <c r="J1036" s="436"/>
      <c r="K1036" s="435"/>
      <c r="L1036" s="856"/>
      <c r="M1036" s="439"/>
      <c r="N1036" s="440">
        <f t="shared" ref="N1036" si="333">ROUND((L1036*M1036),2)</f>
        <v>0</v>
      </c>
      <c r="O1036" s="572"/>
    </row>
    <row r="1037" spans="1:15" s="870" customFormat="1" x14ac:dyDescent="0.25">
      <c r="A1037" s="57"/>
      <c r="B1037" s="551"/>
      <c r="C1037" s="552" t="s">
        <v>1491</v>
      </c>
      <c r="D1037" s="553"/>
      <c r="E1037" s="554" t="s">
        <v>932</v>
      </c>
      <c r="F1037" s="554"/>
      <c r="G1037" s="554"/>
      <c r="H1037" s="554"/>
      <c r="I1037" s="555"/>
      <c r="J1037" s="556"/>
      <c r="K1037" s="557" t="s">
        <v>390</v>
      </c>
      <c r="L1037" s="852"/>
      <c r="M1037" s="558"/>
      <c r="N1037" s="559"/>
      <c r="O1037" s="573">
        <f>+O1038+O1042</f>
        <v>31.450000000000003</v>
      </c>
    </row>
    <row r="1038" spans="1:15" s="870" customFormat="1" x14ac:dyDescent="0.25">
      <c r="A1038" s="57"/>
      <c r="B1038" s="58"/>
      <c r="C1038" s="59"/>
      <c r="D1038" s="60"/>
      <c r="E1038" s="61"/>
      <c r="F1038" s="62" t="s">
        <v>16</v>
      </c>
      <c r="G1038" s="62"/>
      <c r="H1038" s="62"/>
      <c r="I1038" s="63"/>
      <c r="J1038" s="64"/>
      <c r="K1038" s="70"/>
      <c r="L1038" s="853"/>
      <c r="M1038" s="66"/>
      <c r="N1038" s="71"/>
      <c r="O1038" s="549">
        <f>+SUM(N1039:N1041)</f>
        <v>7.9</v>
      </c>
    </row>
    <row r="1039" spans="1:15" s="870" customFormat="1" x14ac:dyDescent="0.25">
      <c r="A1039" s="57"/>
      <c r="B1039" s="58"/>
      <c r="C1039" s="59"/>
      <c r="D1039" s="60" t="s">
        <v>329</v>
      </c>
      <c r="E1039" s="61"/>
      <c r="F1039" s="72"/>
      <c r="G1039" s="4" t="s">
        <v>35</v>
      </c>
      <c r="H1039" s="72"/>
      <c r="I1039" s="73"/>
      <c r="J1039" s="74"/>
      <c r="K1039" s="75" t="s">
        <v>36</v>
      </c>
      <c r="L1039" s="854">
        <v>0.35</v>
      </c>
      <c r="M1039" s="66">
        <v>4.97</v>
      </c>
      <c r="N1039" s="67">
        <f>ROUND((L1039*M1039),2)</f>
        <v>1.74</v>
      </c>
      <c r="O1039" s="550"/>
    </row>
    <row r="1040" spans="1:15" s="870" customFormat="1" x14ac:dyDescent="0.25">
      <c r="A1040" s="57"/>
      <c r="B1040" s="58"/>
      <c r="C1040" s="59"/>
      <c r="D1040" s="60" t="s">
        <v>757</v>
      </c>
      <c r="E1040" s="61"/>
      <c r="F1040" s="72"/>
      <c r="G1040" s="4" t="s">
        <v>60</v>
      </c>
      <c r="H1040" s="72"/>
      <c r="I1040" s="73"/>
      <c r="J1040" s="74"/>
      <c r="K1040" s="75" t="s">
        <v>36</v>
      </c>
      <c r="L1040" s="854">
        <v>0.35</v>
      </c>
      <c r="M1040" s="66">
        <v>6.96</v>
      </c>
      <c r="N1040" s="67">
        <f t="shared" ref="N1040" si="334">ROUND((L1040*M1040),2)</f>
        <v>2.44</v>
      </c>
      <c r="O1040" s="550"/>
    </row>
    <row r="1041" spans="1:15" s="870" customFormat="1" x14ac:dyDescent="0.25">
      <c r="A1041" s="57"/>
      <c r="B1041" s="58"/>
      <c r="C1041" s="59"/>
      <c r="D1041" s="60"/>
      <c r="E1041" s="61"/>
      <c r="F1041" s="72"/>
      <c r="G1041" s="4" t="s">
        <v>335</v>
      </c>
      <c r="H1041" s="72"/>
      <c r="I1041" s="73"/>
      <c r="J1041" s="74"/>
      <c r="K1041" s="75" t="s">
        <v>24</v>
      </c>
      <c r="L1041" s="854">
        <f>+$P$5</f>
        <v>89.05</v>
      </c>
      <c r="M1041" s="66">
        <f>+SUM(N1039:N1040)</f>
        <v>4.18</v>
      </c>
      <c r="N1041" s="67">
        <f>ROUND((L1041*M1041/100),2)</f>
        <v>3.72</v>
      </c>
      <c r="O1041" s="550"/>
    </row>
    <row r="1042" spans="1:15" s="870" customFormat="1" x14ac:dyDescent="0.25">
      <c r="A1042" s="57"/>
      <c r="B1042" s="58"/>
      <c r="C1042" s="59"/>
      <c r="D1042" s="60"/>
      <c r="E1042" s="61"/>
      <c r="F1042" s="62" t="s">
        <v>334</v>
      </c>
      <c r="G1042" s="62"/>
      <c r="H1042" s="62"/>
      <c r="I1042" s="63"/>
      <c r="J1042" s="64"/>
      <c r="K1042" s="70"/>
      <c r="L1042" s="853"/>
      <c r="M1042" s="66"/>
      <c r="N1042" s="71"/>
      <c r="O1042" s="549">
        <f>+SUM(N1043:N1043)</f>
        <v>23.55</v>
      </c>
    </row>
    <row r="1043" spans="1:15" s="870" customFormat="1" x14ac:dyDescent="0.25">
      <c r="A1043" s="57"/>
      <c r="B1043" s="58"/>
      <c r="C1043" s="59"/>
      <c r="D1043" s="60"/>
      <c r="E1043" s="61"/>
      <c r="F1043" s="72"/>
      <c r="G1043" s="4" t="s">
        <v>1492</v>
      </c>
      <c r="H1043" s="72"/>
      <c r="I1043" s="73"/>
      <c r="J1043" s="74"/>
      <c r="K1043" s="75" t="s">
        <v>696</v>
      </c>
      <c r="L1043" s="854">
        <v>1</v>
      </c>
      <c r="M1043" s="66">
        <v>23.55</v>
      </c>
      <c r="N1043" s="67">
        <f t="shared" ref="N1043" si="335">ROUND((L1043*M1043),2)</f>
        <v>23.55</v>
      </c>
      <c r="O1043" s="68"/>
    </row>
    <row r="1044" spans="1:15" s="870" customFormat="1" ht="15.75" thickBot="1" x14ac:dyDescent="0.3">
      <c r="A1044" s="57"/>
      <c r="B1044" s="414"/>
      <c r="C1044" s="561"/>
      <c r="D1044" s="562"/>
      <c r="E1044" s="563"/>
      <c r="F1044" s="574"/>
      <c r="G1044" s="565"/>
      <c r="H1044" s="564"/>
      <c r="I1044" s="566"/>
      <c r="J1044" s="567"/>
      <c r="K1044" s="568"/>
      <c r="L1044" s="855"/>
      <c r="M1044" s="569"/>
      <c r="N1044" s="570"/>
      <c r="O1044" s="575"/>
    </row>
    <row r="1045" spans="1:15" s="870" customFormat="1" ht="15.75" thickBot="1" x14ac:dyDescent="0.3">
      <c r="A1045" s="57"/>
      <c r="B1045" s="412"/>
      <c r="C1045" s="413"/>
      <c r="D1045" s="434"/>
      <c r="E1045" s="435"/>
      <c r="F1045" s="436"/>
      <c r="G1045" s="2"/>
      <c r="H1045" s="436"/>
      <c r="I1045" s="437"/>
      <c r="J1045" s="436"/>
      <c r="K1045" s="435"/>
      <c r="L1045" s="856"/>
      <c r="M1045" s="439"/>
      <c r="N1045" s="440">
        <f t="shared" ref="N1045" si="336">ROUND((L1045*M1045),2)</f>
        <v>0</v>
      </c>
      <c r="O1045" s="572"/>
    </row>
    <row r="1046" spans="1:15" s="870" customFormat="1" x14ac:dyDescent="0.25">
      <c r="A1046" s="57"/>
      <c r="B1046" s="551"/>
      <c r="C1046" s="552" t="s">
        <v>1493</v>
      </c>
      <c r="D1046" s="553"/>
      <c r="E1046" s="554" t="s">
        <v>948</v>
      </c>
      <c r="F1046" s="554"/>
      <c r="G1046" s="554"/>
      <c r="H1046" s="554"/>
      <c r="I1046" s="555"/>
      <c r="J1046" s="556"/>
      <c r="K1046" s="557" t="s">
        <v>390</v>
      </c>
      <c r="L1046" s="852"/>
      <c r="M1046" s="558"/>
      <c r="N1046" s="559"/>
      <c r="O1046" s="573">
        <f>+O1047+O1051</f>
        <v>154.46</v>
      </c>
    </row>
    <row r="1047" spans="1:15" s="870" customFormat="1" x14ac:dyDescent="0.25">
      <c r="A1047" s="57"/>
      <c r="B1047" s="58"/>
      <c r="C1047" s="59"/>
      <c r="D1047" s="60"/>
      <c r="E1047" s="61"/>
      <c r="F1047" s="62" t="s">
        <v>16</v>
      </c>
      <c r="G1047" s="62"/>
      <c r="H1047" s="62"/>
      <c r="I1047" s="63"/>
      <c r="J1047" s="64"/>
      <c r="K1047" s="70"/>
      <c r="L1047" s="853"/>
      <c r="M1047" s="66"/>
      <c r="N1047" s="71"/>
      <c r="O1047" s="549">
        <f>+SUM(N1048:N1050)</f>
        <v>29.32</v>
      </c>
    </row>
    <row r="1048" spans="1:15" s="870" customFormat="1" x14ac:dyDescent="0.25">
      <c r="A1048" s="57"/>
      <c r="B1048" s="58"/>
      <c r="C1048" s="59"/>
      <c r="D1048" s="60" t="s">
        <v>329</v>
      </c>
      <c r="E1048" s="61"/>
      <c r="F1048" s="72"/>
      <c r="G1048" s="4" t="s">
        <v>35</v>
      </c>
      <c r="H1048" s="72"/>
      <c r="I1048" s="73"/>
      <c r="J1048" s="74"/>
      <c r="K1048" s="75" t="s">
        <v>36</v>
      </c>
      <c r="L1048" s="854">
        <v>1.3</v>
      </c>
      <c r="M1048" s="66">
        <v>4.97</v>
      </c>
      <c r="N1048" s="67">
        <f>ROUND((L1048*M1048),2)</f>
        <v>6.46</v>
      </c>
      <c r="O1048" s="550"/>
    </row>
    <row r="1049" spans="1:15" s="870" customFormat="1" x14ac:dyDescent="0.25">
      <c r="A1049" s="57"/>
      <c r="B1049" s="58"/>
      <c r="C1049" s="59"/>
      <c r="D1049" s="60" t="s">
        <v>757</v>
      </c>
      <c r="E1049" s="61"/>
      <c r="F1049" s="72"/>
      <c r="G1049" s="4" t="s">
        <v>60</v>
      </c>
      <c r="H1049" s="72"/>
      <c r="I1049" s="73"/>
      <c r="J1049" s="74"/>
      <c r="K1049" s="75" t="s">
        <v>36</v>
      </c>
      <c r="L1049" s="854">
        <v>1.3</v>
      </c>
      <c r="M1049" s="66">
        <v>6.96</v>
      </c>
      <c r="N1049" s="67">
        <f t="shared" ref="N1049" si="337">ROUND((L1049*M1049),2)</f>
        <v>9.0500000000000007</v>
      </c>
      <c r="O1049" s="550"/>
    </row>
    <row r="1050" spans="1:15" s="870" customFormat="1" x14ac:dyDescent="0.25">
      <c r="A1050" s="57"/>
      <c r="B1050" s="58"/>
      <c r="C1050" s="59"/>
      <c r="D1050" s="60"/>
      <c r="E1050" s="61"/>
      <c r="F1050" s="72"/>
      <c r="G1050" s="4" t="s">
        <v>335</v>
      </c>
      <c r="H1050" s="72"/>
      <c r="I1050" s="73"/>
      <c r="J1050" s="74"/>
      <c r="K1050" s="75" t="s">
        <v>24</v>
      </c>
      <c r="L1050" s="854">
        <f>+$P$5</f>
        <v>89.05</v>
      </c>
      <c r="M1050" s="66">
        <f>+SUM(N1048:N1049)</f>
        <v>15.510000000000002</v>
      </c>
      <c r="N1050" s="67">
        <f>ROUND((L1050*M1050/100),2)</f>
        <v>13.81</v>
      </c>
      <c r="O1050" s="550"/>
    </row>
    <row r="1051" spans="1:15" s="870" customFormat="1" x14ac:dyDescent="0.25">
      <c r="A1051" s="57"/>
      <c r="B1051" s="58"/>
      <c r="C1051" s="59"/>
      <c r="D1051" s="60"/>
      <c r="E1051" s="61"/>
      <c r="F1051" s="62" t="s">
        <v>334</v>
      </c>
      <c r="G1051" s="62"/>
      <c r="H1051" s="62"/>
      <c r="I1051" s="63"/>
      <c r="J1051" s="64"/>
      <c r="K1051" s="70"/>
      <c r="L1051" s="853"/>
      <c r="M1051" s="66"/>
      <c r="N1051" s="71"/>
      <c r="O1051" s="549">
        <f>+SUM(N1052:N1052)</f>
        <v>125.14</v>
      </c>
    </row>
    <row r="1052" spans="1:15" s="870" customFormat="1" x14ac:dyDescent="0.25">
      <c r="A1052" s="57"/>
      <c r="B1052" s="58"/>
      <c r="C1052" s="59"/>
      <c r="D1052" s="60"/>
      <c r="E1052" s="61"/>
      <c r="F1052" s="72"/>
      <c r="G1052" s="4" t="s">
        <v>1494</v>
      </c>
      <c r="H1052" s="72"/>
      <c r="I1052" s="73"/>
      <c r="J1052" s="74"/>
      <c r="K1052" s="75" t="s">
        <v>696</v>
      </c>
      <c r="L1052" s="854">
        <v>1</v>
      </c>
      <c r="M1052" s="66">
        <v>125.14</v>
      </c>
      <c r="N1052" s="67">
        <f t="shared" ref="N1052" si="338">ROUND((L1052*M1052),2)</f>
        <v>125.14</v>
      </c>
      <c r="O1052" s="68"/>
    </row>
    <row r="1053" spans="1:15" s="870" customFormat="1" ht="15.75" thickBot="1" x14ac:dyDescent="0.3">
      <c r="A1053" s="57"/>
      <c r="B1053" s="414"/>
      <c r="C1053" s="561"/>
      <c r="D1053" s="562"/>
      <c r="E1053" s="563"/>
      <c r="F1053" s="574"/>
      <c r="G1053" s="565"/>
      <c r="H1053" s="564"/>
      <c r="I1053" s="566"/>
      <c r="J1053" s="567"/>
      <c r="K1053" s="568"/>
      <c r="L1053" s="855"/>
      <c r="M1053" s="569"/>
      <c r="N1053" s="570"/>
      <c r="O1053" s="575"/>
    </row>
    <row r="1054" spans="1:15" s="870" customFormat="1" ht="15.75" thickBot="1" x14ac:dyDescent="0.3">
      <c r="A1054" s="57"/>
      <c r="B1054" s="412"/>
      <c r="C1054" s="413"/>
      <c r="D1054" s="434"/>
      <c r="E1054" s="435"/>
      <c r="F1054" s="436"/>
      <c r="G1054" s="2"/>
      <c r="H1054" s="436"/>
      <c r="I1054" s="437"/>
      <c r="J1054" s="436"/>
      <c r="K1054" s="435"/>
      <c r="L1054" s="856"/>
      <c r="M1054" s="439"/>
      <c r="N1054" s="440">
        <f t="shared" ref="N1054" si="339">ROUND((L1054*M1054),2)</f>
        <v>0</v>
      </c>
      <c r="O1054" s="572"/>
    </row>
    <row r="1055" spans="1:15" s="870" customFormat="1" x14ac:dyDescent="0.25">
      <c r="A1055" s="57"/>
      <c r="B1055" s="551"/>
      <c r="C1055" s="552" t="s">
        <v>1495</v>
      </c>
      <c r="D1055" s="553"/>
      <c r="E1055" s="554" t="s">
        <v>955</v>
      </c>
      <c r="F1055" s="554"/>
      <c r="G1055" s="554"/>
      <c r="H1055" s="554"/>
      <c r="I1055" s="555"/>
      <c r="J1055" s="556"/>
      <c r="K1055" s="557" t="s">
        <v>390</v>
      </c>
      <c r="L1055" s="852"/>
      <c r="M1055" s="558"/>
      <c r="N1055" s="559"/>
      <c r="O1055" s="573">
        <f>+O1056+O1060</f>
        <v>219.55</v>
      </c>
    </row>
    <row r="1056" spans="1:15" s="870" customFormat="1" x14ac:dyDescent="0.25">
      <c r="A1056" s="57"/>
      <c r="B1056" s="58"/>
      <c r="C1056" s="59"/>
      <c r="D1056" s="60"/>
      <c r="E1056" s="61"/>
      <c r="F1056" s="62" t="s">
        <v>16</v>
      </c>
      <c r="G1056" s="62"/>
      <c r="H1056" s="62"/>
      <c r="I1056" s="63"/>
      <c r="J1056" s="64"/>
      <c r="K1056" s="70"/>
      <c r="L1056" s="853"/>
      <c r="M1056" s="66"/>
      <c r="N1056" s="71"/>
      <c r="O1056" s="549">
        <f>+SUM(N1057:N1059)</f>
        <v>18.05</v>
      </c>
    </row>
    <row r="1057" spans="1:15" s="870" customFormat="1" x14ac:dyDescent="0.25">
      <c r="A1057" s="57"/>
      <c r="B1057" s="58"/>
      <c r="C1057" s="59"/>
      <c r="D1057" s="60" t="s">
        <v>329</v>
      </c>
      <c r="E1057" s="61"/>
      <c r="F1057" s="72"/>
      <c r="G1057" s="4" t="s">
        <v>35</v>
      </c>
      <c r="H1057" s="72"/>
      <c r="I1057" s="73"/>
      <c r="J1057" s="74"/>
      <c r="K1057" s="75" t="s">
        <v>36</v>
      </c>
      <c r="L1057" s="854">
        <v>0.8</v>
      </c>
      <c r="M1057" s="66">
        <v>4.97</v>
      </c>
      <c r="N1057" s="67">
        <f>ROUND((L1057*M1057),2)</f>
        <v>3.98</v>
      </c>
      <c r="O1057" s="550"/>
    </row>
    <row r="1058" spans="1:15" s="870" customFormat="1" x14ac:dyDescent="0.25">
      <c r="A1058" s="57"/>
      <c r="B1058" s="58"/>
      <c r="C1058" s="59"/>
      <c r="D1058" s="60" t="s">
        <v>757</v>
      </c>
      <c r="E1058" s="61"/>
      <c r="F1058" s="72"/>
      <c r="G1058" s="4" t="s">
        <v>60</v>
      </c>
      <c r="H1058" s="72"/>
      <c r="I1058" s="73"/>
      <c r="J1058" s="74"/>
      <c r="K1058" s="75" t="s">
        <v>36</v>
      </c>
      <c r="L1058" s="854">
        <v>0.8</v>
      </c>
      <c r="M1058" s="66">
        <v>6.96</v>
      </c>
      <c r="N1058" s="67">
        <f t="shared" ref="N1058" si="340">ROUND((L1058*M1058),2)</f>
        <v>5.57</v>
      </c>
      <c r="O1058" s="550"/>
    </row>
    <row r="1059" spans="1:15" s="870" customFormat="1" x14ac:dyDescent="0.25">
      <c r="A1059" s="57"/>
      <c r="B1059" s="58"/>
      <c r="C1059" s="59"/>
      <c r="D1059" s="60"/>
      <c r="E1059" s="61"/>
      <c r="F1059" s="72"/>
      <c r="G1059" s="4" t="s">
        <v>335</v>
      </c>
      <c r="H1059" s="72"/>
      <c r="I1059" s="73"/>
      <c r="J1059" s="74"/>
      <c r="K1059" s="75" t="s">
        <v>24</v>
      </c>
      <c r="L1059" s="854">
        <f>+$P$5</f>
        <v>89.05</v>
      </c>
      <c r="M1059" s="66">
        <f>+SUM(N1057:N1058)</f>
        <v>9.5500000000000007</v>
      </c>
      <c r="N1059" s="67">
        <f>ROUND((L1059*M1059/100),2)</f>
        <v>8.5</v>
      </c>
      <c r="O1059" s="550"/>
    </row>
    <row r="1060" spans="1:15" s="870" customFormat="1" x14ac:dyDescent="0.25">
      <c r="A1060" s="57"/>
      <c r="B1060" s="58"/>
      <c r="C1060" s="59"/>
      <c r="D1060" s="60"/>
      <c r="E1060" s="61"/>
      <c r="F1060" s="62" t="s">
        <v>334</v>
      </c>
      <c r="G1060" s="62"/>
      <c r="H1060" s="62"/>
      <c r="I1060" s="63"/>
      <c r="J1060" s="64"/>
      <c r="K1060" s="70"/>
      <c r="L1060" s="853"/>
      <c r="M1060" s="66"/>
      <c r="N1060" s="71"/>
      <c r="O1060" s="549">
        <f>+SUM(N1061:N1061)</f>
        <v>201.5</v>
      </c>
    </row>
    <row r="1061" spans="1:15" s="870" customFormat="1" x14ac:dyDescent="0.25">
      <c r="A1061" s="57"/>
      <c r="B1061" s="58"/>
      <c r="C1061" s="59"/>
      <c r="D1061" s="60"/>
      <c r="E1061" s="61"/>
      <c r="F1061" s="72"/>
      <c r="G1061" s="4" t="s">
        <v>1496</v>
      </c>
      <c r="H1061" s="72"/>
      <c r="I1061" s="73"/>
      <c r="J1061" s="74"/>
      <c r="K1061" s="75" t="s">
        <v>696</v>
      </c>
      <c r="L1061" s="854">
        <v>1</v>
      </c>
      <c r="M1061" s="66">
        <v>201.5</v>
      </c>
      <c r="N1061" s="67">
        <f t="shared" ref="N1061" si="341">ROUND((L1061*M1061),2)</f>
        <v>201.5</v>
      </c>
      <c r="O1061" s="68"/>
    </row>
    <row r="1062" spans="1:15" s="870" customFormat="1" ht="15.75" thickBot="1" x14ac:dyDescent="0.3">
      <c r="A1062" s="57"/>
      <c r="B1062" s="414"/>
      <c r="C1062" s="561"/>
      <c r="D1062" s="562"/>
      <c r="E1062" s="563"/>
      <c r="F1062" s="574"/>
      <c r="G1062" s="565"/>
      <c r="H1062" s="564"/>
      <c r="I1062" s="566"/>
      <c r="J1062" s="567"/>
      <c r="K1062" s="568"/>
      <c r="L1062" s="855"/>
      <c r="M1062" s="569"/>
      <c r="N1062" s="570"/>
      <c r="O1062" s="575"/>
    </row>
    <row r="1063" spans="1:15" s="870" customFormat="1" ht="15.75" thickBot="1" x14ac:dyDescent="0.3">
      <c r="A1063" s="57"/>
      <c r="B1063" s="412"/>
      <c r="C1063" s="413"/>
      <c r="D1063" s="434"/>
      <c r="E1063" s="435"/>
      <c r="F1063" s="436"/>
      <c r="G1063" s="2"/>
      <c r="H1063" s="436"/>
      <c r="I1063" s="437"/>
      <c r="J1063" s="436"/>
      <c r="K1063" s="435"/>
      <c r="L1063" s="856"/>
      <c r="M1063" s="439"/>
      <c r="N1063" s="440">
        <f t="shared" ref="N1063" si="342">ROUND((L1063*M1063),2)</f>
        <v>0</v>
      </c>
      <c r="O1063" s="572"/>
    </row>
    <row r="1064" spans="1:15" s="870" customFormat="1" x14ac:dyDescent="0.25">
      <c r="A1064" s="57"/>
      <c r="B1064" s="551"/>
      <c r="C1064" s="552" t="s">
        <v>1497</v>
      </c>
      <c r="D1064" s="553"/>
      <c r="E1064" s="554" t="s">
        <v>1918</v>
      </c>
      <c r="F1064" s="554"/>
      <c r="G1064" s="554"/>
      <c r="H1064" s="554"/>
      <c r="I1064" s="555"/>
      <c r="J1064" s="556"/>
      <c r="K1064" s="557" t="s">
        <v>390</v>
      </c>
      <c r="L1064" s="852"/>
      <c r="M1064" s="558"/>
      <c r="N1064" s="559"/>
      <c r="O1064" s="573">
        <f>+O1065+O1069</f>
        <v>263.64999999999998</v>
      </c>
    </row>
    <row r="1065" spans="1:15" s="870" customFormat="1" x14ac:dyDescent="0.25">
      <c r="A1065" s="57"/>
      <c r="B1065" s="58"/>
      <c r="C1065" s="59"/>
      <c r="D1065" s="60"/>
      <c r="E1065" s="61"/>
      <c r="F1065" s="62" t="s">
        <v>16</v>
      </c>
      <c r="G1065" s="62"/>
      <c r="H1065" s="62"/>
      <c r="I1065" s="63"/>
      <c r="J1065" s="64"/>
      <c r="K1065" s="70"/>
      <c r="L1065" s="853"/>
      <c r="M1065" s="66"/>
      <c r="N1065" s="71"/>
      <c r="O1065" s="549">
        <f>+SUM(N1066:N1068)</f>
        <v>18.05</v>
      </c>
    </row>
    <row r="1066" spans="1:15" s="870" customFormat="1" x14ac:dyDescent="0.25">
      <c r="A1066" s="57"/>
      <c r="B1066" s="58"/>
      <c r="C1066" s="59"/>
      <c r="D1066" s="60" t="s">
        <v>329</v>
      </c>
      <c r="E1066" s="61"/>
      <c r="F1066" s="72"/>
      <c r="G1066" s="4" t="s">
        <v>35</v>
      </c>
      <c r="H1066" s="72"/>
      <c r="I1066" s="73"/>
      <c r="J1066" s="74"/>
      <c r="K1066" s="75" t="s">
        <v>36</v>
      </c>
      <c r="L1066" s="854">
        <v>0.8</v>
      </c>
      <c r="M1066" s="66">
        <v>4.97</v>
      </c>
      <c r="N1066" s="67">
        <f>ROUND((L1066*M1066),2)</f>
        <v>3.98</v>
      </c>
      <c r="O1066" s="550"/>
    </row>
    <row r="1067" spans="1:15" s="870" customFormat="1" x14ac:dyDescent="0.25">
      <c r="A1067" s="57"/>
      <c r="B1067" s="58"/>
      <c r="C1067" s="59"/>
      <c r="D1067" s="60" t="s">
        <v>757</v>
      </c>
      <c r="E1067" s="61"/>
      <c r="F1067" s="72"/>
      <c r="G1067" s="4" t="s">
        <v>60</v>
      </c>
      <c r="H1067" s="72"/>
      <c r="I1067" s="73"/>
      <c r="J1067" s="74"/>
      <c r="K1067" s="75" t="s">
        <v>36</v>
      </c>
      <c r="L1067" s="854">
        <v>0.8</v>
      </c>
      <c r="M1067" s="66">
        <v>6.96</v>
      </c>
      <c r="N1067" s="67">
        <f t="shared" ref="N1067" si="343">ROUND((L1067*M1067),2)</f>
        <v>5.57</v>
      </c>
      <c r="O1067" s="550"/>
    </row>
    <row r="1068" spans="1:15" s="870" customFormat="1" x14ac:dyDescent="0.25">
      <c r="A1068" s="57"/>
      <c r="B1068" s="58"/>
      <c r="C1068" s="59"/>
      <c r="D1068" s="60"/>
      <c r="E1068" s="61"/>
      <c r="F1068" s="72"/>
      <c r="G1068" s="4" t="s">
        <v>335</v>
      </c>
      <c r="H1068" s="72"/>
      <c r="I1068" s="73"/>
      <c r="J1068" s="74"/>
      <c r="K1068" s="75" t="s">
        <v>24</v>
      </c>
      <c r="L1068" s="854">
        <f>+$P$5</f>
        <v>89.05</v>
      </c>
      <c r="M1068" s="66">
        <f>+SUM(N1066:N1067)</f>
        <v>9.5500000000000007</v>
      </c>
      <c r="N1068" s="67">
        <f>ROUND((L1068*M1068/100),2)</f>
        <v>8.5</v>
      </c>
      <c r="O1068" s="550"/>
    </row>
    <row r="1069" spans="1:15" s="870" customFormat="1" x14ac:dyDescent="0.25">
      <c r="A1069" s="57"/>
      <c r="B1069" s="58"/>
      <c r="C1069" s="59"/>
      <c r="D1069" s="60"/>
      <c r="E1069" s="61"/>
      <c r="F1069" s="62" t="s">
        <v>334</v>
      </c>
      <c r="G1069" s="62"/>
      <c r="H1069" s="62"/>
      <c r="I1069" s="63"/>
      <c r="J1069" s="64"/>
      <c r="K1069" s="70"/>
      <c r="L1069" s="853"/>
      <c r="M1069" s="66"/>
      <c r="N1069" s="71"/>
      <c r="O1069" s="549">
        <f>+SUM(N1070:N1070)</f>
        <v>245.6</v>
      </c>
    </row>
    <row r="1070" spans="1:15" s="870" customFormat="1" x14ac:dyDescent="0.25">
      <c r="A1070" s="57"/>
      <c r="B1070" s="58"/>
      <c r="C1070" s="59"/>
      <c r="D1070" s="60"/>
      <c r="E1070" s="61"/>
      <c r="F1070" s="72"/>
      <c r="G1070" s="4" t="s">
        <v>1919</v>
      </c>
      <c r="H1070" s="72"/>
      <c r="I1070" s="73"/>
      <c r="J1070" s="74"/>
      <c r="K1070" s="75" t="s">
        <v>696</v>
      </c>
      <c r="L1070" s="854">
        <v>1</v>
      </c>
      <c r="M1070" s="66">
        <v>245.6</v>
      </c>
      <c r="N1070" s="67">
        <f t="shared" ref="N1070" si="344">ROUND((L1070*M1070),2)</f>
        <v>245.6</v>
      </c>
      <c r="O1070" s="68"/>
    </row>
    <row r="1071" spans="1:15" s="870" customFormat="1" ht="15.75" thickBot="1" x14ac:dyDescent="0.3">
      <c r="A1071" s="57"/>
      <c r="B1071" s="414"/>
      <c r="C1071" s="561"/>
      <c r="D1071" s="562"/>
      <c r="E1071" s="563"/>
      <c r="F1071" s="574"/>
      <c r="G1071" s="565"/>
      <c r="H1071" s="564"/>
      <c r="I1071" s="566"/>
      <c r="J1071" s="567"/>
      <c r="K1071" s="568"/>
      <c r="L1071" s="855"/>
      <c r="M1071" s="569"/>
      <c r="N1071" s="570"/>
      <c r="O1071" s="575"/>
    </row>
    <row r="1072" spans="1:15" s="870" customFormat="1" ht="15.75" thickBot="1" x14ac:dyDescent="0.3">
      <c r="A1072" s="57"/>
      <c r="B1072" s="412"/>
      <c r="C1072" s="413"/>
      <c r="D1072" s="434"/>
      <c r="E1072" s="435"/>
      <c r="F1072" s="436"/>
      <c r="G1072" s="2"/>
      <c r="H1072" s="436"/>
      <c r="I1072" s="437"/>
      <c r="J1072" s="436"/>
      <c r="K1072" s="435"/>
      <c r="L1072" s="856"/>
      <c r="M1072" s="439"/>
      <c r="N1072" s="440">
        <f t="shared" ref="N1072" si="345">ROUND((L1072*M1072),2)</f>
        <v>0</v>
      </c>
      <c r="O1072" s="572"/>
    </row>
    <row r="1073" spans="1:15" s="870" customFormat="1" x14ac:dyDescent="0.25">
      <c r="A1073" s="57"/>
      <c r="B1073" s="551"/>
      <c r="C1073" s="552" t="s">
        <v>1498</v>
      </c>
      <c r="D1073" s="553"/>
      <c r="E1073" s="554" t="s">
        <v>956</v>
      </c>
      <c r="F1073" s="554"/>
      <c r="G1073" s="554"/>
      <c r="H1073" s="554"/>
      <c r="I1073" s="555"/>
      <c r="J1073" s="556"/>
      <c r="K1073" s="557" t="s">
        <v>390</v>
      </c>
      <c r="L1073" s="852"/>
      <c r="M1073" s="558"/>
      <c r="N1073" s="559"/>
      <c r="O1073" s="573">
        <f>+O1074+O1078</f>
        <v>3388.43</v>
      </c>
    </row>
    <row r="1074" spans="1:15" s="870" customFormat="1" x14ac:dyDescent="0.25">
      <c r="A1074" s="57"/>
      <c r="B1074" s="58"/>
      <c r="C1074" s="59"/>
      <c r="D1074" s="60"/>
      <c r="E1074" s="61"/>
      <c r="F1074" s="62" t="s">
        <v>16</v>
      </c>
      <c r="G1074" s="62"/>
      <c r="H1074" s="62"/>
      <c r="I1074" s="63"/>
      <c r="J1074" s="64"/>
      <c r="K1074" s="70"/>
      <c r="L1074" s="853"/>
      <c r="M1074" s="66"/>
      <c r="N1074" s="71"/>
      <c r="O1074" s="549">
        <f>+SUM(N1075:N1077)</f>
        <v>112.77</v>
      </c>
    </row>
    <row r="1075" spans="1:15" s="870" customFormat="1" x14ac:dyDescent="0.25">
      <c r="A1075" s="57"/>
      <c r="B1075" s="58"/>
      <c r="C1075" s="59"/>
      <c r="D1075" s="60" t="s">
        <v>329</v>
      </c>
      <c r="E1075" s="61"/>
      <c r="F1075" s="72"/>
      <c r="G1075" s="4" t="s">
        <v>35</v>
      </c>
      <c r="H1075" s="72"/>
      <c r="I1075" s="73"/>
      <c r="J1075" s="74"/>
      <c r="K1075" s="75" t="s">
        <v>36</v>
      </c>
      <c r="L1075" s="854">
        <v>5</v>
      </c>
      <c r="M1075" s="66">
        <v>4.97</v>
      </c>
      <c r="N1075" s="67">
        <f>ROUND((L1075*M1075),2)</f>
        <v>24.85</v>
      </c>
      <c r="O1075" s="550"/>
    </row>
    <row r="1076" spans="1:15" s="870" customFormat="1" x14ac:dyDescent="0.25">
      <c r="A1076" s="57"/>
      <c r="B1076" s="58"/>
      <c r="C1076" s="59"/>
      <c r="D1076" s="60" t="s">
        <v>757</v>
      </c>
      <c r="E1076" s="61"/>
      <c r="F1076" s="72"/>
      <c r="G1076" s="4" t="s">
        <v>60</v>
      </c>
      <c r="H1076" s="72"/>
      <c r="I1076" s="73"/>
      <c r="J1076" s="74"/>
      <c r="K1076" s="75" t="s">
        <v>36</v>
      </c>
      <c r="L1076" s="854">
        <v>5</v>
      </c>
      <c r="M1076" s="66">
        <v>6.96</v>
      </c>
      <c r="N1076" s="67">
        <f t="shared" ref="N1076" si="346">ROUND((L1076*M1076),2)</f>
        <v>34.799999999999997</v>
      </c>
      <c r="O1076" s="550"/>
    </row>
    <row r="1077" spans="1:15" s="870" customFormat="1" x14ac:dyDescent="0.25">
      <c r="A1077" s="57"/>
      <c r="B1077" s="58"/>
      <c r="C1077" s="59"/>
      <c r="D1077" s="60"/>
      <c r="E1077" s="61"/>
      <c r="F1077" s="72"/>
      <c r="G1077" s="4" t="s">
        <v>335</v>
      </c>
      <c r="H1077" s="72"/>
      <c r="I1077" s="73"/>
      <c r="J1077" s="74"/>
      <c r="K1077" s="75" t="s">
        <v>24</v>
      </c>
      <c r="L1077" s="854">
        <f>+$P$5</f>
        <v>89.05</v>
      </c>
      <c r="M1077" s="66">
        <f>+SUM(N1075:N1076)</f>
        <v>59.65</v>
      </c>
      <c r="N1077" s="67">
        <f>ROUND((L1077*M1077/100),2)</f>
        <v>53.12</v>
      </c>
      <c r="O1077" s="550"/>
    </row>
    <row r="1078" spans="1:15" s="870" customFormat="1" x14ac:dyDescent="0.25">
      <c r="A1078" s="57"/>
      <c r="B1078" s="58"/>
      <c r="C1078" s="59"/>
      <c r="D1078" s="60"/>
      <c r="E1078" s="61"/>
      <c r="F1078" s="62" t="s">
        <v>334</v>
      </c>
      <c r="G1078" s="62"/>
      <c r="H1078" s="62"/>
      <c r="I1078" s="63"/>
      <c r="J1078" s="64"/>
      <c r="K1078" s="70"/>
      <c r="L1078" s="853"/>
      <c r="M1078" s="66"/>
      <c r="N1078" s="71"/>
      <c r="O1078" s="549">
        <f>+SUM(N1079:N1079)</f>
        <v>3275.66</v>
      </c>
    </row>
    <row r="1079" spans="1:15" s="870" customFormat="1" x14ac:dyDescent="0.25">
      <c r="A1079" s="57"/>
      <c r="B1079" s="58"/>
      <c r="C1079" s="59"/>
      <c r="D1079" s="60"/>
      <c r="E1079" s="61"/>
      <c r="F1079" s="72"/>
      <c r="G1079" s="4" t="s">
        <v>1501</v>
      </c>
      <c r="H1079" s="72"/>
      <c r="I1079" s="73"/>
      <c r="J1079" s="74"/>
      <c r="K1079" s="75" t="s">
        <v>696</v>
      </c>
      <c r="L1079" s="854">
        <v>1</v>
      </c>
      <c r="M1079" s="66">
        <v>3275.66</v>
      </c>
      <c r="N1079" s="67">
        <f t="shared" ref="N1079" si="347">ROUND((L1079*M1079),2)</f>
        <v>3275.66</v>
      </c>
      <c r="O1079" s="68"/>
    </row>
    <row r="1080" spans="1:15" s="870" customFormat="1" ht="15.75" thickBot="1" x14ac:dyDescent="0.3">
      <c r="A1080" s="57"/>
      <c r="B1080" s="414"/>
      <c r="C1080" s="561"/>
      <c r="D1080" s="562"/>
      <c r="E1080" s="563"/>
      <c r="F1080" s="574"/>
      <c r="G1080" s="565"/>
      <c r="H1080" s="564"/>
      <c r="I1080" s="566"/>
      <c r="J1080" s="567"/>
      <c r="K1080" s="568"/>
      <c r="L1080" s="855"/>
      <c r="M1080" s="569"/>
      <c r="N1080" s="570"/>
      <c r="O1080" s="575"/>
    </row>
    <row r="1081" spans="1:15" s="870" customFormat="1" ht="15.75" thickBot="1" x14ac:dyDescent="0.3">
      <c r="A1081" s="57"/>
      <c r="B1081" s="412"/>
      <c r="C1081" s="413"/>
      <c r="D1081" s="434"/>
      <c r="E1081" s="435"/>
      <c r="F1081" s="436"/>
      <c r="G1081" s="2"/>
      <c r="H1081" s="436"/>
      <c r="I1081" s="437"/>
      <c r="J1081" s="436"/>
      <c r="K1081" s="435"/>
      <c r="L1081" s="856"/>
      <c r="M1081" s="439"/>
      <c r="N1081" s="440">
        <f t="shared" ref="N1081" si="348">ROUND((L1081*M1081),2)</f>
        <v>0</v>
      </c>
      <c r="O1081" s="572"/>
    </row>
    <row r="1082" spans="1:15" s="870" customFormat="1" x14ac:dyDescent="0.25">
      <c r="A1082" s="57"/>
      <c r="B1082" s="551"/>
      <c r="C1082" s="552" t="s">
        <v>1502</v>
      </c>
      <c r="D1082" s="553"/>
      <c r="E1082" s="554" t="s">
        <v>957</v>
      </c>
      <c r="F1082" s="554"/>
      <c r="G1082" s="554"/>
      <c r="H1082" s="554"/>
      <c r="I1082" s="555"/>
      <c r="J1082" s="556"/>
      <c r="K1082" s="557" t="s">
        <v>390</v>
      </c>
      <c r="L1082" s="852"/>
      <c r="M1082" s="558"/>
      <c r="N1082" s="559"/>
      <c r="O1082" s="573">
        <f>+O1083+O1087</f>
        <v>60.14</v>
      </c>
    </row>
    <row r="1083" spans="1:15" s="870" customFormat="1" x14ac:dyDescent="0.25">
      <c r="A1083" s="57"/>
      <c r="B1083" s="58"/>
      <c r="C1083" s="59"/>
      <c r="D1083" s="60"/>
      <c r="E1083" s="61"/>
      <c r="F1083" s="62" t="s">
        <v>16</v>
      </c>
      <c r="G1083" s="62"/>
      <c r="H1083" s="62"/>
      <c r="I1083" s="63"/>
      <c r="J1083" s="64"/>
      <c r="K1083" s="70"/>
      <c r="L1083" s="853"/>
      <c r="M1083" s="66"/>
      <c r="N1083" s="71"/>
      <c r="O1083" s="549">
        <f>+SUM(N1084:N1086)</f>
        <v>9.02</v>
      </c>
    </row>
    <row r="1084" spans="1:15" s="870" customFormat="1" x14ac:dyDescent="0.25">
      <c r="A1084" s="57"/>
      <c r="B1084" s="58"/>
      <c r="C1084" s="59"/>
      <c r="D1084" s="60" t="s">
        <v>329</v>
      </c>
      <c r="E1084" s="61"/>
      <c r="F1084" s="72"/>
      <c r="G1084" s="4" t="s">
        <v>35</v>
      </c>
      <c r="H1084" s="72"/>
      <c r="I1084" s="73"/>
      <c r="J1084" s="74"/>
      <c r="K1084" s="75" t="s">
        <v>36</v>
      </c>
      <c r="L1084" s="854">
        <v>0.4</v>
      </c>
      <c r="M1084" s="66">
        <v>4.97</v>
      </c>
      <c r="N1084" s="67">
        <f>ROUND((L1084*M1084),2)</f>
        <v>1.99</v>
      </c>
      <c r="O1084" s="550"/>
    </row>
    <row r="1085" spans="1:15" s="870" customFormat="1" x14ac:dyDescent="0.25">
      <c r="A1085" s="57"/>
      <c r="B1085" s="58"/>
      <c r="C1085" s="59"/>
      <c r="D1085" s="60" t="s">
        <v>757</v>
      </c>
      <c r="E1085" s="61"/>
      <c r="F1085" s="72"/>
      <c r="G1085" s="4" t="s">
        <v>60</v>
      </c>
      <c r="H1085" s="72"/>
      <c r="I1085" s="73"/>
      <c r="J1085" s="74"/>
      <c r="K1085" s="75" t="s">
        <v>36</v>
      </c>
      <c r="L1085" s="854">
        <v>0.4</v>
      </c>
      <c r="M1085" s="66">
        <v>6.96</v>
      </c>
      <c r="N1085" s="67">
        <f t="shared" ref="N1085" si="349">ROUND((L1085*M1085),2)</f>
        <v>2.78</v>
      </c>
      <c r="O1085" s="550"/>
    </row>
    <row r="1086" spans="1:15" s="870" customFormat="1" x14ac:dyDescent="0.25">
      <c r="A1086" s="57"/>
      <c r="B1086" s="58"/>
      <c r="C1086" s="59"/>
      <c r="D1086" s="60"/>
      <c r="E1086" s="61"/>
      <c r="F1086" s="72"/>
      <c r="G1086" s="4" t="s">
        <v>335</v>
      </c>
      <c r="H1086" s="72"/>
      <c r="I1086" s="73"/>
      <c r="J1086" s="74"/>
      <c r="K1086" s="75" t="s">
        <v>24</v>
      </c>
      <c r="L1086" s="854">
        <f>+$P$5</f>
        <v>89.05</v>
      </c>
      <c r="M1086" s="66">
        <f>+SUM(N1084:N1085)</f>
        <v>4.7699999999999996</v>
      </c>
      <c r="N1086" s="67">
        <f>ROUND((L1086*M1086/100),2)</f>
        <v>4.25</v>
      </c>
      <c r="O1086" s="550"/>
    </row>
    <row r="1087" spans="1:15" s="870" customFormat="1" x14ac:dyDescent="0.25">
      <c r="A1087" s="57"/>
      <c r="B1087" s="58"/>
      <c r="C1087" s="59"/>
      <c r="D1087" s="60"/>
      <c r="E1087" s="61"/>
      <c r="F1087" s="62" t="s">
        <v>334</v>
      </c>
      <c r="G1087" s="62"/>
      <c r="H1087" s="62"/>
      <c r="I1087" s="63"/>
      <c r="J1087" s="64"/>
      <c r="K1087" s="70"/>
      <c r="L1087" s="853"/>
      <c r="M1087" s="66"/>
      <c r="N1087" s="71"/>
      <c r="O1087" s="549">
        <f>+SUM(N1088:N1088)</f>
        <v>51.12</v>
      </c>
    </row>
    <row r="1088" spans="1:15" s="870" customFormat="1" x14ac:dyDescent="0.25">
      <c r="A1088" s="57"/>
      <c r="B1088" s="58"/>
      <c r="C1088" s="59"/>
      <c r="D1088" s="60"/>
      <c r="E1088" s="61"/>
      <c r="F1088" s="72"/>
      <c r="G1088" s="4" t="s">
        <v>1503</v>
      </c>
      <c r="H1088" s="72"/>
      <c r="I1088" s="73"/>
      <c r="J1088" s="74"/>
      <c r="K1088" s="75" t="s">
        <v>696</v>
      </c>
      <c r="L1088" s="854">
        <v>1</v>
      </c>
      <c r="M1088" s="66">
        <v>51.12</v>
      </c>
      <c r="N1088" s="67">
        <f t="shared" ref="N1088" si="350">ROUND((L1088*M1088),2)</f>
        <v>51.12</v>
      </c>
      <c r="O1088" s="68"/>
    </row>
    <row r="1089" spans="1:15" s="870" customFormat="1" ht="15.75" thickBot="1" x14ac:dyDescent="0.3">
      <c r="A1089" s="57"/>
      <c r="B1089" s="414"/>
      <c r="C1089" s="561"/>
      <c r="D1089" s="562"/>
      <c r="E1089" s="563"/>
      <c r="F1089" s="574"/>
      <c r="G1089" s="565"/>
      <c r="H1089" s="564"/>
      <c r="I1089" s="566"/>
      <c r="J1089" s="567"/>
      <c r="K1089" s="568"/>
      <c r="L1089" s="855"/>
      <c r="M1089" s="569"/>
      <c r="N1089" s="570"/>
      <c r="O1089" s="575"/>
    </row>
    <row r="1090" spans="1:15" s="870" customFormat="1" ht="15.75" thickBot="1" x14ac:dyDescent="0.3">
      <c r="A1090" s="57"/>
      <c r="B1090" s="412"/>
      <c r="C1090" s="413"/>
      <c r="D1090" s="434"/>
      <c r="E1090" s="435"/>
      <c r="F1090" s="436"/>
      <c r="G1090" s="2"/>
      <c r="H1090" s="436"/>
      <c r="I1090" s="437"/>
      <c r="J1090" s="436"/>
      <c r="K1090" s="435"/>
      <c r="L1090" s="856"/>
      <c r="M1090" s="439"/>
      <c r="N1090" s="440">
        <f t="shared" ref="N1090" si="351">ROUND((L1090*M1090),2)</f>
        <v>0</v>
      </c>
      <c r="O1090" s="572"/>
    </row>
    <row r="1091" spans="1:15" s="870" customFormat="1" x14ac:dyDescent="0.25">
      <c r="A1091" s="57"/>
      <c r="B1091" s="551"/>
      <c r="C1091" s="552" t="s">
        <v>1504</v>
      </c>
      <c r="D1091" s="553"/>
      <c r="E1091" s="554" t="s">
        <v>958</v>
      </c>
      <c r="F1091" s="554"/>
      <c r="G1091" s="554"/>
      <c r="H1091" s="554"/>
      <c r="I1091" s="555"/>
      <c r="J1091" s="556"/>
      <c r="K1091" s="557" t="s">
        <v>390</v>
      </c>
      <c r="L1091" s="852"/>
      <c r="M1091" s="558"/>
      <c r="N1091" s="559"/>
      <c r="O1091" s="573">
        <f>+O1092+O1096</f>
        <v>57.29</v>
      </c>
    </row>
    <row r="1092" spans="1:15" s="870" customFormat="1" x14ac:dyDescent="0.25">
      <c r="A1092" s="57"/>
      <c r="B1092" s="58"/>
      <c r="C1092" s="59"/>
      <c r="D1092" s="60"/>
      <c r="E1092" s="61"/>
      <c r="F1092" s="62" t="s">
        <v>16</v>
      </c>
      <c r="G1092" s="62"/>
      <c r="H1092" s="62"/>
      <c r="I1092" s="63"/>
      <c r="J1092" s="64"/>
      <c r="K1092" s="70"/>
      <c r="L1092" s="853"/>
      <c r="M1092" s="66"/>
      <c r="N1092" s="71"/>
      <c r="O1092" s="549">
        <f>+SUM(N1093:N1095)</f>
        <v>11.290000000000001</v>
      </c>
    </row>
    <row r="1093" spans="1:15" s="870" customFormat="1" x14ac:dyDescent="0.25">
      <c r="A1093" s="57"/>
      <c r="B1093" s="58"/>
      <c r="C1093" s="59"/>
      <c r="D1093" s="60" t="s">
        <v>329</v>
      </c>
      <c r="E1093" s="61"/>
      <c r="F1093" s="72"/>
      <c r="G1093" s="4" t="s">
        <v>35</v>
      </c>
      <c r="H1093" s="72"/>
      <c r="I1093" s="73"/>
      <c r="J1093" s="74"/>
      <c r="K1093" s="75" t="s">
        <v>36</v>
      </c>
      <c r="L1093" s="854">
        <v>0.5</v>
      </c>
      <c r="M1093" s="66">
        <v>4.97</v>
      </c>
      <c r="N1093" s="67">
        <f>ROUND((L1093*M1093),2)</f>
        <v>2.4900000000000002</v>
      </c>
      <c r="O1093" s="550"/>
    </row>
    <row r="1094" spans="1:15" s="870" customFormat="1" x14ac:dyDescent="0.25">
      <c r="A1094" s="57"/>
      <c r="B1094" s="58"/>
      <c r="C1094" s="59"/>
      <c r="D1094" s="60" t="s">
        <v>757</v>
      </c>
      <c r="E1094" s="61"/>
      <c r="F1094" s="72"/>
      <c r="G1094" s="4" t="s">
        <v>60</v>
      </c>
      <c r="H1094" s="72"/>
      <c r="I1094" s="73"/>
      <c r="J1094" s="74"/>
      <c r="K1094" s="75" t="s">
        <v>36</v>
      </c>
      <c r="L1094" s="854">
        <v>0.5</v>
      </c>
      <c r="M1094" s="66">
        <v>6.96</v>
      </c>
      <c r="N1094" s="67">
        <f t="shared" ref="N1094" si="352">ROUND((L1094*M1094),2)</f>
        <v>3.48</v>
      </c>
      <c r="O1094" s="550"/>
    </row>
    <row r="1095" spans="1:15" s="870" customFormat="1" x14ac:dyDescent="0.25">
      <c r="A1095" s="57"/>
      <c r="B1095" s="58"/>
      <c r="C1095" s="59"/>
      <c r="D1095" s="60"/>
      <c r="E1095" s="61"/>
      <c r="F1095" s="72"/>
      <c r="G1095" s="4" t="s">
        <v>335</v>
      </c>
      <c r="H1095" s="72"/>
      <c r="I1095" s="73"/>
      <c r="J1095" s="74"/>
      <c r="K1095" s="75" t="s">
        <v>24</v>
      </c>
      <c r="L1095" s="854">
        <f>+$P$5</f>
        <v>89.05</v>
      </c>
      <c r="M1095" s="66">
        <f>+SUM(N1093:N1094)</f>
        <v>5.9700000000000006</v>
      </c>
      <c r="N1095" s="67">
        <f>ROUND((L1095*M1095/100),2)</f>
        <v>5.32</v>
      </c>
      <c r="O1095" s="550"/>
    </row>
    <row r="1096" spans="1:15" s="870" customFormat="1" x14ac:dyDescent="0.25">
      <c r="A1096" s="57"/>
      <c r="B1096" s="58"/>
      <c r="C1096" s="59"/>
      <c r="D1096" s="60"/>
      <c r="E1096" s="61"/>
      <c r="F1096" s="62" t="s">
        <v>334</v>
      </c>
      <c r="G1096" s="62"/>
      <c r="H1096" s="62"/>
      <c r="I1096" s="63"/>
      <c r="J1096" s="64"/>
      <c r="K1096" s="70"/>
      <c r="L1096" s="853"/>
      <c r="M1096" s="66"/>
      <c r="N1096" s="71"/>
      <c r="O1096" s="549">
        <f>+SUM(N1097:N1097)</f>
        <v>46</v>
      </c>
    </row>
    <row r="1097" spans="1:15" s="870" customFormat="1" x14ac:dyDescent="0.25">
      <c r="A1097" s="57"/>
      <c r="B1097" s="58"/>
      <c r="C1097" s="59"/>
      <c r="D1097" s="60"/>
      <c r="E1097" s="61"/>
      <c r="F1097" s="72"/>
      <c r="G1097" s="4" t="s">
        <v>1505</v>
      </c>
      <c r="H1097" s="72"/>
      <c r="I1097" s="73"/>
      <c r="J1097" s="74"/>
      <c r="K1097" s="75" t="s">
        <v>696</v>
      </c>
      <c r="L1097" s="854">
        <v>1</v>
      </c>
      <c r="M1097" s="66">
        <v>46</v>
      </c>
      <c r="N1097" s="67">
        <f t="shared" ref="N1097" si="353">ROUND((L1097*M1097),2)</f>
        <v>46</v>
      </c>
      <c r="O1097" s="68"/>
    </row>
    <row r="1098" spans="1:15" s="870" customFormat="1" ht="15.75" thickBot="1" x14ac:dyDescent="0.3">
      <c r="A1098" s="57"/>
      <c r="B1098" s="414"/>
      <c r="C1098" s="561"/>
      <c r="D1098" s="562"/>
      <c r="E1098" s="563"/>
      <c r="F1098" s="574"/>
      <c r="G1098" s="565"/>
      <c r="H1098" s="564"/>
      <c r="I1098" s="566"/>
      <c r="J1098" s="567"/>
      <c r="K1098" s="568"/>
      <c r="L1098" s="855"/>
      <c r="M1098" s="569"/>
      <c r="N1098" s="570"/>
      <c r="O1098" s="575"/>
    </row>
    <row r="1099" spans="1:15" s="870" customFormat="1" ht="15.75" thickBot="1" x14ac:dyDescent="0.3">
      <c r="A1099" s="57"/>
      <c r="B1099" s="412"/>
      <c r="C1099" s="413"/>
      <c r="D1099" s="434"/>
      <c r="E1099" s="435"/>
      <c r="F1099" s="436"/>
      <c r="G1099" s="2"/>
      <c r="H1099" s="436"/>
      <c r="I1099" s="437"/>
      <c r="J1099" s="436"/>
      <c r="K1099" s="435"/>
      <c r="L1099" s="856"/>
      <c r="M1099" s="439"/>
      <c r="N1099" s="440">
        <f t="shared" ref="N1099" si="354">ROUND((L1099*M1099),2)</f>
        <v>0</v>
      </c>
      <c r="O1099" s="572"/>
    </row>
    <row r="1100" spans="1:15" s="870" customFormat="1" x14ac:dyDescent="0.25">
      <c r="A1100" s="57"/>
      <c r="B1100" s="551"/>
      <c r="C1100" s="552" t="s">
        <v>1508</v>
      </c>
      <c r="D1100" s="553"/>
      <c r="E1100" s="554" t="s">
        <v>959</v>
      </c>
      <c r="F1100" s="554"/>
      <c r="G1100" s="554"/>
      <c r="H1100" s="554"/>
      <c r="I1100" s="555"/>
      <c r="J1100" s="556"/>
      <c r="K1100" s="557" t="s">
        <v>390</v>
      </c>
      <c r="L1100" s="852"/>
      <c r="M1100" s="558"/>
      <c r="N1100" s="559"/>
      <c r="O1100" s="573">
        <f>+O1101+O1105</f>
        <v>112.73</v>
      </c>
    </row>
    <row r="1101" spans="1:15" s="870" customFormat="1" x14ac:dyDescent="0.25">
      <c r="A1101" s="57"/>
      <c r="B1101" s="58"/>
      <c r="C1101" s="59"/>
      <c r="D1101" s="60"/>
      <c r="E1101" s="61"/>
      <c r="F1101" s="62" t="s">
        <v>16</v>
      </c>
      <c r="G1101" s="62"/>
      <c r="H1101" s="62"/>
      <c r="I1101" s="63"/>
      <c r="J1101" s="64"/>
      <c r="K1101" s="70"/>
      <c r="L1101" s="853"/>
      <c r="M1101" s="66"/>
      <c r="N1101" s="71"/>
      <c r="O1101" s="549">
        <f>+SUM(N1102:N1104)</f>
        <v>11.290000000000001</v>
      </c>
    </row>
    <row r="1102" spans="1:15" s="870" customFormat="1" x14ac:dyDescent="0.25">
      <c r="A1102" s="57"/>
      <c r="B1102" s="58"/>
      <c r="C1102" s="59"/>
      <c r="D1102" s="60" t="s">
        <v>329</v>
      </c>
      <c r="E1102" s="61"/>
      <c r="F1102" s="72"/>
      <c r="G1102" s="4" t="s">
        <v>35</v>
      </c>
      <c r="H1102" s="72"/>
      <c r="I1102" s="73"/>
      <c r="J1102" s="74"/>
      <c r="K1102" s="75" t="s">
        <v>36</v>
      </c>
      <c r="L1102" s="854">
        <v>0.5</v>
      </c>
      <c r="M1102" s="66">
        <v>4.97</v>
      </c>
      <c r="N1102" s="67">
        <f>ROUND((L1102*M1102),2)</f>
        <v>2.4900000000000002</v>
      </c>
      <c r="O1102" s="550"/>
    </row>
    <row r="1103" spans="1:15" s="870" customFormat="1" x14ac:dyDescent="0.25">
      <c r="A1103" s="57"/>
      <c r="B1103" s="58"/>
      <c r="C1103" s="59"/>
      <c r="D1103" s="60" t="s">
        <v>757</v>
      </c>
      <c r="E1103" s="61"/>
      <c r="F1103" s="72"/>
      <c r="G1103" s="4" t="s">
        <v>60</v>
      </c>
      <c r="H1103" s="72"/>
      <c r="I1103" s="73"/>
      <c r="J1103" s="74"/>
      <c r="K1103" s="75" t="s">
        <v>36</v>
      </c>
      <c r="L1103" s="854">
        <v>0.5</v>
      </c>
      <c r="M1103" s="66">
        <v>6.96</v>
      </c>
      <c r="N1103" s="67">
        <f t="shared" ref="N1103" si="355">ROUND((L1103*M1103),2)</f>
        <v>3.48</v>
      </c>
      <c r="O1103" s="550"/>
    </row>
    <row r="1104" spans="1:15" s="870" customFormat="1" x14ac:dyDescent="0.25">
      <c r="A1104" s="57"/>
      <c r="B1104" s="58"/>
      <c r="C1104" s="59"/>
      <c r="D1104" s="60"/>
      <c r="E1104" s="61"/>
      <c r="F1104" s="72"/>
      <c r="G1104" s="4" t="s">
        <v>335</v>
      </c>
      <c r="H1104" s="72"/>
      <c r="I1104" s="73"/>
      <c r="J1104" s="74"/>
      <c r="K1104" s="75" t="s">
        <v>24</v>
      </c>
      <c r="L1104" s="854">
        <f>+$P$5</f>
        <v>89.05</v>
      </c>
      <c r="M1104" s="66">
        <f>+SUM(N1102:N1103)</f>
        <v>5.9700000000000006</v>
      </c>
      <c r="N1104" s="67">
        <f>ROUND((L1104*M1104/100),2)</f>
        <v>5.32</v>
      </c>
      <c r="O1104" s="550"/>
    </row>
    <row r="1105" spans="1:15" s="870" customFormat="1" x14ac:dyDescent="0.25">
      <c r="A1105" s="57"/>
      <c r="B1105" s="58"/>
      <c r="C1105" s="59"/>
      <c r="D1105" s="60"/>
      <c r="E1105" s="61"/>
      <c r="F1105" s="62" t="s">
        <v>334</v>
      </c>
      <c r="G1105" s="62"/>
      <c r="H1105" s="62"/>
      <c r="I1105" s="63"/>
      <c r="J1105" s="64"/>
      <c r="K1105" s="70"/>
      <c r="L1105" s="853"/>
      <c r="M1105" s="66"/>
      <c r="N1105" s="71"/>
      <c r="O1105" s="549">
        <f>+SUM(N1106:N1106)</f>
        <v>101.44</v>
      </c>
    </row>
    <row r="1106" spans="1:15" s="870" customFormat="1" x14ac:dyDescent="0.25">
      <c r="A1106" s="57"/>
      <c r="B1106" s="58"/>
      <c r="C1106" s="59"/>
      <c r="D1106" s="60"/>
      <c r="E1106" s="61"/>
      <c r="F1106" s="72"/>
      <c r="G1106" s="4" t="s">
        <v>1507</v>
      </c>
      <c r="H1106" s="72"/>
      <c r="I1106" s="73"/>
      <c r="J1106" s="74"/>
      <c r="K1106" s="75" t="s">
        <v>696</v>
      </c>
      <c r="L1106" s="854">
        <v>1</v>
      </c>
      <c r="M1106" s="66">
        <v>101.44</v>
      </c>
      <c r="N1106" s="67">
        <f t="shared" ref="N1106" si="356">ROUND((L1106*M1106),2)</f>
        <v>101.44</v>
      </c>
      <c r="O1106" s="68"/>
    </row>
    <row r="1107" spans="1:15" s="870" customFormat="1" ht="15.75" thickBot="1" x14ac:dyDescent="0.3">
      <c r="A1107" s="57"/>
      <c r="B1107" s="414"/>
      <c r="C1107" s="561"/>
      <c r="D1107" s="562"/>
      <c r="E1107" s="563"/>
      <c r="F1107" s="574"/>
      <c r="G1107" s="565"/>
      <c r="H1107" s="564"/>
      <c r="I1107" s="566"/>
      <c r="J1107" s="567"/>
      <c r="K1107" s="568"/>
      <c r="L1107" s="855"/>
      <c r="M1107" s="569"/>
      <c r="N1107" s="570"/>
      <c r="O1107" s="575"/>
    </row>
    <row r="1108" spans="1:15" s="870" customFormat="1" ht="15.75" thickBot="1" x14ac:dyDescent="0.3">
      <c r="A1108" s="57"/>
      <c r="B1108" s="412"/>
      <c r="C1108" s="413"/>
      <c r="D1108" s="434"/>
      <c r="E1108" s="435"/>
      <c r="F1108" s="436"/>
      <c r="G1108" s="2"/>
      <c r="H1108" s="436"/>
      <c r="I1108" s="437"/>
      <c r="J1108" s="436"/>
      <c r="K1108" s="435"/>
      <c r="L1108" s="856"/>
      <c r="M1108" s="439"/>
      <c r="N1108" s="440">
        <f t="shared" ref="N1108" si="357">ROUND((L1108*M1108),2)</f>
        <v>0</v>
      </c>
      <c r="O1108" s="572"/>
    </row>
    <row r="1109" spans="1:15" s="870" customFormat="1" x14ac:dyDescent="0.25">
      <c r="A1109" s="57"/>
      <c r="B1109" s="551"/>
      <c r="C1109" s="552" t="s">
        <v>1509</v>
      </c>
      <c r="D1109" s="553"/>
      <c r="E1109" s="554" t="s">
        <v>960</v>
      </c>
      <c r="F1109" s="554"/>
      <c r="G1109" s="554"/>
      <c r="H1109" s="554"/>
      <c r="I1109" s="555"/>
      <c r="J1109" s="556"/>
      <c r="K1109" s="557" t="s">
        <v>390</v>
      </c>
      <c r="L1109" s="852"/>
      <c r="M1109" s="558"/>
      <c r="N1109" s="559"/>
      <c r="O1109" s="573">
        <f>+O1110+O1114</f>
        <v>100.94000000000001</v>
      </c>
    </row>
    <row r="1110" spans="1:15" s="870" customFormat="1" x14ac:dyDescent="0.25">
      <c r="A1110" s="57"/>
      <c r="B1110" s="58"/>
      <c r="C1110" s="59"/>
      <c r="D1110" s="60"/>
      <c r="E1110" s="61"/>
      <c r="F1110" s="62" t="s">
        <v>16</v>
      </c>
      <c r="G1110" s="62"/>
      <c r="H1110" s="62"/>
      <c r="I1110" s="63"/>
      <c r="J1110" s="64"/>
      <c r="K1110" s="70"/>
      <c r="L1110" s="853"/>
      <c r="M1110" s="66"/>
      <c r="N1110" s="71"/>
      <c r="O1110" s="549">
        <f>+SUM(N1111:N1113)</f>
        <v>11.290000000000001</v>
      </c>
    </row>
    <row r="1111" spans="1:15" s="870" customFormat="1" x14ac:dyDescent="0.25">
      <c r="A1111" s="57"/>
      <c r="B1111" s="58"/>
      <c r="C1111" s="59"/>
      <c r="D1111" s="60" t="s">
        <v>329</v>
      </c>
      <c r="E1111" s="61"/>
      <c r="F1111" s="72"/>
      <c r="G1111" s="4" t="s">
        <v>35</v>
      </c>
      <c r="H1111" s="72"/>
      <c r="I1111" s="73"/>
      <c r="J1111" s="74"/>
      <c r="K1111" s="75" t="s">
        <v>36</v>
      </c>
      <c r="L1111" s="854">
        <v>0.5</v>
      </c>
      <c r="M1111" s="66">
        <v>4.97</v>
      </c>
      <c r="N1111" s="67">
        <f>ROUND((L1111*M1111),2)</f>
        <v>2.4900000000000002</v>
      </c>
      <c r="O1111" s="550"/>
    </row>
    <row r="1112" spans="1:15" s="870" customFormat="1" x14ac:dyDescent="0.25">
      <c r="A1112" s="57"/>
      <c r="B1112" s="58"/>
      <c r="C1112" s="59"/>
      <c r="D1112" s="60" t="s">
        <v>757</v>
      </c>
      <c r="E1112" s="61"/>
      <c r="F1112" s="72"/>
      <c r="G1112" s="4" t="s">
        <v>60</v>
      </c>
      <c r="H1112" s="72"/>
      <c r="I1112" s="73"/>
      <c r="J1112" s="74"/>
      <c r="K1112" s="75" t="s">
        <v>36</v>
      </c>
      <c r="L1112" s="854">
        <v>0.5</v>
      </c>
      <c r="M1112" s="66">
        <v>6.96</v>
      </c>
      <c r="N1112" s="67">
        <f t="shared" ref="N1112" si="358">ROUND((L1112*M1112),2)</f>
        <v>3.48</v>
      </c>
      <c r="O1112" s="550"/>
    </row>
    <row r="1113" spans="1:15" s="870" customFormat="1" x14ac:dyDescent="0.25">
      <c r="A1113" s="57"/>
      <c r="B1113" s="58"/>
      <c r="C1113" s="59"/>
      <c r="D1113" s="60"/>
      <c r="E1113" s="61"/>
      <c r="F1113" s="72"/>
      <c r="G1113" s="4" t="s">
        <v>335</v>
      </c>
      <c r="H1113" s="72"/>
      <c r="I1113" s="73"/>
      <c r="J1113" s="74"/>
      <c r="K1113" s="75" t="s">
        <v>24</v>
      </c>
      <c r="L1113" s="854">
        <f>+$P$5</f>
        <v>89.05</v>
      </c>
      <c r="M1113" s="66">
        <f>+SUM(N1111:N1112)</f>
        <v>5.9700000000000006</v>
      </c>
      <c r="N1113" s="67">
        <f>ROUND((L1113*M1113/100),2)</f>
        <v>5.32</v>
      </c>
      <c r="O1113" s="550"/>
    </row>
    <row r="1114" spans="1:15" s="870" customFormat="1" x14ac:dyDescent="0.25">
      <c r="A1114" s="57"/>
      <c r="B1114" s="58"/>
      <c r="C1114" s="59"/>
      <c r="D1114" s="60"/>
      <c r="E1114" s="61"/>
      <c r="F1114" s="62" t="s">
        <v>334</v>
      </c>
      <c r="G1114" s="62"/>
      <c r="H1114" s="62"/>
      <c r="I1114" s="63"/>
      <c r="J1114" s="64"/>
      <c r="K1114" s="70"/>
      <c r="L1114" s="853"/>
      <c r="M1114" s="66"/>
      <c r="N1114" s="71"/>
      <c r="O1114" s="549">
        <f>+SUM(N1115:N1115)</f>
        <v>89.65</v>
      </c>
    </row>
    <row r="1115" spans="1:15" s="870" customFormat="1" x14ac:dyDescent="0.25">
      <c r="A1115" s="57"/>
      <c r="B1115" s="58"/>
      <c r="C1115" s="59"/>
      <c r="D1115" s="60"/>
      <c r="E1115" s="61"/>
      <c r="F1115" s="72"/>
      <c r="G1115" s="4" t="s">
        <v>1510</v>
      </c>
      <c r="H1115" s="72"/>
      <c r="I1115" s="73"/>
      <c r="J1115" s="74"/>
      <c r="K1115" s="75" t="s">
        <v>696</v>
      </c>
      <c r="L1115" s="854">
        <v>1</v>
      </c>
      <c r="M1115" s="66">
        <v>89.65</v>
      </c>
      <c r="N1115" s="67">
        <f t="shared" ref="N1115" si="359">ROUND((L1115*M1115),2)</f>
        <v>89.65</v>
      </c>
      <c r="O1115" s="68"/>
    </row>
    <row r="1116" spans="1:15" s="870" customFormat="1" ht="15.75" thickBot="1" x14ac:dyDescent="0.3">
      <c r="A1116" s="57"/>
      <c r="B1116" s="414"/>
      <c r="C1116" s="561"/>
      <c r="D1116" s="562"/>
      <c r="E1116" s="563"/>
      <c r="F1116" s="574"/>
      <c r="G1116" s="565"/>
      <c r="H1116" s="564"/>
      <c r="I1116" s="566"/>
      <c r="J1116" s="567"/>
      <c r="K1116" s="568"/>
      <c r="L1116" s="855"/>
      <c r="M1116" s="569"/>
      <c r="N1116" s="570"/>
      <c r="O1116" s="575"/>
    </row>
    <row r="1117" spans="1:15" s="870" customFormat="1" ht="15.75" thickBot="1" x14ac:dyDescent="0.3">
      <c r="A1117" s="57"/>
      <c r="B1117" s="412"/>
      <c r="C1117" s="413"/>
      <c r="D1117" s="434"/>
      <c r="E1117" s="435"/>
      <c r="F1117" s="436"/>
      <c r="G1117" s="2"/>
      <c r="H1117" s="436"/>
      <c r="I1117" s="437"/>
      <c r="J1117" s="436"/>
      <c r="K1117" s="435"/>
      <c r="L1117" s="856"/>
      <c r="M1117" s="439"/>
      <c r="N1117" s="440">
        <f t="shared" ref="N1117" si="360">ROUND((L1117*M1117),2)</f>
        <v>0</v>
      </c>
      <c r="O1117" s="572"/>
    </row>
    <row r="1118" spans="1:15" s="870" customFormat="1" x14ac:dyDescent="0.25">
      <c r="A1118" s="57"/>
      <c r="B1118" s="551"/>
      <c r="C1118" s="552" t="s">
        <v>1511</v>
      </c>
      <c r="D1118" s="553"/>
      <c r="E1118" s="554" t="s">
        <v>961</v>
      </c>
      <c r="F1118" s="554"/>
      <c r="G1118" s="554"/>
      <c r="H1118" s="554"/>
      <c r="I1118" s="555"/>
      <c r="J1118" s="556"/>
      <c r="K1118" s="557" t="s">
        <v>390</v>
      </c>
      <c r="L1118" s="852"/>
      <c r="M1118" s="558"/>
      <c r="N1118" s="559"/>
      <c r="O1118" s="573">
        <f>+O1119+O1123</f>
        <v>84.289999999999992</v>
      </c>
    </row>
    <row r="1119" spans="1:15" s="870" customFormat="1" x14ac:dyDescent="0.25">
      <c r="A1119" s="57"/>
      <c r="B1119" s="58"/>
      <c r="C1119" s="59"/>
      <c r="D1119" s="60"/>
      <c r="E1119" s="61"/>
      <c r="F1119" s="62" t="s">
        <v>16</v>
      </c>
      <c r="G1119" s="62"/>
      <c r="H1119" s="62"/>
      <c r="I1119" s="63"/>
      <c r="J1119" s="64"/>
      <c r="K1119" s="70"/>
      <c r="L1119" s="853"/>
      <c r="M1119" s="66"/>
      <c r="N1119" s="71"/>
      <c r="O1119" s="549">
        <f>+SUM(N1120:N1122)</f>
        <v>15.79</v>
      </c>
    </row>
    <row r="1120" spans="1:15" s="870" customFormat="1" x14ac:dyDescent="0.25">
      <c r="A1120" s="57"/>
      <c r="B1120" s="58"/>
      <c r="C1120" s="59"/>
      <c r="D1120" s="60" t="s">
        <v>329</v>
      </c>
      <c r="E1120" s="61"/>
      <c r="F1120" s="72"/>
      <c r="G1120" s="4" t="s">
        <v>35</v>
      </c>
      <c r="H1120" s="72"/>
      <c r="I1120" s="73"/>
      <c r="J1120" s="74"/>
      <c r="K1120" s="75" t="s">
        <v>36</v>
      </c>
      <c r="L1120" s="854">
        <v>0.7</v>
      </c>
      <c r="M1120" s="66">
        <v>4.97</v>
      </c>
      <c r="N1120" s="67">
        <f>ROUND((L1120*M1120),2)</f>
        <v>3.48</v>
      </c>
      <c r="O1120" s="550"/>
    </row>
    <row r="1121" spans="1:15" s="870" customFormat="1" x14ac:dyDescent="0.25">
      <c r="A1121" s="57"/>
      <c r="B1121" s="58"/>
      <c r="C1121" s="59"/>
      <c r="D1121" s="60" t="s">
        <v>757</v>
      </c>
      <c r="E1121" s="61"/>
      <c r="F1121" s="72"/>
      <c r="G1121" s="4" t="s">
        <v>60</v>
      </c>
      <c r="H1121" s="72"/>
      <c r="I1121" s="73"/>
      <c r="J1121" s="74"/>
      <c r="K1121" s="75" t="s">
        <v>36</v>
      </c>
      <c r="L1121" s="854">
        <v>0.7</v>
      </c>
      <c r="M1121" s="66">
        <v>6.96</v>
      </c>
      <c r="N1121" s="67">
        <f t="shared" ref="N1121" si="361">ROUND((L1121*M1121),2)</f>
        <v>4.87</v>
      </c>
      <c r="O1121" s="550"/>
    </row>
    <row r="1122" spans="1:15" s="870" customFormat="1" x14ac:dyDescent="0.25">
      <c r="A1122" s="57"/>
      <c r="B1122" s="58"/>
      <c r="C1122" s="59"/>
      <c r="D1122" s="60"/>
      <c r="E1122" s="61"/>
      <c r="F1122" s="72"/>
      <c r="G1122" s="4" t="s">
        <v>335</v>
      </c>
      <c r="H1122" s="72"/>
      <c r="I1122" s="73"/>
      <c r="J1122" s="74"/>
      <c r="K1122" s="75" t="s">
        <v>24</v>
      </c>
      <c r="L1122" s="854">
        <f>+$P$5</f>
        <v>89.05</v>
      </c>
      <c r="M1122" s="66">
        <f>+SUM(N1120:N1121)</f>
        <v>8.35</v>
      </c>
      <c r="N1122" s="67">
        <f>ROUND((L1122*M1122/100),2)</f>
        <v>7.44</v>
      </c>
      <c r="O1122" s="550"/>
    </row>
    <row r="1123" spans="1:15" s="870" customFormat="1" x14ac:dyDescent="0.25">
      <c r="A1123" s="57"/>
      <c r="B1123" s="58"/>
      <c r="C1123" s="59"/>
      <c r="D1123" s="60"/>
      <c r="E1123" s="61"/>
      <c r="F1123" s="62" t="s">
        <v>334</v>
      </c>
      <c r="G1123" s="62"/>
      <c r="H1123" s="62"/>
      <c r="I1123" s="63"/>
      <c r="J1123" s="64"/>
      <c r="K1123" s="70"/>
      <c r="L1123" s="853"/>
      <c r="M1123" s="66"/>
      <c r="N1123" s="71"/>
      <c r="O1123" s="549">
        <f>+SUM(N1124:N1124)</f>
        <v>68.5</v>
      </c>
    </row>
    <row r="1124" spans="1:15" s="870" customFormat="1" x14ac:dyDescent="0.25">
      <c r="A1124" s="57"/>
      <c r="B1124" s="58"/>
      <c r="C1124" s="59"/>
      <c r="D1124" s="60"/>
      <c r="E1124" s="61"/>
      <c r="F1124" s="72"/>
      <c r="G1124" s="4" t="s">
        <v>1512</v>
      </c>
      <c r="H1124" s="72"/>
      <c r="I1124" s="73"/>
      <c r="J1124" s="74"/>
      <c r="K1124" s="75" t="s">
        <v>696</v>
      </c>
      <c r="L1124" s="854">
        <v>1</v>
      </c>
      <c r="M1124" s="66">
        <v>68.5</v>
      </c>
      <c r="N1124" s="67">
        <f t="shared" ref="N1124" si="362">ROUND((L1124*M1124),2)</f>
        <v>68.5</v>
      </c>
      <c r="O1124" s="68"/>
    </row>
    <row r="1125" spans="1:15" s="870" customFormat="1" ht="15.75" thickBot="1" x14ac:dyDescent="0.3">
      <c r="A1125" s="57"/>
      <c r="B1125" s="414"/>
      <c r="C1125" s="561"/>
      <c r="D1125" s="562"/>
      <c r="E1125" s="563"/>
      <c r="F1125" s="574"/>
      <c r="G1125" s="565"/>
      <c r="H1125" s="564"/>
      <c r="I1125" s="566"/>
      <c r="J1125" s="567"/>
      <c r="K1125" s="568"/>
      <c r="L1125" s="855"/>
      <c r="M1125" s="569"/>
      <c r="N1125" s="570"/>
      <c r="O1125" s="575"/>
    </row>
    <row r="1126" spans="1:15" s="870" customFormat="1" ht="15.75" thickBot="1" x14ac:dyDescent="0.3">
      <c r="A1126" s="57"/>
      <c r="B1126" s="412"/>
      <c r="C1126" s="413"/>
      <c r="D1126" s="434"/>
      <c r="E1126" s="435"/>
      <c r="F1126" s="436"/>
      <c r="G1126" s="2"/>
      <c r="H1126" s="436"/>
      <c r="I1126" s="437"/>
      <c r="J1126" s="436"/>
      <c r="K1126" s="435"/>
      <c r="L1126" s="856"/>
      <c r="M1126" s="439"/>
      <c r="N1126" s="440">
        <f t="shared" ref="N1126" si="363">ROUND((L1126*M1126),2)</f>
        <v>0</v>
      </c>
      <c r="O1126" s="572"/>
    </row>
    <row r="1127" spans="1:15" s="870" customFormat="1" x14ac:dyDescent="0.25">
      <c r="A1127" s="57"/>
      <c r="B1127" s="551"/>
      <c r="C1127" s="552" t="s">
        <v>1515</v>
      </c>
      <c r="D1127" s="553"/>
      <c r="E1127" s="554" t="s">
        <v>1000</v>
      </c>
      <c r="F1127" s="554"/>
      <c r="G1127" s="554"/>
      <c r="H1127" s="554"/>
      <c r="I1127" s="555"/>
      <c r="J1127" s="556"/>
      <c r="K1127" s="557" t="s">
        <v>390</v>
      </c>
      <c r="L1127" s="852"/>
      <c r="M1127" s="558"/>
      <c r="N1127" s="559"/>
      <c r="O1127" s="573">
        <f>+O1128+O1132</f>
        <v>766.06999999999994</v>
      </c>
    </row>
    <row r="1128" spans="1:15" s="870" customFormat="1" x14ac:dyDescent="0.25">
      <c r="A1128" s="57"/>
      <c r="B1128" s="58"/>
      <c r="C1128" s="59"/>
      <c r="D1128" s="60"/>
      <c r="E1128" s="61"/>
      <c r="F1128" s="62" t="s">
        <v>16</v>
      </c>
      <c r="G1128" s="62"/>
      <c r="H1128" s="62"/>
      <c r="I1128" s="63"/>
      <c r="J1128" s="64"/>
      <c r="K1128" s="70"/>
      <c r="L1128" s="853"/>
      <c r="M1128" s="66"/>
      <c r="N1128" s="71"/>
      <c r="O1128" s="549">
        <f>+SUM(N1129:N1131)</f>
        <v>135.32</v>
      </c>
    </row>
    <row r="1129" spans="1:15" s="870" customFormat="1" x14ac:dyDescent="0.25">
      <c r="A1129" s="57"/>
      <c r="B1129" s="58"/>
      <c r="C1129" s="59"/>
      <c r="D1129" s="60" t="s">
        <v>329</v>
      </c>
      <c r="E1129" s="61"/>
      <c r="F1129" s="72"/>
      <c r="G1129" s="4" t="s">
        <v>35</v>
      </c>
      <c r="H1129" s="72"/>
      <c r="I1129" s="73"/>
      <c r="J1129" s="74"/>
      <c r="K1129" s="75" t="s">
        <v>36</v>
      </c>
      <c r="L1129" s="854">
        <v>6</v>
      </c>
      <c r="M1129" s="66">
        <v>4.97</v>
      </c>
      <c r="N1129" s="67">
        <f>ROUND((L1129*M1129),2)</f>
        <v>29.82</v>
      </c>
      <c r="O1129" s="550"/>
    </row>
    <row r="1130" spans="1:15" s="870" customFormat="1" x14ac:dyDescent="0.25">
      <c r="A1130" s="57"/>
      <c r="B1130" s="58"/>
      <c r="C1130" s="59"/>
      <c r="D1130" s="60" t="s">
        <v>757</v>
      </c>
      <c r="E1130" s="61"/>
      <c r="F1130" s="72"/>
      <c r="G1130" s="4" t="s">
        <v>60</v>
      </c>
      <c r="H1130" s="72"/>
      <c r="I1130" s="73"/>
      <c r="J1130" s="74"/>
      <c r="K1130" s="75" t="s">
        <v>36</v>
      </c>
      <c r="L1130" s="854">
        <v>6</v>
      </c>
      <c r="M1130" s="66">
        <v>6.96</v>
      </c>
      <c r="N1130" s="67">
        <f t="shared" ref="N1130" si="364">ROUND((L1130*M1130),2)</f>
        <v>41.76</v>
      </c>
      <c r="O1130" s="550"/>
    </row>
    <row r="1131" spans="1:15" s="870" customFormat="1" x14ac:dyDescent="0.25">
      <c r="A1131" s="57"/>
      <c r="B1131" s="58"/>
      <c r="C1131" s="59"/>
      <c r="D1131" s="60"/>
      <c r="E1131" s="61"/>
      <c r="F1131" s="72"/>
      <c r="G1131" s="4" t="s">
        <v>335</v>
      </c>
      <c r="H1131" s="72"/>
      <c r="I1131" s="73"/>
      <c r="J1131" s="74"/>
      <c r="K1131" s="75" t="s">
        <v>24</v>
      </c>
      <c r="L1131" s="854">
        <f>+$P$5</f>
        <v>89.05</v>
      </c>
      <c r="M1131" s="66">
        <f>+SUM(N1129:N1130)</f>
        <v>71.58</v>
      </c>
      <c r="N1131" s="67">
        <f>ROUND((L1131*M1131/100),2)</f>
        <v>63.74</v>
      </c>
      <c r="O1131" s="550"/>
    </row>
    <row r="1132" spans="1:15" s="870" customFormat="1" x14ac:dyDescent="0.25">
      <c r="A1132" s="57"/>
      <c r="B1132" s="58"/>
      <c r="C1132" s="59"/>
      <c r="D1132" s="60"/>
      <c r="E1132" s="61"/>
      <c r="F1132" s="62" t="s">
        <v>334</v>
      </c>
      <c r="G1132" s="62"/>
      <c r="H1132" s="62"/>
      <c r="I1132" s="63"/>
      <c r="J1132" s="64"/>
      <c r="K1132" s="70"/>
      <c r="L1132" s="853"/>
      <c r="M1132" s="66"/>
      <c r="N1132" s="71"/>
      <c r="O1132" s="549">
        <f>+SUM(N1133:N1133)</f>
        <v>630.75</v>
      </c>
    </row>
    <row r="1133" spans="1:15" s="870" customFormat="1" x14ac:dyDescent="0.25">
      <c r="A1133" s="57"/>
      <c r="B1133" s="58"/>
      <c r="C1133" s="59"/>
      <c r="D1133" s="60"/>
      <c r="E1133" s="61"/>
      <c r="F1133" s="72"/>
      <c r="G1133" s="4" t="s">
        <v>1514</v>
      </c>
      <c r="H1133" s="72"/>
      <c r="I1133" s="73"/>
      <c r="J1133" s="74"/>
      <c r="K1133" s="75" t="s">
        <v>696</v>
      </c>
      <c r="L1133" s="854">
        <v>1</v>
      </c>
      <c r="M1133" s="66">
        <v>630.75</v>
      </c>
      <c r="N1133" s="67">
        <f t="shared" ref="N1133" si="365">ROUND((L1133*M1133),2)</f>
        <v>630.75</v>
      </c>
      <c r="O1133" s="68"/>
    </row>
    <row r="1134" spans="1:15" s="870" customFormat="1" ht="15.75" thickBot="1" x14ac:dyDescent="0.3">
      <c r="A1134" s="57"/>
      <c r="B1134" s="414"/>
      <c r="C1134" s="561"/>
      <c r="D1134" s="562"/>
      <c r="E1134" s="563"/>
      <c r="F1134" s="574"/>
      <c r="G1134" s="565"/>
      <c r="H1134" s="564"/>
      <c r="I1134" s="566"/>
      <c r="J1134" s="567"/>
      <c r="K1134" s="568"/>
      <c r="L1134" s="855"/>
      <c r="M1134" s="569"/>
      <c r="N1134" s="570"/>
      <c r="O1134" s="575"/>
    </row>
    <row r="1135" spans="1:15" s="870" customFormat="1" ht="15.75" thickBot="1" x14ac:dyDescent="0.3">
      <c r="A1135" s="57"/>
      <c r="B1135" s="412"/>
      <c r="C1135" s="413"/>
      <c r="D1135" s="434"/>
      <c r="E1135" s="435"/>
      <c r="F1135" s="436"/>
      <c r="G1135" s="2"/>
      <c r="H1135" s="436"/>
      <c r="I1135" s="437"/>
      <c r="J1135" s="436"/>
      <c r="K1135" s="435"/>
      <c r="L1135" s="856"/>
      <c r="M1135" s="439"/>
      <c r="N1135" s="440">
        <f t="shared" ref="N1135" si="366">ROUND((L1135*M1135),2)</f>
        <v>0</v>
      </c>
      <c r="O1135" s="572"/>
    </row>
    <row r="1136" spans="1:15" s="870" customFormat="1" x14ac:dyDescent="0.25">
      <c r="A1136" s="57"/>
      <c r="B1136" s="551"/>
      <c r="C1136" s="552" t="s">
        <v>1516</v>
      </c>
      <c r="D1136" s="553"/>
      <c r="E1136" s="554" t="s">
        <v>1001</v>
      </c>
      <c r="F1136" s="554"/>
      <c r="G1136" s="554"/>
      <c r="H1136" s="554"/>
      <c r="I1136" s="555"/>
      <c r="J1136" s="556"/>
      <c r="K1136" s="557" t="s">
        <v>390</v>
      </c>
      <c r="L1136" s="852"/>
      <c r="M1136" s="558"/>
      <c r="N1136" s="559"/>
      <c r="O1136" s="573">
        <f>+O1137+O1141</f>
        <v>1231.5600000000002</v>
      </c>
    </row>
    <row r="1137" spans="1:15" s="870" customFormat="1" x14ac:dyDescent="0.25">
      <c r="A1137" s="57"/>
      <c r="B1137" s="58"/>
      <c r="C1137" s="59"/>
      <c r="D1137" s="60"/>
      <c r="E1137" s="61"/>
      <c r="F1137" s="62" t="s">
        <v>16</v>
      </c>
      <c r="G1137" s="62"/>
      <c r="H1137" s="62"/>
      <c r="I1137" s="63"/>
      <c r="J1137" s="64"/>
      <c r="K1137" s="70"/>
      <c r="L1137" s="853"/>
      <c r="M1137" s="66"/>
      <c r="N1137" s="71"/>
      <c r="O1137" s="549">
        <f>+SUM(N1138:N1140)</f>
        <v>180.43</v>
      </c>
    </row>
    <row r="1138" spans="1:15" s="870" customFormat="1" x14ac:dyDescent="0.25">
      <c r="A1138" s="57"/>
      <c r="B1138" s="58"/>
      <c r="C1138" s="59"/>
      <c r="D1138" s="60" t="s">
        <v>329</v>
      </c>
      <c r="E1138" s="61"/>
      <c r="F1138" s="72"/>
      <c r="G1138" s="4" t="s">
        <v>35</v>
      </c>
      <c r="H1138" s="72"/>
      <c r="I1138" s="73"/>
      <c r="J1138" s="74"/>
      <c r="K1138" s="75" t="s">
        <v>36</v>
      </c>
      <c r="L1138" s="854">
        <v>8</v>
      </c>
      <c r="M1138" s="66">
        <v>4.97</v>
      </c>
      <c r="N1138" s="67">
        <f>ROUND((L1138*M1138),2)</f>
        <v>39.76</v>
      </c>
      <c r="O1138" s="550"/>
    </row>
    <row r="1139" spans="1:15" s="870" customFormat="1" x14ac:dyDescent="0.25">
      <c r="A1139" s="57"/>
      <c r="B1139" s="58"/>
      <c r="C1139" s="59"/>
      <c r="D1139" s="60" t="s">
        <v>757</v>
      </c>
      <c r="E1139" s="61"/>
      <c r="F1139" s="72"/>
      <c r="G1139" s="4" t="s">
        <v>60</v>
      </c>
      <c r="H1139" s="72"/>
      <c r="I1139" s="73"/>
      <c r="J1139" s="74"/>
      <c r="K1139" s="75" t="s">
        <v>36</v>
      </c>
      <c r="L1139" s="854">
        <v>8</v>
      </c>
      <c r="M1139" s="66">
        <v>6.96</v>
      </c>
      <c r="N1139" s="67">
        <f t="shared" ref="N1139" si="367">ROUND((L1139*M1139),2)</f>
        <v>55.68</v>
      </c>
      <c r="O1139" s="550"/>
    </row>
    <row r="1140" spans="1:15" s="870" customFormat="1" x14ac:dyDescent="0.25">
      <c r="A1140" s="57"/>
      <c r="B1140" s="58"/>
      <c r="C1140" s="59"/>
      <c r="D1140" s="60"/>
      <c r="E1140" s="61"/>
      <c r="F1140" s="72"/>
      <c r="G1140" s="4" t="s">
        <v>335</v>
      </c>
      <c r="H1140" s="72"/>
      <c r="I1140" s="73"/>
      <c r="J1140" s="74"/>
      <c r="K1140" s="75" t="s">
        <v>24</v>
      </c>
      <c r="L1140" s="854">
        <f>+$P$5</f>
        <v>89.05</v>
      </c>
      <c r="M1140" s="66">
        <f>+SUM(N1138:N1139)</f>
        <v>95.44</v>
      </c>
      <c r="N1140" s="67">
        <f>ROUND((L1140*M1140/100),2)</f>
        <v>84.99</v>
      </c>
      <c r="O1140" s="550"/>
    </row>
    <row r="1141" spans="1:15" s="870" customFormat="1" x14ac:dyDescent="0.25">
      <c r="A1141" s="57"/>
      <c r="B1141" s="58"/>
      <c r="C1141" s="59"/>
      <c r="D1141" s="60"/>
      <c r="E1141" s="61"/>
      <c r="F1141" s="62" t="s">
        <v>334</v>
      </c>
      <c r="G1141" s="62"/>
      <c r="H1141" s="62"/>
      <c r="I1141" s="63"/>
      <c r="J1141" s="64"/>
      <c r="K1141" s="70"/>
      <c r="L1141" s="853"/>
      <c r="M1141" s="66"/>
      <c r="N1141" s="71"/>
      <c r="O1141" s="549">
        <f>+SUM(N1142:N1142)</f>
        <v>1051.1300000000001</v>
      </c>
    </row>
    <row r="1142" spans="1:15" s="870" customFormat="1" x14ac:dyDescent="0.25">
      <c r="A1142" s="57"/>
      <c r="B1142" s="58"/>
      <c r="C1142" s="59"/>
      <c r="D1142" s="60"/>
      <c r="E1142" s="61"/>
      <c r="F1142" s="72"/>
      <c r="G1142" s="4" t="s">
        <v>1520</v>
      </c>
      <c r="H1142" s="72"/>
      <c r="I1142" s="73"/>
      <c r="J1142" s="74"/>
      <c r="K1142" s="75" t="s">
        <v>696</v>
      </c>
      <c r="L1142" s="854">
        <v>1</v>
      </c>
      <c r="M1142" s="66">
        <v>1051.1300000000001</v>
      </c>
      <c r="N1142" s="67">
        <f t="shared" ref="N1142" si="368">ROUND((L1142*M1142),2)</f>
        <v>1051.1300000000001</v>
      </c>
      <c r="O1142" s="68"/>
    </row>
    <row r="1143" spans="1:15" s="870" customFormat="1" ht="15.75" thickBot="1" x14ac:dyDescent="0.3">
      <c r="A1143" s="57"/>
      <c r="B1143" s="414"/>
      <c r="C1143" s="561"/>
      <c r="D1143" s="562"/>
      <c r="E1143" s="563"/>
      <c r="F1143" s="574"/>
      <c r="G1143" s="565"/>
      <c r="H1143" s="564"/>
      <c r="I1143" s="566"/>
      <c r="J1143" s="567"/>
      <c r="K1143" s="568"/>
      <c r="L1143" s="855"/>
      <c r="M1143" s="569"/>
      <c r="N1143" s="570"/>
      <c r="O1143" s="575"/>
    </row>
    <row r="1144" spans="1:15" s="870" customFormat="1" ht="15.75" thickBot="1" x14ac:dyDescent="0.3">
      <c r="A1144" s="57"/>
      <c r="B1144" s="412"/>
      <c r="C1144" s="413"/>
      <c r="D1144" s="434"/>
      <c r="E1144" s="435"/>
      <c r="F1144" s="436"/>
      <c r="G1144" s="2"/>
      <c r="H1144" s="436"/>
      <c r="I1144" s="437"/>
      <c r="J1144" s="436"/>
      <c r="K1144" s="435"/>
      <c r="L1144" s="856"/>
      <c r="M1144" s="439"/>
      <c r="N1144" s="440">
        <f t="shared" ref="N1144" si="369">ROUND((L1144*M1144),2)</f>
        <v>0</v>
      </c>
      <c r="O1144" s="572"/>
    </row>
    <row r="1145" spans="1:15" s="870" customFormat="1" x14ac:dyDescent="0.25">
      <c r="A1145" s="57"/>
      <c r="B1145" s="551"/>
      <c r="C1145" s="552" t="s">
        <v>1517</v>
      </c>
      <c r="D1145" s="553"/>
      <c r="E1145" s="554" t="s">
        <v>964</v>
      </c>
      <c r="F1145" s="554"/>
      <c r="G1145" s="554"/>
      <c r="H1145" s="554"/>
      <c r="I1145" s="555"/>
      <c r="J1145" s="556"/>
      <c r="K1145" s="557" t="s">
        <v>390</v>
      </c>
      <c r="L1145" s="852"/>
      <c r="M1145" s="558"/>
      <c r="N1145" s="559"/>
      <c r="O1145" s="573">
        <f>+O1146+O1150</f>
        <v>470.41</v>
      </c>
    </row>
    <row r="1146" spans="1:15" s="870" customFormat="1" x14ac:dyDescent="0.25">
      <c r="A1146" s="57"/>
      <c r="B1146" s="58"/>
      <c r="C1146" s="59"/>
      <c r="D1146" s="60"/>
      <c r="E1146" s="61"/>
      <c r="F1146" s="62" t="s">
        <v>16</v>
      </c>
      <c r="G1146" s="62"/>
      <c r="H1146" s="62"/>
      <c r="I1146" s="63"/>
      <c r="J1146" s="64"/>
      <c r="K1146" s="70"/>
      <c r="L1146" s="853"/>
      <c r="M1146" s="66"/>
      <c r="N1146" s="71"/>
      <c r="O1146" s="549">
        <f>+SUM(N1147:N1149)</f>
        <v>45.11</v>
      </c>
    </row>
    <row r="1147" spans="1:15" s="870" customFormat="1" x14ac:dyDescent="0.25">
      <c r="A1147" s="57"/>
      <c r="B1147" s="58"/>
      <c r="C1147" s="59"/>
      <c r="D1147" s="60" t="s">
        <v>329</v>
      </c>
      <c r="E1147" s="61"/>
      <c r="F1147" s="72"/>
      <c r="G1147" s="4" t="s">
        <v>35</v>
      </c>
      <c r="H1147" s="72"/>
      <c r="I1147" s="73"/>
      <c r="J1147" s="74"/>
      <c r="K1147" s="75" t="s">
        <v>36</v>
      </c>
      <c r="L1147" s="854">
        <v>2</v>
      </c>
      <c r="M1147" s="66">
        <v>4.97</v>
      </c>
      <c r="N1147" s="67">
        <f>ROUND((L1147*M1147),2)</f>
        <v>9.94</v>
      </c>
      <c r="O1147" s="550"/>
    </row>
    <row r="1148" spans="1:15" s="870" customFormat="1" x14ac:dyDescent="0.25">
      <c r="A1148" s="57"/>
      <c r="B1148" s="58"/>
      <c r="C1148" s="59"/>
      <c r="D1148" s="60" t="s">
        <v>757</v>
      </c>
      <c r="E1148" s="61"/>
      <c r="F1148" s="72"/>
      <c r="G1148" s="4" t="s">
        <v>60</v>
      </c>
      <c r="H1148" s="72"/>
      <c r="I1148" s="73"/>
      <c r="J1148" s="74"/>
      <c r="K1148" s="75" t="s">
        <v>36</v>
      </c>
      <c r="L1148" s="854">
        <v>2</v>
      </c>
      <c r="M1148" s="66">
        <v>6.96</v>
      </c>
      <c r="N1148" s="67">
        <f t="shared" ref="N1148" si="370">ROUND((L1148*M1148),2)</f>
        <v>13.92</v>
      </c>
      <c r="O1148" s="550"/>
    </row>
    <row r="1149" spans="1:15" s="870" customFormat="1" x14ac:dyDescent="0.25">
      <c r="A1149" s="57"/>
      <c r="B1149" s="58"/>
      <c r="C1149" s="59"/>
      <c r="D1149" s="60"/>
      <c r="E1149" s="61"/>
      <c r="F1149" s="72"/>
      <c r="G1149" s="4" t="s">
        <v>335</v>
      </c>
      <c r="H1149" s="72"/>
      <c r="I1149" s="73"/>
      <c r="J1149" s="74"/>
      <c r="K1149" s="75" t="s">
        <v>24</v>
      </c>
      <c r="L1149" s="854">
        <f>+$P$5</f>
        <v>89.05</v>
      </c>
      <c r="M1149" s="66">
        <f>+SUM(N1147:N1148)</f>
        <v>23.86</v>
      </c>
      <c r="N1149" s="67">
        <f>ROUND((L1149*M1149/100),2)</f>
        <v>21.25</v>
      </c>
      <c r="O1149" s="550"/>
    </row>
    <row r="1150" spans="1:15" s="870" customFormat="1" x14ac:dyDescent="0.25">
      <c r="A1150" s="57"/>
      <c r="B1150" s="58"/>
      <c r="C1150" s="59"/>
      <c r="D1150" s="60"/>
      <c r="E1150" s="61"/>
      <c r="F1150" s="62" t="s">
        <v>334</v>
      </c>
      <c r="G1150" s="62"/>
      <c r="H1150" s="62"/>
      <c r="I1150" s="63"/>
      <c r="J1150" s="64"/>
      <c r="K1150" s="70"/>
      <c r="L1150" s="853"/>
      <c r="M1150" s="66"/>
      <c r="N1150" s="71"/>
      <c r="O1150" s="549">
        <f>+SUM(N1151:N1151)</f>
        <v>425.3</v>
      </c>
    </row>
    <row r="1151" spans="1:15" s="870" customFormat="1" x14ac:dyDescent="0.25">
      <c r="A1151" s="57"/>
      <c r="B1151" s="58"/>
      <c r="C1151" s="59"/>
      <c r="D1151" s="60"/>
      <c r="E1151" s="61"/>
      <c r="F1151" s="72"/>
      <c r="G1151" s="4" t="s">
        <v>1521</v>
      </c>
      <c r="H1151" s="72"/>
      <c r="I1151" s="73"/>
      <c r="J1151" s="74"/>
      <c r="K1151" s="75" t="s">
        <v>696</v>
      </c>
      <c r="L1151" s="854">
        <v>1</v>
      </c>
      <c r="M1151" s="66">
        <v>425.3</v>
      </c>
      <c r="N1151" s="67">
        <f t="shared" ref="N1151" si="371">ROUND((L1151*M1151),2)</f>
        <v>425.3</v>
      </c>
      <c r="O1151" s="68"/>
    </row>
    <row r="1152" spans="1:15" s="870" customFormat="1" ht="15.75" thickBot="1" x14ac:dyDescent="0.3">
      <c r="A1152" s="57"/>
      <c r="B1152" s="414"/>
      <c r="C1152" s="561"/>
      <c r="D1152" s="562"/>
      <c r="E1152" s="563"/>
      <c r="F1152" s="574"/>
      <c r="G1152" s="565"/>
      <c r="H1152" s="564"/>
      <c r="I1152" s="566"/>
      <c r="J1152" s="567"/>
      <c r="K1152" s="568"/>
      <c r="L1152" s="855"/>
      <c r="M1152" s="569"/>
      <c r="N1152" s="570"/>
      <c r="O1152" s="575"/>
    </row>
    <row r="1153" spans="1:15" s="870" customFormat="1" ht="15.75" thickBot="1" x14ac:dyDescent="0.3">
      <c r="A1153" s="57"/>
      <c r="B1153" s="412"/>
      <c r="C1153" s="413"/>
      <c r="D1153" s="434"/>
      <c r="E1153" s="435"/>
      <c r="F1153" s="436"/>
      <c r="G1153" s="2"/>
      <c r="H1153" s="436"/>
      <c r="I1153" s="437"/>
      <c r="J1153" s="436"/>
      <c r="K1153" s="435"/>
      <c r="L1153" s="856"/>
      <c r="M1153" s="439"/>
      <c r="N1153" s="440">
        <f t="shared" ref="N1153" si="372">ROUND((L1153*M1153),2)</f>
        <v>0</v>
      </c>
      <c r="O1153" s="572"/>
    </row>
    <row r="1154" spans="1:15" s="870" customFormat="1" x14ac:dyDescent="0.25">
      <c r="A1154" s="57"/>
      <c r="B1154" s="551"/>
      <c r="C1154" s="552" t="s">
        <v>1518</v>
      </c>
      <c r="D1154" s="553"/>
      <c r="E1154" s="554" t="s">
        <v>965</v>
      </c>
      <c r="F1154" s="554"/>
      <c r="G1154" s="554"/>
      <c r="H1154" s="554"/>
      <c r="I1154" s="555"/>
      <c r="J1154" s="556"/>
      <c r="K1154" s="557" t="s">
        <v>390</v>
      </c>
      <c r="L1154" s="852"/>
      <c r="M1154" s="558"/>
      <c r="N1154" s="559"/>
      <c r="O1154" s="573">
        <f>+O1155+O1159</f>
        <v>858.06</v>
      </c>
    </row>
    <row r="1155" spans="1:15" s="870" customFormat="1" x14ac:dyDescent="0.25">
      <c r="A1155" s="57"/>
      <c r="B1155" s="58"/>
      <c r="C1155" s="59"/>
      <c r="D1155" s="60"/>
      <c r="E1155" s="61"/>
      <c r="F1155" s="62" t="s">
        <v>16</v>
      </c>
      <c r="G1155" s="62"/>
      <c r="H1155" s="62"/>
      <c r="I1155" s="63"/>
      <c r="J1155" s="64"/>
      <c r="K1155" s="70"/>
      <c r="L1155" s="853"/>
      <c r="M1155" s="66"/>
      <c r="N1155" s="71"/>
      <c r="O1155" s="549">
        <f>+SUM(N1156:N1158)</f>
        <v>135.32</v>
      </c>
    </row>
    <row r="1156" spans="1:15" s="870" customFormat="1" x14ac:dyDescent="0.25">
      <c r="A1156" s="57"/>
      <c r="B1156" s="58"/>
      <c r="C1156" s="59"/>
      <c r="D1156" s="60" t="s">
        <v>329</v>
      </c>
      <c r="E1156" s="61"/>
      <c r="F1156" s="72"/>
      <c r="G1156" s="4" t="s">
        <v>35</v>
      </c>
      <c r="H1156" s="72"/>
      <c r="I1156" s="73"/>
      <c r="J1156" s="74"/>
      <c r="K1156" s="75" t="s">
        <v>36</v>
      </c>
      <c r="L1156" s="854">
        <v>6</v>
      </c>
      <c r="M1156" s="66">
        <v>4.97</v>
      </c>
      <c r="N1156" s="67">
        <f>ROUND((L1156*M1156),2)</f>
        <v>29.82</v>
      </c>
      <c r="O1156" s="550"/>
    </row>
    <row r="1157" spans="1:15" s="870" customFormat="1" x14ac:dyDescent="0.25">
      <c r="A1157" s="57"/>
      <c r="B1157" s="58"/>
      <c r="C1157" s="59"/>
      <c r="D1157" s="60" t="s">
        <v>757</v>
      </c>
      <c r="E1157" s="61"/>
      <c r="F1157" s="72"/>
      <c r="G1157" s="4" t="s">
        <v>60</v>
      </c>
      <c r="H1157" s="72"/>
      <c r="I1157" s="73"/>
      <c r="J1157" s="74"/>
      <c r="K1157" s="75" t="s">
        <v>36</v>
      </c>
      <c r="L1157" s="854">
        <v>6</v>
      </c>
      <c r="M1157" s="66">
        <v>6.96</v>
      </c>
      <c r="N1157" s="67">
        <f t="shared" ref="N1157" si="373">ROUND((L1157*M1157),2)</f>
        <v>41.76</v>
      </c>
      <c r="O1157" s="550"/>
    </row>
    <row r="1158" spans="1:15" s="870" customFormat="1" x14ac:dyDescent="0.25">
      <c r="A1158" s="57"/>
      <c r="B1158" s="58"/>
      <c r="C1158" s="59"/>
      <c r="D1158" s="60"/>
      <c r="E1158" s="61"/>
      <c r="F1158" s="72"/>
      <c r="G1158" s="4" t="s">
        <v>335</v>
      </c>
      <c r="H1158" s="72"/>
      <c r="I1158" s="73"/>
      <c r="J1158" s="74"/>
      <c r="K1158" s="75" t="s">
        <v>24</v>
      </c>
      <c r="L1158" s="854">
        <f>+$P$5</f>
        <v>89.05</v>
      </c>
      <c r="M1158" s="66">
        <f>+SUM(N1156:N1157)</f>
        <v>71.58</v>
      </c>
      <c r="N1158" s="67">
        <f>ROUND((L1158*M1158/100),2)</f>
        <v>63.74</v>
      </c>
      <c r="O1158" s="550"/>
    </row>
    <row r="1159" spans="1:15" s="870" customFormat="1" x14ac:dyDescent="0.25">
      <c r="A1159" s="57"/>
      <c r="B1159" s="58"/>
      <c r="C1159" s="59"/>
      <c r="D1159" s="60"/>
      <c r="E1159" s="61"/>
      <c r="F1159" s="62" t="s">
        <v>334</v>
      </c>
      <c r="G1159" s="62"/>
      <c r="H1159" s="62"/>
      <c r="I1159" s="63"/>
      <c r="J1159" s="64"/>
      <c r="K1159" s="70"/>
      <c r="L1159" s="853"/>
      <c r="M1159" s="66"/>
      <c r="N1159" s="71"/>
      <c r="O1159" s="549">
        <f>+SUM(N1160:N1160)</f>
        <v>722.74</v>
      </c>
    </row>
    <row r="1160" spans="1:15" s="870" customFormat="1" x14ac:dyDescent="0.25">
      <c r="A1160" s="57"/>
      <c r="B1160" s="58"/>
      <c r="C1160" s="59"/>
      <c r="D1160" s="60"/>
      <c r="E1160" s="61"/>
      <c r="F1160" s="72"/>
      <c r="G1160" s="4" t="s">
        <v>1522</v>
      </c>
      <c r="H1160" s="72"/>
      <c r="I1160" s="73"/>
      <c r="J1160" s="74"/>
      <c r="K1160" s="75" t="s">
        <v>696</v>
      </c>
      <c r="L1160" s="854">
        <v>1</v>
      </c>
      <c r="M1160" s="66">
        <v>722.74</v>
      </c>
      <c r="N1160" s="67">
        <f t="shared" ref="N1160" si="374">ROUND((L1160*M1160),2)</f>
        <v>722.74</v>
      </c>
      <c r="O1160" s="68"/>
    </row>
    <row r="1161" spans="1:15" s="870" customFormat="1" ht="15.75" thickBot="1" x14ac:dyDescent="0.3">
      <c r="A1161" s="57"/>
      <c r="B1161" s="414"/>
      <c r="C1161" s="561"/>
      <c r="D1161" s="562"/>
      <c r="E1161" s="563"/>
      <c r="F1161" s="574"/>
      <c r="G1161" s="565"/>
      <c r="H1161" s="564"/>
      <c r="I1161" s="566"/>
      <c r="J1161" s="567"/>
      <c r="K1161" s="568"/>
      <c r="L1161" s="855"/>
      <c r="M1161" s="569"/>
      <c r="N1161" s="570"/>
      <c r="O1161" s="575"/>
    </row>
    <row r="1162" spans="1:15" s="870" customFormat="1" ht="15.75" thickBot="1" x14ac:dyDescent="0.3">
      <c r="A1162" s="57"/>
      <c r="B1162" s="412"/>
      <c r="C1162" s="413"/>
      <c r="D1162" s="434"/>
      <c r="E1162" s="435"/>
      <c r="F1162" s="436"/>
      <c r="G1162" s="2"/>
      <c r="H1162" s="436"/>
      <c r="I1162" s="437"/>
      <c r="J1162" s="436"/>
      <c r="K1162" s="435"/>
      <c r="L1162" s="856"/>
      <c r="M1162" s="439"/>
      <c r="N1162" s="440">
        <f t="shared" ref="N1162" si="375">ROUND((L1162*M1162),2)</f>
        <v>0</v>
      </c>
      <c r="O1162" s="572"/>
    </row>
    <row r="1163" spans="1:15" s="870" customFormat="1" x14ac:dyDescent="0.25">
      <c r="A1163" s="57"/>
      <c r="B1163" s="551"/>
      <c r="C1163" s="552" t="s">
        <v>1519</v>
      </c>
      <c r="D1163" s="553"/>
      <c r="E1163" s="554" t="s">
        <v>966</v>
      </c>
      <c r="F1163" s="554"/>
      <c r="G1163" s="554"/>
      <c r="H1163" s="554"/>
      <c r="I1163" s="555"/>
      <c r="J1163" s="556"/>
      <c r="K1163" s="557" t="s">
        <v>390</v>
      </c>
      <c r="L1163" s="852"/>
      <c r="M1163" s="558"/>
      <c r="N1163" s="559"/>
      <c r="O1163" s="573">
        <f>+O1164+O1168</f>
        <v>3840.54</v>
      </c>
    </row>
    <row r="1164" spans="1:15" s="870" customFormat="1" x14ac:dyDescent="0.25">
      <c r="A1164" s="57"/>
      <c r="B1164" s="58"/>
      <c r="C1164" s="59"/>
      <c r="D1164" s="60"/>
      <c r="E1164" s="61"/>
      <c r="F1164" s="62" t="s">
        <v>16</v>
      </c>
      <c r="G1164" s="62"/>
      <c r="H1164" s="62"/>
      <c r="I1164" s="63"/>
      <c r="J1164" s="64"/>
      <c r="K1164" s="70"/>
      <c r="L1164" s="853"/>
      <c r="M1164" s="66"/>
      <c r="N1164" s="71"/>
      <c r="O1164" s="549">
        <f>+SUM(N1165:N1167)</f>
        <v>225.54</v>
      </c>
    </row>
    <row r="1165" spans="1:15" s="870" customFormat="1" x14ac:dyDescent="0.25">
      <c r="A1165" s="57"/>
      <c r="B1165" s="58"/>
      <c r="C1165" s="59"/>
      <c r="D1165" s="60" t="s">
        <v>329</v>
      </c>
      <c r="E1165" s="61"/>
      <c r="F1165" s="72"/>
      <c r="G1165" s="4" t="s">
        <v>35</v>
      </c>
      <c r="H1165" s="72"/>
      <c r="I1165" s="73"/>
      <c r="J1165" s="74"/>
      <c r="K1165" s="75" t="s">
        <v>36</v>
      </c>
      <c r="L1165" s="854">
        <v>10</v>
      </c>
      <c r="M1165" s="66">
        <v>4.97</v>
      </c>
      <c r="N1165" s="67">
        <f>ROUND((L1165*M1165),2)</f>
        <v>49.7</v>
      </c>
      <c r="O1165" s="550"/>
    </row>
    <row r="1166" spans="1:15" s="870" customFormat="1" x14ac:dyDescent="0.25">
      <c r="A1166" s="57"/>
      <c r="B1166" s="58"/>
      <c r="C1166" s="59"/>
      <c r="D1166" s="60" t="s">
        <v>757</v>
      </c>
      <c r="E1166" s="61"/>
      <c r="F1166" s="72"/>
      <c r="G1166" s="4" t="s">
        <v>60</v>
      </c>
      <c r="H1166" s="72"/>
      <c r="I1166" s="73"/>
      <c r="J1166" s="74"/>
      <c r="K1166" s="75" t="s">
        <v>36</v>
      </c>
      <c r="L1166" s="854">
        <v>10</v>
      </c>
      <c r="M1166" s="66">
        <v>6.96</v>
      </c>
      <c r="N1166" s="67">
        <f t="shared" ref="N1166" si="376">ROUND((L1166*M1166),2)</f>
        <v>69.599999999999994</v>
      </c>
      <c r="O1166" s="550"/>
    </row>
    <row r="1167" spans="1:15" s="870" customFormat="1" x14ac:dyDescent="0.25">
      <c r="A1167" s="57"/>
      <c r="B1167" s="58"/>
      <c r="C1167" s="59"/>
      <c r="D1167" s="60"/>
      <c r="E1167" s="61"/>
      <c r="F1167" s="72"/>
      <c r="G1167" s="4" t="s">
        <v>335</v>
      </c>
      <c r="H1167" s="72"/>
      <c r="I1167" s="73"/>
      <c r="J1167" s="74"/>
      <c r="K1167" s="75" t="s">
        <v>24</v>
      </c>
      <c r="L1167" s="854">
        <f>+$P$5</f>
        <v>89.05</v>
      </c>
      <c r="M1167" s="66">
        <f>+SUM(N1165:N1166)</f>
        <v>119.3</v>
      </c>
      <c r="N1167" s="67">
        <f>ROUND((L1167*M1167/100),2)</f>
        <v>106.24</v>
      </c>
      <c r="O1167" s="550"/>
    </row>
    <row r="1168" spans="1:15" s="870" customFormat="1" x14ac:dyDescent="0.25">
      <c r="A1168" s="57"/>
      <c r="B1168" s="58"/>
      <c r="C1168" s="59"/>
      <c r="D1168" s="60"/>
      <c r="E1168" s="61"/>
      <c r="F1168" s="62" t="s">
        <v>334</v>
      </c>
      <c r="G1168" s="62"/>
      <c r="H1168" s="62"/>
      <c r="I1168" s="63"/>
      <c r="J1168" s="64"/>
      <c r="K1168" s="70"/>
      <c r="L1168" s="853"/>
      <c r="M1168" s="66"/>
      <c r="N1168" s="71"/>
      <c r="O1168" s="549">
        <f>+SUM(N1169:N1169)</f>
        <v>3615</v>
      </c>
    </row>
    <row r="1169" spans="1:15" s="870" customFormat="1" x14ac:dyDescent="0.25">
      <c r="A1169" s="57"/>
      <c r="B1169" s="58"/>
      <c r="C1169" s="59"/>
      <c r="D1169" s="60"/>
      <c r="E1169" s="61"/>
      <c r="F1169" s="72"/>
      <c r="G1169" s="4" t="s">
        <v>1523</v>
      </c>
      <c r="H1169" s="72"/>
      <c r="I1169" s="73"/>
      <c r="J1169" s="74"/>
      <c r="K1169" s="75" t="s">
        <v>696</v>
      </c>
      <c r="L1169" s="854">
        <v>1</v>
      </c>
      <c r="M1169" s="66">
        <v>3615</v>
      </c>
      <c r="N1169" s="67">
        <f t="shared" ref="N1169" si="377">ROUND((L1169*M1169),2)</f>
        <v>3615</v>
      </c>
      <c r="O1169" s="68"/>
    </row>
    <row r="1170" spans="1:15" s="870" customFormat="1" ht="15.75" thickBot="1" x14ac:dyDescent="0.3">
      <c r="A1170" s="57"/>
      <c r="B1170" s="414"/>
      <c r="C1170" s="561"/>
      <c r="D1170" s="562"/>
      <c r="E1170" s="563"/>
      <c r="F1170" s="574"/>
      <c r="G1170" s="565"/>
      <c r="H1170" s="564"/>
      <c r="I1170" s="566"/>
      <c r="J1170" s="567"/>
      <c r="K1170" s="568"/>
      <c r="L1170" s="855"/>
      <c r="M1170" s="569"/>
      <c r="N1170" s="570"/>
      <c r="O1170" s="575"/>
    </row>
    <row r="1171" spans="1:15" s="870" customFormat="1" ht="15.75" thickBot="1" x14ac:dyDescent="0.3">
      <c r="A1171" s="57"/>
      <c r="B1171" s="412"/>
      <c r="C1171" s="413"/>
      <c r="D1171" s="434"/>
      <c r="E1171" s="435"/>
      <c r="F1171" s="436"/>
      <c r="G1171" s="2"/>
      <c r="H1171" s="436"/>
      <c r="I1171" s="437"/>
      <c r="J1171" s="436"/>
      <c r="K1171" s="435"/>
      <c r="L1171" s="856"/>
      <c r="M1171" s="439"/>
      <c r="N1171" s="440">
        <f t="shared" ref="N1171" si="378">ROUND((L1171*M1171),2)</f>
        <v>0</v>
      </c>
      <c r="O1171" s="572"/>
    </row>
    <row r="1172" spans="1:15" s="870" customFormat="1" x14ac:dyDescent="0.25">
      <c r="A1172" s="57"/>
      <c r="B1172" s="551"/>
      <c r="C1172" s="552" t="s">
        <v>1525</v>
      </c>
      <c r="D1172" s="553"/>
      <c r="E1172" s="554" t="s">
        <v>967</v>
      </c>
      <c r="F1172" s="554"/>
      <c r="G1172" s="554"/>
      <c r="H1172" s="554"/>
      <c r="I1172" s="555"/>
      <c r="J1172" s="556"/>
      <c r="K1172" s="557" t="s">
        <v>390</v>
      </c>
      <c r="L1172" s="852"/>
      <c r="M1172" s="558"/>
      <c r="N1172" s="559"/>
      <c r="O1172" s="573">
        <f>+O1173+O1177</f>
        <v>193.01999999999998</v>
      </c>
    </row>
    <row r="1173" spans="1:15" s="870" customFormat="1" x14ac:dyDescent="0.25">
      <c r="A1173" s="57"/>
      <c r="B1173" s="58"/>
      <c r="C1173" s="59"/>
      <c r="D1173" s="60"/>
      <c r="E1173" s="61"/>
      <c r="F1173" s="62" t="s">
        <v>16</v>
      </c>
      <c r="G1173" s="62"/>
      <c r="H1173" s="62"/>
      <c r="I1173" s="63"/>
      <c r="J1173" s="64"/>
      <c r="K1173" s="70"/>
      <c r="L1173" s="853"/>
      <c r="M1173" s="66"/>
      <c r="N1173" s="71"/>
      <c r="O1173" s="549">
        <f>+SUM(N1174:N1176)</f>
        <v>11.290000000000001</v>
      </c>
    </row>
    <row r="1174" spans="1:15" s="870" customFormat="1" x14ac:dyDescent="0.25">
      <c r="A1174" s="57"/>
      <c r="B1174" s="58"/>
      <c r="C1174" s="59"/>
      <c r="D1174" s="60" t="s">
        <v>329</v>
      </c>
      <c r="E1174" s="61"/>
      <c r="F1174" s="72"/>
      <c r="G1174" s="4" t="s">
        <v>35</v>
      </c>
      <c r="H1174" s="72"/>
      <c r="I1174" s="73"/>
      <c r="J1174" s="74"/>
      <c r="K1174" s="75" t="s">
        <v>36</v>
      </c>
      <c r="L1174" s="854">
        <v>0.5</v>
      </c>
      <c r="M1174" s="66">
        <v>4.97</v>
      </c>
      <c r="N1174" s="67">
        <f>ROUND((L1174*M1174),2)</f>
        <v>2.4900000000000002</v>
      </c>
      <c r="O1174" s="550"/>
    </row>
    <row r="1175" spans="1:15" s="870" customFormat="1" x14ac:dyDescent="0.25">
      <c r="A1175" s="57"/>
      <c r="B1175" s="58"/>
      <c r="C1175" s="59"/>
      <c r="D1175" s="60" t="s">
        <v>757</v>
      </c>
      <c r="E1175" s="61"/>
      <c r="F1175" s="72"/>
      <c r="G1175" s="4" t="s">
        <v>60</v>
      </c>
      <c r="H1175" s="72"/>
      <c r="I1175" s="73"/>
      <c r="J1175" s="74"/>
      <c r="K1175" s="75" t="s">
        <v>36</v>
      </c>
      <c r="L1175" s="854">
        <v>0.5</v>
      </c>
      <c r="M1175" s="66">
        <v>6.96</v>
      </c>
      <c r="N1175" s="67">
        <f t="shared" ref="N1175" si="379">ROUND((L1175*M1175),2)</f>
        <v>3.48</v>
      </c>
      <c r="O1175" s="550"/>
    </row>
    <row r="1176" spans="1:15" s="870" customFormat="1" x14ac:dyDescent="0.25">
      <c r="A1176" s="57"/>
      <c r="B1176" s="58"/>
      <c r="C1176" s="59"/>
      <c r="D1176" s="60"/>
      <c r="E1176" s="61"/>
      <c r="F1176" s="72"/>
      <c r="G1176" s="4" t="s">
        <v>335</v>
      </c>
      <c r="H1176" s="72"/>
      <c r="I1176" s="73"/>
      <c r="J1176" s="74"/>
      <c r="K1176" s="75" t="s">
        <v>24</v>
      </c>
      <c r="L1176" s="854">
        <f>+$P$5</f>
        <v>89.05</v>
      </c>
      <c r="M1176" s="66">
        <f>+SUM(N1174:N1175)</f>
        <v>5.9700000000000006</v>
      </c>
      <c r="N1176" s="67">
        <f>ROUND((L1176*M1176/100),2)</f>
        <v>5.32</v>
      </c>
      <c r="O1176" s="550"/>
    </row>
    <row r="1177" spans="1:15" s="870" customFormat="1" x14ac:dyDescent="0.25">
      <c r="A1177" s="57"/>
      <c r="B1177" s="58"/>
      <c r="C1177" s="59"/>
      <c r="D1177" s="60"/>
      <c r="E1177" s="61"/>
      <c r="F1177" s="62" t="s">
        <v>334</v>
      </c>
      <c r="G1177" s="62"/>
      <c r="H1177" s="62"/>
      <c r="I1177" s="63"/>
      <c r="J1177" s="64"/>
      <c r="K1177" s="70"/>
      <c r="L1177" s="853"/>
      <c r="M1177" s="66"/>
      <c r="N1177" s="71"/>
      <c r="O1177" s="549">
        <f>+SUM(N1178:N1178)</f>
        <v>181.73</v>
      </c>
    </row>
    <row r="1178" spans="1:15" s="870" customFormat="1" x14ac:dyDescent="0.25">
      <c r="A1178" s="57"/>
      <c r="B1178" s="58"/>
      <c r="C1178" s="59"/>
      <c r="D1178" s="60"/>
      <c r="E1178" s="61"/>
      <c r="F1178" s="72"/>
      <c r="G1178" s="4" t="s">
        <v>1524</v>
      </c>
      <c r="H1178" s="72"/>
      <c r="I1178" s="73"/>
      <c r="J1178" s="74"/>
      <c r="K1178" s="75" t="s">
        <v>696</v>
      </c>
      <c r="L1178" s="854">
        <v>1</v>
      </c>
      <c r="M1178" s="66">
        <v>181.73</v>
      </c>
      <c r="N1178" s="67">
        <f t="shared" ref="N1178" si="380">ROUND((L1178*M1178),2)</f>
        <v>181.73</v>
      </c>
      <c r="O1178" s="68"/>
    </row>
    <row r="1179" spans="1:15" s="870" customFormat="1" ht="15.75" thickBot="1" x14ac:dyDescent="0.3">
      <c r="A1179" s="57"/>
      <c r="B1179" s="414"/>
      <c r="C1179" s="561"/>
      <c r="D1179" s="562"/>
      <c r="E1179" s="563"/>
      <c r="F1179" s="574"/>
      <c r="G1179" s="565"/>
      <c r="H1179" s="564"/>
      <c r="I1179" s="566"/>
      <c r="J1179" s="567"/>
      <c r="K1179" s="568"/>
      <c r="L1179" s="855"/>
      <c r="M1179" s="569"/>
      <c r="N1179" s="570"/>
      <c r="O1179" s="575"/>
    </row>
    <row r="1180" spans="1:15" s="870" customFormat="1" ht="15.75" thickBot="1" x14ac:dyDescent="0.3">
      <c r="A1180" s="57"/>
      <c r="B1180" s="412"/>
      <c r="C1180" s="413"/>
      <c r="D1180" s="434"/>
      <c r="E1180" s="435"/>
      <c r="F1180" s="436"/>
      <c r="G1180" s="2"/>
      <c r="H1180" s="436"/>
      <c r="I1180" s="437"/>
      <c r="J1180" s="436"/>
      <c r="K1180" s="435"/>
      <c r="L1180" s="856"/>
      <c r="M1180" s="439"/>
      <c r="N1180" s="440">
        <f t="shared" ref="N1180" si="381">ROUND((L1180*M1180),2)</f>
        <v>0</v>
      </c>
      <c r="O1180" s="572"/>
    </row>
    <row r="1181" spans="1:15" s="870" customFormat="1" x14ac:dyDescent="0.25">
      <c r="A1181" s="57"/>
      <c r="B1181" s="551"/>
      <c r="C1181" s="552" t="s">
        <v>1526</v>
      </c>
      <c r="D1181" s="553"/>
      <c r="E1181" s="554" t="s">
        <v>968</v>
      </c>
      <c r="F1181" s="554"/>
      <c r="G1181" s="554"/>
      <c r="H1181" s="554"/>
      <c r="I1181" s="555"/>
      <c r="J1181" s="556"/>
      <c r="K1181" s="557" t="s">
        <v>390</v>
      </c>
      <c r="L1181" s="852"/>
      <c r="M1181" s="558"/>
      <c r="N1181" s="559"/>
      <c r="O1181" s="573">
        <f>+O1182+O1186</f>
        <v>18951.07</v>
      </c>
    </row>
    <row r="1182" spans="1:15" s="870" customFormat="1" x14ac:dyDescent="0.25">
      <c r="A1182" s="57"/>
      <c r="B1182" s="58"/>
      <c r="C1182" s="59"/>
      <c r="D1182" s="60"/>
      <c r="E1182" s="61"/>
      <c r="F1182" s="62" t="s">
        <v>16</v>
      </c>
      <c r="G1182" s="62"/>
      <c r="H1182" s="62"/>
      <c r="I1182" s="63"/>
      <c r="J1182" s="64"/>
      <c r="K1182" s="70"/>
      <c r="L1182" s="853"/>
      <c r="M1182" s="66"/>
      <c r="N1182" s="71"/>
      <c r="O1182" s="549">
        <f>+SUM(N1183:N1185)</f>
        <v>451.07</v>
      </c>
    </row>
    <row r="1183" spans="1:15" s="870" customFormat="1" x14ac:dyDescent="0.25">
      <c r="A1183" s="57"/>
      <c r="B1183" s="58"/>
      <c r="C1183" s="59"/>
      <c r="D1183" s="60" t="s">
        <v>329</v>
      </c>
      <c r="E1183" s="61"/>
      <c r="F1183" s="72"/>
      <c r="G1183" s="4" t="s">
        <v>35</v>
      </c>
      <c r="H1183" s="72"/>
      <c r="I1183" s="73"/>
      <c r="J1183" s="74"/>
      <c r="K1183" s="75" t="s">
        <v>36</v>
      </c>
      <c r="L1183" s="854">
        <v>20</v>
      </c>
      <c r="M1183" s="66">
        <v>4.97</v>
      </c>
      <c r="N1183" s="67">
        <f>ROUND((L1183*M1183),2)</f>
        <v>99.4</v>
      </c>
      <c r="O1183" s="550"/>
    </row>
    <row r="1184" spans="1:15" s="870" customFormat="1" x14ac:dyDescent="0.25">
      <c r="A1184" s="57"/>
      <c r="B1184" s="58"/>
      <c r="C1184" s="59"/>
      <c r="D1184" s="60" t="s">
        <v>757</v>
      </c>
      <c r="E1184" s="61"/>
      <c r="F1184" s="72"/>
      <c r="G1184" s="4" t="s">
        <v>60</v>
      </c>
      <c r="H1184" s="72"/>
      <c r="I1184" s="73"/>
      <c r="J1184" s="74"/>
      <c r="K1184" s="75" t="s">
        <v>36</v>
      </c>
      <c r="L1184" s="854">
        <v>20</v>
      </c>
      <c r="M1184" s="66">
        <v>6.96</v>
      </c>
      <c r="N1184" s="67">
        <f t="shared" ref="N1184" si="382">ROUND((L1184*M1184),2)</f>
        <v>139.19999999999999</v>
      </c>
      <c r="O1184" s="550"/>
    </row>
    <row r="1185" spans="1:15" s="870" customFormat="1" x14ac:dyDescent="0.25">
      <c r="A1185" s="57"/>
      <c r="B1185" s="58"/>
      <c r="C1185" s="59"/>
      <c r="D1185" s="60"/>
      <c r="E1185" s="61"/>
      <c r="F1185" s="72"/>
      <c r="G1185" s="4" t="s">
        <v>335</v>
      </c>
      <c r="H1185" s="72"/>
      <c r="I1185" s="73"/>
      <c r="J1185" s="74"/>
      <c r="K1185" s="75" t="s">
        <v>24</v>
      </c>
      <c r="L1185" s="854">
        <f>+$P$5</f>
        <v>89.05</v>
      </c>
      <c r="M1185" s="66">
        <f>+SUM(N1183:N1184)</f>
        <v>238.6</v>
      </c>
      <c r="N1185" s="67">
        <f>ROUND((L1185*M1185/100),2)</f>
        <v>212.47</v>
      </c>
      <c r="O1185" s="550"/>
    </row>
    <row r="1186" spans="1:15" s="870" customFormat="1" x14ac:dyDescent="0.25">
      <c r="A1186" s="57"/>
      <c r="B1186" s="58"/>
      <c r="C1186" s="59"/>
      <c r="D1186" s="60"/>
      <c r="E1186" s="61"/>
      <c r="F1186" s="62" t="s">
        <v>334</v>
      </c>
      <c r="G1186" s="62"/>
      <c r="H1186" s="62"/>
      <c r="I1186" s="63"/>
      <c r="J1186" s="64"/>
      <c r="K1186" s="70"/>
      <c r="L1186" s="853"/>
      <c r="M1186" s="66"/>
      <c r="N1186" s="71"/>
      <c r="O1186" s="549">
        <f>+SUM(N1187:N1187)</f>
        <v>18500</v>
      </c>
    </row>
    <row r="1187" spans="1:15" s="870" customFormat="1" x14ac:dyDescent="0.25">
      <c r="A1187" s="57"/>
      <c r="B1187" s="58"/>
      <c r="C1187" s="59"/>
      <c r="D1187" s="60"/>
      <c r="E1187" s="61"/>
      <c r="F1187" s="72"/>
      <c r="G1187" s="4" t="s">
        <v>1527</v>
      </c>
      <c r="H1187" s="72"/>
      <c r="I1187" s="73"/>
      <c r="J1187" s="74"/>
      <c r="K1187" s="75" t="s">
        <v>696</v>
      </c>
      <c r="L1187" s="854">
        <v>1</v>
      </c>
      <c r="M1187" s="66">
        <v>18500</v>
      </c>
      <c r="N1187" s="67">
        <f t="shared" ref="N1187" si="383">ROUND((L1187*M1187),2)</f>
        <v>18500</v>
      </c>
      <c r="O1187" s="68"/>
    </row>
    <row r="1188" spans="1:15" s="870" customFormat="1" ht="15.75" thickBot="1" x14ac:dyDescent="0.3">
      <c r="A1188" s="57"/>
      <c r="B1188" s="414"/>
      <c r="C1188" s="561"/>
      <c r="D1188" s="562"/>
      <c r="E1188" s="563"/>
      <c r="F1188" s="574"/>
      <c r="G1188" s="565"/>
      <c r="H1188" s="564"/>
      <c r="I1188" s="566"/>
      <c r="J1188" s="567"/>
      <c r="K1188" s="568"/>
      <c r="L1188" s="855"/>
      <c r="M1188" s="569"/>
      <c r="N1188" s="570"/>
      <c r="O1188" s="575"/>
    </row>
    <row r="1189" spans="1:15" s="870" customFormat="1" ht="15.75" thickBot="1" x14ac:dyDescent="0.3">
      <c r="A1189" s="57"/>
      <c r="B1189" s="412"/>
      <c r="C1189" s="413"/>
      <c r="D1189" s="434"/>
      <c r="E1189" s="435"/>
      <c r="F1189" s="436"/>
      <c r="G1189" s="2"/>
      <c r="H1189" s="436"/>
      <c r="I1189" s="437"/>
      <c r="J1189" s="436"/>
      <c r="K1189" s="435"/>
      <c r="L1189" s="856"/>
      <c r="M1189" s="439"/>
      <c r="N1189" s="440">
        <f t="shared" ref="N1189" si="384">ROUND((L1189*M1189),2)</f>
        <v>0</v>
      </c>
      <c r="O1189" s="572"/>
    </row>
    <row r="1190" spans="1:15" s="870" customFormat="1" x14ac:dyDescent="0.25">
      <c r="A1190" s="57"/>
      <c r="B1190" s="551"/>
      <c r="C1190" s="552" t="s">
        <v>1528</v>
      </c>
      <c r="D1190" s="553"/>
      <c r="E1190" s="554" t="s">
        <v>999</v>
      </c>
      <c r="F1190" s="554"/>
      <c r="G1190" s="554"/>
      <c r="H1190" s="554"/>
      <c r="I1190" s="555"/>
      <c r="J1190" s="556"/>
      <c r="K1190" s="557" t="s">
        <v>390</v>
      </c>
      <c r="L1190" s="852"/>
      <c r="M1190" s="558"/>
      <c r="N1190" s="559"/>
      <c r="O1190" s="573">
        <f>+O1191+O1195</f>
        <v>206.05</v>
      </c>
    </row>
    <row r="1191" spans="1:15" s="870" customFormat="1" x14ac:dyDescent="0.25">
      <c r="A1191" s="57"/>
      <c r="B1191" s="58"/>
      <c r="C1191" s="59"/>
      <c r="D1191" s="60"/>
      <c r="E1191" s="61"/>
      <c r="F1191" s="62" t="s">
        <v>16</v>
      </c>
      <c r="G1191" s="62"/>
      <c r="H1191" s="62"/>
      <c r="I1191" s="63"/>
      <c r="J1191" s="64"/>
      <c r="K1191" s="70"/>
      <c r="L1191" s="853"/>
      <c r="M1191" s="66"/>
      <c r="N1191" s="71"/>
      <c r="O1191" s="549">
        <f>+SUM(N1192:N1194)</f>
        <v>22.549999999999997</v>
      </c>
    </row>
    <row r="1192" spans="1:15" s="870" customFormat="1" x14ac:dyDescent="0.25">
      <c r="A1192" s="57"/>
      <c r="B1192" s="58"/>
      <c r="C1192" s="59"/>
      <c r="D1192" s="60" t="s">
        <v>329</v>
      </c>
      <c r="E1192" s="61"/>
      <c r="F1192" s="72"/>
      <c r="G1192" s="4" t="s">
        <v>35</v>
      </c>
      <c r="H1192" s="72"/>
      <c r="I1192" s="73"/>
      <c r="J1192" s="74"/>
      <c r="K1192" s="75" t="s">
        <v>36</v>
      </c>
      <c r="L1192" s="854">
        <v>1</v>
      </c>
      <c r="M1192" s="66">
        <v>4.97</v>
      </c>
      <c r="N1192" s="67">
        <f>ROUND((L1192*M1192),2)</f>
        <v>4.97</v>
      </c>
      <c r="O1192" s="550"/>
    </row>
    <row r="1193" spans="1:15" s="870" customFormat="1" x14ac:dyDescent="0.25">
      <c r="A1193" s="57"/>
      <c r="B1193" s="58"/>
      <c r="C1193" s="59"/>
      <c r="D1193" s="60" t="s">
        <v>757</v>
      </c>
      <c r="E1193" s="61"/>
      <c r="F1193" s="72"/>
      <c r="G1193" s="4" t="s">
        <v>60</v>
      </c>
      <c r="H1193" s="72"/>
      <c r="I1193" s="73"/>
      <c r="J1193" s="74"/>
      <c r="K1193" s="75" t="s">
        <v>36</v>
      </c>
      <c r="L1193" s="854">
        <v>1</v>
      </c>
      <c r="M1193" s="66">
        <v>6.96</v>
      </c>
      <c r="N1193" s="67">
        <f t="shared" ref="N1193" si="385">ROUND((L1193*M1193),2)</f>
        <v>6.96</v>
      </c>
      <c r="O1193" s="550"/>
    </row>
    <row r="1194" spans="1:15" s="870" customFormat="1" x14ac:dyDescent="0.25">
      <c r="A1194" s="57"/>
      <c r="B1194" s="58"/>
      <c r="C1194" s="59"/>
      <c r="D1194" s="60"/>
      <c r="E1194" s="61"/>
      <c r="F1194" s="72"/>
      <c r="G1194" s="4" t="s">
        <v>335</v>
      </c>
      <c r="H1194" s="72"/>
      <c r="I1194" s="73"/>
      <c r="J1194" s="74"/>
      <c r="K1194" s="75" t="s">
        <v>24</v>
      </c>
      <c r="L1194" s="854">
        <f>+$P$5</f>
        <v>89.05</v>
      </c>
      <c r="M1194" s="66">
        <f>+SUM(N1192:N1193)</f>
        <v>11.93</v>
      </c>
      <c r="N1194" s="67">
        <f>ROUND((L1194*M1194/100),2)</f>
        <v>10.62</v>
      </c>
      <c r="O1194" s="550"/>
    </row>
    <row r="1195" spans="1:15" s="870" customFormat="1" x14ac:dyDescent="0.25">
      <c r="A1195" s="57"/>
      <c r="B1195" s="58"/>
      <c r="C1195" s="59"/>
      <c r="D1195" s="60"/>
      <c r="E1195" s="61"/>
      <c r="F1195" s="62" t="s">
        <v>334</v>
      </c>
      <c r="G1195" s="62"/>
      <c r="H1195" s="62"/>
      <c r="I1195" s="63"/>
      <c r="J1195" s="64"/>
      <c r="K1195" s="70"/>
      <c r="L1195" s="853"/>
      <c r="M1195" s="66"/>
      <c r="N1195" s="71"/>
      <c r="O1195" s="549">
        <f>+SUM(N1196:N1196)</f>
        <v>183.5</v>
      </c>
    </row>
    <row r="1196" spans="1:15" s="870" customFormat="1" x14ac:dyDescent="0.25">
      <c r="A1196" s="57"/>
      <c r="B1196" s="58"/>
      <c r="C1196" s="59"/>
      <c r="D1196" s="60"/>
      <c r="E1196" s="61"/>
      <c r="F1196" s="72"/>
      <c r="G1196" s="4" t="s">
        <v>1530</v>
      </c>
      <c r="H1196" s="72"/>
      <c r="I1196" s="73"/>
      <c r="J1196" s="74"/>
      <c r="K1196" s="75" t="s">
        <v>696</v>
      </c>
      <c r="L1196" s="854">
        <v>1</v>
      </c>
      <c r="M1196" s="66">
        <v>183.5</v>
      </c>
      <c r="N1196" s="67">
        <f t="shared" ref="N1196" si="386">ROUND((L1196*M1196),2)</f>
        <v>183.5</v>
      </c>
      <c r="O1196" s="68"/>
    </row>
    <row r="1197" spans="1:15" s="870" customFormat="1" ht="15.75" thickBot="1" x14ac:dyDescent="0.3">
      <c r="A1197" s="57"/>
      <c r="B1197" s="414"/>
      <c r="C1197" s="561"/>
      <c r="D1197" s="562"/>
      <c r="E1197" s="563"/>
      <c r="F1197" s="574"/>
      <c r="G1197" s="565"/>
      <c r="H1197" s="564"/>
      <c r="I1197" s="566"/>
      <c r="J1197" s="567"/>
      <c r="K1197" s="568"/>
      <c r="L1197" s="855"/>
      <c r="M1197" s="569"/>
      <c r="N1197" s="570"/>
      <c r="O1197" s="575"/>
    </row>
    <row r="1198" spans="1:15" s="870" customFormat="1" ht="15.75" thickBot="1" x14ac:dyDescent="0.3">
      <c r="A1198" s="57"/>
      <c r="B1198" s="412"/>
      <c r="C1198" s="413"/>
      <c r="D1198" s="434"/>
      <c r="E1198" s="435"/>
      <c r="F1198" s="436"/>
      <c r="G1198" s="2"/>
      <c r="H1198" s="436"/>
      <c r="I1198" s="437"/>
      <c r="J1198" s="436"/>
      <c r="K1198" s="435"/>
      <c r="L1198" s="856"/>
      <c r="M1198" s="439"/>
      <c r="N1198" s="440">
        <f t="shared" ref="N1198" si="387">ROUND((L1198*M1198),2)</f>
        <v>0</v>
      </c>
      <c r="O1198" s="572"/>
    </row>
    <row r="1199" spans="1:15" s="870" customFormat="1" x14ac:dyDescent="0.25">
      <c r="A1199" s="57"/>
      <c r="B1199" s="551"/>
      <c r="C1199" s="552" t="s">
        <v>1529</v>
      </c>
      <c r="D1199" s="553"/>
      <c r="E1199" s="554" t="s">
        <v>998</v>
      </c>
      <c r="F1199" s="554"/>
      <c r="G1199" s="554"/>
      <c r="H1199" s="554"/>
      <c r="I1199" s="555"/>
      <c r="J1199" s="556"/>
      <c r="K1199" s="557" t="s">
        <v>390</v>
      </c>
      <c r="L1199" s="852"/>
      <c r="M1199" s="558"/>
      <c r="N1199" s="559"/>
      <c r="O1199" s="573">
        <f>+O1200+O1204</f>
        <v>229.3</v>
      </c>
    </row>
    <row r="1200" spans="1:15" s="870" customFormat="1" x14ac:dyDescent="0.25">
      <c r="A1200" s="57"/>
      <c r="B1200" s="58"/>
      <c r="C1200" s="59"/>
      <c r="D1200" s="60"/>
      <c r="E1200" s="61"/>
      <c r="F1200" s="62" t="s">
        <v>16</v>
      </c>
      <c r="G1200" s="62"/>
      <c r="H1200" s="62"/>
      <c r="I1200" s="63"/>
      <c r="J1200" s="64"/>
      <c r="K1200" s="70"/>
      <c r="L1200" s="853"/>
      <c r="M1200" s="66"/>
      <c r="N1200" s="71"/>
      <c r="O1200" s="549">
        <f>+SUM(N1201:N1203)</f>
        <v>22.549999999999997</v>
      </c>
    </row>
    <row r="1201" spans="1:15" s="870" customFormat="1" x14ac:dyDescent="0.25">
      <c r="A1201" s="57"/>
      <c r="B1201" s="58"/>
      <c r="C1201" s="59"/>
      <c r="D1201" s="60" t="s">
        <v>329</v>
      </c>
      <c r="E1201" s="61"/>
      <c r="F1201" s="72"/>
      <c r="G1201" s="4" t="s">
        <v>35</v>
      </c>
      <c r="H1201" s="72"/>
      <c r="I1201" s="73"/>
      <c r="J1201" s="74"/>
      <c r="K1201" s="75" t="s">
        <v>36</v>
      </c>
      <c r="L1201" s="854">
        <v>1</v>
      </c>
      <c r="M1201" s="66">
        <v>4.97</v>
      </c>
      <c r="N1201" s="67">
        <f>ROUND((L1201*M1201),2)</f>
        <v>4.97</v>
      </c>
      <c r="O1201" s="550"/>
    </row>
    <row r="1202" spans="1:15" s="870" customFormat="1" x14ac:dyDescent="0.25">
      <c r="A1202" s="57"/>
      <c r="B1202" s="58"/>
      <c r="C1202" s="59"/>
      <c r="D1202" s="60" t="s">
        <v>757</v>
      </c>
      <c r="E1202" s="61"/>
      <c r="F1202" s="72"/>
      <c r="G1202" s="4" t="s">
        <v>60</v>
      </c>
      <c r="H1202" s="72"/>
      <c r="I1202" s="73"/>
      <c r="J1202" s="74"/>
      <c r="K1202" s="75" t="s">
        <v>36</v>
      </c>
      <c r="L1202" s="854">
        <v>1</v>
      </c>
      <c r="M1202" s="66">
        <v>6.96</v>
      </c>
      <c r="N1202" s="67">
        <f t="shared" ref="N1202" si="388">ROUND((L1202*M1202),2)</f>
        <v>6.96</v>
      </c>
      <c r="O1202" s="550"/>
    </row>
    <row r="1203" spans="1:15" s="870" customFormat="1" x14ac:dyDescent="0.25">
      <c r="A1203" s="57"/>
      <c r="B1203" s="58"/>
      <c r="C1203" s="59"/>
      <c r="D1203" s="60"/>
      <c r="E1203" s="61"/>
      <c r="F1203" s="72"/>
      <c r="G1203" s="4" t="s">
        <v>335</v>
      </c>
      <c r="H1203" s="72"/>
      <c r="I1203" s="73"/>
      <c r="J1203" s="74"/>
      <c r="K1203" s="75" t="s">
        <v>24</v>
      </c>
      <c r="L1203" s="854">
        <f>+$P$5</f>
        <v>89.05</v>
      </c>
      <c r="M1203" s="66">
        <f>+SUM(N1201:N1202)</f>
        <v>11.93</v>
      </c>
      <c r="N1203" s="67">
        <f>ROUND((L1203*M1203/100),2)</f>
        <v>10.62</v>
      </c>
      <c r="O1203" s="550"/>
    </row>
    <row r="1204" spans="1:15" s="870" customFormat="1" x14ac:dyDescent="0.25">
      <c r="A1204" s="57"/>
      <c r="B1204" s="58"/>
      <c r="C1204" s="59"/>
      <c r="D1204" s="60"/>
      <c r="E1204" s="61"/>
      <c r="F1204" s="62" t="s">
        <v>334</v>
      </c>
      <c r="G1204" s="62"/>
      <c r="H1204" s="62"/>
      <c r="I1204" s="63"/>
      <c r="J1204" s="64"/>
      <c r="K1204" s="70"/>
      <c r="L1204" s="853"/>
      <c r="M1204" s="66"/>
      <c r="N1204" s="71"/>
      <c r="O1204" s="549">
        <f>+SUM(N1205:N1205)</f>
        <v>206.75</v>
      </c>
    </row>
    <row r="1205" spans="1:15" s="870" customFormat="1" x14ac:dyDescent="0.25">
      <c r="A1205" s="57"/>
      <c r="B1205" s="58"/>
      <c r="C1205" s="59"/>
      <c r="D1205" s="60"/>
      <c r="E1205" s="61"/>
      <c r="F1205" s="72"/>
      <c r="G1205" s="4" t="s">
        <v>1531</v>
      </c>
      <c r="H1205" s="72"/>
      <c r="I1205" s="73"/>
      <c r="J1205" s="74"/>
      <c r="K1205" s="75" t="s">
        <v>696</v>
      </c>
      <c r="L1205" s="854">
        <v>1</v>
      </c>
      <c r="M1205" s="66">
        <v>206.75</v>
      </c>
      <c r="N1205" s="67">
        <f t="shared" ref="N1205" si="389">ROUND((L1205*M1205),2)</f>
        <v>206.75</v>
      </c>
      <c r="O1205" s="68"/>
    </row>
    <row r="1206" spans="1:15" s="870" customFormat="1" ht="15.75" thickBot="1" x14ac:dyDescent="0.3">
      <c r="A1206" s="57"/>
      <c r="B1206" s="414"/>
      <c r="C1206" s="561"/>
      <c r="D1206" s="562"/>
      <c r="E1206" s="563"/>
      <c r="F1206" s="574"/>
      <c r="G1206" s="565"/>
      <c r="H1206" s="564"/>
      <c r="I1206" s="566"/>
      <c r="J1206" s="567"/>
      <c r="K1206" s="568"/>
      <c r="L1206" s="855"/>
      <c r="M1206" s="569"/>
      <c r="N1206" s="570"/>
      <c r="O1206" s="575"/>
    </row>
    <row r="1207" spans="1:15" s="870" customFormat="1" ht="15.75" thickBot="1" x14ac:dyDescent="0.3">
      <c r="A1207" s="57"/>
      <c r="B1207" s="412"/>
      <c r="C1207" s="413"/>
      <c r="D1207" s="434"/>
      <c r="E1207" s="435"/>
      <c r="F1207" s="436"/>
      <c r="G1207" s="2"/>
      <c r="H1207" s="436"/>
      <c r="I1207" s="437"/>
      <c r="J1207" s="436"/>
      <c r="K1207" s="435"/>
      <c r="L1207" s="856"/>
      <c r="M1207" s="439"/>
      <c r="N1207" s="440">
        <f t="shared" ref="N1207" si="390">ROUND((L1207*M1207),2)</f>
        <v>0</v>
      </c>
      <c r="O1207" s="572"/>
    </row>
    <row r="1208" spans="1:15" s="870" customFormat="1" x14ac:dyDescent="0.25">
      <c r="A1208" s="57"/>
      <c r="B1208" s="551"/>
      <c r="C1208" s="552" t="s">
        <v>1532</v>
      </c>
      <c r="D1208" s="553"/>
      <c r="E1208" s="554" t="s">
        <v>977</v>
      </c>
      <c r="F1208" s="554"/>
      <c r="G1208" s="554"/>
      <c r="H1208" s="554"/>
      <c r="I1208" s="555"/>
      <c r="J1208" s="556"/>
      <c r="K1208" s="557" t="s">
        <v>390</v>
      </c>
      <c r="L1208" s="852"/>
      <c r="M1208" s="558"/>
      <c r="N1208" s="559"/>
      <c r="O1208" s="573">
        <f>+O1209+O1213</f>
        <v>260.77</v>
      </c>
    </row>
    <row r="1209" spans="1:15" s="870" customFormat="1" x14ac:dyDescent="0.25">
      <c r="A1209" s="57"/>
      <c r="B1209" s="58"/>
      <c r="C1209" s="59"/>
      <c r="D1209" s="60"/>
      <c r="E1209" s="61"/>
      <c r="F1209" s="62" t="s">
        <v>16</v>
      </c>
      <c r="G1209" s="62"/>
      <c r="H1209" s="62"/>
      <c r="I1209" s="63"/>
      <c r="J1209" s="64"/>
      <c r="K1209" s="70"/>
      <c r="L1209" s="853"/>
      <c r="M1209" s="66"/>
      <c r="N1209" s="71"/>
      <c r="O1209" s="549">
        <f>+SUM(N1210:N1212)</f>
        <v>45.11</v>
      </c>
    </row>
    <row r="1210" spans="1:15" s="870" customFormat="1" x14ac:dyDescent="0.25">
      <c r="A1210" s="57"/>
      <c r="B1210" s="58"/>
      <c r="C1210" s="59"/>
      <c r="D1210" s="60" t="s">
        <v>329</v>
      </c>
      <c r="E1210" s="61"/>
      <c r="F1210" s="72"/>
      <c r="G1210" s="4" t="s">
        <v>35</v>
      </c>
      <c r="H1210" s="72"/>
      <c r="I1210" s="73"/>
      <c r="J1210" s="74"/>
      <c r="K1210" s="75" t="s">
        <v>36</v>
      </c>
      <c r="L1210" s="854">
        <v>2</v>
      </c>
      <c r="M1210" s="66">
        <v>4.97</v>
      </c>
      <c r="N1210" s="67">
        <f>ROUND((L1210*M1210),2)</f>
        <v>9.94</v>
      </c>
      <c r="O1210" s="550"/>
    </row>
    <row r="1211" spans="1:15" s="870" customFormat="1" x14ac:dyDescent="0.25">
      <c r="A1211" s="57"/>
      <c r="B1211" s="58"/>
      <c r="C1211" s="59"/>
      <c r="D1211" s="60" t="s">
        <v>757</v>
      </c>
      <c r="E1211" s="61"/>
      <c r="F1211" s="72"/>
      <c r="G1211" s="4" t="s">
        <v>60</v>
      </c>
      <c r="H1211" s="72"/>
      <c r="I1211" s="73"/>
      <c r="J1211" s="74"/>
      <c r="K1211" s="75" t="s">
        <v>36</v>
      </c>
      <c r="L1211" s="854">
        <v>2</v>
      </c>
      <c r="M1211" s="66">
        <v>6.96</v>
      </c>
      <c r="N1211" s="67">
        <f t="shared" ref="N1211" si="391">ROUND((L1211*M1211),2)</f>
        <v>13.92</v>
      </c>
      <c r="O1211" s="550"/>
    </row>
    <row r="1212" spans="1:15" s="870" customFormat="1" x14ac:dyDescent="0.25">
      <c r="A1212" s="57"/>
      <c r="B1212" s="58"/>
      <c r="C1212" s="59"/>
      <c r="D1212" s="60"/>
      <c r="E1212" s="61"/>
      <c r="F1212" s="72"/>
      <c r="G1212" s="4" t="s">
        <v>335</v>
      </c>
      <c r="H1212" s="72"/>
      <c r="I1212" s="73"/>
      <c r="J1212" s="74"/>
      <c r="K1212" s="75" t="s">
        <v>24</v>
      </c>
      <c r="L1212" s="854">
        <f>+$P$5</f>
        <v>89.05</v>
      </c>
      <c r="M1212" s="66">
        <f>+SUM(N1210:N1211)</f>
        <v>23.86</v>
      </c>
      <c r="N1212" s="67">
        <f>ROUND((L1212*M1212/100),2)</f>
        <v>21.25</v>
      </c>
      <c r="O1212" s="550"/>
    </row>
    <row r="1213" spans="1:15" s="870" customFormat="1" x14ac:dyDescent="0.25">
      <c r="A1213" s="57"/>
      <c r="B1213" s="58"/>
      <c r="C1213" s="59"/>
      <c r="D1213" s="60"/>
      <c r="E1213" s="61"/>
      <c r="F1213" s="62" t="s">
        <v>334</v>
      </c>
      <c r="G1213" s="62"/>
      <c r="H1213" s="62"/>
      <c r="I1213" s="63"/>
      <c r="J1213" s="64"/>
      <c r="K1213" s="70"/>
      <c r="L1213" s="853"/>
      <c r="M1213" s="66"/>
      <c r="N1213" s="71"/>
      <c r="O1213" s="549">
        <f>+SUM(N1214:N1214)</f>
        <v>215.66</v>
      </c>
    </row>
    <row r="1214" spans="1:15" s="870" customFormat="1" x14ac:dyDescent="0.25">
      <c r="A1214" s="57"/>
      <c r="B1214" s="58"/>
      <c r="C1214" s="59"/>
      <c r="D1214" s="60"/>
      <c r="E1214" s="61"/>
      <c r="F1214" s="72"/>
      <c r="G1214" s="4" t="s">
        <v>1533</v>
      </c>
      <c r="H1214" s="72"/>
      <c r="I1214" s="73"/>
      <c r="J1214" s="74"/>
      <c r="K1214" s="75" t="s">
        <v>696</v>
      </c>
      <c r="L1214" s="854">
        <v>1</v>
      </c>
      <c r="M1214" s="66">
        <v>215.66</v>
      </c>
      <c r="N1214" s="67">
        <f t="shared" ref="N1214" si="392">ROUND((L1214*M1214),2)</f>
        <v>215.66</v>
      </c>
      <c r="O1214" s="68"/>
    </row>
    <row r="1215" spans="1:15" s="870" customFormat="1" ht="15.75" thickBot="1" x14ac:dyDescent="0.3">
      <c r="A1215" s="57"/>
      <c r="B1215" s="414"/>
      <c r="C1215" s="561"/>
      <c r="D1215" s="562"/>
      <c r="E1215" s="563"/>
      <c r="F1215" s="574"/>
      <c r="G1215" s="565"/>
      <c r="H1215" s="564"/>
      <c r="I1215" s="566"/>
      <c r="J1215" s="567"/>
      <c r="K1215" s="568"/>
      <c r="L1215" s="855"/>
      <c r="M1215" s="569"/>
      <c r="N1215" s="570"/>
      <c r="O1215" s="575"/>
    </row>
    <row r="1216" spans="1:15" s="870" customFormat="1" ht="15.75" thickBot="1" x14ac:dyDescent="0.3">
      <c r="A1216" s="57"/>
      <c r="B1216" s="412"/>
      <c r="C1216" s="413"/>
      <c r="D1216" s="434"/>
      <c r="E1216" s="435"/>
      <c r="F1216" s="436"/>
      <c r="G1216" s="2"/>
      <c r="H1216" s="436"/>
      <c r="I1216" s="437"/>
      <c r="J1216" s="436"/>
      <c r="K1216" s="435"/>
      <c r="L1216" s="856"/>
      <c r="M1216" s="439"/>
      <c r="N1216" s="440">
        <f t="shared" ref="N1216" si="393">ROUND((L1216*M1216),2)</f>
        <v>0</v>
      </c>
      <c r="O1216" s="572"/>
    </row>
    <row r="1217" spans="1:15" s="870" customFormat="1" x14ac:dyDescent="0.25">
      <c r="A1217" s="57"/>
      <c r="B1217" s="551"/>
      <c r="C1217" s="552" t="s">
        <v>1534</v>
      </c>
      <c r="D1217" s="553"/>
      <c r="E1217" s="554" t="s">
        <v>985</v>
      </c>
      <c r="F1217" s="554"/>
      <c r="G1217" s="554"/>
      <c r="H1217" s="554"/>
      <c r="I1217" s="555"/>
      <c r="J1217" s="556"/>
      <c r="K1217" s="557" t="s">
        <v>390</v>
      </c>
      <c r="L1217" s="852"/>
      <c r="M1217" s="558"/>
      <c r="N1217" s="559"/>
      <c r="O1217" s="573">
        <f>+O1218+O1222</f>
        <v>4707.67</v>
      </c>
    </row>
    <row r="1218" spans="1:15" s="870" customFormat="1" x14ac:dyDescent="0.25">
      <c r="A1218" s="57"/>
      <c r="B1218" s="58"/>
      <c r="C1218" s="59"/>
      <c r="D1218" s="60"/>
      <c r="E1218" s="61"/>
      <c r="F1218" s="62" t="s">
        <v>16</v>
      </c>
      <c r="G1218" s="62"/>
      <c r="H1218" s="62"/>
      <c r="I1218" s="63"/>
      <c r="J1218" s="64"/>
      <c r="K1218" s="70"/>
      <c r="L1218" s="853"/>
      <c r="M1218" s="66"/>
      <c r="N1218" s="71"/>
      <c r="O1218" s="549">
        <f>+SUM(N1219:N1221)</f>
        <v>451.07</v>
      </c>
    </row>
    <row r="1219" spans="1:15" s="870" customFormat="1" x14ac:dyDescent="0.25">
      <c r="A1219" s="57"/>
      <c r="B1219" s="58"/>
      <c r="C1219" s="59"/>
      <c r="D1219" s="60" t="s">
        <v>329</v>
      </c>
      <c r="E1219" s="61"/>
      <c r="F1219" s="72"/>
      <c r="G1219" s="4" t="s">
        <v>35</v>
      </c>
      <c r="H1219" s="72"/>
      <c r="I1219" s="73"/>
      <c r="J1219" s="74"/>
      <c r="K1219" s="75" t="s">
        <v>36</v>
      </c>
      <c r="L1219" s="854">
        <v>20</v>
      </c>
      <c r="M1219" s="66">
        <v>4.97</v>
      </c>
      <c r="N1219" s="67">
        <f>ROUND((L1219*M1219),2)</f>
        <v>99.4</v>
      </c>
      <c r="O1219" s="550"/>
    </row>
    <row r="1220" spans="1:15" s="870" customFormat="1" x14ac:dyDescent="0.25">
      <c r="A1220" s="57"/>
      <c r="B1220" s="58"/>
      <c r="C1220" s="59"/>
      <c r="D1220" s="60" t="s">
        <v>757</v>
      </c>
      <c r="E1220" s="61"/>
      <c r="F1220" s="72"/>
      <c r="G1220" s="4" t="s">
        <v>60</v>
      </c>
      <c r="H1220" s="72"/>
      <c r="I1220" s="73"/>
      <c r="J1220" s="74"/>
      <c r="K1220" s="75" t="s">
        <v>36</v>
      </c>
      <c r="L1220" s="854">
        <v>20</v>
      </c>
      <c r="M1220" s="66">
        <v>6.96</v>
      </c>
      <c r="N1220" s="67">
        <f t="shared" ref="N1220" si="394">ROUND((L1220*M1220),2)</f>
        <v>139.19999999999999</v>
      </c>
      <c r="O1220" s="550"/>
    </row>
    <row r="1221" spans="1:15" s="870" customFormat="1" x14ac:dyDescent="0.25">
      <c r="A1221" s="57"/>
      <c r="B1221" s="58"/>
      <c r="C1221" s="59"/>
      <c r="D1221" s="60"/>
      <c r="E1221" s="61"/>
      <c r="F1221" s="72"/>
      <c r="G1221" s="4" t="s">
        <v>335</v>
      </c>
      <c r="H1221" s="72"/>
      <c r="I1221" s="73"/>
      <c r="J1221" s="74"/>
      <c r="K1221" s="75" t="s">
        <v>24</v>
      </c>
      <c r="L1221" s="854">
        <f>+$P$5</f>
        <v>89.05</v>
      </c>
      <c r="M1221" s="66">
        <f>+SUM(N1219:N1220)</f>
        <v>238.6</v>
      </c>
      <c r="N1221" s="67">
        <f>ROUND((L1221*M1221/100),2)</f>
        <v>212.47</v>
      </c>
      <c r="O1221" s="550"/>
    </row>
    <row r="1222" spans="1:15" s="870" customFormat="1" x14ac:dyDescent="0.25">
      <c r="A1222" s="57"/>
      <c r="B1222" s="58"/>
      <c r="C1222" s="59"/>
      <c r="D1222" s="60"/>
      <c r="E1222" s="61"/>
      <c r="F1222" s="62" t="s">
        <v>334</v>
      </c>
      <c r="G1222" s="62"/>
      <c r="H1222" s="62"/>
      <c r="I1222" s="63"/>
      <c r="J1222" s="64"/>
      <c r="K1222" s="70"/>
      <c r="L1222" s="853"/>
      <c r="M1222" s="66"/>
      <c r="N1222" s="71"/>
      <c r="O1222" s="549">
        <f>+SUM(N1223:N1223)</f>
        <v>4256.6000000000004</v>
      </c>
    </row>
    <row r="1223" spans="1:15" s="870" customFormat="1" x14ac:dyDescent="0.25">
      <c r="A1223" s="57"/>
      <c r="B1223" s="58"/>
      <c r="C1223" s="59"/>
      <c r="D1223" s="60"/>
      <c r="E1223" s="61"/>
      <c r="F1223" s="72"/>
      <c r="G1223" s="4" t="s">
        <v>1538</v>
      </c>
      <c r="H1223" s="72"/>
      <c r="I1223" s="73"/>
      <c r="J1223" s="74"/>
      <c r="K1223" s="75" t="s">
        <v>696</v>
      </c>
      <c r="L1223" s="854">
        <v>1</v>
      </c>
      <c r="M1223" s="66">
        <v>4256.6000000000004</v>
      </c>
      <c r="N1223" s="67">
        <f t="shared" ref="N1223" si="395">ROUND((L1223*M1223),2)</f>
        <v>4256.6000000000004</v>
      </c>
      <c r="O1223" s="68"/>
    </row>
    <row r="1224" spans="1:15" s="870" customFormat="1" ht="15.75" thickBot="1" x14ac:dyDescent="0.3">
      <c r="A1224" s="57"/>
      <c r="B1224" s="414"/>
      <c r="C1224" s="561"/>
      <c r="D1224" s="562"/>
      <c r="E1224" s="563"/>
      <c r="F1224" s="574"/>
      <c r="G1224" s="565"/>
      <c r="H1224" s="564"/>
      <c r="I1224" s="566"/>
      <c r="J1224" s="567"/>
      <c r="K1224" s="568"/>
      <c r="L1224" s="855"/>
      <c r="M1224" s="569"/>
      <c r="N1224" s="570"/>
      <c r="O1224" s="575"/>
    </row>
    <row r="1225" spans="1:15" s="870" customFormat="1" ht="15.75" thickBot="1" x14ac:dyDescent="0.3">
      <c r="A1225" s="57"/>
      <c r="B1225" s="412"/>
      <c r="C1225" s="413"/>
      <c r="D1225" s="434"/>
      <c r="E1225" s="435"/>
      <c r="F1225" s="436"/>
      <c r="G1225" s="2"/>
      <c r="H1225" s="436"/>
      <c r="I1225" s="437"/>
      <c r="J1225" s="436"/>
      <c r="K1225" s="435"/>
      <c r="L1225" s="856"/>
      <c r="M1225" s="439"/>
      <c r="N1225" s="440">
        <f t="shared" ref="N1225" si="396">ROUND((L1225*M1225),2)</f>
        <v>0</v>
      </c>
      <c r="O1225" s="572"/>
    </row>
    <row r="1226" spans="1:15" s="870" customFormat="1" x14ac:dyDescent="0.25">
      <c r="A1226" s="57"/>
      <c r="B1226" s="551"/>
      <c r="C1226" s="552" t="s">
        <v>1535</v>
      </c>
      <c r="D1226" s="553"/>
      <c r="E1226" s="554" t="s">
        <v>986</v>
      </c>
      <c r="F1226" s="554"/>
      <c r="G1226" s="554"/>
      <c r="H1226" s="554"/>
      <c r="I1226" s="555"/>
      <c r="J1226" s="556"/>
      <c r="K1226" s="557" t="s">
        <v>390</v>
      </c>
      <c r="L1226" s="852"/>
      <c r="M1226" s="558"/>
      <c r="N1226" s="559"/>
      <c r="O1226" s="573">
        <f>+O1227+O1232</f>
        <v>524.48</v>
      </c>
    </row>
    <row r="1227" spans="1:15" s="870" customFormat="1" x14ac:dyDescent="0.25">
      <c r="A1227" s="57"/>
      <c r="B1227" s="58"/>
      <c r="C1227" s="59"/>
      <c r="D1227" s="60"/>
      <c r="E1227" s="61"/>
      <c r="F1227" s="62" t="s">
        <v>16</v>
      </c>
      <c r="G1227" s="62"/>
      <c r="H1227" s="62"/>
      <c r="I1227" s="63"/>
      <c r="J1227" s="64"/>
      <c r="K1227" s="70"/>
      <c r="L1227" s="853"/>
      <c r="M1227" s="66"/>
      <c r="N1227" s="71"/>
      <c r="O1227" s="549">
        <f>+SUM(N1228:N1231)</f>
        <v>347.73</v>
      </c>
    </row>
    <row r="1228" spans="1:15" s="870" customFormat="1" x14ac:dyDescent="0.25">
      <c r="A1228" s="57"/>
      <c r="B1228" s="58"/>
      <c r="C1228" s="59"/>
      <c r="D1228" s="60" t="s">
        <v>1413</v>
      </c>
      <c r="E1228" s="61"/>
      <c r="F1228" s="72"/>
      <c r="G1228" s="4" t="s">
        <v>1416</v>
      </c>
      <c r="H1228" s="72"/>
      <c r="I1228" s="73"/>
      <c r="J1228" s="74"/>
      <c r="K1228" s="75" t="s">
        <v>31</v>
      </c>
      <c r="L1228" s="854">
        <v>1</v>
      </c>
      <c r="M1228" s="66">
        <v>43.52</v>
      </c>
      <c r="N1228" s="67">
        <f>ROUND((L1228*M1228),2)</f>
        <v>43.52</v>
      </c>
      <c r="O1228" s="550"/>
    </row>
    <row r="1229" spans="1:15" s="870" customFormat="1" x14ac:dyDescent="0.25">
      <c r="A1229" s="57"/>
      <c r="B1229" s="58"/>
      <c r="C1229" s="59"/>
      <c r="D1229" s="60" t="s">
        <v>1414</v>
      </c>
      <c r="E1229" s="61"/>
      <c r="F1229" s="72"/>
      <c r="G1229" s="4" t="s">
        <v>1417</v>
      </c>
      <c r="H1229" s="72"/>
      <c r="I1229" s="73"/>
      <c r="J1229" s="74"/>
      <c r="K1229" s="75" t="s">
        <v>3</v>
      </c>
      <c r="L1229" s="854">
        <v>4</v>
      </c>
      <c r="M1229" s="66">
        <v>56.59</v>
      </c>
      <c r="N1229" s="67">
        <f t="shared" ref="N1229:N1231" si="397">ROUND((L1229*M1229),2)</f>
        <v>226.36</v>
      </c>
      <c r="O1229" s="550"/>
    </row>
    <row r="1230" spans="1:15" s="870" customFormat="1" x14ac:dyDescent="0.25">
      <c r="A1230" s="57"/>
      <c r="B1230" s="58"/>
      <c r="C1230" s="59"/>
      <c r="D1230" s="60" t="s">
        <v>1415</v>
      </c>
      <c r="E1230" s="61"/>
      <c r="F1230" s="72"/>
      <c r="G1230" s="4" t="s">
        <v>1418</v>
      </c>
      <c r="H1230" s="72"/>
      <c r="I1230" s="73"/>
      <c r="J1230" s="74"/>
      <c r="K1230" s="75" t="s">
        <v>31</v>
      </c>
      <c r="L1230" s="854">
        <v>0.15</v>
      </c>
      <c r="M1230" s="66">
        <v>9.4</v>
      </c>
      <c r="N1230" s="67">
        <f t="shared" si="397"/>
        <v>1.41</v>
      </c>
      <c r="O1230" s="550"/>
    </row>
    <row r="1231" spans="1:15" s="870" customFormat="1" x14ac:dyDescent="0.25">
      <c r="A1231" s="57"/>
      <c r="B1231" s="58"/>
      <c r="C1231" s="59"/>
      <c r="D1231" s="634" t="s">
        <v>1471</v>
      </c>
      <c r="E1231" s="61"/>
      <c r="F1231" s="72"/>
      <c r="G1231" s="4" t="s">
        <v>1472</v>
      </c>
      <c r="H1231" s="72"/>
      <c r="I1231" s="73"/>
      <c r="J1231" s="74"/>
      <c r="K1231" s="75" t="s">
        <v>3</v>
      </c>
      <c r="L1231" s="854">
        <v>1</v>
      </c>
      <c r="M1231" s="66">
        <v>76.44</v>
      </c>
      <c r="N1231" s="67">
        <f t="shared" si="397"/>
        <v>76.44</v>
      </c>
      <c r="O1231" s="550"/>
    </row>
    <row r="1232" spans="1:15" s="870" customFormat="1" x14ac:dyDescent="0.25">
      <c r="A1232" s="57"/>
      <c r="B1232" s="58"/>
      <c r="C1232" s="59"/>
      <c r="D1232" s="60"/>
      <c r="E1232" s="61"/>
      <c r="F1232" s="62" t="s">
        <v>334</v>
      </c>
      <c r="G1232" s="62"/>
      <c r="H1232" s="62"/>
      <c r="I1232" s="63"/>
      <c r="J1232" s="64"/>
      <c r="K1232" s="70"/>
      <c r="L1232" s="853"/>
      <c r="M1232" s="66"/>
      <c r="N1232" s="71"/>
      <c r="O1232" s="549">
        <f>+SUM(N1233:N1235)</f>
        <v>176.75</v>
      </c>
    </row>
    <row r="1233" spans="1:15" s="870" customFormat="1" x14ac:dyDescent="0.25">
      <c r="A1233" s="57"/>
      <c r="B1233" s="58"/>
      <c r="C1233" s="59"/>
      <c r="D1233" s="60" t="s">
        <v>1414</v>
      </c>
      <c r="E1233" s="61"/>
      <c r="F1233" s="72"/>
      <c r="G1233" s="4" t="s">
        <v>1417</v>
      </c>
      <c r="H1233" s="72"/>
      <c r="I1233" s="73"/>
      <c r="J1233" s="74"/>
      <c r="K1233" s="75" t="s">
        <v>3</v>
      </c>
      <c r="L1233" s="854">
        <v>4</v>
      </c>
      <c r="M1233" s="66">
        <v>31.62</v>
      </c>
      <c r="N1233" s="67">
        <f t="shared" ref="N1233:N1235" si="398">ROUND((L1233*M1233),2)</f>
        <v>126.48</v>
      </c>
      <c r="O1233" s="68"/>
    </row>
    <row r="1234" spans="1:15" s="870" customFormat="1" x14ac:dyDescent="0.25">
      <c r="A1234" s="57"/>
      <c r="B1234" s="58"/>
      <c r="C1234" s="59"/>
      <c r="D1234" s="60" t="s">
        <v>1415</v>
      </c>
      <c r="E1234" s="61"/>
      <c r="F1234" s="72"/>
      <c r="G1234" s="4" t="s">
        <v>1418</v>
      </c>
      <c r="H1234" s="72"/>
      <c r="I1234" s="73"/>
      <c r="J1234" s="74"/>
      <c r="K1234" s="75" t="s">
        <v>31</v>
      </c>
      <c r="L1234" s="854">
        <v>0.15</v>
      </c>
      <c r="M1234" s="66">
        <v>81.22</v>
      </c>
      <c r="N1234" s="67">
        <f t="shared" si="398"/>
        <v>12.18</v>
      </c>
      <c r="O1234" s="68"/>
    </row>
    <row r="1235" spans="1:15" s="870" customFormat="1" x14ac:dyDescent="0.25">
      <c r="A1235" s="57"/>
      <c r="B1235" s="58"/>
      <c r="C1235" s="59"/>
      <c r="D1235" s="634" t="s">
        <v>1471</v>
      </c>
      <c r="E1235" s="61"/>
      <c r="F1235" s="72"/>
      <c r="G1235" s="4" t="s">
        <v>1472</v>
      </c>
      <c r="H1235" s="72"/>
      <c r="I1235" s="73"/>
      <c r="J1235" s="74"/>
      <c r="K1235" s="75" t="s">
        <v>3</v>
      </c>
      <c r="L1235" s="854">
        <v>1</v>
      </c>
      <c r="M1235" s="66">
        <v>38.090000000000003</v>
      </c>
      <c r="N1235" s="67">
        <f t="shared" si="398"/>
        <v>38.090000000000003</v>
      </c>
      <c r="O1235" s="68"/>
    </row>
    <row r="1236" spans="1:15" s="870" customFormat="1" ht="15.75" thickBot="1" x14ac:dyDescent="0.3">
      <c r="A1236" s="57"/>
      <c r="B1236" s="414"/>
      <c r="C1236" s="561"/>
      <c r="D1236" s="562"/>
      <c r="E1236" s="563"/>
      <c r="F1236" s="574"/>
      <c r="G1236" s="565"/>
      <c r="H1236" s="564"/>
      <c r="I1236" s="566"/>
      <c r="J1236" s="567"/>
      <c r="K1236" s="568"/>
      <c r="L1236" s="855"/>
      <c r="M1236" s="569"/>
      <c r="N1236" s="570"/>
      <c r="O1236" s="575"/>
    </row>
    <row r="1237" spans="1:15" s="870" customFormat="1" ht="15.75" thickBot="1" x14ac:dyDescent="0.3">
      <c r="A1237" s="57"/>
      <c r="B1237" s="412"/>
      <c r="C1237" s="413"/>
      <c r="D1237" s="434"/>
      <c r="E1237" s="435"/>
      <c r="F1237" s="436"/>
      <c r="G1237" s="2"/>
      <c r="H1237" s="436"/>
      <c r="I1237" s="437"/>
      <c r="J1237" s="436"/>
      <c r="K1237" s="435"/>
      <c r="L1237" s="856"/>
      <c r="M1237" s="439"/>
      <c r="N1237" s="440">
        <f t="shared" ref="N1237" si="399">ROUND((L1237*M1237),2)</f>
        <v>0</v>
      </c>
      <c r="O1237" s="572"/>
    </row>
    <row r="1238" spans="1:15" s="870" customFormat="1" x14ac:dyDescent="0.25">
      <c r="A1238" s="57"/>
      <c r="B1238" s="551"/>
      <c r="C1238" s="552" t="s">
        <v>1536</v>
      </c>
      <c r="D1238" s="553"/>
      <c r="E1238" s="554" t="s">
        <v>987</v>
      </c>
      <c r="F1238" s="554"/>
      <c r="G1238" s="554"/>
      <c r="H1238" s="554"/>
      <c r="I1238" s="555"/>
      <c r="J1238" s="556"/>
      <c r="K1238" s="557" t="s">
        <v>390</v>
      </c>
      <c r="L1238" s="852"/>
      <c r="M1238" s="558"/>
      <c r="N1238" s="559"/>
      <c r="O1238" s="573">
        <f>+O1239+O1244</f>
        <v>94.63</v>
      </c>
    </row>
    <row r="1239" spans="1:15" s="870" customFormat="1" x14ac:dyDescent="0.25">
      <c r="A1239" s="57"/>
      <c r="B1239" s="58"/>
      <c r="C1239" s="59"/>
      <c r="D1239" s="60"/>
      <c r="E1239" s="61"/>
      <c r="F1239" s="62" t="s">
        <v>16</v>
      </c>
      <c r="G1239" s="62"/>
      <c r="H1239" s="62"/>
      <c r="I1239" s="63"/>
      <c r="J1239" s="64"/>
      <c r="K1239" s="70"/>
      <c r="L1239" s="853"/>
      <c r="M1239" s="66"/>
      <c r="N1239" s="71"/>
      <c r="O1239" s="549">
        <f>+SUM(N1240:N1243)</f>
        <v>61.209999999999994</v>
      </c>
    </row>
    <row r="1240" spans="1:15" s="870" customFormat="1" x14ac:dyDescent="0.25">
      <c r="A1240" s="57"/>
      <c r="B1240" s="58"/>
      <c r="C1240" s="59"/>
      <c r="D1240" s="60" t="s">
        <v>1413</v>
      </c>
      <c r="E1240" s="61"/>
      <c r="F1240" s="72"/>
      <c r="G1240" s="4" t="s">
        <v>1416</v>
      </c>
      <c r="H1240" s="72"/>
      <c r="I1240" s="73"/>
      <c r="J1240" s="74"/>
      <c r="K1240" s="75" t="s">
        <v>31</v>
      </c>
      <c r="L1240" s="854">
        <v>0.08</v>
      </c>
      <c r="M1240" s="66">
        <v>43.52</v>
      </c>
      <c r="N1240" s="67">
        <f>ROUND((L1240*M1240),2)</f>
        <v>3.48</v>
      </c>
      <c r="O1240" s="550"/>
    </row>
    <row r="1241" spans="1:15" s="870" customFormat="1" x14ac:dyDescent="0.25">
      <c r="A1241" s="57"/>
      <c r="B1241" s="58"/>
      <c r="C1241" s="59"/>
      <c r="D1241" s="60" t="s">
        <v>1414</v>
      </c>
      <c r="E1241" s="61"/>
      <c r="F1241" s="72"/>
      <c r="G1241" s="4" t="s">
        <v>1417</v>
      </c>
      <c r="H1241" s="72"/>
      <c r="I1241" s="73"/>
      <c r="J1241" s="74"/>
      <c r="K1241" s="75" t="s">
        <v>3</v>
      </c>
      <c r="L1241" s="854">
        <v>0.8</v>
      </c>
      <c r="M1241" s="66">
        <v>56.59</v>
      </c>
      <c r="N1241" s="67">
        <f t="shared" ref="N1241:N1243" si="400">ROUND((L1241*M1241),2)</f>
        <v>45.27</v>
      </c>
      <c r="O1241" s="550"/>
    </row>
    <row r="1242" spans="1:15" s="870" customFormat="1" x14ac:dyDescent="0.25">
      <c r="A1242" s="57"/>
      <c r="B1242" s="58"/>
      <c r="C1242" s="59"/>
      <c r="D1242" s="60" t="s">
        <v>1415</v>
      </c>
      <c r="E1242" s="61"/>
      <c r="F1242" s="72"/>
      <c r="G1242" s="4" t="s">
        <v>1418</v>
      </c>
      <c r="H1242" s="72"/>
      <c r="I1242" s="73"/>
      <c r="J1242" s="74"/>
      <c r="K1242" s="75" t="s">
        <v>31</v>
      </c>
      <c r="L1242" s="854">
        <v>2.4E-2</v>
      </c>
      <c r="M1242" s="66">
        <v>9.4</v>
      </c>
      <c r="N1242" s="67">
        <f t="shared" si="400"/>
        <v>0.23</v>
      </c>
      <c r="O1242" s="550"/>
    </row>
    <row r="1243" spans="1:15" s="870" customFormat="1" x14ac:dyDescent="0.25">
      <c r="A1243" s="57"/>
      <c r="B1243" s="58"/>
      <c r="C1243" s="59"/>
      <c r="D1243" s="634" t="s">
        <v>1471</v>
      </c>
      <c r="E1243" s="61"/>
      <c r="F1243" s="72"/>
      <c r="G1243" s="4" t="s">
        <v>1472</v>
      </c>
      <c r="H1243" s="72"/>
      <c r="I1243" s="73"/>
      <c r="J1243" s="74"/>
      <c r="K1243" s="75" t="s">
        <v>3</v>
      </c>
      <c r="L1243" s="854">
        <v>0.16</v>
      </c>
      <c r="M1243" s="66">
        <v>76.44</v>
      </c>
      <c r="N1243" s="67">
        <f t="shared" si="400"/>
        <v>12.23</v>
      </c>
      <c r="O1243" s="550"/>
    </row>
    <row r="1244" spans="1:15" s="870" customFormat="1" x14ac:dyDescent="0.25">
      <c r="A1244" s="57"/>
      <c r="B1244" s="58"/>
      <c r="C1244" s="59"/>
      <c r="D1244" s="60"/>
      <c r="E1244" s="61"/>
      <c r="F1244" s="62" t="s">
        <v>334</v>
      </c>
      <c r="G1244" s="62"/>
      <c r="H1244" s="62"/>
      <c r="I1244" s="63"/>
      <c r="J1244" s="64"/>
      <c r="K1244" s="70"/>
      <c r="L1244" s="853"/>
      <c r="M1244" s="66"/>
      <c r="N1244" s="71"/>
      <c r="O1244" s="549">
        <f>+SUM(N1245:N1247)</f>
        <v>33.42</v>
      </c>
    </row>
    <row r="1245" spans="1:15" s="870" customFormat="1" x14ac:dyDescent="0.25">
      <c r="A1245" s="57"/>
      <c r="B1245" s="58"/>
      <c r="C1245" s="59"/>
      <c r="D1245" s="60" t="s">
        <v>1414</v>
      </c>
      <c r="E1245" s="61"/>
      <c r="F1245" s="72"/>
      <c r="G1245" s="4" t="s">
        <v>1417</v>
      </c>
      <c r="H1245" s="72"/>
      <c r="I1245" s="73"/>
      <c r="J1245" s="74"/>
      <c r="K1245" s="75" t="s">
        <v>3</v>
      </c>
      <c r="L1245" s="854">
        <v>0.8</v>
      </c>
      <c r="M1245" s="66">
        <v>31.62</v>
      </c>
      <c r="N1245" s="67">
        <f t="shared" ref="N1245:N1247" si="401">ROUND((L1245*M1245),2)</f>
        <v>25.3</v>
      </c>
      <c r="O1245" s="68"/>
    </row>
    <row r="1246" spans="1:15" s="870" customFormat="1" x14ac:dyDescent="0.25">
      <c r="A1246" s="57"/>
      <c r="B1246" s="58"/>
      <c r="C1246" s="59"/>
      <c r="D1246" s="60" t="s">
        <v>1415</v>
      </c>
      <c r="E1246" s="61"/>
      <c r="F1246" s="72"/>
      <c r="G1246" s="4" t="s">
        <v>1418</v>
      </c>
      <c r="H1246" s="72"/>
      <c r="I1246" s="73"/>
      <c r="J1246" s="74"/>
      <c r="K1246" s="75" t="s">
        <v>31</v>
      </c>
      <c r="L1246" s="854">
        <v>2.5000000000000001E-2</v>
      </c>
      <c r="M1246" s="66">
        <v>81.22</v>
      </c>
      <c r="N1246" s="67">
        <f t="shared" si="401"/>
        <v>2.0299999999999998</v>
      </c>
      <c r="O1246" s="68"/>
    </row>
    <row r="1247" spans="1:15" s="870" customFormat="1" x14ac:dyDescent="0.25">
      <c r="A1247" s="57"/>
      <c r="B1247" s="58"/>
      <c r="C1247" s="59"/>
      <c r="D1247" s="634" t="s">
        <v>1471</v>
      </c>
      <c r="E1247" s="61"/>
      <c r="F1247" s="72"/>
      <c r="G1247" s="4" t="s">
        <v>1472</v>
      </c>
      <c r="H1247" s="72"/>
      <c r="I1247" s="73"/>
      <c r="J1247" s="74"/>
      <c r="K1247" s="75" t="s">
        <v>3</v>
      </c>
      <c r="L1247" s="854">
        <v>0.16</v>
      </c>
      <c r="M1247" s="66">
        <v>38.090000000000003</v>
      </c>
      <c r="N1247" s="67">
        <f t="shared" si="401"/>
        <v>6.09</v>
      </c>
      <c r="O1247" s="68"/>
    </row>
    <row r="1248" spans="1:15" s="870" customFormat="1" ht="15.75" thickBot="1" x14ac:dyDescent="0.3">
      <c r="A1248" s="57"/>
      <c r="B1248" s="414"/>
      <c r="C1248" s="561"/>
      <c r="D1248" s="562"/>
      <c r="E1248" s="563"/>
      <c r="F1248" s="574"/>
      <c r="G1248" s="565"/>
      <c r="H1248" s="564"/>
      <c r="I1248" s="566"/>
      <c r="J1248" s="567"/>
      <c r="K1248" s="568"/>
      <c r="L1248" s="855"/>
      <c r="M1248" s="569"/>
      <c r="N1248" s="570"/>
      <c r="O1248" s="575"/>
    </row>
    <row r="1249" spans="1:15" s="870" customFormat="1" ht="15.75" thickBot="1" x14ac:dyDescent="0.3">
      <c r="A1249" s="57"/>
      <c r="B1249" s="412"/>
      <c r="C1249" s="413"/>
      <c r="D1249" s="434"/>
      <c r="E1249" s="435"/>
      <c r="F1249" s="436"/>
      <c r="G1249" s="2"/>
      <c r="H1249" s="436"/>
      <c r="I1249" s="437"/>
      <c r="J1249" s="436"/>
      <c r="K1249" s="435"/>
      <c r="L1249" s="856"/>
      <c r="M1249" s="439"/>
      <c r="N1249" s="440">
        <f t="shared" ref="N1249" si="402">ROUND((L1249*M1249),2)</f>
        <v>0</v>
      </c>
      <c r="O1249" s="572"/>
    </row>
    <row r="1250" spans="1:15" s="870" customFormat="1" x14ac:dyDescent="0.25">
      <c r="A1250" s="57"/>
      <c r="B1250" s="551"/>
      <c r="C1250" s="552" t="s">
        <v>1537</v>
      </c>
      <c r="D1250" s="553"/>
      <c r="E1250" s="554" t="s">
        <v>988</v>
      </c>
      <c r="F1250" s="554"/>
      <c r="G1250" s="554"/>
      <c r="H1250" s="554"/>
      <c r="I1250" s="555"/>
      <c r="J1250" s="556"/>
      <c r="K1250" s="557" t="s">
        <v>390</v>
      </c>
      <c r="L1250" s="852"/>
      <c r="M1250" s="558"/>
      <c r="N1250" s="559"/>
      <c r="O1250" s="573">
        <f>+O1251+O1255</f>
        <v>3875.54</v>
      </c>
    </row>
    <row r="1251" spans="1:15" s="870" customFormat="1" x14ac:dyDescent="0.25">
      <c r="A1251" s="57"/>
      <c r="B1251" s="58"/>
      <c r="C1251" s="59"/>
      <c r="D1251" s="60"/>
      <c r="E1251" s="61"/>
      <c r="F1251" s="62" t="s">
        <v>16</v>
      </c>
      <c r="G1251" s="62"/>
      <c r="H1251" s="62"/>
      <c r="I1251" s="63"/>
      <c r="J1251" s="64"/>
      <c r="K1251" s="70"/>
      <c r="L1251" s="853"/>
      <c r="M1251" s="66"/>
      <c r="N1251" s="71"/>
      <c r="O1251" s="549">
        <f>+SUM(N1252:N1254)</f>
        <v>225.54</v>
      </c>
    </row>
    <row r="1252" spans="1:15" s="870" customFormat="1" x14ac:dyDescent="0.25">
      <c r="A1252" s="57"/>
      <c r="B1252" s="58"/>
      <c r="C1252" s="59"/>
      <c r="D1252" s="60" t="s">
        <v>329</v>
      </c>
      <c r="E1252" s="61"/>
      <c r="F1252" s="72"/>
      <c r="G1252" s="4" t="s">
        <v>35</v>
      </c>
      <c r="H1252" s="72"/>
      <c r="I1252" s="73"/>
      <c r="J1252" s="74"/>
      <c r="K1252" s="75" t="s">
        <v>36</v>
      </c>
      <c r="L1252" s="854">
        <v>10</v>
      </c>
      <c r="M1252" s="66">
        <v>4.97</v>
      </c>
      <c r="N1252" s="67">
        <f>ROUND((L1252*M1252),2)</f>
        <v>49.7</v>
      </c>
      <c r="O1252" s="550"/>
    </row>
    <row r="1253" spans="1:15" s="870" customFormat="1" x14ac:dyDescent="0.25">
      <c r="A1253" s="57"/>
      <c r="B1253" s="58"/>
      <c r="C1253" s="59"/>
      <c r="D1253" s="60" t="s">
        <v>757</v>
      </c>
      <c r="E1253" s="61"/>
      <c r="F1253" s="72"/>
      <c r="G1253" s="4" t="s">
        <v>60</v>
      </c>
      <c r="H1253" s="72"/>
      <c r="I1253" s="73"/>
      <c r="J1253" s="74"/>
      <c r="K1253" s="75" t="s">
        <v>36</v>
      </c>
      <c r="L1253" s="854">
        <v>10</v>
      </c>
      <c r="M1253" s="66">
        <v>6.96</v>
      </c>
      <c r="N1253" s="67">
        <f t="shared" ref="N1253" si="403">ROUND((L1253*M1253),2)</f>
        <v>69.599999999999994</v>
      </c>
      <c r="O1253" s="550"/>
    </row>
    <row r="1254" spans="1:15" s="870" customFormat="1" x14ac:dyDescent="0.25">
      <c r="A1254" s="57"/>
      <c r="B1254" s="58"/>
      <c r="C1254" s="59"/>
      <c r="D1254" s="60"/>
      <c r="E1254" s="61"/>
      <c r="F1254" s="72"/>
      <c r="G1254" s="4" t="s">
        <v>335</v>
      </c>
      <c r="H1254" s="72"/>
      <c r="I1254" s="73"/>
      <c r="J1254" s="74"/>
      <c r="K1254" s="75" t="s">
        <v>24</v>
      </c>
      <c r="L1254" s="854">
        <f>+$P$5</f>
        <v>89.05</v>
      </c>
      <c r="M1254" s="66">
        <f>+SUM(N1252:N1253)</f>
        <v>119.3</v>
      </c>
      <c r="N1254" s="67">
        <f>ROUND((L1254*M1254/100),2)</f>
        <v>106.24</v>
      </c>
      <c r="O1254" s="550"/>
    </row>
    <row r="1255" spans="1:15" s="870" customFormat="1" x14ac:dyDescent="0.25">
      <c r="A1255" s="57"/>
      <c r="B1255" s="58"/>
      <c r="C1255" s="59"/>
      <c r="D1255" s="60"/>
      <c r="E1255" s="61"/>
      <c r="F1255" s="62" t="s">
        <v>334</v>
      </c>
      <c r="G1255" s="62"/>
      <c r="H1255" s="62"/>
      <c r="I1255" s="63"/>
      <c r="J1255" s="64"/>
      <c r="K1255" s="70"/>
      <c r="L1255" s="853"/>
      <c r="M1255" s="66"/>
      <c r="N1255" s="71"/>
      <c r="O1255" s="549">
        <f>+SUM(N1256:N1256)</f>
        <v>3650</v>
      </c>
    </row>
    <row r="1256" spans="1:15" s="870" customFormat="1" x14ac:dyDescent="0.25">
      <c r="A1256" s="57"/>
      <c r="B1256" s="58"/>
      <c r="C1256" s="59"/>
      <c r="D1256" s="60"/>
      <c r="E1256" s="61"/>
      <c r="F1256" s="72"/>
      <c r="G1256" s="4" t="s">
        <v>1539</v>
      </c>
      <c r="H1256" s="72"/>
      <c r="I1256" s="73"/>
      <c r="J1256" s="74"/>
      <c r="K1256" s="75" t="s">
        <v>696</v>
      </c>
      <c r="L1256" s="854">
        <v>1</v>
      </c>
      <c r="M1256" s="66">
        <v>3650</v>
      </c>
      <c r="N1256" s="67">
        <f t="shared" ref="N1256" si="404">ROUND((L1256*M1256),2)</f>
        <v>3650</v>
      </c>
      <c r="O1256" s="68"/>
    </row>
    <row r="1257" spans="1:15" s="870" customFormat="1" ht="15.75" thickBot="1" x14ac:dyDescent="0.3">
      <c r="A1257" s="57"/>
      <c r="B1257" s="414"/>
      <c r="C1257" s="561"/>
      <c r="D1257" s="562"/>
      <c r="E1257" s="563"/>
      <c r="F1257" s="574"/>
      <c r="G1257" s="565"/>
      <c r="H1257" s="564"/>
      <c r="I1257" s="566"/>
      <c r="J1257" s="567"/>
      <c r="K1257" s="568"/>
      <c r="L1257" s="855"/>
      <c r="M1257" s="569"/>
      <c r="N1257" s="570"/>
      <c r="O1257" s="575"/>
    </row>
    <row r="1258" spans="1:15" s="870" customFormat="1" ht="15.75" thickBot="1" x14ac:dyDescent="0.3">
      <c r="A1258" s="57"/>
      <c r="B1258" s="412"/>
      <c r="C1258" s="413"/>
      <c r="D1258" s="434"/>
      <c r="E1258" s="435"/>
      <c r="F1258" s="436"/>
      <c r="G1258" s="2"/>
      <c r="H1258" s="436"/>
      <c r="I1258" s="437"/>
      <c r="J1258" s="436"/>
      <c r="K1258" s="435"/>
      <c r="L1258" s="856"/>
      <c r="M1258" s="439"/>
      <c r="N1258" s="440">
        <f t="shared" ref="N1258" si="405">ROUND((L1258*M1258),2)</f>
        <v>0</v>
      </c>
      <c r="O1258" s="572"/>
    </row>
    <row r="1259" spans="1:15" s="870" customFormat="1" x14ac:dyDescent="0.25">
      <c r="A1259" s="57"/>
      <c r="B1259" s="551"/>
      <c r="C1259" s="552" t="s">
        <v>1552</v>
      </c>
      <c r="D1259" s="553"/>
      <c r="E1259" s="554" t="s">
        <v>1089</v>
      </c>
      <c r="F1259" s="554"/>
      <c r="G1259" s="554"/>
      <c r="H1259" s="554"/>
      <c r="I1259" s="555"/>
      <c r="J1259" s="556"/>
      <c r="K1259" s="557" t="s">
        <v>390</v>
      </c>
      <c r="L1259" s="852"/>
      <c r="M1259" s="558"/>
      <c r="N1259" s="559"/>
      <c r="O1259" s="573">
        <f>+O1260+O1264</f>
        <v>55.11</v>
      </c>
    </row>
    <row r="1260" spans="1:15" s="870" customFormat="1" x14ac:dyDescent="0.25">
      <c r="A1260" s="57"/>
      <c r="B1260" s="58"/>
      <c r="C1260" s="59"/>
      <c r="D1260" s="60"/>
      <c r="E1260" s="61"/>
      <c r="F1260" s="62" t="s">
        <v>16</v>
      </c>
      <c r="G1260" s="62"/>
      <c r="H1260" s="62"/>
      <c r="I1260" s="63"/>
      <c r="J1260" s="64"/>
      <c r="K1260" s="70"/>
      <c r="L1260" s="853"/>
      <c r="M1260" s="66"/>
      <c r="N1260" s="71"/>
      <c r="O1260" s="549">
        <f>+SUM(N1261:N1263)</f>
        <v>4.5</v>
      </c>
    </row>
    <row r="1261" spans="1:15" s="870" customFormat="1" x14ac:dyDescent="0.25">
      <c r="A1261" s="57"/>
      <c r="B1261" s="58"/>
      <c r="C1261" s="59"/>
      <c r="D1261" s="60" t="s">
        <v>329</v>
      </c>
      <c r="E1261" s="61"/>
      <c r="F1261" s="72"/>
      <c r="G1261" s="4" t="s">
        <v>35</v>
      </c>
      <c r="H1261" s="72"/>
      <c r="I1261" s="73"/>
      <c r="J1261" s="74"/>
      <c r="K1261" s="75" t="s">
        <v>36</v>
      </c>
      <c r="L1261" s="854">
        <v>0.2</v>
      </c>
      <c r="M1261" s="66">
        <v>4.97</v>
      </c>
      <c r="N1261" s="67">
        <f>ROUND((L1261*M1261),2)</f>
        <v>0.99</v>
      </c>
      <c r="O1261" s="550"/>
    </row>
    <row r="1262" spans="1:15" s="870" customFormat="1" x14ac:dyDescent="0.25">
      <c r="A1262" s="57"/>
      <c r="B1262" s="58"/>
      <c r="C1262" s="59"/>
      <c r="D1262" s="60" t="s">
        <v>757</v>
      </c>
      <c r="E1262" s="61"/>
      <c r="F1262" s="72"/>
      <c r="G1262" s="4" t="s">
        <v>60</v>
      </c>
      <c r="H1262" s="72"/>
      <c r="I1262" s="73"/>
      <c r="J1262" s="74"/>
      <c r="K1262" s="75" t="s">
        <v>36</v>
      </c>
      <c r="L1262" s="854">
        <v>0.2</v>
      </c>
      <c r="M1262" s="66">
        <v>6.96</v>
      </c>
      <c r="N1262" s="67">
        <f t="shared" ref="N1262" si="406">ROUND((L1262*M1262),2)</f>
        <v>1.39</v>
      </c>
      <c r="O1262" s="550"/>
    </row>
    <row r="1263" spans="1:15" s="870" customFormat="1" x14ac:dyDescent="0.25">
      <c r="A1263" s="57"/>
      <c r="B1263" s="58"/>
      <c r="C1263" s="59"/>
      <c r="D1263" s="60"/>
      <c r="E1263" s="61"/>
      <c r="F1263" s="72"/>
      <c r="G1263" s="4" t="s">
        <v>335</v>
      </c>
      <c r="H1263" s="72"/>
      <c r="I1263" s="73"/>
      <c r="J1263" s="74"/>
      <c r="K1263" s="75" t="s">
        <v>24</v>
      </c>
      <c r="L1263" s="854">
        <f>+$P$5</f>
        <v>89.05</v>
      </c>
      <c r="M1263" s="66">
        <f>+SUM(N1261:N1262)</f>
        <v>2.38</v>
      </c>
      <c r="N1263" s="67">
        <f>ROUND((L1263*M1263/100),2)</f>
        <v>2.12</v>
      </c>
      <c r="O1263" s="550"/>
    </row>
    <row r="1264" spans="1:15" s="870" customFormat="1" x14ac:dyDescent="0.25">
      <c r="A1264" s="57"/>
      <c r="B1264" s="58"/>
      <c r="C1264" s="59"/>
      <c r="D1264" s="60"/>
      <c r="E1264" s="61"/>
      <c r="F1264" s="62" t="s">
        <v>334</v>
      </c>
      <c r="G1264" s="62"/>
      <c r="H1264" s="62"/>
      <c r="I1264" s="63"/>
      <c r="J1264" s="64"/>
      <c r="K1264" s="70"/>
      <c r="L1264" s="853"/>
      <c r="M1264" s="66"/>
      <c r="N1264" s="71"/>
      <c r="O1264" s="549">
        <f>+SUM(N1265:N1265)</f>
        <v>50.61</v>
      </c>
    </row>
    <row r="1265" spans="1:15" s="870" customFormat="1" x14ac:dyDescent="0.25">
      <c r="A1265" s="57"/>
      <c r="B1265" s="58"/>
      <c r="C1265" s="59"/>
      <c r="D1265" s="60"/>
      <c r="E1265" s="61"/>
      <c r="F1265" s="72"/>
      <c r="G1265" s="4" t="s">
        <v>1553</v>
      </c>
      <c r="H1265" s="72"/>
      <c r="I1265" s="73"/>
      <c r="J1265" s="74"/>
      <c r="K1265" s="75" t="s">
        <v>696</v>
      </c>
      <c r="L1265" s="854">
        <v>1</v>
      </c>
      <c r="M1265" s="66">
        <v>50.61</v>
      </c>
      <c r="N1265" s="67">
        <f t="shared" ref="N1265" si="407">ROUND((L1265*M1265),2)</f>
        <v>50.61</v>
      </c>
      <c r="O1265" s="68"/>
    </row>
    <row r="1266" spans="1:15" s="870" customFormat="1" ht="15.75" thickBot="1" x14ac:dyDescent="0.3">
      <c r="A1266" s="57"/>
      <c r="B1266" s="414"/>
      <c r="C1266" s="561"/>
      <c r="D1266" s="562"/>
      <c r="E1266" s="563"/>
      <c r="F1266" s="574"/>
      <c r="G1266" s="565"/>
      <c r="H1266" s="564"/>
      <c r="I1266" s="566"/>
      <c r="J1266" s="567"/>
      <c r="K1266" s="568"/>
      <c r="L1266" s="855"/>
      <c r="M1266" s="569"/>
      <c r="N1266" s="570"/>
      <c r="O1266" s="575"/>
    </row>
    <row r="1267" spans="1:15" s="870" customFormat="1" ht="15.75" thickBot="1" x14ac:dyDescent="0.3">
      <c r="A1267" s="57"/>
      <c r="B1267" s="412"/>
      <c r="C1267" s="413"/>
      <c r="D1267" s="434"/>
      <c r="E1267" s="435"/>
      <c r="F1267" s="436"/>
      <c r="G1267" s="2"/>
      <c r="H1267" s="436"/>
      <c r="I1267" s="437"/>
      <c r="J1267" s="436"/>
      <c r="K1267" s="435"/>
      <c r="L1267" s="856"/>
      <c r="M1267" s="439"/>
      <c r="N1267" s="440">
        <f t="shared" ref="N1267" si="408">ROUND((L1267*M1267),2)</f>
        <v>0</v>
      </c>
      <c r="O1267" s="572"/>
    </row>
    <row r="1268" spans="1:15" s="870" customFormat="1" x14ac:dyDescent="0.25">
      <c r="A1268" s="57"/>
      <c r="B1268" s="551"/>
      <c r="C1268" s="552" t="s">
        <v>1577</v>
      </c>
      <c r="D1268" s="553"/>
      <c r="E1268" s="554" t="s">
        <v>1094</v>
      </c>
      <c r="F1268" s="554"/>
      <c r="G1268" s="554"/>
      <c r="H1268" s="554"/>
      <c r="I1268" s="555"/>
      <c r="J1268" s="556"/>
      <c r="K1268" s="557" t="s">
        <v>390</v>
      </c>
      <c r="L1268" s="852"/>
      <c r="M1268" s="558"/>
      <c r="N1268" s="559"/>
      <c r="O1268" s="573">
        <f>+O1269+O1273</f>
        <v>2290.11</v>
      </c>
    </row>
    <row r="1269" spans="1:15" s="870" customFormat="1" x14ac:dyDescent="0.25">
      <c r="A1269" s="57"/>
      <c r="B1269" s="58"/>
      <c r="C1269" s="59"/>
      <c r="D1269" s="60"/>
      <c r="E1269" s="61"/>
      <c r="F1269" s="62" t="s">
        <v>16</v>
      </c>
      <c r="G1269" s="62"/>
      <c r="H1269" s="62"/>
      <c r="I1269" s="63"/>
      <c r="J1269" s="64"/>
      <c r="K1269" s="70"/>
      <c r="L1269" s="853"/>
      <c r="M1269" s="66"/>
      <c r="N1269" s="71"/>
      <c r="O1269" s="549">
        <f>+SUM(N1270:N1272)</f>
        <v>0</v>
      </c>
    </row>
    <row r="1270" spans="1:15" s="870" customFormat="1" x14ac:dyDescent="0.25">
      <c r="A1270" s="57"/>
      <c r="B1270" s="58"/>
      <c r="C1270" s="59"/>
      <c r="D1270" s="60"/>
      <c r="E1270" s="61"/>
      <c r="F1270" s="72"/>
      <c r="G1270" s="4"/>
      <c r="H1270" s="72"/>
      <c r="I1270" s="73"/>
      <c r="J1270" s="74"/>
      <c r="K1270" s="75"/>
      <c r="L1270" s="854"/>
      <c r="M1270" s="66"/>
      <c r="N1270" s="67">
        <f>ROUND((L1270*M1270),2)</f>
        <v>0</v>
      </c>
      <c r="O1270" s="550"/>
    </row>
    <row r="1271" spans="1:15" s="870" customFormat="1" x14ac:dyDescent="0.25">
      <c r="A1271" s="57"/>
      <c r="B1271" s="58"/>
      <c r="C1271" s="59"/>
      <c r="D1271" s="60"/>
      <c r="E1271" s="61"/>
      <c r="F1271" s="72"/>
      <c r="G1271" s="4"/>
      <c r="H1271" s="72"/>
      <c r="I1271" s="73"/>
      <c r="J1271" s="74"/>
      <c r="K1271" s="75"/>
      <c r="L1271" s="854"/>
      <c r="M1271" s="66"/>
      <c r="N1271" s="67">
        <f t="shared" ref="N1271" si="409">ROUND((L1271*M1271),2)</f>
        <v>0</v>
      </c>
      <c r="O1271" s="550"/>
    </row>
    <row r="1272" spans="1:15" s="870" customFormat="1" x14ac:dyDescent="0.25">
      <c r="A1272" s="57"/>
      <c r="B1272" s="58"/>
      <c r="C1272" s="59"/>
      <c r="D1272" s="60"/>
      <c r="E1272" s="61"/>
      <c r="F1272" s="72"/>
      <c r="G1272" s="4" t="s">
        <v>335</v>
      </c>
      <c r="H1272" s="72"/>
      <c r="I1272" s="73"/>
      <c r="J1272" s="74"/>
      <c r="K1272" s="75" t="s">
        <v>24</v>
      </c>
      <c r="L1272" s="854">
        <f>+$P$5</f>
        <v>89.05</v>
      </c>
      <c r="M1272" s="66">
        <f>+SUM(N1270:N1271)</f>
        <v>0</v>
      </c>
      <c r="N1272" s="67">
        <f>ROUND((L1272*M1272/100),2)</f>
        <v>0</v>
      </c>
      <c r="O1272" s="550"/>
    </row>
    <row r="1273" spans="1:15" s="870" customFormat="1" x14ac:dyDescent="0.25">
      <c r="A1273" s="57"/>
      <c r="B1273" s="58"/>
      <c r="C1273" s="59"/>
      <c r="D1273" s="60"/>
      <c r="E1273" s="61"/>
      <c r="F1273" s="62" t="s">
        <v>334</v>
      </c>
      <c r="G1273" s="62"/>
      <c r="H1273" s="62"/>
      <c r="I1273" s="63"/>
      <c r="J1273" s="64"/>
      <c r="K1273" s="70"/>
      <c r="L1273" s="853"/>
      <c r="M1273" s="66"/>
      <c r="N1273" s="71"/>
      <c r="O1273" s="549">
        <f>+SUM(N1274:N1274)</f>
        <v>2290.11</v>
      </c>
    </row>
    <row r="1274" spans="1:15" s="870" customFormat="1" x14ac:dyDescent="0.25">
      <c r="A1274" s="57"/>
      <c r="B1274" s="58"/>
      <c r="C1274" s="59"/>
      <c r="D1274" s="60"/>
      <c r="E1274" s="61"/>
      <c r="F1274" s="72"/>
      <c r="G1274" s="4" t="s">
        <v>1587</v>
      </c>
      <c r="H1274" s="72"/>
      <c r="I1274" s="73"/>
      <c r="J1274" s="74"/>
      <c r="K1274" s="75" t="s">
        <v>696</v>
      </c>
      <c r="L1274" s="854">
        <v>1</v>
      </c>
      <c r="M1274" s="66">
        <v>2290.11</v>
      </c>
      <c r="N1274" s="67">
        <f t="shared" ref="N1274" si="410">ROUND((L1274*M1274),2)</f>
        <v>2290.11</v>
      </c>
      <c r="O1274" s="68"/>
    </row>
    <row r="1275" spans="1:15" s="870" customFormat="1" ht="15.75" thickBot="1" x14ac:dyDescent="0.3">
      <c r="A1275" s="57"/>
      <c r="B1275" s="414"/>
      <c r="C1275" s="561"/>
      <c r="D1275" s="562"/>
      <c r="E1275" s="563"/>
      <c r="F1275" s="574"/>
      <c r="G1275" s="565"/>
      <c r="H1275" s="564"/>
      <c r="I1275" s="566"/>
      <c r="J1275" s="567"/>
      <c r="K1275" s="568"/>
      <c r="L1275" s="855"/>
      <c r="M1275" s="569"/>
      <c r="N1275" s="570"/>
      <c r="O1275" s="575"/>
    </row>
    <row r="1276" spans="1:15" s="870" customFormat="1" ht="15.75" thickBot="1" x14ac:dyDescent="0.3">
      <c r="A1276" s="57"/>
      <c r="B1276" s="412"/>
      <c r="C1276" s="413"/>
      <c r="D1276" s="434"/>
      <c r="E1276" s="435"/>
      <c r="F1276" s="436"/>
      <c r="G1276" s="2"/>
      <c r="H1276" s="436"/>
      <c r="I1276" s="437"/>
      <c r="J1276" s="436"/>
      <c r="K1276" s="435"/>
      <c r="L1276" s="856"/>
      <c r="M1276" s="439"/>
      <c r="N1276" s="440">
        <f t="shared" ref="N1276" si="411">ROUND((L1276*M1276),2)</f>
        <v>0</v>
      </c>
      <c r="O1276" s="572"/>
    </row>
    <row r="1277" spans="1:15" s="870" customFormat="1" x14ac:dyDescent="0.25">
      <c r="A1277" s="57"/>
      <c r="B1277" s="551"/>
      <c r="C1277" s="552" t="s">
        <v>1578</v>
      </c>
      <c r="D1277" s="553"/>
      <c r="E1277" s="554" t="s">
        <v>1095</v>
      </c>
      <c r="F1277" s="554"/>
      <c r="G1277" s="554"/>
      <c r="H1277" s="554"/>
      <c r="I1277" s="555"/>
      <c r="J1277" s="556"/>
      <c r="K1277" s="557" t="s">
        <v>390</v>
      </c>
      <c r="L1277" s="852"/>
      <c r="M1277" s="558"/>
      <c r="N1277" s="559"/>
      <c r="O1277" s="573">
        <f>+O1278+O1282</f>
        <v>2756.77</v>
      </c>
    </row>
    <row r="1278" spans="1:15" s="870" customFormat="1" x14ac:dyDescent="0.25">
      <c r="A1278" s="57"/>
      <c r="B1278" s="58"/>
      <c r="C1278" s="59"/>
      <c r="D1278" s="60"/>
      <c r="E1278" s="61"/>
      <c r="F1278" s="62" t="s">
        <v>16</v>
      </c>
      <c r="G1278" s="62"/>
      <c r="H1278" s="62"/>
      <c r="I1278" s="63"/>
      <c r="J1278" s="64"/>
      <c r="K1278" s="70"/>
      <c r="L1278" s="853"/>
      <c r="M1278" s="66"/>
      <c r="N1278" s="71"/>
      <c r="O1278" s="549">
        <f>+SUM(N1279:N1281)</f>
        <v>0</v>
      </c>
    </row>
    <row r="1279" spans="1:15" s="870" customFormat="1" x14ac:dyDescent="0.25">
      <c r="A1279" s="57"/>
      <c r="B1279" s="58"/>
      <c r="C1279" s="59"/>
      <c r="D1279" s="60"/>
      <c r="E1279" s="61"/>
      <c r="F1279" s="72"/>
      <c r="G1279" s="4"/>
      <c r="H1279" s="72"/>
      <c r="I1279" s="73"/>
      <c r="J1279" s="74"/>
      <c r="K1279" s="75"/>
      <c r="L1279" s="854"/>
      <c r="M1279" s="66"/>
      <c r="N1279" s="67">
        <f>ROUND((L1279*M1279),2)</f>
        <v>0</v>
      </c>
      <c r="O1279" s="550"/>
    </row>
    <row r="1280" spans="1:15" s="870" customFormat="1" x14ac:dyDescent="0.25">
      <c r="A1280" s="57"/>
      <c r="B1280" s="58"/>
      <c r="C1280" s="59"/>
      <c r="D1280" s="60"/>
      <c r="E1280" s="61"/>
      <c r="F1280" s="72"/>
      <c r="G1280" s="4"/>
      <c r="H1280" s="72"/>
      <c r="I1280" s="73"/>
      <c r="J1280" s="74"/>
      <c r="K1280" s="75"/>
      <c r="L1280" s="854"/>
      <c r="M1280" s="66"/>
      <c r="N1280" s="67">
        <f t="shared" ref="N1280" si="412">ROUND((L1280*M1280),2)</f>
        <v>0</v>
      </c>
      <c r="O1280" s="550"/>
    </row>
    <row r="1281" spans="1:15" s="870" customFormat="1" x14ac:dyDescent="0.25">
      <c r="A1281" s="57"/>
      <c r="B1281" s="58"/>
      <c r="C1281" s="59"/>
      <c r="D1281" s="60"/>
      <c r="E1281" s="61"/>
      <c r="F1281" s="72"/>
      <c r="G1281" s="4" t="s">
        <v>335</v>
      </c>
      <c r="H1281" s="72"/>
      <c r="I1281" s="73"/>
      <c r="J1281" s="74"/>
      <c r="K1281" s="75" t="s">
        <v>24</v>
      </c>
      <c r="L1281" s="854">
        <f>+$P$5</f>
        <v>89.05</v>
      </c>
      <c r="M1281" s="66">
        <f>+SUM(N1279:N1280)</f>
        <v>0</v>
      </c>
      <c r="N1281" s="67">
        <f>ROUND((L1281*M1281/100),2)</f>
        <v>0</v>
      </c>
      <c r="O1281" s="550"/>
    </row>
    <row r="1282" spans="1:15" s="870" customFormat="1" x14ac:dyDescent="0.25">
      <c r="A1282" s="57"/>
      <c r="B1282" s="58"/>
      <c r="C1282" s="59"/>
      <c r="D1282" s="60"/>
      <c r="E1282" s="61"/>
      <c r="F1282" s="62" t="s">
        <v>334</v>
      </c>
      <c r="G1282" s="62"/>
      <c r="H1282" s="62"/>
      <c r="I1282" s="63"/>
      <c r="J1282" s="64"/>
      <c r="K1282" s="70"/>
      <c r="L1282" s="853"/>
      <c r="M1282" s="66"/>
      <c r="N1282" s="71"/>
      <c r="O1282" s="549">
        <f>+SUM(N1283:N1283)</f>
        <v>2756.77</v>
      </c>
    </row>
    <row r="1283" spans="1:15" s="870" customFormat="1" x14ac:dyDescent="0.25">
      <c r="A1283" s="57"/>
      <c r="B1283" s="58"/>
      <c r="C1283" s="59"/>
      <c r="D1283" s="60"/>
      <c r="E1283" s="61"/>
      <c r="F1283" s="72"/>
      <c r="G1283" s="4" t="s">
        <v>1588</v>
      </c>
      <c r="H1283" s="72"/>
      <c r="I1283" s="73"/>
      <c r="J1283" s="74"/>
      <c r="K1283" s="75" t="s">
        <v>696</v>
      </c>
      <c r="L1283" s="854">
        <v>1</v>
      </c>
      <c r="M1283" s="66">
        <v>2756.77</v>
      </c>
      <c r="N1283" s="67">
        <f t="shared" ref="N1283" si="413">ROUND((L1283*M1283),2)</f>
        <v>2756.77</v>
      </c>
      <c r="O1283" s="68"/>
    </row>
    <row r="1284" spans="1:15" s="870" customFormat="1" ht="15.75" thickBot="1" x14ac:dyDescent="0.3">
      <c r="A1284" s="57"/>
      <c r="B1284" s="414"/>
      <c r="C1284" s="561"/>
      <c r="D1284" s="562"/>
      <c r="E1284" s="563"/>
      <c r="F1284" s="574"/>
      <c r="G1284" s="565"/>
      <c r="H1284" s="564"/>
      <c r="I1284" s="566"/>
      <c r="J1284" s="567"/>
      <c r="K1284" s="568"/>
      <c r="L1284" s="855"/>
      <c r="M1284" s="569"/>
      <c r="N1284" s="570"/>
      <c r="O1284" s="575"/>
    </row>
    <row r="1285" spans="1:15" s="870" customFormat="1" ht="15.75" thickBot="1" x14ac:dyDescent="0.3">
      <c r="A1285" s="57"/>
      <c r="B1285" s="412"/>
      <c r="C1285" s="413"/>
      <c r="D1285" s="434"/>
      <c r="E1285" s="435"/>
      <c r="F1285" s="436"/>
      <c r="G1285" s="2"/>
      <c r="H1285" s="436"/>
      <c r="I1285" s="437"/>
      <c r="J1285" s="436"/>
      <c r="K1285" s="435"/>
      <c r="L1285" s="856"/>
      <c r="M1285" s="439"/>
      <c r="N1285" s="440">
        <f t="shared" ref="N1285" si="414">ROUND((L1285*M1285),2)</f>
        <v>0</v>
      </c>
      <c r="O1285" s="572"/>
    </row>
    <row r="1286" spans="1:15" s="870" customFormat="1" x14ac:dyDescent="0.25">
      <c r="A1286" s="57"/>
      <c r="B1286" s="551"/>
      <c r="C1286" s="552" t="s">
        <v>1579</v>
      </c>
      <c r="D1286" s="553"/>
      <c r="E1286" s="554" t="s">
        <v>1096</v>
      </c>
      <c r="F1286" s="554"/>
      <c r="G1286" s="554"/>
      <c r="H1286" s="554"/>
      <c r="I1286" s="555"/>
      <c r="J1286" s="556"/>
      <c r="K1286" s="557" t="s">
        <v>390</v>
      </c>
      <c r="L1286" s="852"/>
      <c r="M1286" s="558"/>
      <c r="N1286" s="559"/>
      <c r="O1286" s="573">
        <f>+O1287+O1291</f>
        <v>3681.46</v>
      </c>
    </row>
    <row r="1287" spans="1:15" s="870" customFormat="1" x14ac:dyDescent="0.25">
      <c r="A1287" s="57"/>
      <c r="B1287" s="58"/>
      <c r="C1287" s="59"/>
      <c r="D1287" s="60"/>
      <c r="E1287" s="61"/>
      <c r="F1287" s="62" t="s">
        <v>16</v>
      </c>
      <c r="G1287" s="62"/>
      <c r="H1287" s="62"/>
      <c r="I1287" s="63"/>
      <c r="J1287" s="64"/>
      <c r="K1287" s="70"/>
      <c r="L1287" s="853"/>
      <c r="M1287" s="66"/>
      <c r="N1287" s="71"/>
      <c r="O1287" s="549">
        <f>+SUM(N1288:N1290)</f>
        <v>0</v>
      </c>
    </row>
    <row r="1288" spans="1:15" s="870" customFormat="1" x14ac:dyDescent="0.25">
      <c r="A1288" s="57"/>
      <c r="B1288" s="58"/>
      <c r="C1288" s="59"/>
      <c r="D1288" s="60"/>
      <c r="E1288" s="61"/>
      <c r="F1288" s="72"/>
      <c r="G1288" s="4"/>
      <c r="H1288" s="72"/>
      <c r="I1288" s="73"/>
      <c r="J1288" s="74"/>
      <c r="K1288" s="75"/>
      <c r="L1288" s="854"/>
      <c r="M1288" s="66"/>
      <c r="N1288" s="67">
        <f>ROUND((L1288*M1288),2)</f>
        <v>0</v>
      </c>
      <c r="O1288" s="550"/>
    </row>
    <row r="1289" spans="1:15" s="870" customFormat="1" x14ac:dyDescent="0.25">
      <c r="A1289" s="57"/>
      <c r="B1289" s="58"/>
      <c r="C1289" s="59"/>
      <c r="D1289" s="60"/>
      <c r="E1289" s="61"/>
      <c r="F1289" s="72"/>
      <c r="G1289" s="4"/>
      <c r="H1289" s="72"/>
      <c r="I1289" s="73"/>
      <c r="J1289" s="74"/>
      <c r="K1289" s="75"/>
      <c r="L1289" s="854"/>
      <c r="M1289" s="66"/>
      <c r="N1289" s="67">
        <f t="shared" ref="N1289" si="415">ROUND((L1289*M1289),2)</f>
        <v>0</v>
      </c>
      <c r="O1289" s="550"/>
    </row>
    <row r="1290" spans="1:15" s="870" customFormat="1" x14ac:dyDescent="0.25">
      <c r="A1290" s="57"/>
      <c r="B1290" s="58"/>
      <c r="C1290" s="59"/>
      <c r="D1290" s="60"/>
      <c r="E1290" s="61"/>
      <c r="F1290" s="72"/>
      <c r="G1290" s="4" t="s">
        <v>335</v>
      </c>
      <c r="H1290" s="72"/>
      <c r="I1290" s="73"/>
      <c r="J1290" s="74"/>
      <c r="K1290" s="75" t="s">
        <v>24</v>
      </c>
      <c r="L1290" s="854">
        <f>+$P$5</f>
        <v>89.05</v>
      </c>
      <c r="M1290" s="66">
        <f>+SUM(N1288:N1289)</f>
        <v>0</v>
      </c>
      <c r="N1290" s="67">
        <f>ROUND((L1290*M1290/100),2)</f>
        <v>0</v>
      </c>
      <c r="O1290" s="550"/>
    </row>
    <row r="1291" spans="1:15" s="870" customFormat="1" x14ac:dyDescent="0.25">
      <c r="A1291" s="57"/>
      <c r="B1291" s="58"/>
      <c r="C1291" s="59"/>
      <c r="D1291" s="60"/>
      <c r="E1291" s="61"/>
      <c r="F1291" s="62" t="s">
        <v>334</v>
      </c>
      <c r="G1291" s="62"/>
      <c r="H1291" s="62"/>
      <c r="I1291" s="63"/>
      <c r="J1291" s="64"/>
      <c r="K1291" s="70"/>
      <c r="L1291" s="853"/>
      <c r="M1291" s="66"/>
      <c r="N1291" s="71"/>
      <c r="O1291" s="549">
        <f>+SUM(N1292:N1292)</f>
        <v>3681.46</v>
      </c>
    </row>
    <row r="1292" spans="1:15" s="870" customFormat="1" x14ac:dyDescent="0.25">
      <c r="A1292" s="57"/>
      <c r="B1292" s="58"/>
      <c r="C1292" s="59"/>
      <c r="D1292" s="60"/>
      <c r="E1292" s="61"/>
      <c r="F1292" s="72"/>
      <c r="G1292" s="4" t="s">
        <v>1589</v>
      </c>
      <c r="H1292" s="72"/>
      <c r="I1292" s="73"/>
      <c r="J1292" s="74"/>
      <c r="K1292" s="75" t="s">
        <v>696</v>
      </c>
      <c r="L1292" s="854">
        <v>1</v>
      </c>
      <c r="M1292" s="66">
        <v>3681.46</v>
      </c>
      <c r="N1292" s="67">
        <f t="shared" ref="N1292" si="416">ROUND((L1292*M1292),2)</f>
        <v>3681.46</v>
      </c>
      <c r="O1292" s="68"/>
    </row>
    <row r="1293" spans="1:15" s="870" customFormat="1" ht="15.75" thickBot="1" x14ac:dyDescent="0.3">
      <c r="A1293" s="57"/>
      <c r="B1293" s="414"/>
      <c r="C1293" s="561"/>
      <c r="D1293" s="562"/>
      <c r="E1293" s="563"/>
      <c r="F1293" s="574"/>
      <c r="G1293" s="565"/>
      <c r="H1293" s="564"/>
      <c r="I1293" s="566"/>
      <c r="J1293" s="567"/>
      <c r="K1293" s="568"/>
      <c r="L1293" s="855"/>
      <c r="M1293" s="569"/>
      <c r="N1293" s="570"/>
      <c r="O1293" s="575"/>
    </row>
    <row r="1294" spans="1:15" s="870" customFormat="1" ht="15.75" thickBot="1" x14ac:dyDescent="0.3">
      <c r="A1294" s="57"/>
      <c r="B1294" s="412"/>
      <c r="C1294" s="413"/>
      <c r="D1294" s="434"/>
      <c r="E1294" s="435"/>
      <c r="F1294" s="436"/>
      <c r="G1294" s="2"/>
      <c r="H1294" s="436"/>
      <c r="I1294" s="437"/>
      <c r="J1294" s="436"/>
      <c r="K1294" s="435"/>
      <c r="L1294" s="856"/>
      <c r="M1294" s="439"/>
      <c r="N1294" s="440">
        <f t="shared" ref="N1294" si="417">ROUND((L1294*M1294),2)</f>
        <v>0</v>
      </c>
      <c r="O1294" s="572"/>
    </row>
    <row r="1295" spans="1:15" s="870" customFormat="1" x14ac:dyDescent="0.25">
      <c r="A1295" s="57"/>
      <c r="B1295" s="551"/>
      <c r="C1295" s="552" t="s">
        <v>1580</v>
      </c>
      <c r="D1295" s="553"/>
      <c r="E1295" s="554" t="s">
        <v>1097</v>
      </c>
      <c r="F1295" s="554"/>
      <c r="G1295" s="554"/>
      <c r="H1295" s="554"/>
      <c r="I1295" s="555"/>
      <c r="J1295" s="556"/>
      <c r="K1295" s="557" t="s">
        <v>390</v>
      </c>
      <c r="L1295" s="852"/>
      <c r="M1295" s="558"/>
      <c r="N1295" s="559"/>
      <c r="O1295" s="573">
        <f>+O1296+O1300</f>
        <v>4537</v>
      </c>
    </row>
    <row r="1296" spans="1:15" s="870" customFormat="1" x14ac:dyDescent="0.25">
      <c r="A1296" s="57"/>
      <c r="B1296" s="58"/>
      <c r="C1296" s="59"/>
      <c r="D1296" s="60"/>
      <c r="E1296" s="61"/>
      <c r="F1296" s="62" t="s">
        <v>16</v>
      </c>
      <c r="G1296" s="62"/>
      <c r="H1296" s="62"/>
      <c r="I1296" s="63"/>
      <c r="J1296" s="64"/>
      <c r="K1296" s="70"/>
      <c r="L1296" s="853"/>
      <c r="M1296" s="66"/>
      <c r="N1296" s="71"/>
      <c r="O1296" s="549">
        <f>+SUM(N1297:N1299)</f>
        <v>0</v>
      </c>
    </row>
    <row r="1297" spans="1:15" s="870" customFormat="1" x14ac:dyDescent="0.25">
      <c r="A1297" s="57"/>
      <c r="B1297" s="58"/>
      <c r="C1297" s="59"/>
      <c r="D1297" s="60"/>
      <c r="E1297" s="61"/>
      <c r="F1297" s="72"/>
      <c r="G1297" s="4"/>
      <c r="H1297" s="72"/>
      <c r="I1297" s="73"/>
      <c r="J1297" s="74"/>
      <c r="K1297" s="75"/>
      <c r="L1297" s="854"/>
      <c r="M1297" s="66"/>
      <c r="N1297" s="67">
        <f>ROUND((L1297*M1297),2)</f>
        <v>0</v>
      </c>
      <c r="O1297" s="550"/>
    </row>
    <row r="1298" spans="1:15" s="870" customFormat="1" x14ac:dyDescent="0.25">
      <c r="A1298" s="57"/>
      <c r="B1298" s="58"/>
      <c r="C1298" s="59"/>
      <c r="D1298" s="60"/>
      <c r="E1298" s="61"/>
      <c r="F1298" s="72"/>
      <c r="G1298" s="4"/>
      <c r="H1298" s="72"/>
      <c r="I1298" s="73"/>
      <c r="J1298" s="74"/>
      <c r="K1298" s="75"/>
      <c r="L1298" s="854"/>
      <c r="M1298" s="66"/>
      <c r="N1298" s="67">
        <f t="shared" ref="N1298" si="418">ROUND((L1298*M1298),2)</f>
        <v>0</v>
      </c>
      <c r="O1298" s="550"/>
    </row>
    <row r="1299" spans="1:15" s="870" customFormat="1" x14ac:dyDescent="0.25">
      <c r="A1299" s="57"/>
      <c r="B1299" s="58"/>
      <c r="C1299" s="59"/>
      <c r="D1299" s="60"/>
      <c r="E1299" s="61"/>
      <c r="F1299" s="72"/>
      <c r="G1299" s="4" t="s">
        <v>335</v>
      </c>
      <c r="H1299" s="72"/>
      <c r="I1299" s="73"/>
      <c r="J1299" s="74"/>
      <c r="K1299" s="75" t="s">
        <v>24</v>
      </c>
      <c r="L1299" s="854">
        <f>+$P$5</f>
        <v>89.05</v>
      </c>
      <c r="M1299" s="66">
        <f>+SUM(N1297:N1298)</f>
        <v>0</v>
      </c>
      <c r="N1299" s="67">
        <f>ROUND((L1299*M1299/100),2)</f>
        <v>0</v>
      </c>
      <c r="O1299" s="550"/>
    </row>
    <row r="1300" spans="1:15" s="870" customFormat="1" x14ac:dyDescent="0.25">
      <c r="A1300" s="57"/>
      <c r="B1300" s="58"/>
      <c r="C1300" s="59"/>
      <c r="D1300" s="60"/>
      <c r="E1300" s="61"/>
      <c r="F1300" s="62" t="s">
        <v>334</v>
      </c>
      <c r="G1300" s="62"/>
      <c r="H1300" s="62"/>
      <c r="I1300" s="63"/>
      <c r="J1300" s="64"/>
      <c r="K1300" s="70"/>
      <c r="L1300" s="853"/>
      <c r="M1300" s="66"/>
      <c r="N1300" s="71"/>
      <c r="O1300" s="549">
        <f>+SUM(N1301:N1301)</f>
        <v>4537</v>
      </c>
    </row>
    <row r="1301" spans="1:15" s="870" customFormat="1" x14ac:dyDescent="0.25">
      <c r="A1301" s="57"/>
      <c r="B1301" s="58"/>
      <c r="C1301" s="59"/>
      <c r="D1301" s="60"/>
      <c r="E1301" s="61"/>
      <c r="F1301" s="72"/>
      <c r="G1301" s="4" t="s">
        <v>1590</v>
      </c>
      <c r="H1301" s="72"/>
      <c r="I1301" s="73"/>
      <c r="J1301" s="74"/>
      <c r="K1301" s="75" t="s">
        <v>696</v>
      </c>
      <c r="L1301" s="854">
        <v>1</v>
      </c>
      <c r="M1301" s="66">
        <v>4537</v>
      </c>
      <c r="N1301" s="67">
        <f t="shared" ref="N1301" si="419">ROUND((L1301*M1301),2)</f>
        <v>4537</v>
      </c>
      <c r="O1301" s="68"/>
    </row>
    <row r="1302" spans="1:15" s="870" customFormat="1" ht="15.75" thickBot="1" x14ac:dyDescent="0.3">
      <c r="A1302" s="57"/>
      <c r="B1302" s="414"/>
      <c r="C1302" s="561"/>
      <c r="D1302" s="562"/>
      <c r="E1302" s="563"/>
      <c r="F1302" s="574"/>
      <c r="G1302" s="565"/>
      <c r="H1302" s="564"/>
      <c r="I1302" s="566"/>
      <c r="J1302" s="567"/>
      <c r="K1302" s="568"/>
      <c r="L1302" s="855"/>
      <c r="M1302" s="569"/>
      <c r="N1302" s="570"/>
      <c r="O1302" s="575"/>
    </row>
    <row r="1303" spans="1:15" s="870" customFormat="1" ht="15.75" thickBot="1" x14ac:dyDescent="0.3">
      <c r="A1303" s="57"/>
      <c r="B1303" s="412"/>
      <c r="C1303" s="413"/>
      <c r="D1303" s="434"/>
      <c r="E1303" s="435"/>
      <c r="F1303" s="436"/>
      <c r="G1303" s="2"/>
      <c r="H1303" s="436"/>
      <c r="I1303" s="437"/>
      <c r="J1303" s="436"/>
      <c r="K1303" s="435"/>
      <c r="L1303" s="856"/>
      <c r="M1303" s="439"/>
      <c r="N1303" s="440">
        <f t="shared" ref="N1303" si="420">ROUND((L1303*M1303),2)</f>
        <v>0</v>
      </c>
      <c r="O1303" s="572"/>
    </row>
    <row r="1304" spans="1:15" s="870" customFormat="1" x14ac:dyDescent="0.25">
      <c r="A1304" s="57"/>
      <c r="B1304" s="551"/>
      <c r="C1304" s="552" t="s">
        <v>1581</v>
      </c>
      <c r="D1304" s="553"/>
      <c r="E1304" s="554" t="s">
        <v>1098</v>
      </c>
      <c r="F1304" s="554"/>
      <c r="G1304" s="554"/>
      <c r="H1304" s="554"/>
      <c r="I1304" s="555"/>
      <c r="J1304" s="556"/>
      <c r="K1304" s="557" t="s">
        <v>390</v>
      </c>
      <c r="L1304" s="852"/>
      <c r="M1304" s="558"/>
      <c r="N1304" s="559"/>
      <c r="O1304" s="573">
        <f>+O1305+O1309</f>
        <v>483.28</v>
      </c>
    </row>
    <row r="1305" spans="1:15" s="870" customFormat="1" x14ac:dyDescent="0.25">
      <c r="A1305" s="57"/>
      <c r="B1305" s="58"/>
      <c r="C1305" s="59"/>
      <c r="D1305" s="60"/>
      <c r="E1305" s="61"/>
      <c r="F1305" s="62" t="s">
        <v>16</v>
      </c>
      <c r="G1305" s="62"/>
      <c r="H1305" s="62"/>
      <c r="I1305" s="63"/>
      <c r="J1305" s="64"/>
      <c r="K1305" s="70"/>
      <c r="L1305" s="853"/>
      <c r="M1305" s="66"/>
      <c r="N1305" s="71"/>
      <c r="O1305" s="549">
        <f>+SUM(N1306:N1308)</f>
        <v>0</v>
      </c>
    </row>
    <row r="1306" spans="1:15" s="870" customFormat="1" x14ac:dyDescent="0.25">
      <c r="A1306" s="57"/>
      <c r="B1306" s="58"/>
      <c r="C1306" s="59"/>
      <c r="D1306" s="60"/>
      <c r="E1306" s="61"/>
      <c r="F1306" s="72"/>
      <c r="G1306" s="4"/>
      <c r="H1306" s="72"/>
      <c r="I1306" s="73"/>
      <c r="J1306" s="74"/>
      <c r="K1306" s="75"/>
      <c r="L1306" s="854"/>
      <c r="M1306" s="66"/>
      <c r="N1306" s="67">
        <f>ROUND((L1306*M1306),2)</f>
        <v>0</v>
      </c>
      <c r="O1306" s="550"/>
    </row>
    <row r="1307" spans="1:15" s="870" customFormat="1" x14ac:dyDescent="0.25">
      <c r="A1307" s="57"/>
      <c r="B1307" s="58"/>
      <c r="C1307" s="59"/>
      <c r="D1307" s="60"/>
      <c r="E1307" s="61"/>
      <c r="F1307" s="72"/>
      <c r="G1307" s="4"/>
      <c r="H1307" s="72"/>
      <c r="I1307" s="73"/>
      <c r="J1307" s="74"/>
      <c r="K1307" s="75"/>
      <c r="L1307" s="854"/>
      <c r="M1307" s="66"/>
      <c r="N1307" s="67">
        <f t="shared" ref="N1307" si="421">ROUND((L1307*M1307),2)</f>
        <v>0</v>
      </c>
      <c r="O1307" s="550"/>
    </row>
    <row r="1308" spans="1:15" s="870" customFormat="1" x14ac:dyDescent="0.25">
      <c r="A1308" s="57"/>
      <c r="B1308" s="58"/>
      <c r="C1308" s="59"/>
      <c r="D1308" s="60"/>
      <c r="E1308" s="61"/>
      <c r="F1308" s="72"/>
      <c r="G1308" s="4" t="s">
        <v>335</v>
      </c>
      <c r="H1308" s="72"/>
      <c r="I1308" s="73"/>
      <c r="J1308" s="74"/>
      <c r="K1308" s="75" t="s">
        <v>24</v>
      </c>
      <c r="L1308" s="854">
        <f>+$P$5</f>
        <v>89.05</v>
      </c>
      <c r="M1308" s="66">
        <f>+SUM(N1306:N1307)</f>
        <v>0</v>
      </c>
      <c r="N1308" s="67">
        <f>ROUND((L1308*M1308/100),2)</f>
        <v>0</v>
      </c>
      <c r="O1308" s="550"/>
    </row>
    <row r="1309" spans="1:15" s="870" customFormat="1" x14ac:dyDescent="0.25">
      <c r="A1309" s="57"/>
      <c r="B1309" s="58"/>
      <c r="C1309" s="59"/>
      <c r="D1309" s="60"/>
      <c r="E1309" s="61"/>
      <c r="F1309" s="62" t="s">
        <v>334</v>
      </c>
      <c r="G1309" s="62"/>
      <c r="H1309" s="62"/>
      <c r="I1309" s="63"/>
      <c r="J1309" s="64"/>
      <c r="K1309" s="70"/>
      <c r="L1309" s="853"/>
      <c r="M1309" s="66"/>
      <c r="N1309" s="71"/>
      <c r="O1309" s="549">
        <f>+SUM(N1310:N1310)</f>
        <v>483.28</v>
      </c>
    </row>
    <row r="1310" spans="1:15" s="870" customFormat="1" x14ac:dyDescent="0.25">
      <c r="A1310" s="57"/>
      <c r="B1310" s="58"/>
      <c r="C1310" s="59"/>
      <c r="D1310" s="60"/>
      <c r="E1310" s="61"/>
      <c r="F1310" s="72"/>
      <c r="G1310" s="4" t="s">
        <v>1591</v>
      </c>
      <c r="H1310" s="72"/>
      <c r="I1310" s="73"/>
      <c r="J1310" s="74"/>
      <c r="K1310" s="75" t="s">
        <v>696</v>
      </c>
      <c r="L1310" s="854">
        <v>1</v>
      </c>
      <c r="M1310" s="66">
        <v>483.28</v>
      </c>
      <c r="N1310" s="67">
        <f t="shared" ref="N1310" si="422">ROUND((L1310*M1310),2)</f>
        <v>483.28</v>
      </c>
      <c r="O1310" s="68"/>
    </row>
    <row r="1311" spans="1:15" s="870" customFormat="1" ht="15.75" thickBot="1" x14ac:dyDescent="0.3">
      <c r="A1311" s="57"/>
      <c r="B1311" s="414"/>
      <c r="C1311" s="561"/>
      <c r="D1311" s="562"/>
      <c r="E1311" s="563"/>
      <c r="F1311" s="574"/>
      <c r="G1311" s="565"/>
      <c r="H1311" s="564"/>
      <c r="I1311" s="566"/>
      <c r="J1311" s="567"/>
      <c r="K1311" s="568"/>
      <c r="L1311" s="855"/>
      <c r="M1311" s="569"/>
      <c r="N1311" s="570"/>
      <c r="O1311" s="575"/>
    </row>
    <row r="1312" spans="1:15" s="870" customFormat="1" ht="15.75" thickBot="1" x14ac:dyDescent="0.3">
      <c r="A1312" s="57"/>
      <c r="B1312" s="412"/>
      <c r="C1312" s="413"/>
      <c r="D1312" s="434"/>
      <c r="E1312" s="435"/>
      <c r="F1312" s="436"/>
      <c r="G1312" s="2"/>
      <c r="H1312" s="436"/>
      <c r="I1312" s="437"/>
      <c r="J1312" s="436"/>
      <c r="K1312" s="435"/>
      <c r="L1312" s="856"/>
      <c r="M1312" s="439"/>
      <c r="N1312" s="440">
        <f t="shared" ref="N1312" si="423">ROUND((L1312*M1312),2)</f>
        <v>0</v>
      </c>
      <c r="O1312" s="572"/>
    </row>
    <row r="1313" spans="1:15" s="870" customFormat="1" x14ac:dyDescent="0.25">
      <c r="A1313" s="57"/>
      <c r="B1313" s="551"/>
      <c r="C1313" s="552" t="s">
        <v>1582</v>
      </c>
      <c r="D1313" s="553"/>
      <c r="E1313" s="554" t="s">
        <v>1099</v>
      </c>
      <c r="F1313" s="554"/>
      <c r="G1313" s="554"/>
      <c r="H1313" s="554"/>
      <c r="I1313" s="555"/>
      <c r="J1313" s="556"/>
      <c r="K1313" s="557" t="s">
        <v>390</v>
      </c>
      <c r="L1313" s="852"/>
      <c r="M1313" s="558"/>
      <c r="N1313" s="559"/>
      <c r="O1313" s="573">
        <f>+O1314+O1318</f>
        <v>184.2</v>
      </c>
    </row>
    <row r="1314" spans="1:15" s="870" customFormat="1" x14ac:dyDescent="0.25">
      <c r="A1314" s="57"/>
      <c r="B1314" s="58"/>
      <c r="C1314" s="59"/>
      <c r="D1314" s="60"/>
      <c r="E1314" s="61"/>
      <c r="F1314" s="62" t="s">
        <v>16</v>
      </c>
      <c r="G1314" s="62"/>
      <c r="H1314" s="62"/>
      <c r="I1314" s="63"/>
      <c r="J1314" s="64"/>
      <c r="K1314" s="70"/>
      <c r="L1314" s="853"/>
      <c r="M1314" s="66"/>
      <c r="N1314" s="71"/>
      <c r="O1314" s="549">
        <f>+SUM(N1315:N1317)</f>
        <v>0</v>
      </c>
    </row>
    <row r="1315" spans="1:15" s="870" customFormat="1" x14ac:dyDescent="0.25">
      <c r="A1315" s="57"/>
      <c r="B1315" s="58"/>
      <c r="C1315" s="59"/>
      <c r="D1315" s="60"/>
      <c r="E1315" s="61"/>
      <c r="F1315" s="72"/>
      <c r="G1315" s="4"/>
      <c r="H1315" s="72"/>
      <c r="I1315" s="73"/>
      <c r="J1315" s="74"/>
      <c r="K1315" s="75"/>
      <c r="L1315" s="854"/>
      <c r="M1315" s="66"/>
      <c r="N1315" s="67">
        <f>ROUND((L1315*M1315),2)</f>
        <v>0</v>
      </c>
      <c r="O1315" s="550"/>
    </row>
    <row r="1316" spans="1:15" s="870" customFormat="1" x14ac:dyDescent="0.25">
      <c r="A1316" s="57"/>
      <c r="B1316" s="58"/>
      <c r="C1316" s="59"/>
      <c r="D1316" s="60"/>
      <c r="E1316" s="61"/>
      <c r="F1316" s="72"/>
      <c r="G1316" s="4"/>
      <c r="H1316" s="72"/>
      <c r="I1316" s="73"/>
      <c r="J1316" s="74"/>
      <c r="K1316" s="75"/>
      <c r="L1316" s="854"/>
      <c r="M1316" s="66"/>
      <c r="N1316" s="67">
        <f t="shared" ref="N1316" si="424">ROUND((L1316*M1316),2)</f>
        <v>0</v>
      </c>
      <c r="O1316" s="550"/>
    </row>
    <row r="1317" spans="1:15" s="870" customFormat="1" x14ac:dyDescent="0.25">
      <c r="A1317" s="57"/>
      <c r="B1317" s="58"/>
      <c r="C1317" s="59"/>
      <c r="D1317" s="60"/>
      <c r="E1317" s="61"/>
      <c r="F1317" s="72"/>
      <c r="G1317" s="4" t="s">
        <v>335</v>
      </c>
      <c r="H1317" s="72"/>
      <c r="I1317" s="73"/>
      <c r="J1317" s="74"/>
      <c r="K1317" s="75" t="s">
        <v>24</v>
      </c>
      <c r="L1317" s="854">
        <f>+$P$5</f>
        <v>89.05</v>
      </c>
      <c r="M1317" s="66">
        <f>+SUM(N1315:N1316)</f>
        <v>0</v>
      </c>
      <c r="N1317" s="67">
        <f>ROUND((L1317*M1317/100),2)</f>
        <v>0</v>
      </c>
      <c r="O1317" s="550"/>
    </row>
    <row r="1318" spans="1:15" s="870" customFormat="1" x14ac:dyDescent="0.25">
      <c r="A1318" s="57"/>
      <c r="B1318" s="58"/>
      <c r="C1318" s="59"/>
      <c r="D1318" s="60"/>
      <c r="E1318" s="61"/>
      <c r="F1318" s="62" t="s">
        <v>334</v>
      </c>
      <c r="G1318" s="62"/>
      <c r="H1318" s="62"/>
      <c r="I1318" s="63"/>
      <c r="J1318" s="64"/>
      <c r="K1318" s="70"/>
      <c r="L1318" s="853"/>
      <c r="M1318" s="66"/>
      <c r="N1318" s="71"/>
      <c r="O1318" s="549">
        <f>+SUM(N1319:N1319)</f>
        <v>184.2</v>
      </c>
    </row>
    <row r="1319" spans="1:15" s="870" customFormat="1" x14ac:dyDescent="0.25">
      <c r="A1319" s="57"/>
      <c r="B1319" s="58"/>
      <c r="C1319" s="59"/>
      <c r="D1319" s="60"/>
      <c r="E1319" s="61"/>
      <c r="F1319" s="72"/>
      <c r="G1319" s="4" t="s">
        <v>1592</v>
      </c>
      <c r="H1319" s="72"/>
      <c r="I1319" s="73"/>
      <c r="J1319" s="74"/>
      <c r="K1319" s="75" t="s">
        <v>696</v>
      </c>
      <c r="L1319" s="854">
        <v>1</v>
      </c>
      <c r="M1319" s="66">
        <v>184.2</v>
      </c>
      <c r="N1319" s="67">
        <f t="shared" ref="N1319" si="425">ROUND((L1319*M1319),2)</f>
        <v>184.2</v>
      </c>
      <c r="O1319" s="68"/>
    </row>
    <row r="1320" spans="1:15" s="870" customFormat="1" ht="15.75" thickBot="1" x14ac:dyDescent="0.3">
      <c r="A1320" s="57"/>
      <c r="B1320" s="414"/>
      <c r="C1320" s="561"/>
      <c r="D1320" s="562"/>
      <c r="E1320" s="563"/>
      <c r="F1320" s="574"/>
      <c r="G1320" s="565"/>
      <c r="H1320" s="564"/>
      <c r="I1320" s="566"/>
      <c r="J1320" s="567"/>
      <c r="K1320" s="568"/>
      <c r="L1320" s="855"/>
      <c r="M1320" s="569"/>
      <c r="N1320" s="570"/>
      <c r="O1320" s="575"/>
    </row>
    <row r="1321" spans="1:15" s="870" customFormat="1" ht="15.75" thickBot="1" x14ac:dyDescent="0.3">
      <c r="A1321" s="57"/>
      <c r="B1321" s="412"/>
      <c r="C1321" s="413"/>
      <c r="D1321" s="434"/>
      <c r="E1321" s="435"/>
      <c r="F1321" s="436"/>
      <c r="G1321" s="2"/>
      <c r="H1321" s="436"/>
      <c r="I1321" s="437"/>
      <c r="J1321" s="436"/>
      <c r="K1321" s="435"/>
      <c r="L1321" s="856"/>
      <c r="M1321" s="439"/>
      <c r="N1321" s="440">
        <f t="shared" ref="N1321" si="426">ROUND((L1321*M1321),2)</f>
        <v>0</v>
      </c>
      <c r="O1321" s="572"/>
    </row>
    <row r="1322" spans="1:15" s="870" customFormat="1" x14ac:dyDescent="0.25">
      <c r="A1322" s="57"/>
      <c r="B1322" s="551"/>
      <c r="C1322" s="552" t="s">
        <v>1583</v>
      </c>
      <c r="D1322" s="553"/>
      <c r="E1322" s="554" t="s">
        <v>1100</v>
      </c>
      <c r="F1322" s="554"/>
      <c r="G1322" s="554"/>
      <c r="H1322" s="554"/>
      <c r="I1322" s="555"/>
      <c r="J1322" s="556"/>
      <c r="K1322" s="557" t="s">
        <v>390</v>
      </c>
      <c r="L1322" s="852"/>
      <c r="M1322" s="558"/>
      <c r="N1322" s="559"/>
      <c r="O1322" s="573">
        <f>+O1323+O1327</f>
        <v>126.55</v>
      </c>
    </row>
    <row r="1323" spans="1:15" s="870" customFormat="1" x14ac:dyDescent="0.25">
      <c r="A1323" s="57"/>
      <c r="B1323" s="58"/>
      <c r="C1323" s="59"/>
      <c r="D1323" s="60"/>
      <c r="E1323" s="61"/>
      <c r="F1323" s="62" t="s">
        <v>16</v>
      </c>
      <c r="G1323" s="62"/>
      <c r="H1323" s="62"/>
      <c r="I1323" s="63"/>
      <c r="J1323" s="64"/>
      <c r="K1323" s="70"/>
      <c r="L1323" s="853"/>
      <c r="M1323" s="66"/>
      <c r="N1323" s="71"/>
      <c r="O1323" s="549">
        <f>+SUM(N1324:N1326)</f>
        <v>0</v>
      </c>
    </row>
    <row r="1324" spans="1:15" s="870" customFormat="1" x14ac:dyDescent="0.25">
      <c r="A1324" s="57"/>
      <c r="B1324" s="58"/>
      <c r="C1324" s="59"/>
      <c r="D1324" s="60"/>
      <c r="E1324" s="61"/>
      <c r="F1324" s="72"/>
      <c r="G1324" s="4"/>
      <c r="H1324" s="72"/>
      <c r="I1324" s="73"/>
      <c r="J1324" s="74"/>
      <c r="K1324" s="75"/>
      <c r="L1324" s="854"/>
      <c r="M1324" s="66"/>
      <c r="N1324" s="67">
        <f>ROUND((L1324*M1324),2)</f>
        <v>0</v>
      </c>
      <c r="O1324" s="550"/>
    </row>
    <row r="1325" spans="1:15" s="870" customFormat="1" x14ac:dyDescent="0.25">
      <c r="A1325" s="57"/>
      <c r="B1325" s="58"/>
      <c r="C1325" s="59"/>
      <c r="D1325" s="60"/>
      <c r="E1325" s="61"/>
      <c r="F1325" s="72"/>
      <c r="G1325" s="4"/>
      <c r="H1325" s="72"/>
      <c r="I1325" s="73"/>
      <c r="J1325" s="74"/>
      <c r="K1325" s="75"/>
      <c r="L1325" s="854"/>
      <c r="M1325" s="66"/>
      <c r="N1325" s="67">
        <f t="shared" ref="N1325" si="427">ROUND((L1325*M1325),2)</f>
        <v>0</v>
      </c>
      <c r="O1325" s="550"/>
    </row>
    <row r="1326" spans="1:15" s="870" customFormat="1" x14ac:dyDescent="0.25">
      <c r="A1326" s="57"/>
      <c r="B1326" s="58"/>
      <c r="C1326" s="59"/>
      <c r="D1326" s="60"/>
      <c r="E1326" s="61"/>
      <c r="F1326" s="72"/>
      <c r="G1326" s="4" t="s">
        <v>335</v>
      </c>
      <c r="H1326" s="72"/>
      <c r="I1326" s="73"/>
      <c r="J1326" s="74"/>
      <c r="K1326" s="75" t="s">
        <v>24</v>
      </c>
      <c r="L1326" s="854">
        <f>+$P$5</f>
        <v>89.05</v>
      </c>
      <c r="M1326" s="66">
        <f>+SUM(N1324:N1325)</f>
        <v>0</v>
      </c>
      <c r="N1326" s="67">
        <f>ROUND((L1326*M1326/100),2)</f>
        <v>0</v>
      </c>
      <c r="O1326" s="550"/>
    </row>
    <row r="1327" spans="1:15" s="870" customFormat="1" x14ac:dyDescent="0.25">
      <c r="A1327" s="57"/>
      <c r="B1327" s="58"/>
      <c r="C1327" s="59"/>
      <c r="D1327" s="60"/>
      <c r="E1327" s="61"/>
      <c r="F1327" s="62" t="s">
        <v>334</v>
      </c>
      <c r="G1327" s="62"/>
      <c r="H1327" s="62"/>
      <c r="I1327" s="63"/>
      <c r="J1327" s="64"/>
      <c r="K1327" s="70"/>
      <c r="L1327" s="853"/>
      <c r="M1327" s="66"/>
      <c r="N1327" s="71"/>
      <c r="O1327" s="549">
        <f>+SUM(N1328:N1328)</f>
        <v>126.55</v>
      </c>
    </row>
    <row r="1328" spans="1:15" s="870" customFormat="1" x14ac:dyDescent="0.25">
      <c r="A1328" s="57"/>
      <c r="B1328" s="58"/>
      <c r="C1328" s="59"/>
      <c r="D1328" s="60"/>
      <c r="E1328" s="61"/>
      <c r="F1328" s="72"/>
      <c r="G1328" s="4" t="s">
        <v>1593</v>
      </c>
      <c r="H1328" s="72"/>
      <c r="I1328" s="73"/>
      <c r="J1328" s="74"/>
      <c r="K1328" s="75" t="s">
        <v>696</v>
      </c>
      <c r="L1328" s="854">
        <v>1</v>
      </c>
      <c r="M1328" s="66">
        <v>126.55</v>
      </c>
      <c r="N1328" s="67">
        <f t="shared" ref="N1328" si="428">ROUND((L1328*M1328),2)</f>
        <v>126.55</v>
      </c>
      <c r="O1328" s="68"/>
    </row>
    <row r="1329" spans="1:15" s="870" customFormat="1" ht="15.75" thickBot="1" x14ac:dyDescent="0.3">
      <c r="A1329" s="57"/>
      <c r="B1329" s="414"/>
      <c r="C1329" s="561"/>
      <c r="D1329" s="562"/>
      <c r="E1329" s="563"/>
      <c r="F1329" s="574"/>
      <c r="G1329" s="565"/>
      <c r="H1329" s="564"/>
      <c r="I1329" s="566"/>
      <c r="J1329" s="567"/>
      <c r="K1329" s="568"/>
      <c r="L1329" s="855"/>
      <c r="M1329" s="569"/>
      <c r="N1329" s="570"/>
      <c r="O1329" s="575"/>
    </row>
    <row r="1330" spans="1:15" s="870" customFormat="1" ht="15.75" thickBot="1" x14ac:dyDescent="0.3">
      <c r="A1330" s="57"/>
      <c r="B1330" s="412"/>
      <c r="C1330" s="413"/>
      <c r="D1330" s="434"/>
      <c r="E1330" s="435"/>
      <c r="F1330" s="436"/>
      <c r="G1330" s="2"/>
      <c r="H1330" s="436"/>
      <c r="I1330" s="437"/>
      <c r="J1330" s="436"/>
      <c r="K1330" s="435"/>
      <c r="L1330" s="856"/>
      <c r="M1330" s="439"/>
      <c r="N1330" s="440">
        <f t="shared" ref="N1330" si="429">ROUND((L1330*M1330),2)</f>
        <v>0</v>
      </c>
      <c r="O1330" s="572"/>
    </row>
    <row r="1331" spans="1:15" s="870" customFormat="1" x14ac:dyDescent="0.25">
      <c r="A1331" s="57"/>
      <c r="B1331" s="551"/>
      <c r="C1331" s="552" t="s">
        <v>1584</v>
      </c>
      <c r="D1331" s="553"/>
      <c r="E1331" s="554" t="s">
        <v>1101</v>
      </c>
      <c r="F1331" s="554"/>
      <c r="G1331" s="554"/>
      <c r="H1331" s="554"/>
      <c r="I1331" s="555"/>
      <c r="J1331" s="556"/>
      <c r="K1331" s="557" t="s">
        <v>390</v>
      </c>
      <c r="L1331" s="852"/>
      <c r="M1331" s="558"/>
      <c r="N1331" s="559"/>
      <c r="O1331" s="573">
        <f>+O1332+O1336</f>
        <v>146.30000000000001</v>
      </c>
    </row>
    <row r="1332" spans="1:15" s="870" customFormat="1" x14ac:dyDescent="0.25">
      <c r="A1332" s="57"/>
      <c r="B1332" s="58"/>
      <c r="C1332" s="59"/>
      <c r="D1332" s="60"/>
      <c r="E1332" s="61"/>
      <c r="F1332" s="62" t="s">
        <v>16</v>
      </c>
      <c r="G1332" s="62"/>
      <c r="H1332" s="62"/>
      <c r="I1332" s="63"/>
      <c r="J1332" s="64"/>
      <c r="K1332" s="70"/>
      <c r="L1332" s="853"/>
      <c r="M1332" s="66"/>
      <c r="N1332" s="71"/>
      <c r="O1332" s="549">
        <f>+SUM(N1333:N1335)</f>
        <v>0</v>
      </c>
    </row>
    <row r="1333" spans="1:15" s="870" customFormat="1" x14ac:dyDescent="0.25">
      <c r="A1333" s="57"/>
      <c r="B1333" s="58"/>
      <c r="C1333" s="59"/>
      <c r="D1333" s="60"/>
      <c r="E1333" s="61"/>
      <c r="F1333" s="72"/>
      <c r="G1333" s="4"/>
      <c r="H1333" s="72"/>
      <c r="I1333" s="73"/>
      <c r="J1333" s="74"/>
      <c r="K1333" s="75"/>
      <c r="L1333" s="854"/>
      <c r="M1333" s="66"/>
      <c r="N1333" s="67">
        <f>ROUND((L1333*M1333),2)</f>
        <v>0</v>
      </c>
      <c r="O1333" s="550"/>
    </row>
    <row r="1334" spans="1:15" s="870" customFormat="1" x14ac:dyDescent="0.25">
      <c r="A1334" s="57"/>
      <c r="B1334" s="58"/>
      <c r="C1334" s="59"/>
      <c r="D1334" s="60"/>
      <c r="E1334" s="61"/>
      <c r="F1334" s="72"/>
      <c r="G1334" s="4"/>
      <c r="H1334" s="72"/>
      <c r="I1334" s="73"/>
      <c r="J1334" s="74"/>
      <c r="K1334" s="75"/>
      <c r="L1334" s="854"/>
      <c r="M1334" s="66"/>
      <c r="N1334" s="67">
        <f t="shared" ref="N1334" si="430">ROUND((L1334*M1334),2)</f>
        <v>0</v>
      </c>
      <c r="O1334" s="550"/>
    </row>
    <row r="1335" spans="1:15" s="870" customFormat="1" x14ac:dyDescent="0.25">
      <c r="A1335" s="57"/>
      <c r="B1335" s="58"/>
      <c r="C1335" s="59"/>
      <c r="D1335" s="60"/>
      <c r="E1335" s="61"/>
      <c r="F1335" s="72"/>
      <c r="G1335" s="4" t="s">
        <v>335</v>
      </c>
      <c r="H1335" s="72"/>
      <c r="I1335" s="73"/>
      <c r="J1335" s="74"/>
      <c r="K1335" s="75" t="s">
        <v>24</v>
      </c>
      <c r="L1335" s="854">
        <f>+$P$5</f>
        <v>89.05</v>
      </c>
      <c r="M1335" s="66">
        <f>+SUM(N1333:N1334)</f>
        <v>0</v>
      </c>
      <c r="N1335" s="67">
        <f>ROUND((L1335*M1335/100),2)</f>
        <v>0</v>
      </c>
      <c r="O1335" s="550"/>
    </row>
    <row r="1336" spans="1:15" s="870" customFormat="1" x14ac:dyDescent="0.25">
      <c r="A1336" s="57"/>
      <c r="B1336" s="58"/>
      <c r="C1336" s="59"/>
      <c r="D1336" s="60"/>
      <c r="E1336" s="61"/>
      <c r="F1336" s="62" t="s">
        <v>334</v>
      </c>
      <c r="G1336" s="62"/>
      <c r="H1336" s="62"/>
      <c r="I1336" s="63"/>
      <c r="J1336" s="64"/>
      <c r="K1336" s="70"/>
      <c r="L1336" s="853"/>
      <c r="M1336" s="66"/>
      <c r="N1336" s="71"/>
      <c r="O1336" s="549">
        <f>+SUM(N1337:N1337)</f>
        <v>146.30000000000001</v>
      </c>
    </row>
    <row r="1337" spans="1:15" s="870" customFormat="1" x14ac:dyDescent="0.25">
      <c r="A1337" s="57"/>
      <c r="B1337" s="58"/>
      <c r="C1337" s="59"/>
      <c r="D1337" s="60"/>
      <c r="E1337" s="61"/>
      <c r="F1337" s="72"/>
      <c r="G1337" s="4" t="s">
        <v>1594</v>
      </c>
      <c r="H1337" s="72"/>
      <c r="I1337" s="73"/>
      <c r="J1337" s="74"/>
      <c r="K1337" s="75" t="s">
        <v>696</v>
      </c>
      <c r="L1337" s="854">
        <v>1</v>
      </c>
      <c r="M1337" s="66">
        <v>146.30000000000001</v>
      </c>
      <c r="N1337" s="67">
        <f t="shared" ref="N1337" si="431">ROUND((L1337*M1337),2)</f>
        <v>146.30000000000001</v>
      </c>
      <c r="O1337" s="68"/>
    </row>
    <row r="1338" spans="1:15" s="870" customFormat="1" ht="15.75" thickBot="1" x14ac:dyDescent="0.3">
      <c r="A1338" s="57"/>
      <c r="B1338" s="414"/>
      <c r="C1338" s="561"/>
      <c r="D1338" s="562"/>
      <c r="E1338" s="563"/>
      <c r="F1338" s="574"/>
      <c r="G1338" s="565"/>
      <c r="H1338" s="564"/>
      <c r="I1338" s="566"/>
      <c r="J1338" s="567"/>
      <c r="K1338" s="568"/>
      <c r="L1338" s="855"/>
      <c r="M1338" s="569"/>
      <c r="N1338" s="570"/>
      <c r="O1338" s="575"/>
    </row>
    <row r="1339" spans="1:15" s="870" customFormat="1" ht="15.75" thickBot="1" x14ac:dyDescent="0.3">
      <c r="A1339" s="57"/>
      <c r="B1339" s="412"/>
      <c r="C1339" s="413"/>
      <c r="D1339" s="434"/>
      <c r="E1339" s="435"/>
      <c r="F1339" s="436"/>
      <c r="G1339" s="2"/>
      <c r="H1339" s="436"/>
      <c r="I1339" s="437"/>
      <c r="J1339" s="436"/>
      <c r="K1339" s="435"/>
      <c r="L1339" s="856"/>
      <c r="M1339" s="439"/>
      <c r="N1339" s="440">
        <f t="shared" ref="N1339" si="432">ROUND((L1339*M1339),2)</f>
        <v>0</v>
      </c>
      <c r="O1339" s="572"/>
    </row>
    <row r="1340" spans="1:15" s="870" customFormat="1" x14ac:dyDescent="0.25">
      <c r="A1340" s="57"/>
      <c r="B1340" s="551"/>
      <c r="C1340" s="552" t="s">
        <v>1585</v>
      </c>
      <c r="D1340" s="553"/>
      <c r="E1340" s="554" t="s">
        <v>1104</v>
      </c>
      <c r="F1340" s="554"/>
      <c r="G1340" s="554"/>
      <c r="H1340" s="554"/>
      <c r="I1340" s="555"/>
      <c r="J1340" s="556"/>
      <c r="K1340" s="557" t="s">
        <v>327</v>
      </c>
      <c r="L1340" s="852"/>
      <c r="M1340" s="558"/>
      <c r="N1340" s="559"/>
      <c r="O1340" s="573">
        <f>+O1341+O1345</f>
        <v>24.38</v>
      </c>
    </row>
    <row r="1341" spans="1:15" s="870" customFormat="1" x14ac:dyDescent="0.25">
      <c r="A1341" s="57"/>
      <c r="B1341" s="58"/>
      <c r="C1341" s="59"/>
      <c r="D1341" s="60"/>
      <c r="E1341" s="61"/>
      <c r="F1341" s="62" t="s">
        <v>16</v>
      </c>
      <c r="G1341" s="62"/>
      <c r="H1341" s="62"/>
      <c r="I1341" s="63"/>
      <c r="J1341" s="64"/>
      <c r="K1341" s="70"/>
      <c r="L1341" s="853"/>
      <c r="M1341" s="66"/>
      <c r="N1341" s="71"/>
      <c r="O1341" s="549">
        <f>+SUM(N1342:N1344)</f>
        <v>0</v>
      </c>
    </row>
    <row r="1342" spans="1:15" s="870" customFormat="1" x14ac:dyDescent="0.25">
      <c r="A1342" s="57"/>
      <c r="B1342" s="58"/>
      <c r="C1342" s="59"/>
      <c r="D1342" s="60"/>
      <c r="E1342" s="61"/>
      <c r="F1342" s="72"/>
      <c r="G1342" s="4"/>
      <c r="H1342" s="72"/>
      <c r="I1342" s="73"/>
      <c r="J1342" s="74"/>
      <c r="K1342" s="75"/>
      <c r="L1342" s="854"/>
      <c r="M1342" s="66"/>
      <c r="N1342" s="67">
        <f>ROUND((L1342*M1342),2)</f>
        <v>0</v>
      </c>
      <c r="O1342" s="550"/>
    </row>
    <row r="1343" spans="1:15" s="870" customFormat="1" x14ac:dyDescent="0.25">
      <c r="A1343" s="57"/>
      <c r="B1343" s="58"/>
      <c r="C1343" s="59"/>
      <c r="D1343" s="60"/>
      <c r="E1343" s="61"/>
      <c r="F1343" s="72"/>
      <c r="G1343" s="4"/>
      <c r="H1343" s="72"/>
      <c r="I1343" s="73"/>
      <c r="J1343" s="74"/>
      <c r="K1343" s="75"/>
      <c r="L1343" s="854"/>
      <c r="M1343" s="66"/>
      <c r="N1343" s="67">
        <f t="shared" ref="N1343" si="433">ROUND((L1343*M1343),2)</f>
        <v>0</v>
      </c>
      <c r="O1343" s="550"/>
    </row>
    <row r="1344" spans="1:15" s="870" customFormat="1" x14ac:dyDescent="0.25">
      <c r="A1344" s="57"/>
      <c r="B1344" s="58"/>
      <c r="C1344" s="59"/>
      <c r="D1344" s="60"/>
      <c r="E1344" s="61"/>
      <c r="F1344" s="72"/>
      <c r="G1344" s="4" t="s">
        <v>335</v>
      </c>
      <c r="H1344" s="72"/>
      <c r="I1344" s="73"/>
      <c r="J1344" s="74"/>
      <c r="K1344" s="75" t="s">
        <v>24</v>
      </c>
      <c r="L1344" s="854">
        <f>+$P$5</f>
        <v>89.05</v>
      </c>
      <c r="M1344" s="66">
        <f>+SUM(N1342:N1343)</f>
        <v>0</v>
      </c>
      <c r="N1344" s="67">
        <f>ROUND((L1344*M1344/100),2)</f>
        <v>0</v>
      </c>
      <c r="O1344" s="550"/>
    </row>
    <row r="1345" spans="1:15" s="870" customFormat="1" x14ac:dyDescent="0.25">
      <c r="A1345" s="57"/>
      <c r="B1345" s="58"/>
      <c r="C1345" s="59"/>
      <c r="D1345" s="60"/>
      <c r="E1345" s="61"/>
      <c r="F1345" s="62" t="s">
        <v>334</v>
      </c>
      <c r="G1345" s="62"/>
      <c r="H1345" s="62"/>
      <c r="I1345" s="63"/>
      <c r="J1345" s="64"/>
      <c r="K1345" s="70"/>
      <c r="L1345" s="853"/>
      <c r="M1345" s="66"/>
      <c r="N1345" s="71"/>
      <c r="O1345" s="549">
        <f>+SUM(N1346:N1346)</f>
        <v>24.38</v>
      </c>
    </row>
    <row r="1346" spans="1:15" s="870" customFormat="1" x14ac:dyDescent="0.25">
      <c r="A1346" s="57"/>
      <c r="B1346" s="58"/>
      <c r="C1346" s="59"/>
      <c r="D1346" s="60"/>
      <c r="E1346" s="61"/>
      <c r="F1346" s="72"/>
      <c r="G1346" s="4" t="s">
        <v>1596</v>
      </c>
      <c r="H1346" s="72"/>
      <c r="I1346" s="73"/>
      <c r="J1346" s="74"/>
      <c r="K1346" s="75" t="s">
        <v>27</v>
      </c>
      <c r="L1346" s="854">
        <v>1</v>
      </c>
      <c r="M1346" s="66">
        <v>24.38</v>
      </c>
      <c r="N1346" s="67">
        <f t="shared" ref="N1346" si="434">ROUND((L1346*M1346),2)</f>
        <v>24.38</v>
      </c>
      <c r="O1346" s="68"/>
    </row>
    <row r="1347" spans="1:15" s="870" customFormat="1" ht="15.75" thickBot="1" x14ac:dyDescent="0.3">
      <c r="A1347" s="57"/>
      <c r="B1347" s="414"/>
      <c r="C1347" s="561"/>
      <c r="D1347" s="562"/>
      <c r="E1347" s="563"/>
      <c r="F1347" s="574"/>
      <c r="G1347" s="565"/>
      <c r="H1347" s="564"/>
      <c r="I1347" s="566"/>
      <c r="J1347" s="567"/>
      <c r="K1347" s="568"/>
      <c r="L1347" s="855"/>
      <c r="M1347" s="569"/>
      <c r="N1347" s="570"/>
      <c r="O1347" s="575"/>
    </row>
    <row r="1348" spans="1:15" s="870" customFormat="1" ht="15.75" thickBot="1" x14ac:dyDescent="0.3">
      <c r="A1348" s="57"/>
      <c r="B1348" s="412"/>
      <c r="C1348" s="413"/>
      <c r="D1348" s="434"/>
      <c r="E1348" s="435"/>
      <c r="F1348" s="436"/>
      <c r="G1348" s="2"/>
      <c r="H1348" s="436"/>
      <c r="I1348" s="437"/>
      <c r="J1348" s="436"/>
      <c r="K1348" s="435"/>
      <c r="L1348" s="856"/>
      <c r="M1348" s="439"/>
      <c r="N1348" s="440">
        <f t="shared" ref="N1348" si="435">ROUND((L1348*M1348),2)</f>
        <v>0</v>
      </c>
      <c r="O1348" s="572"/>
    </row>
    <row r="1349" spans="1:15" s="870" customFormat="1" x14ac:dyDescent="0.25">
      <c r="A1349" s="57"/>
      <c r="B1349" s="551"/>
      <c r="C1349" s="552" t="s">
        <v>1586</v>
      </c>
      <c r="D1349" s="553"/>
      <c r="E1349" s="554" t="s">
        <v>1105</v>
      </c>
      <c r="F1349" s="554"/>
      <c r="G1349" s="554"/>
      <c r="H1349" s="554"/>
      <c r="I1349" s="555"/>
      <c r="J1349" s="556"/>
      <c r="K1349" s="557" t="s">
        <v>327</v>
      </c>
      <c r="L1349" s="852"/>
      <c r="M1349" s="558"/>
      <c r="N1349" s="559"/>
      <c r="O1349" s="573">
        <f>+O1350+O1354</f>
        <v>33.200000000000003</v>
      </c>
    </row>
    <row r="1350" spans="1:15" s="870" customFormat="1" x14ac:dyDescent="0.25">
      <c r="A1350" s="57"/>
      <c r="B1350" s="58"/>
      <c r="C1350" s="59"/>
      <c r="D1350" s="60"/>
      <c r="E1350" s="61"/>
      <c r="F1350" s="62" t="s">
        <v>16</v>
      </c>
      <c r="G1350" s="62"/>
      <c r="H1350" s="62"/>
      <c r="I1350" s="63"/>
      <c r="J1350" s="64"/>
      <c r="K1350" s="70"/>
      <c r="L1350" s="853"/>
      <c r="M1350" s="66"/>
      <c r="N1350" s="71"/>
      <c r="O1350" s="549">
        <f>+SUM(N1351:N1353)</f>
        <v>0</v>
      </c>
    </row>
    <row r="1351" spans="1:15" s="870" customFormat="1" x14ac:dyDescent="0.25">
      <c r="A1351" s="57"/>
      <c r="B1351" s="58"/>
      <c r="C1351" s="59"/>
      <c r="D1351" s="60"/>
      <c r="E1351" s="61"/>
      <c r="F1351" s="72"/>
      <c r="G1351" s="4"/>
      <c r="H1351" s="72"/>
      <c r="I1351" s="73"/>
      <c r="J1351" s="74"/>
      <c r="K1351" s="75"/>
      <c r="L1351" s="854"/>
      <c r="M1351" s="66"/>
      <c r="N1351" s="67">
        <f>ROUND((L1351*M1351),2)</f>
        <v>0</v>
      </c>
      <c r="O1351" s="550"/>
    </row>
    <row r="1352" spans="1:15" s="870" customFormat="1" x14ac:dyDescent="0.25">
      <c r="A1352" s="57"/>
      <c r="B1352" s="58"/>
      <c r="C1352" s="59"/>
      <c r="D1352" s="60"/>
      <c r="E1352" s="61"/>
      <c r="F1352" s="72"/>
      <c r="G1352" s="4"/>
      <c r="H1352" s="72"/>
      <c r="I1352" s="73"/>
      <c r="J1352" s="74"/>
      <c r="K1352" s="75"/>
      <c r="L1352" s="854"/>
      <c r="M1352" s="66"/>
      <c r="N1352" s="67">
        <f t="shared" ref="N1352" si="436">ROUND((L1352*M1352),2)</f>
        <v>0</v>
      </c>
      <c r="O1352" s="550"/>
    </row>
    <row r="1353" spans="1:15" s="870" customFormat="1" x14ac:dyDescent="0.25">
      <c r="A1353" s="57"/>
      <c r="B1353" s="58"/>
      <c r="C1353" s="59"/>
      <c r="D1353" s="60"/>
      <c r="E1353" s="61"/>
      <c r="F1353" s="72"/>
      <c r="G1353" s="4" t="s">
        <v>335</v>
      </c>
      <c r="H1353" s="72"/>
      <c r="I1353" s="73"/>
      <c r="J1353" s="74"/>
      <c r="K1353" s="75" t="s">
        <v>24</v>
      </c>
      <c r="L1353" s="854">
        <f>+$P$5</f>
        <v>89.05</v>
      </c>
      <c r="M1353" s="66">
        <f>+SUM(N1351:N1352)</f>
        <v>0</v>
      </c>
      <c r="N1353" s="67">
        <f>ROUND((L1353*M1353/100),2)</f>
        <v>0</v>
      </c>
      <c r="O1353" s="550"/>
    </row>
    <row r="1354" spans="1:15" s="870" customFormat="1" x14ac:dyDescent="0.25">
      <c r="A1354" s="57"/>
      <c r="B1354" s="58"/>
      <c r="C1354" s="59"/>
      <c r="D1354" s="60"/>
      <c r="E1354" s="61"/>
      <c r="F1354" s="62" t="s">
        <v>334</v>
      </c>
      <c r="G1354" s="62"/>
      <c r="H1354" s="62"/>
      <c r="I1354" s="63"/>
      <c r="J1354" s="64"/>
      <c r="K1354" s="70"/>
      <c r="L1354" s="853"/>
      <c r="M1354" s="66"/>
      <c r="N1354" s="71"/>
      <c r="O1354" s="549">
        <f>+SUM(N1355:N1355)</f>
        <v>33.200000000000003</v>
      </c>
    </row>
    <row r="1355" spans="1:15" s="870" customFormat="1" x14ac:dyDescent="0.25">
      <c r="A1355" s="57"/>
      <c r="B1355" s="58"/>
      <c r="C1355" s="59"/>
      <c r="D1355" s="60"/>
      <c r="E1355" s="61"/>
      <c r="F1355" s="72"/>
      <c r="G1355" s="4" t="s">
        <v>1597</v>
      </c>
      <c r="H1355" s="72"/>
      <c r="I1355" s="73"/>
      <c r="J1355" s="74"/>
      <c r="K1355" s="75" t="s">
        <v>27</v>
      </c>
      <c r="L1355" s="854">
        <v>1</v>
      </c>
      <c r="M1355" s="66">
        <v>33.200000000000003</v>
      </c>
      <c r="N1355" s="67">
        <f t="shared" ref="N1355" si="437">ROUND((L1355*M1355),2)</f>
        <v>33.200000000000003</v>
      </c>
      <c r="O1355" s="68"/>
    </row>
    <row r="1356" spans="1:15" s="870" customFormat="1" ht="15.75" thickBot="1" x14ac:dyDescent="0.3">
      <c r="A1356" s="57"/>
      <c r="B1356" s="414"/>
      <c r="C1356" s="561"/>
      <c r="D1356" s="562"/>
      <c r="E1356" s="563"/>
      <c r="F1356" s="574"/>
      <c r="G1356" s="565"/>
      <c r="H1356" s="564"/>
      <c r="I1356" s="566"/>
      <c r="J1356" s="567"/>
      <c r="K1356" s="568"/>
      <c r="L1356" s="855"/>
      <c r="M1356" s="569"/>
      <c r="N1356" s="570"/>
      <c r="O1356" s="575"/>
    </row>
    <row r="1357" spans="1:15" s="870" customFormat="1" ht="15.75" thickBot="1" x14ac:dyDescent="0.3">
      <c r="A1357" s="57"/>
      <c r="B1357" s="412"/>
      <c r="C1357" s="413"/>
      <c r="D1357" s="434"/>
      <c r="E1357" s="435"/>
      <c r="F1357" s="436"/>
      <c r="G1357" s="2"/>
      <c r="H1357" s="436"/>
      <c r="I1357" s="437"/>
      <c r="J1357" s="436"/>
      <c r="K1357" s="435"/>
      <c r="L1357" s="856"/>
      <c r="M1357" s="439"/>
      <c r="N1357" s="440">
        <f t="shared" ref="N1357" si="438">ROUND((L1357*M1357),2)</f>
        <v>0</v>
      </c>
      <c r="O1357" s="572"/>
    </row>
    <row r="1358" spans="1:15" s="870" customFormat="1" x14ac:dyDescent="0.25">
      <c r="A1358" s="57"/>
      <c r="B1358" s="551"/>
      <c r="C1358" s="552" t="s">
        <v>1595</v>
      </c>
      <c r="D1358" s="553"/>
      <c r="E1358" s="554" t="s">
        <v>1106</v>
      </c>
      <c r="F1358" s="554"/>
      <c r="G1358" s="554"/>
      <c r="H1358" s="554"/>
      <c r="I1358" s="555"/>
      <c r="J1358" s="556"/>
      <c r="K1358" s="557" t="s">
        <v>327</v>
      </c>
      <c r="L1358" s="852"/>
      <c r="M1358" s="558"/>
      <c r="N1358" s="559"/>
      <c r="O1358" s="573">
        <f>+O1359+O1363</f>
        <v>49.78</v>
      </c>
    </row>
    <row r="1359" spans="1:15" s="870" customFormat="1" x14ac:dyDescent="0.25">
      <c r="A1359" s="57"/>
      <c r="B1359" s="58"/>
      <c r="C1359" s="59"/>
      <c r="D1359" s="60"/>
      <c r="E1359" s="61"/>
      <c r="F1359" s="62" t="s">
        <v>16</v>
      </c>
      <c r="G1359" s="62"/>
      <c r="H1359" s="62"/>
      <c r="I1359" s="63"/>
      <c r="J1359" s="64"/>
      <c r="K1359" s="70"/>
      <c r="L1359" s="853"/>
      <c r="M1359" s="66"/>
      <c r="N1359" s="71"/>
      <c r="O1359" s="549">
        <f>+SUM(N1360:N1362)</f>
        <v>0</v>
      </c>
    </row>
    <row r="1360" spans="1:15" s="870" customFormat="1" x14ac:dyDescent="0.25">
      <c r="A1360" s="57"/>
      <c r="B1360" s="58"/>
      <c r="C1360" s="59"/>
      <c r="D1360" s="60"/>
      <c r="E1360" s="61"/>
      <c r="F1360" s="72"/>
      <c r="G1360" s="4"/>
      <c r="H1360" s="72"/>
      <c r="I1360" s="73"/>
      <c r="J1360" s="74"/>
      <c r="K1360" s="75"/>
      <c r="L1360" s="854"/>
      <c r="M1360" s="66"/>
      <c r="N1360" s="67">
        <f>ROUND((L1360*M1360),2)</f>
        <v>0</v>
      </c>
      <c r="O1360" s="550"/>
    </row>
    <row r="1361" spans="1:15" s="870" customFormat="1" x14ac:dyDescent="0.25">
      <c r="A1361" s="57"/>
      <c r="B1361" s="58"/>
      <c r="C1361" s="59"/>
      <c r="D1361" s="60"/>
      <c r="E1361" s="61"/>
      <c r="F1361" s="72"/>
      <c r="G1361" s="4"/>
      <c r="H1361" s="72"/>
      <c r="I1361" s="73"/>
      <c r="J1361" s="74"/>
      <c r="K1361" s="75"/>
      <c r="L1361" s="854"/>
      <c r="M1361" s="66"/>
      <c r="N1361" s="67">
        <f t="shared" ref="N1361" si="439">ROUND((L1361*M1361),2)</f>
        <v>0</v>
      </c>
      <c r="O1361" s="550"/>
    </row>
    <row r="1362" spans="1:15" s="870" customFormat="1" x14ac:dyDescent="0.25">
      <c r="A1362" s="57"/>
      <c r="B1362" s="58"/>
      <c r="C1362" s="59"/>
      <c r="D1362" s="60"/>
      <c r="E1362" s="61"/>
      <c r="F1362" s="72"/>
      <c r="G1362" s="4" t="s">
        <v>335</v>
      </c>
      <c r="H1362" s="72"/>
      <c r="I1362" s="73"/>
      <c r="J1362" s="74"/>
      <c r="K1362" s="75" t="s">
        <v>24</v>
      </c>
      <c r="L1362" s="854">
        <f>+$P$5</f>
        <v>89.05</v>
      </c>
      <c r="M1362" s="66">
        <f>+SUM(N1360:N1361)</f>
        <v>0</v>
      </c>
      <c r="N1362" s="67">
        <f>ROUND((L1362*M1362/100),2)</f>
        <v>0</v>
      </c>
      <c r="O1362" s="550"/>
    </row>
    <row r="1363" spans="1:15" s="870" customFormat="1" x14ac:dyDescent="0.25">
      <c r="A1363" s="57"/>
      <c r="B1363" s="58"/>
      <c r="C1363" s="59"/>
      <c r="D1363" s="60"/>
      <c r="E1363" s="61"/>
      <c r="F1363" s="62" t="s">
        <v>334</v>
      </c>
      <c r="G1363" s="62"/>
      <c r="H1363" s="62"/>
      <c r="I1363" s="63"/>
      <c r="J1363" s="64"/>
      <c r="K1363" s="70"/>
      <c r="L1363" s="853"/>
      <c r="M1363" s="66"/>
      <c r="N1363" s="71"/>
      <c r="O1363" s="549">
        <f>+SUM(N1364:N1364)</f>
        <v>49.78</v>
      </c>
    </row>
    <row r="1364" spans="1:15" s="870" customFormat="1" x14ac:dyDescent="0.25">
      <c r="A1364" s="57"/>
      <c r="B1364" s="58"/>
      <c r="C1364" s="59"/>
      <c r="D1364" s="60"/>
      <c r="E1364" s="61"/>
      <c r="F1364" s="72"/>
      <c r="G1364" s="4" t="s">
        <v>1598</v>
      </c>
      <c r="H1364" s="72"/>
      <c r="I1364" s="73"/>
      <c r="J1364" s="74"/>
      <c r="K1364" s="75" t="s">
        <v>27</v>
      </c>
      <c r="L1364" s="854">
        <v>1</v>
      </c>
      <c r="M1364" s="66">
        <v>49.78</v>
      </c>
      <c r="N1364" s="67">
        <f t="shared" ref="N1364" si="440">ROUND((L1364*M1364),2)</f>
        <v>49.78</v>
      </c>
      <c r="O1364" s="68"/>
    </row>
    <row r="1365" spans="1:15" s="870" customFormat="1" ht="15.75" thickBot="1" x14ac:dyDescent="0.3">
      <c r="A1365" s="57"/>
      <c r="B1365" s="414"/>
      <c r="C1365" s="561"/>
      <c r="D1365" s="562"/>
      <c r="E1365" s="563"/>
      <c r="F1365" s="574"/>
      <c r="G1365" s="565"/>
      <c r="H1365" s="564"/>
      <c r="I1365" s="566"/>
      <c r="J1365" s="567"/>
      <c r="K1365" s="568"/>
      <c r="L1365" s="855"/>
      <c r="M1365" s="569"/>
      <c r="N1365" s="570"/>
      <c r="O1365" s="575"/>
    </row>
    <row r="1366" spans="1:15" s="870" customFormat="1" ht="15.75" thickBot="1" x14ac:dyDescent="0.3">
      <c r="A1366" s="57"/>
      <c r="B1366" s="412"/>
      <c r="C1366" s="413"/>
      <c r="D1366" s="434"/>
      <c r="E1366" s="435"/>
      <c r="F1366" s="436"/>
      <c r="G1366" s="2"/>
      <c r="H1366" s="436"/>
      <c r="I1366" s="437"/>
      <c r="J1366" s="436"/>
      <c r="K1366" s="435"/>
      <c r="L1366" s="856"/>
      <c r="M1366" s="439"/>
      <c r="N1366" s="440">
        <f t="shared" ref="N1366" si="441">ROUND((L1366*M1366),2)</f>
        <v>0</v>
      </c>
      <c r="O1366" s="572"/>
    </row>
    <row r="1367" spans="1:15" s="870" customFormat="1" x14ac:dyDescent="0.25">
      <c r="A1367" s="57"/>
      <c r="B1367" s="551"/>
      <c r="C1367" s="552" t="s">
        <v>1599</v>
      </c>
      <c r="D1367" s="553"/>
      <c r="E1367" s="554" t="s">
        <v>1600</v>
      </c>
      <c r="F1367" s="554"/>
      <c r="G1367" s="554"/>
      <c r="H1367" s="554"/>
      <c r="I1367" s="555"/>
      <c r="J1367" s="556"/>
      <c r="K1367" s="557" t="s">
        <v>390</v>
      </c>
      <c r="L1367" s="852"/>
      <c r="M1367" s="558"/>
      <c r="N1367" s="559"/>
      <c r="O1367" s="573">
        <f>+O1368+O1372</f>
        <v>80000</v>
      </c>
    </row>
    <row r="1368" spans="1:15" s="870" customFormat="1" x14ac:dyDescent="0.25">
      <c r="A1368" s="57"/>
      <c r="B1368" s="58"/>
      <c r="C1368" s="59"/>
      <c r="D1368" s="60"/>
      <c r="E1368" s="61"/>
      <c r="F1368" s="62" t="s">
        <v>16</v>
      </c>
      <c r="G1368" s="62"/>
      <c r="H1368" s="62"/>
      <c r="I1368" s="63"/>
      <c r="J1368" s="64"/>
      <c r="K1368" s="70"/>
      <c r="L1368" s="853"/>
      <c r="M1368" s="66"/>
      <c r="N1368" s="71"/>
      <c r="O1368" s="549">
        <f>+SUM(N1369:N1371)</f>
        <v>0</v>
      </c>
    </row>
    <row r="1369" spans="1:15" s="870" customFormat="1" x14ac:dyDescent="0.25">
      <c r="A1369" s="57"/>
      <c r="B1369" s="58"/>
      <c r="C1369" s="59"/>
      <c r="D1369" s="60"/>
      <c r="E1369" s="61"/>
      <c r="F1369" s="72"/>
      <c r="G1369" s="4"/>
      <c r="H1369" s="72"/>
      <c r="I1369" s="73"/>
      <c r="J1369" s="74"/>
      <c r="K1369" s="75"/>
      <c r="L1369" s="854"/>
      <c r="M1369" s="66"/>
      <c r="N1369" s="67">
        <f>ROUND((L1369*M1369),2)</f>
        <v>0</v>
      </c>
      <c r="O1369" s="550"/>
    </row>
    <row r="1370" spans="1:15" s="870" customFormat="1" x14ac:dyDescent="0.25">
      <c r="A1370" s="57"/>
      <c r="B1370" s="58"/>
      <c r="C1370" s="59"/>
      <c r="D1370" s="60"/>
      <c r="E1370" s="61"/>
      <c r="F1370" s="72"/>
      <c r="G1370" s="4"/>
      <c r="H1370" s="72"/>
      <c r="I1370" s="73"/>
      <c r="J1370" s="74"/>
      <c r="K1370" s="75"/>
      <c r="L1370" s="854"/>
      <c r="M1370" s="66"/>
      <c r="N1370" s="67">
        <f t="shared" ref="N1370" si="442">ROUND((L1370*M1370),2)</f>
        <v>0</v>
      </c>
      <c r="O1370" s="550"/>
    </row>
    <row r="1371" spans="1:15" s="870" customFormat="1" x14ac:dyDescent="0.25">
      <c r="A1371" s="57"/>
      <c r="B1371" s="58"/>
      <c r="C1371" s="59"/>
      <c r="D1371" s="60"/>
      <c r="E1371" s="61"/>
      <c r="F1371" s="72"/>
      <c r="G1371" s="4" t="s">
        <v>335</v>
      </c>
      <c r="H1371" s="72"/>
      <c r="I1371" s="73"/>
      <c r="J1371" s="74"/>
      <c r="K1371" s="75" t="s">
        <v>24</v>
      </c>
      <c r="L1371" s="854">
        <f>+$P$5</f>
        <v>89.05</v>
      </c>
      <c r="M1371" s="66">
        <f>+SUM(N1369:N1370)</f>
        <v>0</v>
      </c>
      <c r="N1371" s="67">
        <f>ROUND((L1371*M1371/100),2)</f>
        <v>0</v>
      </c>
      <c r="O1371" s="550"/>
    </row>
    <row r="1372" spans="1:15" s="870" customFormat="1" x14ac:dyDescent="0.25">
      <c r="A1372" s="57"/>
      <c r="B1372" s="58"/>
      <c r="C1372" s="59"/>
      <c r="D1372" s="60"/>
      <c r="E1372" s="61"/>
      <c r="F1372" s="62" t="s">
        <v>334</v>
      </c>
      <c r="G1372" s="62"/>
      <c r="H1372" s="62"/>
      <c r="I1372" s="63"/>
      <c r="J1372" s="64"/>
      <c r="K1372" s="70"/>
      <c r="L1372" s="853"/>
      <c r="M1372" s="66"/>
      <c r="N1372" s="71"/>
      <c r="O1372" s="549">
        <f>+SUM(N1373:N1373)</f>
        <v>80000</v>
      </c>
    </row>
    <row r="1373" spans="1:15" s="870" customFormat="1" x14ac:dyDescent="0.25">
      <c r="A1373" s="57"/>
      <c r="B1373" s="58"/>
      <c r="C1373" s="59"/>
      <c r="D1373" s="60"/>
      <c r="E1373" s="61"/>
      <c r="F1373" s="72"/>
      <c r="G1373" s="4" t="s">
        <v>281</v>
      </c>
      <c r="H1373" s="72"/>
      <c r="I1373" s="73"/>
      <c r="J1373" s="74"/>
      <c r="K1373" s="75" t="s">
        <v>696</v>
      </c>
      <c r="L1373" s="854">
        <v>1</v>
      </c>
      <c r="M1373" s="66">
        <v>80000</v>
      </c>
      <c r="N1373" s="67">
        <f t="shared" ref="N1373" si="443">ROUND((L1373*M1373),2)</f>
        <v>80000</v>
      </c>
      <c r="O1373" s="68"/>
    </row>
    <row r="1374" spans="1:15" s="870" customFormat="1" ht="15.75" thickBot="1" x14ac:dyDescent="0.3">
      <c r="A1374" s="57"/>
      <c r="B1374" s="414"/>
      <c r="C1374" s="561"/>
      <c r="D1374" s="562"/>
      <c r="E1374" s="563"/>
      <c r="F1374" s="574"/>
      <c r="G1374" s="565"/>
      <c r="H1374" s="564"/>
      <c r="I1374" s="566"/>
      <c r="J1374" s="567"/>
      <c r="K1374" s="568"/>
      <c r="L1374" s="855"/>
      <c r="M1374" s="569"/>
      <c r="N1374" s="570"/>
      <c r="O1374" s="575"/>
    </row>
    <row r="1375" spans="1:15" s="870" customFormat="1" ht="15.75" thickBot="1" x14ac:dyDescent="0.3">
      <c r="A1375" s="57"/>
      <c r="B1375" s="412"/>
      <c r="C1375" s="413"/>
      <c r="D1375" s="434"/>
      <c r="E1375" s="435"/>
      <c r="F1375" s="436"/>
      <c r="G1375" s="2"/>
      <c r="H1375" s="436"/>
      <c r="I1375" s="437"/>
      <c r="J1375" s="436"/>
      <c r="K1375" s="435"/>
      <c r="L1375" s="856"/>
      <c r="M1375" s="439"/>
      <c r="N1375" s="440">
        <f t="shared" ref="N1375" si="444">ROUND((L1375*M1375),2)</f>
        <v>0</v>
      </c>
      <c r="O1375" s="572"/>
    </row>
    <row r="1376" spans="1:15" s="870" customFormat="1" x14ac:dyDescent="0.25">
      <c r="A1376" s="57"/>
      <c r="B1376" s="551"/>
      <c r="C1376" s="552" t="s">
        <v>1646</v>
      </c>
      <c r="D1376" s="553"/>
      <c r="E1376" s="554" t="s">
        <v>1603</v>
      </c>
      <c r="F1376" s="554"/>
      <c r="G1376" s="554"/>
      <c r="H1376" s="554"/>
      <c r="I1376" s="555"/>
      <c r="J1376" s="556"/>
      <c r="K1376" s="557" t="s">
        <v>390</v>
      </c>
      <c r="L1376" s="852"/>
      <c r="M1376" s="558"/>
      <c r="N1376" s="559"/>
      <c r="O1376" s="573">
        <f>+O1377+O1381</f>
        <v>116.73</v>
      </c>
    </row>
    <row r="1377" spans="1:15" s="870" customFormat="1" x14ac:dyDescent="0.25">
      <c r="A1377" s="57"/>
      <c r="B1377" s="58"/>
      <c r="C1377" s="59"/>
      <c r="D1377" s="60"/>
      <c r="E1377" s="61"/>
      <c r="F1377" s="62" t="s">
        <v>16</v>
      </c>
      <c r="G1377" s="62"/>
      <c r="H1377" s="62"/>
      <c r="I1377" s="63"/>
      <c r="J1377" s="64"/>
      <c r="K1377" s="70"/>
      <c r="L1377" s="853"/>
      <c r="M1377" s="66"/>
      <c r="N1377" s="71"/>
      <c r="O1377" s="549">
        <f>+SUM(N1378:N1380)</f>
        <v>11.290000000000001</v>
      </c>
    </row>
    <row r="1378" spans="1:15" s="870" customFormat="1" x14ac:dyDescent="0.25">
      <c r="A1378" s="57"/>
      <c r="B1378" s="58"/>
      <c r="C1378" s="59"/>
      <c r="D1378" s="60" t="s">
        <v>329</v>
      </c>
      <c r="E1378" s="61"/>
      <c r="F1378" s="72"/>
      <c r="G1378" s="4" t="s">
        <v>35</v>
      </c>
      <c r="H1378" s="72"/>
      <c r="I1378" s="73"/>
      <c r="J1378" s="74"/>
      <c r="K1378" s="75" t="s">
        <v>36</v>
      </c>
      <c r="L1378" s="854">
        <v>0.5</v>
      </c>
      <c r="M1378" s="66">
        <v>4.97</v>
      </c>
      <c r="N1378" s="67">
        <f>ROUND((L1378*M1378),2)</f>
        <v>2.4900000000000002</v>
      </c>
      <c r="O1378" s="550"/>
    </row>
    <row r="1379" spans="1:15" s="870" customFormat="1" x14ac:dyDescent="0.25">
      <c r="A1379" s="57"/>
      <c r="B1379" s="58"/>
      <c r="C1379" s="59"/>
      <c r="D1379" s="60" t="s">
        <v>757</v>
      </c>
      <c r="E1379" s="61"/>
      <c r="F1379" s="72"/>
      <c r="G1379" s="4" t="s">
        <v>60</v>
      </c>
      <c r="H1379" s="72"/>
      <c r="I1379" s="73"/>
      <c r="J1379" s="74"/>
      <c r="K1379" s="75" t="s">
        <v>36</v>
      </c>
      <c r="L1379" s="854">
        <v>0.5</v>
      </c>
      <c r="M1379" s="66">
        <v>6.96</v>
      </c>
      <c r="N1379" s="67">
        <f t="shared" ref="N1379" si="445">ROUND((L1379*M1379),2)</f>
        <v>3.48</v>
      </c>
      <c r="O1379" s="550"/>
    </row>
    <row r="1380" spans="1:15" s="870" customFormat="1" x14ac:dyDescent="0.25">
      <c r="A1380" s="57"/>
      <c r="B1380" s="58"/>
      <c r="C1380" s="59"/>
      <c r="D1380" s="60"/>
      <c r="E1380" s="61"/>
      <c r="F1380" s="72"/>
      <c r="G1380" s="4" t="s">
        <v>335</v>
      </c>
      <c r="H1380" s="72"/>
      <c r="I1380" s="73"/>
      <c r="J1380" s="74"/>
      <c r="K1380" s="75" t="s">
        <v>24</v>
      </c>
      <c r="L1380" s="854">
        <f>+$P$5</f>
        <v>89.05</v>
      </c>
      <c r="M1380" s="66">
        <f>+SUM(N1378:N1379)</f>
        <v>5.9700000000000006</v>
      </c>
      <c r="N1380" s="67">
        <f>ROUND((L1380*M1380/100),2)</f>
        <v>5.32</v>
      </c>
      <c r="O1380" s="550"/>
    </row>
    <row r="1381" spans="1:15" s="870" customFormat="1" x14ac:dyDescent="0.25">
      <c r="A1381" s="57"/>
      <c r="B1381" s="58"/>
      <c r="C1381" s="59"/>
      <c r="D1381" s="60"/>
      <c r="E1381" s="61"/>
      <c r="F1381" s="62" t="s">
        <v>334</v>
      </c>
      <c r="G1381" s="62"/>
      <c r="H1381" s="62"/>
      <c r="I1381" s="63"/>
      <c r="J1381" s="64"/>
      <c r="K1381" s="70"/>
      <c r="L1381" s="853"/>
      <c r="M1381" s="66"/>
      <c r="N1381" s="71"/>
      <c r="O1381" s="549">
        <f>+SUM(N1382:N1382)</f>
        <v>105.44</v>
      </c>
    </row>
    <row r="1382" spans="1:15" s="870" customFormat="1" x14ac:dyDescent="0.25">
      <c r="A1382" s="57"/>
      <c r="B1382" s="58"/>
      <c r="C1382" s="59"/>
      <c r="D1382" s="60"/>
      <c r="E1382" s="61"/>
      <c r="F1382" s="72"/>
      <c r="G1382" s="4" t="s">
        <v>1649</v>
      </c>
      <c r="H1382" s="72"/>
      <c r="I1382" s="73"/>
      <c r="J1382" s="74"/>
      <c r="K1382" s="75" t="s">
        <v>696</v>
      </c>
      <c r="L1382" s="854">
        <v>1</v>
      </c>
      <c r="M1382" s="66">
        <v>105.44</v>
      </c>
      <c r="N1382" s="67">
        <f t="shared" ref="N1382" si="446">ROUND((L1382*M1382),2)</f>
        <v>105.44</v>
      </c>
      <c r="O1382" s="68"/>
    </row>
    <row r="1383" spans="1:15" s="870" customFormat="1" ht="15.75" thickBot="1" x14ac:dyDescent="0.3">
      <c r="A1383" s="57"/>
      <c r="B1383" s="414"/>
      <c r="C1383" s="561"/>
      <c r="D1383" s="562"/>
      <c r="E1383" s="563"/>
      <c r="F1383" s="574"/>
      <c r="G1383" s="565"/>
      <c r="H1383" s="564"/>
      <c r="I1383" s="566"/>
      <c r="J1383" s="567"/>
      <c r="K1383" s="568"/>
      <c r="L1383" s="855"/>
      <c r="M1383" s="569"/>
      <c r="N1383" s="570"/>
      <c r="O1383" s="575"/>
    </row>
    <row r="1384" spans="1:15" s="870" customFormat="1" ht="15.75" thickBot="1" x14ac:dyDescent="0.3">
      <c r="A1384" s="57"/>
      <c r="B1384" s="412"/>
      <c r="C1384" s="413"/>
      <c r="D1384" s="434"/>
      <c r="E1384" s="435"/>
      <c r="F1384" s="436"/>
      <c r="G1384" s="2"/>
      <c r="H1384" s="436"/>
      <c r="I1384" s="437"/>
      <c r="J1384" s="436"/>
      <c r="K1384" s="435"/>
      <c r="L1384" s="856"/>
      <c r="M1384" s="439"/>
      <c r="N1384" s="440">
        <f t="shared" ref="N1384" si="447">ROUND((L1384*M1384),2)</f>
        <v>0</v>
      </c>
      <c r="O1384" s="572"/>
    </row>
    <row r="1385" spans="1:15" s="870" customFormat="1" x14ac:dyDescent="0.25">
      <c r="A1385" s="57"/>
      <c r="B1385" s="551"/>
      <c r="C1385" s="552" t="s">
        <v>1647</v>
      </c>
      <c r="D1385" s="553"/>
      <c r="E1385" s="554" t="s">
        <v>1604</v>
      </c>
      <c r="F1385" s="554"/>
      <c r="G1385" s="554"/>
      <c r="H1385" s="554"/>
      <c r="I1385" s="555"/>
      <c r="J1385" s="556"/>
      <c r="K1385" s="557" t="s">
        <v>390</v>
      </c>
      <c r="L1385" s="852"/>
      <c r="M1385" s="558"/>
      <c r="N1385" s="559"/>
      <c r="O1385" s="573">
        <f>+O1386+O1390</f>
        <v>136.72999999999999</v>
      </c>
    </row>
    <row r="1386" spans="1:15" s="870" customFormat="1" x14ac:dyDescent="0.25">
      <c r="A1386" s="57"/>
      <c r="B1386" s="58"/>
      <c r="C1386" s="59"/>
      <c r="D1386" s="60"/>
      <c r="E1386" s="61"/>
      <c r="F1386" s="62" t="s">
        <v>16</v>
      </c>
      <c r="G1386" s="62"/>
      <c r="H1386" s="62"/>
      <c r="I1386" s="63"/>
      <c r="J1386" s="64"/>
      <c r="K1386" s="70"/>
      <c r="L1386" s="853"/>
      <c r="M1386" s="66"/>
      <c r="N1386" s="71"/>
      <c r="O1386" s="549">
        <f>+SUM(N1387:N1389)</f>
        <v>11.290000000000001</v>
      </c>
    </row>
    <row r="1387" spans="1:15" s="870" customFormat="1" x14ac:dyDescent="0.25">
      <c r="A1387" s="57"/>
      <c r="B1387" s="58"/>
      <c r="C1387" s="59"/>
      <c r="D1387" s="60" t="s">
        <v>329</v>
      </c>
      <c r="E1387" s="61"/>
      <c r="F1387" s="72"/>
      <c r="G1387" s="4" t="s">
        <v>35</v>
      </c>
      <c r="H1387" s="72"/>
      <c r="I1387" s="73"/>
      <c r="J1387" s="74"/>
      <c r="K1387" s="75" t="s">
        <v>36</v>
      </c>
      <c r="L1387" s="854">
        <v>0.5</v>
      </c>
      <c r="M1387" s="66">
        <v>4.97</v>
      </c>
      <c r="N1387" s="67">
        <f>ROUND((L1387*M1387),2)</f>
        <v>2.4900000000000002</v>
      </c>
      <c r="O1387" s="550"/>
    </row>
    <row r="1388" spans="1:15" s="870" customFormat="1" x14ac:dyDescent="0.25">
      <c r="A1388" s="57"/>
      <c r="B1388" s="58"/>
      <c r="C1388" s="59"/>
      <c r="D1388" s="60" t="s">
        <v>757</v>
      </c>
      <c r="E1388" s="61"/>
      <c r="F1388" s="72"/>
      <c r="G1388" s="4" t="s">
        <v>60</v>
      </c>
      <c r="H1388" s="72"/>
      <c r="I1388" s="73"/>
      <c r="J1388" s="74"/>
      <c r="K1388" s="75" t="s">
        <v>36</v>
      </c>
      <c r="L1388" s="854">
        <v>0.5</v>
      </c>
      <c r="M1388" s="66">
        <v>6.96</v>
      </c>
      <c r="N1388" s="67">
        <f t="shared" ref="N1388" si="448">ROUND((L1388*M1388),2)</f>
        <v>3.48</v>
      </c>
      <c r="O1388" s="550"/>
    </row>
    <row r="1389" spans="1:15" s="870" customFormat="1" x14ac:dyDescent="0.25">
      <c r="A1389" s="57"/>
      <c r="B1389" s="58"/>
      <c r="C1389" s="59"/>
      <c r="D1389" s="60"/>
      <c r="E1389" s="61"/>
      <c r="F1389" s="72"/>
      <c r="G1389" s="4" t="s">
        <v>335</v>
      </c>
      <c r="H1389" s="72"/>
      <c r="I1389" s="73"/>
      <c r="J1389" s="74"/>
      <c r="K1389" s="75" t="s">
        <v>24</v>
      </c>
      <c r="L1389" s="854">
        <f>+$P$5</f>
        <v>89.05</v>
      </c>
      <c r="M1389" s="66">
        <f>+SUM(N1387:N1388)</f>
        <v>5.9700000000000006</v>
      </c>
      <c r="N1389" s="67">
        <f>ROUND((L1389*M1389/100),2)</f>
        <v>5.32</v>
      </c>
      <c r="O1389" s="550"/>
    </row>
    <row r="1390" spans="1:15" s="870" customFormat="1" x14ac:dyDescent="0.25">
      <c r="A1390" s="57"/>
      <c r="B1390" s="58"/>
      <c r="C1390" s="59"/>
      <c r="D1390" s="60"/>
      <c r="E1390" s="61"/>
      <c r="F1390" s="62" t="s">
        <v>334</v>
      </c>
      <c r="G1390" s="62"/>
      <c r="H1390" s="62"/>
      <c r="I1390" s="63"/>
      <c r="J1390" s="64"/>
      <c r="K1390" s="70"/>
      <c r="L1390" s="853"/>
      <c r="M1390" s="66"/>
      <c r="N1390" s="71"/>
      <c r="O1390" s="549">
        <f>+SUM(N1391:N1391)</f>
        <v>125.44</v>
      </c>
    </row>
    <row r="1391" spans="1:15" s="870" customFormat="1" x14ac:dyDescent="0.25">
      <c r="A1391" s="57"/>
      <c r="B1391" s="58"/>
      <c r="C1391" s="59"/>
      <c r="D1391" s="60"/>
      <c r="E1391" s="61"/>
      <c r="F1391" s="72"/>
      <c r="G1391" s="4" t="s">
        <v>1650</v>
      </c>
      <c r="H1391" s="72"/>
      <c r="I1391" s="73"/>
      <c r="J1391" s="74"/>
      <c r="K1391" s="75" t="s">
        <v>696</v>
      </c>
      <c r="L1391" s="854">
        <v>1</v>
      </c>
      <c r="M1391" s="66">
        <v>125.44</v>
      </c>
      <c r="N1391" s="67">
        <f t="shared" ref="N1391" si="449">ROUND((L1391*M1391),2)</f>
        <v>125.44</v>
      </c>
      <c r="O1391" s="68"/>
    </row>
    <row r="1392" spans="1:15" s="870" customFormat="1" ht="15.75" thickBot="1" x14ac:dyDescent="0.3">
      <c r="A1392" s="57"/>
      <c r="B1392" s="414"/>
      <c r="C1392" s="561"/>
      <c r="D1392" s="562"/>
      <c r="E1392" s="563"/>
      <c r="F1392" s="574"/>
      <c r="G1392" s="565"/>
      <c r="H1392" s="564"/>
      <c r="I1392" s="566"/>
      <c r="J1392" s="567"/>
      <c r="K1392" s="568"/>
      <c r="L1392" s="855"/>
      <c r="M1392" s="569"/>
      <c r="N1392" s="570"/>
      <c r="O1392" s="575"/>
    </row>
    <row r="1393" spans="1:15" s="870" customFormat="1" ht="15.75" thickBot="1" x14ac:dyDescent="0.3">
      <c r="A1393" s="57"/>
      <c r="B1393" s="412"/>
      <c r="C1393" s="413"/>
      <c r="D1393" s="434"/>
      <c r="E1393" s="435"/>
      <c r="F1393" s="436"/>
      <c r="G1393" s="2"/>
      <c r="H1393" s="436"/>
      <c r="I1393" s="437"/>
      <c r="J1393" s="436"/>
      <c r="K1393" s="435"/>
      <c r="L1393" s="856"/>
      <c r="M1393" s="439"/>
      <c r="N1393" s="440">
        <f t="shared" ref="N1393" si="450">ROUND((L1393*M1393),2)</f>
        <v>0</v>
      </c>
      <c r="O1393" s="572"/>
    </row>
    <row r="1394" spans="1:15" s="870" customFormat="1" x14ac:dyDescent="0.25">
      <c r="A1394" s="57"/>
      <c r="B1394" s="551"/>
      <c r="C1394" s="552" t="s">
        <v>1648</v>
      </c>
      <c r="D1394" s="553"/>
      <c r="E1394" s="554" t="s">
        <v>1605</v>
      </c>
      <c r="F1394" s="554"/>
      <c r="G1394" s="554"/>
      <c r="H1394" s="554"/>
      <c r="I1394" s="555"/>
      <c r="J1394" s="556"/>
      <c r="K1394" s="557" t="s">
        <v>390</v>
      </c>
      <c r="L1394" s="852"/>
      <c r="M1394" s="558"/>
      <c r="N1394" s="559"/>
      <c r="O1394" s="573">
        <f>+O1395+O1399</f>
        <v>108.29</v>
      </c>
    </row>
    <row r="1395" spans="1:15" s="870" customFormat="1" x14ac:dyDescent="0.25">
      <c r="A1395" s="57"/>
      <c r="B1395" s="58"/>
      <c r="C1395" s="59"/>
      <c r="D1395" s="60"/>
      <c r="E1395" s="61"/>
      <c r="F1395" s="62" t="s">
        <v>16</v>
      </c>
      <c r="G1395" s="62"/>
      <c r="H1395" s="62"/>
      <c r="I1395" s="63"/>
      <c r="J1395" s="64"/>
      <c r="K1395" s="70"/>
      <c r="L1395" s="853"/>
      <c r="M1395" s="66"/>
      <c r="N1395" s="71"/>
      <c r="O1395" s="549">
        <f>+SUM(N1396:N1398)</f>
        <v>11.290000000000001</v>
      </c>
    </row>
    <row r="1396" spans="1:15" s="870" customFormat="1" x14ac:dyDescent="0.25">
      <c r="A1396" s="57"/>
      <c r="B1396" s="58"/>
      <c r="C1396" s="59"/>
      <c r="D1396" s="60" t="s">
        <v>329</v>
      </c>
      <c r="E1396" s="61"/>
      <c r="F1396" s="72"/>
      <c r="G1396" s="4" t="s">
        <v>35</v>
      </c>
      <c r="H1396" s="72"/>
      <c r="I1396" s="73"/>
      <c r="J1396" s="74"/>
      <c r="K1396" s="75" t="s">
        <v>36</v>
      </c>
      <c r="L1396" s="854">
        <v>0.5</v>
      </c>
      <c r="M1396" s="66">
        <v>4.97</v>
      </c>
      <c r="N1396" s="67">
        <f>ROUND((L1396*M1396),2)</f>
        <v>2.4900000000000002</v>
      </c>
      <c r="O1396" s="550"/>
    </row>
    <row r="1397" spans="1:15" s="870" customFormat="1" x14ac:dyDescent="0.25">
      <c r="A1397" s="57"/>
      <c r="B1397" s="58"/>
      <c r="C1397" s="59"/>
      <c r="D1397" s="60" t="s">
        <v>757</v>
      </c>
      <c r="E1397" s="61"/>
      <c r="F1397" s="72"/>
      <c r="G1397" s="4" t="s">
        <v>60</v>
      </c>
      <c r="H1397" s="72"/>
      <c r="I1397" s="73"/>
      <c r="J1397" s="74"/>
      <c r="K1397" s="75" t="s">
        <v>36</v>
      </c>
      <c r="L1397" s="854">
        <v>0.5</v>
      </c>
      <c r="M1397" s="66">
        <v>6.96</v>
      </c>
      <c r="N1397" s="67">
        <f t="shared" ref="N1397" si="451">ROUND((L1397*M1397),2)</f>
        <v>3.48</v>
      </c>
      <c r="O1397" s="550"/>
    </row>
    <row r="1398" spans="1:15" s="870" customFormat="1" x14ac:dyDescent="0.25">
      <c r="A1398" s="57"/>
      <c r="B1398" s="58"/>
      <c r="C1398" s="59"/>
      <c r="D1398" s="60"/>
      <c r="E1398" s="61"/>
      <c r="F1398" s="72"/>
      <c r="G1398" s="4" t="s">
        <v>335</v>
      </c>
      <c r="H1398" s="72"/>
      <c r="I1398" s="73"/>
      <c r="J1398" s="74"/>
      <c r="K1398" s="75" t="s">
        <v>24</v>
      </c>
      <c r="L1398" s="854">
        <f>+$P$5</f>
        <v>89.05</v>
      </c>
      <c r="M1398" s="66">
        <f>+SUM(N1396:N1397)</f>
        <v>5.9700000000000006</v>
      </c>
      <c r="N1398" s="67">
        <f>ROUND((L1398*M1398/100),2)</f>
        <v>5.32</v>
      </c>
      <c r="O1398" s="550"/>
    </row>
    <row r="1399" spans="1:15" s="870" customFormat="1" x14ac:dyDescent="0.25">
      <c r="A1399" s="57"/>
      <c r="B1399" s="58"/>
      <c r="C1399" s="59"/>
      <c r="D1399" s="60"/>
      <c r="E1399" s="61"/>
      <c r="F1399" s="62" t="s">
        <v>334</v>
      </c>
      <c r="G1399" s="62"/>
      <c r="H1399" s="62"/>
      <c r="I1399" s="63"/>
      <c r="J1399" s="64"/>
      <c r="K1399" s="70"/>
      <c r="L1399" s="853"/>
      <c r="M1399" s="66"/>
      <c r="N1399" s="71"/>
      <c r="O1399" s="549">
        <f>+SUM(N1400:N1400)</f>
        <v>97</v>
      </c>
    </row>
    <row r="1400" spans="1:15" s="870" customFormat="1" x14ac:dyDescent="0.25">
      <c r="A1400" s="57"/>
      <c r="B1400" s="58"/>
      <c r="C1400" s="59"/>
      <c r="D1400" s="60"/>
      <c r="E1400" s="61"/>
      <c r="F1400" s="72"/>
      <c r="G1400" s="4" t="s">
        <v>1651</v>
      </c>
      <c r="H1400" s="72"/>
      <c r="I1400" s="73"/>
      <c r="J1400" s="74"/>
      <c r="K1400" s="75" t="s">
        <v>696</v>
      </c>
      <c r="L1400" s="854">
        <v>1</v>
      </c>
      <c r="M1400" s="66">
        <v>97</v>
      </c>
      <c r="N1400" s="67">
        <f t="shared" ref="N1400" si="452">ROUND((L1400*M1400),2)</f>
        <v>97</v>
      </c>
      <c r="O1400" s="68"/>
    </row>
    <row r="1401" spans="1:15" s="870" customFormat="1" ht="15.75" thickBot="1" x14ac:dyDescent="0.3">
      <c r="A1401" s="57"/>
      <c r="B1401" s="414"/>
      <c r="C1401" s="561"/>
      <c r="D1401" s="562"/>
      <c r="E1401" s="563"/>
      <c r="F1401" s="574"/>
      <c r="G1401" s="565"/>
      <c r="H1401" s="564"/>
      <c r="I1401" s="566"/>
      <c r="J1401" s="567"/>
      <c r="K1401" s="568"/>
      <c r="L1401" s="855"/>
      <c r="M1401" s="569"/>
      <c r="N1401" s="570"/>
      <c r="O1401" s="575"/>
    </row>
    <row r="1402" spans="1:15" s="870" customFormat="1" ht="15.75" thickBot="1" x14ac:dyDescent="0.3">
      <c r="A1402" s="57"/>
      <c r="B1402" s="412"/>
      <c r="C1402" s="413"/>
      <c r="D1402" s="434"/>
      <c r="E1402" s="435"/>
      <c r="F1402" s="436"/>
      <c r="G1402" s="2"/>
      <c r="H1402" s="436"/>
      <c r="I1402" s="437"/>
      <c r="J1402" s="436"/>
      <c r="K1402" s="435"/>
      <c r="L1402" s="856"/>
      <c r="M1402" s="439"/>
      <c r="N1402" s="440">
        <f t="shared" ref="N1402" si="453">ROUND((L1402*M1402),2)</f>
        <v>0</v>
      </c>
      <c r="O1402" s="572"/>
    </row>
    <row r="1403" spans="1:15" s="870" customFormat="1" x14ac:dyDescent="0.25">
      <c r="A1403" s="57"/>
      <c r="B1403" s="551"/>
      <c r="C1403" s="552" t="s">
        <v>1652</v>
      </c>
      <c r="D1403" s="553"/>
      <c r="E1403" s="554" t="s">
        <v>1608</v>
      </c>
      <c r="F1403" s="554"/>
      <c r="G1403" s="554"/>
      <c r="H1403" s="554"/>
      <c r="I1403" s="555"/>
      <c r="J1403" s="556"/>
      <c r="K1403" s="557" t="s">
        <v>390</v>
      </c>
      <c r="L1403" s="852"/>
      <c r="M1403" s="558"/>
      <c r="N1403" s="559"/>
      <c r="O1403" s="573">
        <f>+O1404+O1408</f>
        <v>43.29</v>
      </c>
    </row>
    <row r="1404" spans="1:15" s="870" customFormat="1" x14ac:dyDescent="0.25">
      <c r="A1404" s="57"/>
      <c r="B1404" s="58"/>
      <c r="C1404" s="59"/>
      <c r="D1404" s="60"/>
      <c r="E1404" s="61"/>
      <c r="F1404" s="62" t="s">
        <v>16</v>
      </c>
      <c r="G1404" s="62"/>
      <c r="H1404" s="62"/>
      <c r="I1404" s="63"/>
      <c r="J1404" s="64"/>
      <c r="K1404" s="70"/>
      <c r="L1404" s="853"/>
      <c r="M1404" s="66"/>
      <c r="N1404" s="71"/>
      <c r="O1404" s="549">
        <f>+SUM(N1405:N1407)</f>
        <v>11.290000000000001</v>
      </c>
    </row>
    <row r="1405" spans="1:15" s="870" customFormat="1" x14ac:dyDescent="0.25">
      <c r="A1405" s="57"/>
      <c r="B1405" s="58"/>
      <c r="C1405" s="59"/>
      <c r="D1405" s="60" t="s">
        <v>329</v>
      </c>
      <c r="E1405" s="61"/>
      <c r="F1405" s="72"/>
      <c r="G1405" s="4" t="s">
        <v>35</v>
      </c>
      <c r="H1405" s="72"/>
      <c r="I1405" s="73"/>
      <c r="J1405" s="74"/>
      <c r="K1405" s="75" t="s">
        <v>36</v>
      </c>
      <c r="L1405" s="854">
        <v>0.5</v>
      </c>
      <c r="M1405" s="66">
        <v>4.97</v>
      </c>
      <c r="N1405" s="67">
        <f>ROUND((L1405*M1405),2)</f>
        <v>2.4900000000000002</v>
      </c>
      <c r="O1405" s="550"/>
    </row>
    <row r="1406" spans="1:15" s="870" customFormat="1" x14ac:dyDescent="0.25">
      <c r="A1406" s="57"/>
      <c r="B1406" s="58"/>
      <c r="C1406" s="59"/>
      <c r="D1406" s="60" t="s">
        <v>757</v>
      </c>
      <c r="E1406" s="61"/>
      <c r="F1406" s="72"/>
      <c r="G1406" s="4" t="s">
        <v>60</v>
      </c>
      <c r="H1406" s="72"/>
      <c r="I1406" s="73"/>
      <c r="J1406" s="74"/>
      <c r="K1406" s="75" t="s">
        <v>36</v>
      </c>
      <c r="L1406" s="854">
        <v>0.5</v>
      </c>
      <c r="M1406" s="66">
        <v>6.96</v>
      </c>
      <c r="N1406" s="67">
        <f t="shared" ref="N1406" si="454">ROUND((L1406*M1406),2)</f>
        <v>3.48</v>
      </c>
      <c r="O1406" s="550"/>
    </row>
    <row r="1407" spans="1:15" s="870" customFormat="1" x14ac:dyDescent="0.25">
      <c r="A1407" s="57"/>
      <c r="B1407" s="58"/>
      <c r="C1407" s="59"/>
      <c r="D1407" s="60"/>
      <c r="E1407" s="61"/>
      <c r="F1407" s="72"/>
      <c r="G1407" s="4" t="s">
        <v>335</v>
      </c>
      <c r="H1407" s="72"/>
      <c r="I1407" s="73"/>
      <c r="J1407" s="74"/>
      <c r="K1407" s="75" t="s">
        <v>24</v>
      </c>
      <c r="L1407" s="854">
        <f>+$P$5</f>
        <v>89.05</v>
      </c>
      <c r="M1407" s="66">
        <f>+SUM(N1405:N1406)</f>
        <v>5.9700000000000006</v>
      </c>
      <c r="N1407" s="67">
        <f>ROUND((L1407*M1407/100),2)</f>
        <v>5.32</v>
      </c>
      <c r="O1407" s="550"/>
    </row>
    <row r="1408" spans="1:15" s="870" customFormat="1" x14ac:dyDescent="0.25">
      <c r="A1408" s="57"/>
      <c r="B1408" s="58"/>
      <c r="C1408" s="59"/>
      <c r="D1408" s="60"/>
      <c r="E1408" s="61"/>
      <c r="F1408" s="62" t="s">
        <v>334</v>
      </c>
      <c r="G1408" s="62"/>
      <c r="H1408" s="62"/>
      <c r="I1408" s="63"/>
      <c r="J1408" s="64"/>
      <c r="K1408" s="70"/>
      <c r="L1408" s="853"/>
      <c r="M1408" s="66"/>
      <c r="N1408" s="71"/>
      <c r="O1408" s="549">
        <f>+SUM(N1409:N1409)</f>
        <v>32</v>
      </c>
    </row>
    <row r="1409" spans="1:15" s="870" customFormat="1" x14ac:dyDescent="0.25">
      <c r="A1409" s="57"/>
      <c r="B1409" s="58"/>
      <c r="C1409" s="59"/>
      <c r="D1409" s="60"/>
      <c r="E1409" s="61"/>
      <c r="F1409" s="72"/>
      <c r="G1409" s="4" t="s">
        <v>1661</v>
      </c>
      <c r="H1409" s="72"/>
      <c r="I1409" s="73"/>
      <c r="J1409" s="74"/>
      <c r="K1409" s="75" t="s">
        <v>696</v>
      </c>
      <c r="L1409" s="854">
        <v>1</v>
      </c>
      <c r="M1409" s="66">
        <v>32</v>
      </c>
      <c r="N1409" s="67">
        <f t="shared" ref="N1409" si="455">ROUND((L1409*M1409),2)</f>
        <v>32</v>
      </c>
      <c r="O1409" s="68"/>
    </row>
    <row r="1410" spans="1:15" s="870" customFormat="1" ht="15.75" thickBot="1" x14ac:dyDescent="0.3">
      <c r="A1410" s="57"/>
      <c r="B1410" s="414"/>
      <c r="C1410" s="561"/>
      <c r="D1410" s="562"/>
      <c r="E1410" s="563"/>
      <c r="F1410" s="574"/>
      <c r="G1410" s="565"/>
      <c r="H1410" s="564"/>
      <c r="I1410" s="566"/>
      <c r="J1410" s="567"/>
      <c r="K1410" s="568"/>
      <c r="L1410" s="855"/>
      <c r="M1410" s="569"/>
      <c r="N1410" s="570"/>
      <c r="O1410" s="575"/>
    </row>
    <row r="1411" spans="1:15" s="870" customFormat="1" ht="15.75" thickBot="1" x14ac:dyDescent="0.3">
      <c r="A1411" s="57"/>
      <c r="B1411" s="412"/>
      <c r="C1411" s="413"/>
      <c r="D1411" s="434"/>
      <c r="E1411" s="435"/>
      <c r="F1411" s="436"/>
      <c r="G1411" s="2"/>
      <c r="H1411" s="436"/>
      <c r="I1411" s="437"/>
      <c r="J1411" s="436"/>
      <c r="K1411" s="435"/>
      <c r="L1411" s="856"/>
      <c r="M1411" s="439"/>
      <c r="N1411" s="440">
        <f t="shared" ref="N1411" si="456">ROUND((L1411*M1411),2)</f>
        <v>0</v>
      </c>
      <c r="O1411" s="572"/>
    </row>
    <row r="1412" spans="1:15" s="870" customFormat="1" x14ac:dyDescent="0.25">
      <c r="A1412" s="57"/>
      <c r="B1412" s="551"/>
      <c r="C1412" s="552" t="s">
        <v>1653</v>
      </c>
      <c r="D1412" s="553"/>
      <c r="E1412" s="554" t="s">
        <v>1609</v>
      </c>
      <c r="F1412" s="554"/>
      <c r="G1412" s="554"/>
      <c r="H1412" s="554"/>
      <c r="I1412" s="555"/>
      <c r="J1412" s="556"/>
      <c r="K1412" s="557" t="s">
        <v>390</v>
      </c>
      <c r="L1412" s="852"/>
      <c r="M1412" s="558"/>
      <c r="N1412" s="559"/>
      <c r="O1412" s="573">
        <f>+O1413+O1417</f>
        <v>103.29</v>
      </c>
    </row>
    <row r="1413" spans="1:15" s="870" customFormat="1" x14ac:dyDescent="0.25">
      <c r="A1413" s="57"/>
      <c r="B1413" s="58"/>
      <c r="C1413" s="59"/>
      <c r="D1413" s="60"/>
      <c r="E1413" s="61"/>
      <c r="F1413" s="62" t="s">
        <v>16</v>
      </c>
      <c r="G1413" s="62"/>
      <c r="H1413" s="62"/>
      <c r="I1413" s="63"/>
      <c r="J1413" s="64"/>
      <c r="K1413" s="70"/>
      <c r="L1413" s="853"/>
      <c r="M1413" s="66"/>
      <c r="N1413" s="71"/>
      <c r="O1413" s="549">
        <f>+SUM(N1414:N1416)</f>
        <v>11.290000000000001</v>
      </c>
    </row>
    <row r="1414" spans="1:15" s="870" customFormat="1" x14ac:dyDescent="0.25">
      <c r="A1414" s="57"/>
      <c r="B1414" s="58"/>
      <c r="C1414" s="59"/>
      <c r="D1414" s="60" t="s">
        <v>329</v>
      </c>
      <c r="E1414" s="61"/>
      <c r="F1414" s="72"/>
      <c r="G1414" s="4" t="s">
        <v>35</v>
      </c>
      <c r="H1414" s="72"/>
      <c r="I1414" s="73"/>
      <c r="J1414" s="74"/>
      <c r="K1414" s="75" t="s">
        <v>36</v>
      </c>
      <c r="L1414" s="854">
        <v>0.5</v>
      </c>
      <c r="M1414" s="66">
        <v>4.97</v>
      </c>
      <c r="N1414" s="67">
        <f>ROUND((L1414*M1414),2)</f>
        <v>2.4900000000000002</v>
      </c>
      <c r="O1414" s="550"/>
    </row>
    <row r="1415" spans="1:15" s="870" customFormat="1" x14ac:dyDescent="0.25">
      <c r="A1415" s="57"/>
      <c r="B1415" s="58"/>
      <c r="C1415" s="59"/>
      <c r="D1415" s="60" t="s">
        <v>757</v>
      </c>
      <c r="E1415" s="61"/>
      <c r="F1415" s="72"/>
      <c r="G1415" s="4" t="s">
        <v>60</v>
      </c>
      <c r="H1415" s="72"/>
      <c r="I1415" s="73"/>
      <c r="J1415" s="74"/>
      <c r="K1415" s="75" t="s">
        <v>36</v>
      </c>
      <c r="L1415" s="854">
        <v>0.5</v>
      </c>
      <c r="M1415" s="66">
        <v>6.96</v>
      </c>
      <c r="N1415" s="67">
        <f t="shared" ref="N1415" si="457">ROUND((L1415*M1415),2)</f>
        <v>3.48</v>
      </c>
      <c r="O1415" s="550"/>
    </row>
    <row r="1416" spans="1:15" s="870" customFormat="1" x14ac:dyDescent="0.25">
      <c r="A1416" s="57"/>
      <c r="B1416" s="58"/>
      <c r="C1416" s="59"/>
      <c r="D1416" s="60"/>
      <c r="E1416" s="61"/>
      <c r="F1416" s="72"/>
      <c r="G1416" s="4" t="s">
        <v>335</v>
      </c>
      <c r="H1416" s="72"/>
      <c r="I1416" s="73"/>
      <c r="J1416" s="74"/>
      <c r="K1416" s="75" t="s">
        <v>24</v>
      </c>
      <c r="L1416" s="854">
        <f>+$P$5</f>
        <v>89.05</v>
      </c>
      <c r="M1416" s="66">
        <f>+SUM(N1414:N1415)</f>
        <v>5.9700000000000006</v>
      </c>
      <c r="N1416" s="67">
        <f>ROUND((L1416*M1416/100),2)</f>
        <v>5.32</v>
      </c>
      <c r="O1416" s="550"/>
    </row>
    <row r="1417" spans="1:15" s="870" customFormat="1" x14ac:dyDescent="0.25">
      <c r="A1417" s="57"/>
      <c r="B1417" s="58"/>
      <c r="C1417" s="59"/>
      <c r="D1417" s="60"/>
      <c r="E1417" s="61"/>
      <c r="F1417" s="62" t="s">
        <v>334</v>
      </c>
      <c r="G1417" s="62"/>
      <c r="H1417" s="62"/>
      <c r="I1417" s="63"/>
      <c r="J1417" s="64"/>
      <c r="K1417" s="70"/>
      <c r="L1417" s="853"/>
      <c r="M1417" s="66"/>
      <c r="N1417" s="71"/>
      <c r="O1417" s="549">
        <f>+SUM(N1418:N1418)</f>
        <v>92</v>
      </c>
    </row>
    <row r="1418" spans="1:15" s="870" customFormat="1" x14ac:dyDescent="0.25">
      <c r="A1418" s="57"/>
      <c r="B1418" s="58"/>
      <c r="C1418" s="59"/>
      <c r="D1418" s="60"/>
      <c r="E1418" s="61"/>
      <c r="F1418" s="72"/>
      <c r="G1418" s="4" t="s">
        <v>1660</v>
      </c>
      <c r="H1418" s="72"/>
      <c r="I1418" s="73"/>
      <c r="J1418" s="74"/>
      <c r="K1418" s="75" t="s">
        <v>696</v>
      </c>
      <c r="L1418" s="854">
        <v>1</v>
      </c>
      <c r="M1418" s="66">
        <v>92</v>
      </c>
      <c r="N1418" s="67">
        <f t="shared" ref="N1418" si="458">ROUND((L1418*M1418),2)</f>
        <v>92</v>
      </c>
      <c r="O1418" s="68"/>
    </row>
    <row r="1419" spans="1:15" s="870" customFormat="1" ht="15.75" thickBot="1" x14ac:dyDescent="0.3">
      <c r="A1419" s="57"/>
      <c r="B1419" s="414"/>
      <c r="C1419" s="561"/>
      <c r="D1419" s="562"/>
      <c r="E1419" s="563"/>
      <c r="F1419" s="574"/>
      <c r="G1419" s="565"/>
      <c r="H1419" s="564"/>
      <c r="I1419" s="566"/>
      <c r="J1419" s="567"/>
      <c r="K1419" s="568"/>
      <c r="L1419" s="855"/>
      <c r="M1419" s="569"/>
      <c r="N1419" s="570"/>
      <c r="O1419" s="575"/>
    </row>
    <row r="1420" spans="1:15" s="870" customFormat="1" ht="15.75" thickBot="1" x14ac:dyDescent="0.3">
      <c r="A1420" s="57"/>
      <c r="B1420" s="412"/>
      <c r="C1420" s="413"/>
      <c r="D1420" s="434"/>
      <c r="E1420" s="435"/>
      <c r="F1420" s="436"/>
      <c r="G1420" s="2"/>
      <c r="H1420" s="436"/>
      <c r="I1420" s="437"/>
      <c r="J1420" s="436"/>
      <c r="K1420" s="435"/>
      <c r="L1420" s="856"/>
      <c r="M1420" s="439"/>
      <c r="N1420" s="440">
        <f t="shared" ref="N1420" si="459">ROUND((L1420*M1420),2)</f>
        <v>0</v>
      </c>
      <c r="O1420" s="572"/>
    </row>
    <row r="1421" spans="1:15" s="870" customFormat="1" x14ac:dyDescent="0.25">
      <c r="A1421" s="57"/>
      <c r="B1421" s="551"/>
      <c r="C1421" s="552" t="s">
        <v>1654</v>
      </c>
      <c r="D1421" s="553"/>
      <c r="E1421" s="554" t="s">
        <v>1610</v>
      </c>
      <c r="F1421" s="554"/>
      <c r="G1421" s="554"/>
      <c r="H1421" s="554"/>
      <c r="I1421" s="555"/>
      <c r="J1421" s="556"/>
      <c r="K1421" s="557" t="s">
        <v>390</v>
      </c>
      <c r="L1421" s="852"/>
      <c r="M1421" s="558"/>
      <c r="N1421" s="559"/>
      <c r="O1421" s="573">
        <f>+O1422+O1426</f>
        <v>1704.32</v>
      </c>
    </row>
    <row r="1422" spans="1:15" s="870" customFormat="1" x14ac:dyDescent="0.25">
      <c r="A1422" s="57"/>
      <c r="B1422" s="58"/>
      <c r="C1422" s="59"/>
      <c r="D1422" s="60"/>
      <c r="E1422" s="61"/>
      <c r="F1422" s="62" t="s">
        <v>16</v>
      </c>
      <c r="G1422" s="62"/>
      <c r="H1422" s="62"/>
      <c r="I1422" s="63"/>
      <c r="J1422" s="64"/>
      <c r="K1422" s="70"/>
      <c r="L1422" s="853"/>
      <c r="M1422" s="66"/>
      <c r="N1422" s="71"/>
      <c r="O1422" s="549">
        <f>+SUM(N1423:N1425)</f>
        <v>135.32</v>
      </c>
    </row>
    <row r="1423" spans="1:15" s="870" customFormat="1" x14ac:dyDescent="0.25">
      <c r="A1423" s="57"/>
      <c r="B1423" s="58"/>
      <c r="C1423" s="59"/>
      <c r="D1423" s="60" t="s">
        <v>329</v>
      </c>
      <c r="E1423" s="61"/>
      <c r="F1423" s="72"/>
      <c r="G1423" s="4" t="s">
        <v>35</v>
      </c>
      <c r="H1423" s="72"/>
      <c r="I1423" s="73"/>
      <c r="J1423" s="74"/>
      <c r="K1423" s="75" t="s">
        <v>36</v>
      </c>
      <c r="L1423" s="854">
        <v>6</v>
      </c>
      <c r="M1423" s="66">
        <v>4.97</v>
      </c>
      <c r="N1423" s="67">
        <f>ROUND((L1423*M1423),2)</f>
        <v>29.82</v>
      </c>
      <c r="O1423" s="550"/>
    </row>
    <row r="1424" spans="1:15" s="870" customFormat="1" x14ac:dyDescent="0.25">
      <c r="A1424" s="57"/>
      <c r="B1424" s="58"/>
      <c r="C1424" s="59"/>
      <c r="D1424" s="60" t="s">
        <v>757</v>
      </c>
      <c r="E1424" s="61"/>
      <c r="F1424" s="72"/>
      <c r="G1424" s="4" t="s">
        <v>60</v>
      </c>
      <c r="H1424" s="72"/>
      <c r="I1424" s="73"/>
      <c r="J1424" s="74"/>
      <c r="K1424" s="75" t="s">
        <v>36</v>
      </c>
      <c r="L1424" s="854">
        <v>6</v>
      </c>
      <c r="M1424" s="66">
        <v>6.96</v>
      </c>
      <c r="N1424" s="67">
        <f t="shared" ref="N1424" si="460">ROUND((L1424*M1424),2)</f>
        <v>41.76</v>
      </c>
      <c r="O1424" s="550"/>
    </row>
    <row r="1425" spans="1:15" s="870" customFormat="1" x14ac:dyDescent="0.25">
      <c r="A1425" s="57"/>
      <c r="B1425" s="58"/>
      <c r="C1425" s="59"/>
      <c r="D1425" s="60"/>
      <c r="E1425" s="61"/>
      <c r="F1425" s="72"/>
      <c r="G1425" s="4" t="s">
        <v>335</v>
      </c>
      <c r="H1425" s="72"/>
      <c r="I1425" s="73"/>
      <c r="J1425" s="74"/>
      <c r="K1425" s="75" t="s">
        <v>24</v>
      </c>
      <c r="L1425" s="854">
        <f>+$P$5</f>
        <v>89.05</v>
      </c>
      <c r="M1425" s="66">
        <f>+SUM(N1423:N1424)</f>
        <v>71.58</v>
      </c>
      <c r="N1425" s="67">
        <f>ROUND((L1425*M1425/100),2)</f>
        <v>63.74</v>
      </c>
      <c r="O1425" s="550"/>
    </row>
    <row r="1426" spans="1:15" s="870" customFormat="1" x14ac:dyDescent="0.25">
      <c r="A1426" s="57"/>
      <c r="B1426" s="58"/>
      <c r="C1426" s="59"/>
      <c r="D1426" s="60"/>
      <c r="E1426" s="61"/>
      <c r="F1426" s="62" t="s">
        <v>334</v>
      </c>
      <c r="G1426" s="62"/>
      <c r="H1426" s="62"/>
      <c r="I1426" s="63"/>
      <c r="J1426" s="64"/>
      <c r="K1426" s="70"/>
      <c r="L1426" s="853"/>
      <c r="M1426" s="66"/>
      <c r="N1426" s="71"/>
      <c r="O1426" s="549">
        <f>+SUM(N1427:N1427)</f>
        <v>1569</v>
      </c>
    </row>
    <row r="1427" spans="1:15" s="870" customFormat="1" x14ac:dyDescent="0.25">
      <c r="A1427" s="57"/>
      <c r="B1427" s="58"/>
      <c r="C1427" s="59"/>
      <c r="D1427" s="60"/>
      <c r="E1427" s="61"/>
      <c r="F1427" s="72"/>
      <c r="G1427" s="4" t="s">
        <v>1659</v>
      </c>
      <c r="H1427" s="72"/>
      <c r="I1427" s="73"/>
      <c r="J1427" s="74"/>
      <c r="K1427" s="75" t="s">
        <v>696</v>
      </c>
      <c r="L1427" s="854">
        <v>1</v>
      </c>
      <c r="M1427" s="66">
        <v>1569</v>
      </c>
      <c r="N1427" s="67">
        <f t="shared" ref="N1427" si="461">ROUND((L1427*M1427),2)</f>
        <v>1569</v>
      </c>
      <c r="O1427" s="68"/>
    </row>
    <row r="1428" spans="1:15" s="870" customFormat="1" ht="15.75" thickBot="1" x14ac:dyDescent="0.3">
      <c r="A1428" s="57"/>
      <c r="B1428" s="414"/>
      <c r="C1428" s="561"/>
      <c r="D1428" s="562"/>
      <c r="E1428" s="563"/>
      <c r="F1428" s="574"/>
      <c r="G1428" s="565"/>
      <c r="H1428" s="564"/>
      <c r="I1428" s="566"/>
      <c r="J1428" s="567"/>
      <c r="K1428" s="568"/>
      <c r="L1428" s="855"/>
      <c r="M1428" s="569"/>
      <c r="N1428" s="570"/>
      <c r="O1428" s="575"/>
    </row>
    <row r="1429" spans="1:15" s="870" customFormat="1" ht="15.75" thickBot="1" x14ac:dyDescent="0.3">
      <c r="A1429" s="57"/>
      <c r="B1429" s="412"/>
      <c r="C1429" s="413"/>
      <c r="D1429" s="434"/>
      <c r="E1429" s="435"/>
      <c r="F1429" s="436"/>
      <c r="G1429" s="2"/>
      <c r="H1429" s="436"/>
      <c r="I1429" s="437"/>
      <c r="J1429" s="436"/>
      <c r="K1429" s="435"/>
      <c r="L1429" s="856"/>
      <c r="M1429" s="439"/>
      <c r="N1429" s="440">
        <f t="shared" ref="N1429" si="462">ROUND((L1429*M1429),2)</f>
        <v>0</v>
      </c>
      <c r="O1429" s="572"/>
    </row>
    <row r="1430" spans="1:15" s="870" customFormat="1" x14ac:dyDescent="0.25">
      <c r="A1430" s="57"/>
      <c r="B1430" s="551"/>
      <c r="C1430" s="552" t="s">
        <v>1655</v>
      </c>
      <c r="D1430" s="553"/>
      <c r="E1430" s="554" t="s">
        <v>1611</v>
      </c>
      <c r="F1430" s="554"/>
      <c r="G1430" s="554"/>
      <c r="H1430" s="554"/>
      <c r="I1430" s="555"/>
      <c r="J1430" s="556"/>
      <c r="K1430" s="557" t="s">
        <v>390</v>
      </c>
      <c r="L1430" s="852"/>
      <c r="M1430" s="558"/>
      <c r="N1430" s="559"/>
      <c r="O1430" s="573">
        <f>+O1431+O1436</f>
        <v>6695.69</v>
      </c>
    </row>
    <row r="1431" spans="1:15" s="870" customFormat="1" x14ac:dyDescent="0.25">
      <c r="A1431" s="57"/>
      <c r="B1431" s="58"/>
      <c r="C1431" s="59"/>
      <c r="D1431" s="60"/>
      <c r="E1431" s="61"/>
      <c r="F1431" s="62" t="s">
        <v>16</v>
      </c>
      <c r="G1431" s="62"/>
      <c r="H1431" s="62"/>
      <c r="I1431" s="63"/>
      <c r="J1431" s="64"/>
      <c r="K1431" s="70"/>
      <c r="L1431" s="853"/>
      <c r="M1431" s="66"/>
      <c r="N1431" s="71"/>
      <c r="O1431" s="549">
        <f>+SUM(N1432:N1435)</f>
        <v>285.69</v>
      </c>
    </row>
    <row r="1432" spans="1:15" s="870" customFormat="1" x14ac:dyDescent="0.25">
      <c r="A1432" s="57"/>
      <c r="B1432" s="58"/>
      <c r="C1432" s="59"/>
      <c r="D1432" s="60" t="s">
        <v>329</v>
      </c>
      <c r="E1432" s="61"/>
      <c r="F1432" s="72"/>
      <c r="G1432" s="4" t="s">
        <v>35</v>
      </c>
      <c r="H1432" s="72"/>
      <c r="I1432" s="73"/>
      <c r="J1432" s="74"/>
      <c r="K1432" s="75" t="s">
        <v>36</v>
      </c>
      <c r="L1432" s="854">
        <v>8</v>
      </c>
      <c r="M1432" s="66">
        <v>4.97</v>
      </c>
      <c r="N1432" s="67">
        <f>ROUND((L1432*M1432),2)</f>
        <v>39.76</v>
      </c>
      <c r="O1432" s="550"/>
    </row>
    <row r="1433" spans="1:15" s="870" customFormat="1" x14ac:dyDescent="0.25">
      <c r="A1433" s="57"/>
      <c r="B1433" s="58"/>
      <c r="C1433" s="59"/>
      <c r="D1433" s="60" t="s">
        <v>1662</v>
      </c>
      <c r="E1433" s="61"/>
      <c r="F1433" s="72"/>
      <c r="G1433" s="4" t="s">
        <v>59</v>
      </c>
      <c r="H1433" s="72"/>
      <c r="I1433" s="73"/>
      <c r="J1433" s="74"/>
      <c r="K1433" s="75" t="s">
        <v>36</v>
      </c>
      <c r="L1433" s="854">
        <v>8</v>
      </c>
      <c r="M1433" s="66">
        <v>6.96</v>
      </c>
      <c r="N1433" s="67">
        <f t="shared" ref="N1433" si="463">ROUND((L1433*M1433),2)</f>
        <v>55.68</v>
      </c>
      <c r="O1433" s="550"/>
    </row>
    <row r="1434" spans="1:15" s="870" customFormat="1" x14ac:dyDescent="0.25">
      <c r="A1434" s="57"/>
      <c r="B1434" s="58"/>
      <c r="C1434" s="59"/>
      <c r="D1434" s="60" t="s">
        <v>757</v>
      </c>
      <c r="E1434" s="61"/>
      <c r="F1434" s="72"/>
      <c r="G1434" s="4" t="s">
        <v>60</v>
      </c>
      <c r="H1434" s="72"/>
      <c r="I1434" s="73"/>
      <c r="J1434" s="74"/>
      <c r="K1434" s="75" t="s">
        <v>36</v>
      </c>
      <c r="L1434" s="854">
        <v>8</v>
      </c>
      <c r="M1434" s="66">
        <v>6.96</v>
      </c>
      <c r="N1434" s="67">
        <f t="shared" ref="N1434" si="464">ROUND((L1434*M1434),2)</f>
        <v>55.68</v>
      </c>
      <c r="O1434" s="550"/>
    </row>
    <row r="1435" spans="1:15" s="870" customFormat="1" x14ac:dyDescent="0.25">
      <c r="A1435" s="57"/>
      <c r="B1435" s="58"/>
      <c r="C1435" s="59"/>
      <c r="D1435" s="60"/>
      <c r="E1435" s="61"/>
      <c r="F1435" s="72"/>
      <c r="G1435" s="4" t="s">
        <v>335</v>
      </c>
      <c r="H1435" s="72"/>
      <c r="I1435" s="73"/>
      <c r="J1435" s="74"/>
      <c r="K1435" s="75" t="s">
        <v>24</v>
      </c>
      <c r="L1435" s="854">
        <f>+$P$5</f>
        <v>89.05</v>
      </c>
      <c r="M1435" s="66">
        <f>+SUM(N1432:N1434)</f>
        <v>151.12</v>
      </c>
      <c r="N1435" s="67">
        <f>ROUND((L1435*M1435/100),2)</f>
        <v>134.57</v>
      </c>
      <c r="O1435" s="550"/>
    </row>
    <row r="1436" spans="1:15" s="870" customFormat="1" x14ac:dyDescent="0.25">
      <c r="A1436" s="57"/>
      <c r="B1436" s="58"/>
      <c r="C1436" s="59"/>
      <c r="D1436" s="60"/>
      <c r="E1436" s="61"/>
      <c r="F1436" s="62" t="s">
        <v>334</v>
      </c>
      <c r="G1436" s="62"/>
      <c r="H1436" s="62"/>
      <c r="I1436" s="63"/>
      <c r="J1436" s="64"/>
      <c r="K1436" s="70"/>
      <c r="L1436" s="853"/>
      <c r="M1436" s="66"/>
      <c r="N1436" s="71"/>
      <c r="O1436" s="549">
        <f>+SUM(N1437:N1437)</f>
        <v>6410</v>
      </c>
    </row>
    <row r="1437" spans="1:15" s="870" customFormat="1" x14ac:dyDescent="0.25">
      <c r="A1437" s="57"/>
      <c r="B1437" s="58"/>
      <c r="C1437" s="59"/>
      <c r="D1437" s="60"/>
      <c r="E1437" s="61"/>
      <c r="F1437" s="72"/>
      <c r="G1437" s="4" t="s">
        <v>1658</v>
      </c>
      <c r="H1437" s="72"/>
      <c r="I1437" s="73"/>
      <c r="J1437" s="74"/>
      <c r="K1437" s="75" t="s">
        <v>696</v>
      </c>
      <c r="L1437" s="854">
        <v>2</v>
      </c>
      <c r="M1437" s="66">
        <v>3205</v>
      </c>
      <c r="N1437" s="67">
        <f t="shared" ref="N1437" si="465">ROUND((L1437*M1437),2)</f>
        <v>6410</v>
      </c>
      <c r="O1437" s="68"/>
    </row>
    <row r="1438" spans="1:15" s="870" customFormat="1" ht="15.75" thickBot="1" x14ac:dyDescent="0.3">
      <c r="A1438" s="57"/>
      <c r="B1438" s="414"/>
      <c r="C1438" s="561"/>
      <c r="D1438" s="562"/>
      <c r="E1438" s="563"/>
      <c r="F1438" s="574"/>
      <c r="G1438" s="565"/>
      <c r="H1438" s="564"/>
      <c r="I1438" s="566"/>
      <c r="J1438" s="567"/>
      <c r="K1438" s="568"/>
      <c r="L1438" s="855"/>
      <c r="M1438" s="569"/>
      <c r="N1438" s="570"/>
      <c r="O1438" s="575"/>
    </row>
    <row r="1439" spans="1:15" s="870" customFormat="1" ht="15.75" thickBot="1" x14ac:dyDescent="0.3">
      <c r="A1439" s="57"/>
      <c r="B1439" s="412"/>
      <c r="C1439" s="413"/>
      <c r="D1439" s="434"/>
      <c r="E1439" s="435"/>
      <c r="F1439" s="436"/>
      <c r="G1439" s="2"/>
      <c r="H1439" s="436"/>
      <c r="I1439" s="437"/>
      <c r="J1439" s="436"/>
      <c r="K1439" s="435"/>
      <c r="L1439" s="856"/>
      <c r="M1439" s="439"/>
      <c r="N1439" s="440">
        <f t="shared" ref="N1439" si="466">ROUND((L1439*M1439),2)</f>
        <v>0</v>
      </c>
      <c r="O1439" s="572"/>
    </row>
    <row r="1440" spans="1:15" s="870" customFormat="1" x14ac:dyDescent="0.25">
      <c r="A1440" s="57"/>
      <c r="B1440" s="551"/>
      <c r="C1440" s="552" t="s">
        <v>1656</v>
      </c>
      <c r="D1440" s="553"/>
      <c r="E1440" s="554" t="s">
        <v>1612</v>
      </c>
      <c r="F1440" s="554"/>
      <c r="G1440" s="554"/>
      <c r="H1440" s="554"/>
      <c r="I1440" s="555"/>
      <c r="J1440" s="556"/>
      <c r="K1440" s="557" t="s">
        <v>390</v>
      </c>
      <c r="L1440" s="852"/>
      <c r="M1440" s="558"/>
      <c r="N1440" s="559"/>
      <c r="O1440" s="573">
        <f>+O1441+O1445</f>
        <v>103.29</v>
      </c>
    </row>
    <row r="1441" spans="1:15" s="870" customFormat="1" x14ac:dyDescent="0.25">
      <c r="A1441" s="57"/>
      <c r="B1441" s="58"/>
      <c r="C1441" s="59"/>
      <c r="D1441" s="60"/>
      <c r="E1441" s="61"/>
      <c r="F1441" s="62" t="s">
        <v>16</v>
      </c>
      <c r="G1441" s="62"/>
      <c r="H1441" s="62"/>
      <c r="I1441" s="63"/>
      <c r="J1441" s="64"/>
      <c r="K1441" s="70"/>
      <c r="L1441" s="853"/>
      <c r="M1441" s="66"/>
      <c r="N1441" s="71"/>
      <c r="O1441" s="549">
        <f>+SUM(N1442:N1444)</f>
        <v>11.290000000000001</v>
      </c>
    </row>
    <row r="1442" spans="1:15" s="870" customFormat="1" x14ac:dyDescent="0.25">
      <c r="A1442" s="57"/>
      <c r="B1442" s="58"/>
      <c r="C1442" s="59"/>
      <c r="D1442" s="60" t="s">
        <v>329</v>
      </c>
      <c r="E1442" s="61"/>
      <c r="F1442" s="72"/>
      <c r="G1442" s="4" t="s">
        <v>35</v>
      </c>
      <c r="H1442" s="72"/>
      <c r="I1442" s="73"/>
      <c r="J1442" s="74"/>
      <c r="K1442" s="75" t="s">
        <v>36</v>
      </c>
      <c r="L1442" s="854">
        <v>0.5</v>
      </c>
      <c r="M1442" s="66">
        <v>4.97</v>
      </c>
      <c r="N1442" s="67">
        <f>ROUND((L1442*M1442),2)</f>
        <v>2.4900000000000002</v>
      </c>
      <c r="O1442" s="550"/>
    </row>
    <row r="1443" spans="1:15" s="870" customFormat="1" x14ac:dyDescent="0.25">
      <c r="A1443" s="57"/>
      <c r="B1443" s="58"/>
      <c r="C1443" s="59"/>
      <c r="D1443" s="60" t="s">
        <v>757</v>
      </c>
      <c r="E1443" s="61"/>
      <c r="F1443" s="72"/>
      <c r="G1443" s="4" t="s">
        <v>60</v>
      </c>
      <c r="H1443" s="72"/>
      <c r="I1443" s="73"/>
      <c r="J1443" s="74"/>
      <c r="K1443" s="75" t="s">
        <v>36</v>
      </c>
      <c r="L1443" s="854">
        <v>0.5</v>
      </c>
      <c r="M1443" s="66">
        <v>6.96</v>
      </c>
      <c r="N1443" s="67">
        <f t="shared" ref="N1443" si="467">ROUND((L1443*M1443),2)</f>
        <v>3.48</v>
      </c>
      <c r="O1443" s="550"/>
    </row>
    <row r="1444" spans="1:15" s="870" customFormat="1" x14ac:dyDescent="0.25">
      <c r="A1444" s="57"/>
      <c r="B1444" s="58"/>
      <c r="C1444" s="59"/>
      <c r="D1444" s="60"/>
      <c r="E1444" s="61"/>
      <c r="F1444" s="72"/>
      <c r="G1444" s="4" t="s">
        <v>335</v>
      </c>
      <c r="H1444" s="72"/>
      <c r="I1444" s="73"/>
      <c r="J1444" s="74"/>
      <c r="K1444" s="75" t="s">
        <v>24</v>
      </c>
      <c r="L1444" s="854">
        <f>+$P$5</f>
        <v>89.05</v>
      </c>
      <c r="M1444" s="66">
        <f>+SUM(N1442:N1443)</f>
        <v>5.9700000000000006</v>
      </c>
      <c r="N1444" s="67">
        <f>ROUND((L1444*M1444/100),2)</f>
        <v>5.32</v>
      </c>
      <c r="O1444" s="550"/>
    </row>
    <row r="1445" spans="1:15" s="870" customFormat="1" x14ac:dyDescent="0.25">
      <c r="A1445" s="57"/>
      <c r="B1445" s="58"/>
      <c r="C1445" s="59"/>
      <c r="D1445" s="60"/>
      <c r="E1445" s="61"/>
      <c r="F1445" s="62" t="s">
        <v>334</v>
      </c>
      <c r="G1445" s="62"/>
      <c r="H1445" s="62"/>
      <c r="I1445" s="63"/>
      <c r="J1445" s="64"/>
      <c r="K1445" s="70"/>
      <c r="L1445" s="853"/>
      <c r="M1445" s="66"/>
      <c r="N1445" s="71"/>
      <c r="O1445" s="549">
        <f>+SUM(N1446:N1446)</f>
        <v>92</v>
      </c>
    </row>
    <row r="1446" spans="1:15" s="870" customFormat="1" x14ac:dyDescent="0.25">
      <c r="A1446" s="57"/>
      <c r="B1446" s="58"/>
      <c r="C1446" s="59"/>
      <c r="D1446" s="60"/>
      <c r="E1446" s="61"/>
      <c r="F1446" s="72"/>
      <c r="G1446" s="4" t="s">
        <v>1657</v>
      </c>
      <c r="H1446" s="72"/>
      <c r="I1446" s="73"/>
      <c r="J1446" s="74"/>
      <c r="K1446" s="75" t="s">
        <v>696</v>
      </c>
      <c r="L1446" s="854">
        <v>1</v>
      </c>
      <c r="M1446" s="66">
        <v>92</v>
      </c>
      <c r="N1446" s="67">
        <f t="shared" ref="N1446" si="468">ROUND((L1446*M1446),2)</f>
        <v>92</v>
      </c>
      <c r="O1446" s="68"/>
    </row>
    <row r="1447" spans="1:15" s="870" customFormat="1" ht="15.75" thickBot="1" x14ac:dyDescent="0.3">
      <c r="A1447" s="57"/>
      <c r="B1447" s="414"/>
      <c r="C1447" s="561"/>
      <c r="D1447" s="562"/>
      <c r="E1447" s="563"/>
      <c r="F1447" s="574"/>
      <c r="G1447" s="565"/>
      <c r="H1447" s="564"/>
      <c r="I1447" s="566"/>
      <c r="J1447" s="567"/>
      <c r="K1447" s="568"/>
      <c r="L1447" s="855"/>
      <c r="M1447" s="569"/>
      <c r="N1447" s="570"/>
      <c r="O1447" s="575"/>
    </row>
    <row r="1448" spans="1:15" s="870" customFormat="1" ht="15.75" thickBot="1" x14ac:dyDescent="0.3">
      <c r="A1448" s="57"/>
      <c r="B1448" s="412"/>
      <c r="C1448" s="413"/>
      <c r="D1448" s="434"/>
      <c r="E1448" s="435"/>
      <c r="F1448" s="436"/>
      <c r="G1448" s="2"/>
      <c r="H1448" s="436"/>
      <c r="I1448" s="437"/>
      <c r="J1448" s="436"/>
      <c r="K1448" s="435"/>
      <c r="L1448" s="856"/>
      <c r="M1448" s="439"/>
      <c r="N1448" s="440">
        <f t="shared" ref="N1448" si="469">ROUND((L1448*M1448),2)</f>
        <v>0</v>
      </c>
      <c r="O1448" s="572"/>
    </row>
    <row r="1449" spans="1:15" s="870" customFormat="1" x14ac:dyDescent="0.25">
      <c r="A1449" s="57"/>
      <c r="B1449" s="551"/>
      <c r="C1449" s="552" t="s">
        <v>1667</v>
      </c>
      <c r="D1449" s="553"/>
      <c r="E1449" s="554" t="s">
        <v>1624</v>
      </c>
      <c r="F1449" s="554"/>
      <c r="G1449" s="554"/>
      <c r="H1449" s="554"/>
      <c r="I1449" s="555"/>
      <c r="J1449" s="556"/>
      <c r="K1449" s="557" t="s">
        <v>390</v>
      </c>
      <c r="L1449" s="852"/>
      <c r="M1449" s="558"/>
      <c r="N1449" s="559"/>
      <c r="O1449" s="573">
        <f>+O1450+O1454</f>
        <v>60.15</v>
      </c>
    </row>
    <row r="1450" spans="1:15" s="870" customFormat="1" x14ac:dyDescent="0.25">
      <c r="A1450" s="57"/>
      <c r="B1450" s="58"/>
      <c r="C1450" s="59"/>
      <c r="D1450" s="60"/>
      <c r="E1450" s="61"/>
      <c r="F1450" s="62" t="s">
        <v>16</v>
      </c>
      <c r="G1450" s="62"/>
      <c r="H1450" s="62"/>
      <c r="I1450" s="63"/>
      <c r="J1450" s="64"/>
      <c r="K1450" s="70"/>
      <c r="L1450" s="853"/>
      <c r="M1450" s="66"/>
      <c r="N1450" s="71"/>
      <c r="O1450" s="549">
        <f>+SUM(N1451:N1453)</f>
        <v>10.15</v>
      </c>
    </row>
    <row r="1451" spans="1:15" s="870" customFormat="1" x14ac:dyDescent="0.25">
      <c r="A1451" s="57"/>
      <c r="B1451" s="58"/>
      <c r="C1451" s="59"/>
      <c r="D1451" s="60" t="s">
        <v>329</v>
      </c>
      <c r="E1451" s="61"/>
      <c r="F1451" s="72"/>
      <c r="G1451" s="4" t="s">
        <v>35</v>
      </c>
      <c r="H1451" s="72"/>
      <c r="I1451" s="73"/>
      <c r="J1451" s="74"/>
      <c r="K1451" s="75" t="s">
        <v>36</v>
      </c>
      <c r="L1451" s="854">
        <v>0.45</v>
      </c>
      <c r="M1451" s="66">
        <v>4.97</v>
      </c>
      <c r="N1451" s="67">
        <f>ROUND((L1451*M1451),2)</f>
        <v>2.2400000000000002</v>
      </c>
      <c r="O1451" s="550"/>
    </row>
    <row r="1452" spans="1:15" s="870" customFormat="1" x14ac:dyDescent="0.25">
      <c r="A1452" s="57"/>
      <c r="B1452" s="58"/>
      <c r="C1452" s="59"/>
      <c r="D1452" s="60" t="s">
        <v>330</v>
      </c>
      <c r="E1452" s="61"/>
      <c r="F1452" s="72"/>
      <c r="G1452" s="4" t="s">
        <v>37</v>
      </c>
      <c r="H1452" s="72"/>
      <c r="I1452" s="73"/>
      <c r="J1452" s="74"/>
      <c r="K1452" s="75" t="s">
        <v>36</v>
      </c>
      <c r="L1452" s="854">
        <v>0.45</v>
      </c>
      <c r="M1452" s="66">
        <v>6.96</v>
      </c>
      <c r="N1452" s="67">
        <f t="shared" ref="N1452" si="470">ROUND((L1452*M1452),2)</f>
        <v>3.13</v>
      </c>
      <c r="O1452" s="550"/>
    </row>
    <row r="1453" spans="1:15" s="870" customFormat="1" x14ac:dyDescent="0.25">
      <c r="A1453" s="57"/>
      <c r="B1453" s="58"/>
      <c r="C1453" s="59"/>
      <c r="D1453" s="60"/>
      <c r="E1453" s="61"/>
      <c r="F1453" s="72"/>
      <c r="G1453" s="4" t="s">
        <v>335</v>
      </c>
      <c r="H1453" s="72"/>
      <c r="I1453" s="73"/>
      <c r="J1453" s="74"/>
      <c r="K1453" s="75" t="s">
        <v>24</v>
      </c>
      <c r="L1453" s="854">
        <f>+$P$5</f>
        <v>89.05</v>
      </c>
      <c r="M1453" s="66">
        <f>+SUM(N1451:N1452)</f>
        <v>5.37</v>
      </c>
      <c r="N1453" s="67">
        <f>ROUND((L1453*M1453/100),2)</f>
        <v>4.78</v>
      </c>
      <c r="O1453" s="550"/>
    </row>
    <row r="1454" spans="1:15" s="870" customFormat="1" x14ac:dyDescent="0.25">
      <c r="A1454" s="57"/>
      <c r="B1454" s="58"/>
      <c r="C1454" s="59"/>
      <c r="D1454" s="60"/>
      <c r="E1454" s="61"/>
      <c r="F1454" s="62" t="s">
        <v>334</v>
      </c>
      <c r="G1454" s="62"/>
      <c r="H1454" s="62"/>
      <c r="I1454" s="63"/>
      <c r="J1454" s="64"/>
      <c r="K1454" s="70"/>
      <c r="L1454" s="853"/>
      <c r="M1454" s="66"/>
      <c r="N1454" s="71"/>
      <c r="O1454" s="549">
        <f>+SUM(N1455:N1455)</f>
        <v>50</v>
      </c>
    </row>
    <row r="1455" spans="1:15" s="870" customFormat="1" x14ac:dyDescent="0.25">
      <c r="A1455" s="57"/>
      <c r="B1455" s="58"/>
      <c r="C1455" s="59"/>
      <c r="D1455" s="60"/>
      <c r="E1455" s="61"/>
      <c r="F1455" s="72"/>
      <c r="G1455" s="4" t="s">
        <v>1674</v>
      </c>
      <c r="H1455" s="72"/>
      <c r="I1455" s="73"/>
      <c r="J1455" s="74"/>
      <c r="K1455" s="75" t="s">
        <v>696</v>
      </c>
      <c r="L1455" s="854">
        <v>1</v>
      </c>
      <c r="M1455" s="66">
        <v>50</v>
      </c>
      <c r="N1455" s="67">
        <f t="shared" ref="N1455" si="471">ROUND((L1455*M1455),2)</f>
        <v>50</v>
      </c>
      <c r="O1455" s="68"/>
    </row>
    <row r="1456" spans="1:15" s="870" customFormat="1" ht="15.75" thickBot="1" x14ac:dyDescent="0.3">
      <c r="A1456" s="57"/>
      <c r="B1456" s="414"/>
      <c r="C1456" s="561"/>
      <c r="D1456" s="562"/>
      <c r="E1456" s="563"/>
      <c r="F1456" s="574"/>
      <c r="G1456" s="565"/>
      <c r="H1456" s="564"/>
      <c r="I1456" s="566"/>
      <c r="J1456" s="567"/>
      <c r="K1456" s="568"/>
      <c r="L1456" s="855"/>
      <c r="M1456" s="569"/>
      <c r="N1456" s="570"/>
      <c r="O1456" s="575"/>
    </row>
    <row r="1457" spans="1:15" s="870" customFormat="1" ht="15.75" thickBot="1" x14ac:dyDescent="0.3">
      <c r="A1457" s="57"/>
      <c r="B1457" s="412"/>
      <c r="C1457" s="413"/>
      <c r="D1457" s="434"/>
      <c r="E1457" s="435"/>
      <c r="F1457" s="436"/>
      <c r="G1457" s="2"/>
      <c r="H1457" s="436"/>
      <c r="I1457" s="437"/>
      <c r="J1457" s="436"/>
      <c r="K1457" s="435"/>
      <c r="L1457" s="856"/>
      <c r="M1457" s="439"/>
      <c r="N1457" s="440">
        <f t="shared" ref="N1457" si="472">ROUND((L1457*M1457),2)</f>
        <v>0</v>
      </c>
      <c r="O1457" s="572"/>
    </row>
    <row r="1458" spans="1:15" s="870" customFormat="1" x14ac:dyDescent="0.25">
      <c r="A1458" s="57"/>
      <c r="B1458" s="551"/>
      <c r="C1458" s="552" t="s">
        <v>1668</v>
      </c>
      <c r="D1458" s="553"/>
      <c r="E1458" s="554" t="s">
        <v>1625</v>
      </c>
      <c r="F1458" s="554"/>
      <c r="G1458" s="554"/>
      <c r="H1458" s="554"/>
      <c r="I1458" s="555"/>
      <c r="J1458" s="556"/>
      <c r="K1458" s="557" t="s">
        <v>390</v>
      </c>
      <c r="L1458" s="852"/>
      <c r="M1458" s="558"/>
      <c r="N1458" s="559"/>
      <c r="O1458" s="573">
        <f>+O1459+O1463</f>
        <v>60.15</v>
      </c>
    </row>
    <row r="1459" spans="1:15" s="870" customFormat="1" x14ac:dyDescent="0.25">
      <c r="A1459" s="57"/>
      <c r="B1459" s="58"/>
      <c r="C1459" s="59"/>
      <c r="D1459" s="60"/>
      <c r="E1459" s="61"/>
      <c r="F1459" s="62" t="s">
        <v>16</v>
      </c>
      <c r="G1459" s="62"/>
      <c r="H1459" s="62"/>
      <c r="I1459" s="63"/>
      <c r="J1459" s="64"/>
      <c r="K1459" s="70"/>
      <c r="L1459" s="853"/>
      <c r="M1459" s="66"/>
      <c r="N1459" s="71"/>
      <c r="O1459" s="549">
        <f>+SUM(N1460:N1462)</f>
        <v>10.15</v>
      </c>
    </row>
    <row r="1460" spans="1:15" s="870" customFormat="1" x14ac:dyDescent="0.25">
      <c r="A1460" s="57"/>
      <c r="B1460" s="58"/>
      <c r="C1460" s="59"/>
      <c r="D1460" s="60" t="s">
        <v>329</v>
      </c>
      <c r="E1460" s="61"/>
      <c r="F1460" s="72"/>
      <c r="G1460" s="4" t="s">
        <v>35</v>
      </c>
      <c r="H1460" s="72"/>
      <c r="I1460" s="73"/>
      <c r="J1460" s="74"/>
      <c r="K1460" s="75" t="s">
        <v>36</v>
      </c>
      <c r="L1460" s="854">
        <v>0.45</v>
      </c>
      <c r="M1460" s="66">
        <v>4.97</v>
      </c>
      <c r="N1460" s="67">
        <f>ROUND((L1460*M1460),2)</f>
        <v>2.2400000000000002</v>
      </c>
      <c r="O1460" s="550"/>
    </row>
    <row r="1461" spans="1:15" s="870" customFormat="1" x14ac:dyDescent="0.25">
      <c r="A1461" s="57"/>
      <c r="B1461" s="58"/>
      <c r="C1461" s="59"/>
      <c r="D1461" s="60" t="s">
        <v>330</v>
      </c>
      <c r="E1461" s="61"/>
      <c r="F1461" s="72"/>
      <c r="G1461" s="4" t="s">
        <v>37</v>
      </c>
      <c r="H1461" s="72"/>
      <c r="I1461" s="73"/>
      <c r="J1461" s="74"/>
      <c r="K1461" s="75" t="s">
        <v>36</v>
      </c>
      <c r="L1461" s="854">
        <v>0.45</v>
      </c>
      <c r="M1461" s="66">
        <v>6.96</v>
      </c>
      <c r="N1461" s="67">
        <f t="shared" ref="N1461" si="473">ROUND((L1461*M1461),2)</f>
        <v>3.13</v>
      </c>
      <c r="O1461" s="550"/>
    </row>
    <row r="1462" spans="1:15" s="870" customFormat="1" x14ac:dyDescent="0.25">
      <c r="A1462" s="57"/>
      <c r="B1462" s="58"/>
      <c r="C1462" s="59"/>
      <c r="D1462" s="60"/>
      <c r="E1462" s="61"/>
      <c r="F1462" s="72"/>
      <c r="G1462" s="4" t="s">
        <v>335</v>
      </c>
      <c r="H1462" s="72"/>
      <c r="I1462" s="73"/>
      <c r="J1462" s="74"/>
      <c r="K1462" s="75" t="s">
        <v>24</v>
      </c>
      <c r="L1462" s="854">
        <f>+$P$5</f>
        <v>89.05</v>
      </c>
      <c r="M1462" s="66">
        <f>+SUM(N1460:N1461)</f>
        <v>5.37</v>
      </c>
      <c r="N1462" s="67">
        <f>ROUND((L1462*M1462/100),2)</f>
        <v>4.78</v>
      </c>
      <c r="O1462" s="550"/>
    </row>
    <row r="1463" spans="1:15" s="870" customFormat="1" x14ac:dyDescent="0.25">
      <c r="A1463" s="57"/>
      <c r="B1463" s="58"/>
      <c r="C1463" s="59"/>
      <c r="D1463" s="60"/>
      <c r="E1463" s="61"/>
      <c r="F1463" s="62" t="s">
        <v>334</v>
      </c>
      <c r="G1463" s="62"/>
      <c r="H1463" s="62"/>
      <c r="I1463" s="63"/>
      <c r="J1463" s="64"/>
      <c r="K1463" s="70"/>
      <c r="L1463" s="853"/>
      <c r="M1463" s="66"/>
      <c r="N1463" s="71"/>
      <c r="O1463" s="549">
        <f>+SUM(N1464:N1464)</f>
        <v>50</v>
      </c>
    </row>
    <row r="1464" spans="1:15" s="870" customFormat="1" x14ac:dyDescent="0.25">
      <c r="A1464" s="57"/>
      <c r="B1464" s="58"/>
      <c r="C1464" s="59"/>
      <c r="D1464" s="60"/>
      <c r="E1464" s="61"/>
      <c r="F1464" s="72"/>
      <c r="G1464" s="4" t="s">
        <v>1673</v>
      </c>
      <c r="H1464" s="72"/>
      <c r="I1464" s="73"/>
      <c r="J1464" s="74"/>
      <c r="K1464" s="75" t="s">
        <v>696</v>
      </c>
      <c r="L1464" s="854">
        <v>1</v>
      </c>
      <c r="M1464" s="66">
        <v>50</v>
      </c>
      <c r="N1464" s="67">
        <f t="shared" ref="N1464" si="474">ROUND((L1464*M1464),2)</f>
        <v>50</v>
      </c>
      <c r="O1464" s="68"/>
    </row>
    <row r="1465" spans="1:15" s="870" customFormat="1" ht="15.75" thickBot="1" x14ac:dyDescent="0.3">
      <c r="A1465" s="57"/>
      <c r="B1465" s="414"/>
      <c r="C1465" s="561"/>
      <c r="D1465" s="562"/>
      <c r="E1465" s="563"/>
      <c r="F1465" s="574"/>
      <c r="G1465" s="565"/>
      <c r="H1465" s="564"/>
      <c r="I1465" s="566"/>
      <c r="J1465" s="567"/>
      <c r="K1465" s="568"/>
      <c r="L1465" s="855"/>
      <c r="M1465" s="569"/>
      <c r="N1465" s="570"/>
      <c r="O1465" s="575"/>
    </row>
    <row r="1466" spans="1:15" s="870" customFormat="1" ht="15.75" thickBot="1" x14ac:dyDescent="0.3">
      <c r="A1466" s="57"/>
      <c r="B1466" s="412"/>
      <c r="C1466" s="413"/>
      <c r="D1466" s="434"/>
      <c r="E1466" s="435"/>
      <c r="F1466" s="436"/>
      <c r="G1466" s="2"/>
      <c r="H1466" s="436"/>
      <c r="I1466" s="437"/>
      <c r="J1466" s="436"/>
      <c r="K1466" s="435"/>
      <c r="L1466" s="856"/>
      <c r="M1466" s="439"/>
      <c r="N1466" s="440">
        <f t="shared" ref="N1466" si="475">ROUND((L1466*M1466),2)</f>
        <v>0</v>
      </c>
      <c r="O1466" s="572"/>
    </row>
    <row r="1467" spans="1:15" s="870" customFormat="1" x14ac:dyDescent="0.25">
      <c r="A1467" s="57"/>
      <c r="B1467" s="551"/>
      <c r="C1467" s="552" t="s">
        <v>1669</v>
      </c>
      <c r="D1467" s="553"/>
      <c r="E1467" s="554" t="s">
        <v>1626</v>
      </c>
      <c r="F1467" s="554"/>
      <c r="G1467" s="554"/>
      <c r="H1467" s="554"/>
      <c r="I1467" s="555"/>
      <c r="J1467" s="556"/>
      <c r="K1467" s="557" t="s">
        <v>390</v>
      </c>
      <c r="L1467" s="852"/>
      <c r="M1467" s="558"/>
      <c r="N1467" s="559"/>
      <c r="O1467" s="573">
        <f>+O1468+O1472</f>
        <v>60.15</v>
      </c>
    </row>
    <row r="1468" spans="1:15" s="870" customFormat="1" x14ac:dyDescent="0.25">
      <c r="A1468" s="57"/>
      <c r="B1468" s="58"/>
      <c r="C1468" s="59"/>
      <c r="D1468" s="60"/>
      <c r="E1468" s="61"/>
      <c r="F1468" s="62" t="s">
        <v>16</v>
      </c>
      <c r="G1468" s="62"/>
      <c r="H1468" s="62"/>
      <c r="I1468" s="63"/>
      <c r="J1468" s="64"/>
      <c r="K1468" s="70"/>
      <c r="L1468" s="853"/>
      <c r="M1468" s="66"/>
      <c r="N1468" s="71"/>
      <c r="O1468" s="549">
        <f>+SUM(N1469:N1471)</f>
        <v>10.15</v>
      </c>
    </row>
    <row r="1469" spans="1:15" s="870" customFormat="1" x14ac:dyDescent="0.25">
      <c r="A1469" s="57"/>
      <c r="B1469" s="58"/>
      <c r="C1469" s="59"/>
      <c r="D1469" s="60" t="s">
        <v>329</v>
      </c>
      <c r="E1469" s="61"/>
      <c r="F1469" s="72"/>
      <c r="G1469" s="4" t="s">
        <v>35</v>
      </c>
      <c r="H1469" s="72"/>
      <c r="I1469" s="73"/>
      <c r="J1469" s="74"/>
      <c r="K1469" s="75" t="s">
        <v>36</v>
      </c>
      <c r="L1469" s="854">
        <v>0.45</v>
      </c>
      <c r="M1469" s="66">
        <v>4.97</v>
      </c>
      <c r="N1469" s="67">
        <f>ROUND((L1469*M1469),2)</f>
        <v>2.2400000000000002</v>
      </c>
      <c r="O1469" s="550"/>
    </row>
    <row r="1470" spans="1:15" s="870" customFormat="1" x14ac:dyDescent="0.25">
      <c r="A1470" s="57"/>
      <c r="B1470" s="58"/>
      <c r="C1470" s="59"/>
      <c r="D1470" s="60" t="s">
        <v>330</v>
      </c>
      <c r="E1470" s="61"/>
      <c r="F1470" s="72"/>
      <c r="G1470" s="4" t="s">
        <v>37</v>
      </c>
      <c r="H1470" s="72"/>
      <c r="I1470" s="73"/>
      <c r="J1470" s="74"/>
      <c r="K1470" s="75" t="s">
        <v>36</v>
      </c>
      <c r="L1470" s="854">
        <v>0.45</v>
      </c>
      <c r="M1470" s="66">
        <v>6.96</v>
      </c>
      <c r="N1470" s="67">
        <f t="shared" ref="N1470" si="476">ROUND((L1470*M1470),2)</f>
        <v>3.13</v>
      </c>
      <c r="O1470" s="550"/>
    </row>
    <row r="1471" spans="1:15" s="870" customFormat="1" x14ac:dyDescent="0.25">
      <c r="A1471" s="57"/>
      <c r="B1471" s="58"/>
      <c r="C1471" s="59"/>
      <c r="D1471" s="60"/>
      <c r="E1471" s="61"/>
      <c r="F1471" s="72"/>
      <c r="G1471" s="4" t="s">
        <v>335</v>
      </c>
      <c r="H1471" s="72"/>
      <c r="I1471" s="73"/>
      <c r="J1471" s="74"/>
      <c r="K1471" s="75" t="s">
        <v>24</v>
      </c>
      <c r="L1471" s="854">
        <f>+$P$5</f>
        <v>89.05</v>
      </c>
      <c r="M1471" s="66">
        <f>+SUM(N1469:N1470)</f>
        <v>5.37</v>
      </c>
      <c r="N1471" s="67">
        <f>ROUND((L1471*M1471/100),2)</f>
        <v>4.78</v>
      </c>
      <c r="O1471" s="550"/>
    </row>
    <row r="1472" spans="1:15" s="870" customFormat="1" x14ac:dyDescent="0.25">
      <c r="A1472" s="57"/>
      <c r="B1472" s="58"/>
      <c r="C1472" s="59"/>
      <c r="D1472" s="60"/>
      <c r="E1472" s="61"/>
      <c r="F1472" s="62" t="s">
        <v>334</v>
      </c>
      <c r="G1472" s="62"/>
      <c r="H1472" s="62"/>
      <c r="I1472" s="63"/>
      <c r="J1472" s="64"/>
      <c r="K1472" s="70"/>
      <c r="L1472" s="853"/>
      <c r="M1472" s="66"/>
      <c r="N1472" s="71"/>
      <c r="O1472" s="549">
        <f>+SUM(N1473:N1473)</f>
        <v>50</v>
      </c>
    </row>
    <row r="1473" spans="1:15" s="870" customFormat="1" x14ac:dyDescent="0.25">
      <c r="A1473" s="57"/>
      <c r="B1473" s="58"/>
      <c r="C1473" s="59"/>
      <c r="D1473" s="60"/>
      <c r="E1473" s="61"/>
      <c r="F1473" s="72"/>
      <c r="G1473" s="4" t="s">
        <v>1672</v>
      </c>
      <c r="H1473" s="72"/>
      <c r="I1473" s="73"/>
      <c r="J1473" s="74"/>
      <c r="K1473" s="75" t="s">
        <v>696</v>
      </c>
      <c r="L1473" s="854">
        <v>1</v>
      </c>
      <c r="M1473" s="66">
        <v>50</v>
      </c>
      <c r="N1473" s="67">
        <f t="shared" ref="N1473" si="477">ROUND((L1473*M1473),2)</f>
        <v>50</v>
      </c>
      <c r="O1473" s="68"/>
    </row>
    <row r="1474" spans="1:15" s="870" customFormat="1" ht="15.75" thickBot="1" x14ac:dyDescent="0.3">
      <c r="A1474" s="57"/>
      <c r="B1474" s="414"/>
      <c r="C1474" s="561"/>
      <c r="D1474" s="562"/>
      <c r="E1474" s="563"/>
      <c r="F1474" s="574"/>
      <c r="G1474" s="565"/>
      <c r="H1474" s="564"/>
      <c r="I1474" s="566"/>
      <c r="J1474" s="567"/>
      <c r="K1474" s="568"/>
      <c r="L1474" s="855"/>
      <c r="M1474" s="569"/>
      <c r="N1474" s="570"/>
      <c r="O1474" s="575"/>
    </row>
    <row r="1475" spans="1:15" s="870" customFormat="1" ht="15.75" thickBot="1" x14ac:dyDescent="0.3">
      <c r="A1475" s="57"/>
      <c r="B1475" s="412"/>
      <c r="C1475" s="413"/>
      <c r="D1475" s="434"/>
      <c r="E1475" s="435"/>
      <c r="F1475" s="436"/>
      <c r="G1475" s="2"/>
      <c r="H1475" s="436"/>
      <c r="I1475" s="437"/>
      <c r="J1475" s="436"/>
      <c r="K1475" s="435"/>
      <c r="L1475" s="856"/>
      <c r="M1475" s="439"/>
      <c r="N1475" s="440">
        <f t="shared" ref="N1475" si="478">ROUND((L1475*M1475),2)</f>
        <v>0</v>
      </c>
      <c r="O1475" s="572"/>
    </row>
    <row r="1476" spans="1:15" s="870" customFormat="1" x14ac:dyDescent="0.25">
      <c r="A1476" s="57"/>
      <c r="B1476" s="551"/>
      <c r="C1476" s="552" t="s">
        <v>1670</v>
      </c>
      <c r="D1476" s="553"/>
      <c r="E1476" s="554" t="s">
        <v>1666</v>
      </c>
      <c r="F1476" s="554"/>
      <c r="G1476" s="554"/>
      <c r="H1476" s="554"/>
      <c r="I1476" s="555"/>
      <c r="J1476" s="556"/>
      <c r="K1476" s="557" t="s">
        <v>390</v>
      </c>
      <c r="L1476" s="852"/>
      <c r="M1476" s="558"/>
      <c r="N1476" s="559"/>
      <c r="O1476" s="573">
        <f>+O1477+O1481</f>
        <v>61.54</v>
      </c>
    </row>
    <row r="1477" spans="1:15" s="870" customFormat="1" x14ac:dyDescent="0.25">
      <c r="A1477" s="57"/>
      <c r="B1477" s="58"/>
      <c r="C1477" s="59"/>
      <c r="D1477" s="60"/>
      <c r="E1477" s="61"/>
      <c r="F1477" s="62" t="s">
        <v>16</v>
      </c>
      <c r="G1477" s="62"/>
      <c r="H1477" s="62"/>
      <c r="I1477" s="63"/>
      <c r="J1477" s="64"/>
      <c r="K1477" s="70"/>
      <c r="L1477" s="853"/>
      <c r="M1477" s="66"/>
      <c r="N1477" s="71"/>
      <c r="O1477" s="549">
        <f>+SUM(N1478:N1480)</f>
        <v>13.54</v>
      </c>
    </row>
    <row r="1478" spans="1:15" s="870" customFormat="1" x14ac:dyDescent="0.25">
      <c r="A1478" s="57"/>
      <c r="B1478" s="58"/>
      <c r="C1478" s="59"/>
      <c r="D1478" s="60" t="s">
        <v>329</v>
      </c>
      <c r="E1478" s="61"/>
      <c r="F1478" s="72"/>
      <c r="G1478" s="4" t="s">
        <v>35</v>
      </c>
      <c r="H1478" s="72"/>
      <c r="I1478" s="73"/>
      <c r="J1478" s="74"/>
      <c r="K1478" s="75" t="s">
        <v>36</v>
      </c>
      <c r="L1478" s="854">
        <v>0.6</v>
      </c>
      <c r="M1478" s="66">
        <v>4.97</v>
      </c>
      <c r="N1478" s="67">
        <f>ROUND((L1478*M1478),2)</f>
        <v>2.98</v>
      </c>
      <c r="O1478" s="550"/>
    </row>
    <row r="1479" spans="1:15" s="870" customFormat="1" x14ac:dyDescent="0.25">
      <c r="A1479" s="57"/>
      <c r="B1479" s="58"/>
      <c r="C1479" s="59"/>
      <c r="D1479" s="60" t="s">
        <v>757</v>
      </c>
      <c r="E1479" s="61"/>
      <c r="F1479" s="72"/>
      <c r="G1479" s="4" t="s">
        <v>60</v>
      </c>
      <c r="H1479" s="72"/>
      <c r="I1479" s="73"/>
      <c r="J1479" s="74"/>
      <c r="K1479" s="75" t="s">
        <v>36</v>
      </c>
      <c r="L1479" s="854">
        <v>0.6</v>
      </c>
      <c r="M1479" s="66">
        <v>6.96</v>
      </c>
      <c r="N1479" s="67">
        <f t="shared" ref="N1479" si="479">ROUND((L1479*M1479),2)</f>
        <v>4.18</v>
      </c>
      <c r="O1479" s="550"/>
    </row>
    <row r="1480" spans="1:15" s="870" customFormat="1" x14ac:dyDescent="0.25">
      <c r="A1480" s="57"/>
      <c r="B1480" s="58"/>
      <c r="C1480" s="59"/>
      <c r="D1480" s="60"/>
      <c r="E1480" s="61"/>
      <c r="F1480" s="72"/>
      <c r="G1480" s="4" t="s">
        <v>335</v>
      </c>
      <c r="H1480" s="72"/>
      <c r="I1480" s="73"/>
      <c r="J1480" s="74"/>
      <c r="K1480" s="75" t="s">
        <v>24</v>
      </c>
      <c r="L1480" s="854">
        <f>+$P$5</f>
        <v>89.05</v>
      </c>
      <c r="M1480" s="66">
        <f>+SUM(N1478:N1479)</f>
        <v>7.16</v>
      </c>
      <c r="N1480" s="67">
        <f>ROUND((L1480*M1480/100),2)</f>
        <v>6.38</v>
      </c>
      <c r="O1480" s="550"/>
    </row>
    <row r="1481" spans="1:15" s="870" customFormat="1" x14ac:dyDescent="0.25">
      <c r="A1481" s="57"/>
      <c r="B1481" s="58"/>
      <c r="C1481" s="59"/>
      <c r="D1481" s="60"/>
      <c r="E1481" s="61"/>
      <c r="F1481" s="62" t="s">
        <v>334</v>
      </c>
      <c r="G1481" s="62"/>
      <c r="H1481" s="62"/>
      <c r="I1481" s="63"/>
      <c r="J1481" s="64"/>
      <c r="K1481" s="70"/>
      <c r="L1481" s="853"/>
      <c r="M1481" s="66"/>
      <c r="N1481" s="71"/>
      <c r="O1481" s="549">
        <f>+SUM(N1482:N1482)</f>
        <v>48</v>
      </c>
    </row>
    <row r="1482" spans="1:15" s="870" customFormat="1" x14ac:dyDescent="0.25">
      <c r="A1482" s="57"/>
      <c r="B1482" s="58"/>
      <c r="C1482" s="59"/>
      <c r="D1482" s="60"/>
      <c r="E1482" s="61"/>
      <c r="F1482" s="72"/>
      <c r="G1482" s="4" t="s">
        <v>1671</v>
      </c>
      <c r="H1482" s="72"/>
      <c r="I1482" s="73"/>
      <c r="J1482" s="74"/>
      <c r="K1482" s="75" t="s">
        <v>696</v>
      </c>
      <c r="L1482" s="854">
        <v>1</v>
      </c>
      <c r="M1482" s="66">
        <v>48</v>
      </c>
      <c r="N1482" s="67">
        <f t="shared" ref="N1482" si="480">ROUND((L1482*M1482),2)</f>
        <v>48</v>
      </c>
      <c r="O1482" s="68"/>
    </row>
    <row r="1483" spans="1:15" s="870" customFormat="1" ht="15.75" thickBot="1" x14ac:dyDescent="0.3">
      <c r="A1483" s="57"/>
      <c r="B1483" s="414"/>
      <c r="C1483" s="561"/>
      <c r="D1483" s="562"/>
      <c r="E1483" s="563"/>
      <c r="F1483" s="574"/>
      <c r="G1483" s="565"/>
      <c r="H1483" s="564"/>
      <c r="I1483" s="566"/>
      <c r="J1483" s="567"/>
      <c r="K1483" s="568"/>
      <c r="L1483" s="855"/>
      <c r="M1483" s="569"/>
      <c r="N1483" s="570"/>
      <c r="O1483" s="575"/>
    </row>
    <row r="1484" spans="1:15" s="870" customFormat="1" ht="15.75" thickBot="1" x14ac:dyDescent="0.3">
      <c r="A1484" s="57"/>
      <c r="B1484" s="412"/>
      <c r="C1484" s="413"/>
      <c r="D1484" s="434"/>
      <c r="E1484" s="435"/>
      <c r="F1484" s="436"/>
      <c r="G1484" s="2"/>
      <c r="H1484" s="436"/>
      <c r="I1484" s="437"/>
      <c r="J1484" s="436"/>
      <c r="K1484" s="435"/>
      <c r="L1484" s="856"/>
      <c r="M1484" s="439"/>
      <c r="N1484" s="440">
        <f t="shared" ref="N1484" si="481">ROUND((L1484*M1484),2)</f>
        <v>0</v>
      </c>
      <c r="O1484" s="572"/>
    </row>
    <row r="1485" spans="1:15" s="870" customFormat="1" x14ac:dyDescent="0.25">
      <c r="A1485" s="57"/>
      <c r="B1485" s="551"/>
      <c r="C1485" s="552" t="s">
        <v>1675</v>
      </c>
      <c r="D1485" s="553"/>
      <c r="E1485" s="554" t="s">
        <v>1634</v>
      </c>
      <c r="F1485" s="554"/>
      <c r="G1485" s="554"/>
      <c r="H1485" s="554"/>
      <c r="I1485" s="555"/>
      <c r="J1485" s="556"/>
      <c r="K1485" s="557" t="s">
        <v>390</v>
      </c>
      <c r="L1485" s="852"/>
      <c r="M1485" s="558"/>
      <c r="N1485" s="559"/>
      <c r="O1485" s="573">
        <f>+O1486+O1490</f>
        <v>64.44</v>
      </c>
    </row>
    <row r="1486" spans="1:15" s="870" customFormat="1" x14ac:dyDescent="0.25">
      <c r="A1486" s="57"/>
      <c r="B1486" s="58"/>
      <c r="C1486" s="59"/>
      <c r="D1486" s="60"/>
      <c r="E1486" s="61"/>
      <c r="F1486" s="62" t="s">
        <v>16</v>
      </c>
      <c r="G1486" s="62"/>
      <c r="H1486" s="62"/>
      <c r="I1486" s="63"/>
      <c r="J1486" s="64"/>
      <c r="K1486" s="70"/>
      <c r="L1486" s="853"/>
      <c r="M1486" s="66"/>
      <c r="N1486" s="71"/>
      <c r="O1486" s="549">
        <f>+SUM(N1487:N1489)</f>
        <v>6.77</v>
      </c>
    </row>
    <row r="1487" spans="1:15" s="870" customFormat="1" x14ac:dyDescent="0.25">
      <c r="A1487" s="57"/>
      <c r="B1487" s="58"/>
      <c r="C1487" s="59"/>
      <c r="D1487" s="60" t="s">
        <v>329</v>
      </c>
      <c r="E1487" s="61"/>
      <c r="F1487" s="72"/>
      <c r="G1487" s="4" t="s">
        <v>35</v>
      </c>
      <c r="H1487" s="72"/>
      <c r="I1487" s="73"/>
      <c r="J1487" s="74"/>
      <c r="K1487" s="75" t="s">
        <v>36</v>
      </c>
      <c r="L1487" s="854">
        <v>0.3</v>
      </c>
      <c r="M1487" s="66">
        <v>4.97</v>
      </c>
      <c r="N1487" s="67">
        <f>ROUND((L1487*M1487),2)</f>
        <v>1.49</v>
      </c>
      <c r="O1487" s="550"/>
    </row>
    <row r="1488" spans="1:15" s="870" customFormat="1" x14ac:dyDescent="0.25">
      <c r="A1488" s="57"/>
      <c r="B1488" s="58"/>
      <c r="C1488" s="59"/>
      <c r="D1488" s="60" t="s">
        <v>1662</v>
      </c>
      <c r="E1488" s="61"/>
      <c r="F1488" s="72"/>
      <c r="G1488" s="4" t="s">
        <v>59</v>
      </c>
      <c r="H1488" s="72"/>
      <c r="I1488" s="73"/>
      <c r="J1488" s="74"/>
      <c r="K1488" s="75" t="s">
        <v>36</v>
      </c>
      <c r="L1488" s="854">
        <v>0.3</v>
      </c>
      <c r="M1488" s="66">
        <v>6.96</v>
      </c>
      <c r="N1488" s="67">
        <f t="shared" ref="N1488" si="482">ROUND((L1488*M1488),2)</f>
        <v>2.09</v>
      </c>
      <c r="O1488" s="550"/>
    </row>
    <row r="1489" spans="1:15" s="870" customFormat="1" x14ac:dyDescent="0.25">
      <c r="A1489" s="57"/>
      <c r="B1489" s="58"/>
      <c r="C1489" s="59"/>
      <c r="D1489" s="60"/>
      <c r="E1489" s="61"/>
      <c r="F1489" s="72"/>
      <c r="G1489" s="4" t="s">
        <v>335</v>
      </c>
      <c r="H1489" s="72"/>
      <c r="I1489" s="73"/>
      <c r="J1489" s="74"/>
      <c r="K1489" s="75" t="s">
        <v>24</v>
      </c>
      <c r="L1489" s="854">
        <f>+$P$5</f>
        <v>89.05</v>
      </c>
      <c r="M1489" s="66">
        <f>+SUM(N1487:N1488)</f>
        <v>3.58</v>
      </c>
      <c r="N1489" s="67">
        <f>ROUND((L1489*M1489/100),2)</f>
        <v>3.19</v>
      </c>
      <c r="O1489" s="550"/>
    </row>
    <row r="1490" spans="1:15" s="870" customFormat="1" x14ac:dyDescent="0.25">
      <c r="A1490" s="57"/>
      <c r="B1490" s="58"/>
      <c r="C1490" s="59"/>
      <c r="D1490" s="60"/>
      <c r="E1490" s="61"/>
      <c r="F1490" s="62" t="s">
        <v>334</v>
      </c>
      <c r="G1490" s="62"/>
      <c r="H1490" s="62"/>
      <c r="I1490" s="63"/>
      <c r="J1490" s="64"/>
      <c r="K1490" s="70"/>
      <c r="L1490" s="853"/>
      <c r="M1490" s="66"/>
      <c r="N1490" s="71"/>
      <c r="O1490" s="549">
        <f>+SUM(N1491:N1491)</f>
        <v>57.67</v>
      </c>
    </row>
    <row r="1491" spans="1:15" s="870" customFormat="1" x14ac:dyDescent="0.25">
      <c r="A1491" s="57"/>
      <c r="B1491" s="58"/>
      <c r="C1491" s="59"/>
      <c r="D1491" s="60" t="s">
        <v>1682</v>
      </c>
      <c r="E1491" s="61"/>
      <c r="F1491" s="72"/>
      <c r="G1491" s="4" t="s">
        <v>1680</v>
      </c>
      <c r="H1491" s="72"/>
      <c r="I1491" s="73"/>
      <c r="J1491" s="74"/>
      <c r="K1491" s="75" t="s">
        <v>696</v>
      </c>
      <c r="L1491" s="854">
        <v>1</v>
      </c>
      <c r="M1491" s="66">
        <v>57.67</v>
      </c>
      <c r="N1491" s="67">
        <f t="shared" ref="N1491" si="483">ROUND((L1491*M1491),2)</f>
        <v>57.67</v>
      </c>
      <c r="O1491" s="68"/>
    </row>
    <row r="1492" spans="1:15" s="870" customFormat="1" ht="15.75" thickBot="1" x14ac:dyDescent="0.3">
      <c r="A1492" s="57"/>
      <c r="B1492" s="414"/>
      <c r="C1492" s="561"/>
      <c r="D1492" s="562"/>
      <c r="E1492" s="563"/>
      <c r="F1492" s="574"/>
      <c r="G1492" s="565"/>
      <c r="H1492" s="564"/>
      <c r="I1492" s="566"/>
      <c r="J1492" s="567"/>
      <c r="K1492" s="568"/>
      <c r="L1492" s="855"/>
      <c r="M1492" s="569"/>
      <c r="N1492" s="570"/>
      <c r="O1492" s="575"/>
    </row>
    <row r="1493" spans="1:15" s="870" customFormat="1" ht="15.75" thickBot="1" x14ac:dyDescent="0.3">
      <c r="A1493" s="57"/>
      <c r="B1493" s="412"/>
      <c r="C1493" s="413"/>
      <c r="D1493" s="434"/>
      <c r="E1493" s="435"/>
      <c r="F1493" s="436"/>
      <c r="G1493" s="2"/>
      <c r="H1493" s="436"/>
      <c r="I1493" s="437"/>
      <c r="J1493" s="436"/>
      <c r="K1493" s="435"/>
      <c r="L1493" s="856"/>
      <c r="M1493" s="439"/>
      <c r="N1493" s="440">
        <f t="shared" ref="N1493" si="484">ROUND((L1493*M1493),2)</f>
        <v>0</v>
      </c>
      <c r="O1493" s="572"/>
    </row>
    <row r="1494" spans="1:15" s="870" customFormat="1" x14ac:dyDescent="0.25">
      <c r="A1494" s="57"/>
      <c r="B1494" s="551"/>
      <c r="C1494" s="552" t="s">
        <v>1676</v>
      </c>
      <c r="D1494" s="553"/>
      <c r="E1494" s="554" t="s">
        <v>1635</v>
      </c>
      <c r="F1494" s="554"/>
      <c r="G1494" s="554"/>
      <c r="H1494" s="554"/>
      <c r="I1494" s="555"/>
      <c r="J1494" s="556"/>
      <c r="K1494" s="557" t="s">
        <v>390</v>
      </c>
      <c r="L1494" s="852"/>
      <c r="M1494" s="558"/>
      <c r="N1494" s="559"/>
      <c r="O1494" s="573">
        <f>+O1495+O1499</f>
        <v>64.900000000000006</v>
      </c>
    </row>
    <row r="1495" spans="1:15" s="870" customFormat="1" x14ac:dyDescent="0.25">
      <c r="A1495" s="57"/>
      <c r="B1495" s="58"/>
      <c r="C1495" s="59"/>
      <c r="D1495" s="60"/>
      <c r="E1495" s="61"/>
      <c r="F1495" s="62" t="s">
        <v>16</v>
      </c>
      <c r="G1495" s="62"/>
      <c r="H1495" s="62"/>
      <c r="I1495" s="63"/>
      <c r="J1495" s="64"/>
      <c r="K1495" s="70"/>
      <c r="L1495" s="853"/>
      <c r="M1495" s="66"/>
      <c r="N1495" s="71"/>
      <c r="O1495" s="549">
        <f>+SUM(N1496:N1498)</f>
        <v>6.77</v>
      </c>
    </row>
    <row r="1496" spans="1:15" s="870" customFormat="1" x14ac:dyDescent="0.25">
      <c r="A1496" s="57"/>
      <c r="B1496" s="58"/>
      <c r="C1496" s="59"/>
      <c r="D1496" s="60" t="s">
        <v>329</v>
      </c>
      <c r="E1496" s="61"/>
      <c r="F1496" s="72"/>
      <c r="G1496" s="4" t="s">
        <v>35</v>
      </c>
      <c r="H1496" s="72"/>
      <c r="I1496" s="73"/>
      <c r="J1496" s="74"/>
      <c r="K1496" s="75" t="s">
        <v>36</v>
      </c>
      <c r="L1496" s="854">
        <v>0.3</v>
      </c>
      <c r="M1496" s="66">
        <v>4.97</v>
      </c>
      <c r="N1496" s="67">
        <f>ROUND((L1496*M1496),2)</f>
        <v>1.49</v>
      </c>
      <c r="O1496" s="550"/>
    </row>
    <row r="1497" spans="1:15" s="870" customFormat="1" x14ac:dyDescent="0.25">
      <c r="A1497" s="57"/>
      <c r="B1497" s="58"/>
      <c r="C1497" s="59"/>
      <c r="D1497" s="60" t="s">
        <v>1662</v>
      </c>
      <c r="E1497" s="61"/>
      <c r="F1497" s="72"/>
      <c r="G1497" s="4" t="s">
        <v>59</v>
      </c>
      <c r="H1497" s="72"/>
      <c r="I1497" s="73"/>
      <c r="J1497" s="74"/>
      <c r="K1497" s="75" t="s">
        <v>36</v>
      </c>
      <c r="L1497" s="854">
        <v>0.3</v>
      </c>
      <c r="M1497" s="66">
        <v>6.96</v>
      </c>
      <c r="N1497" s="67">
        <f t="shared" ref="N1497" si="485">ROUND((L1497*M1497),2)</f>
        <v>2.09</v>
      </c>
      <c r="O1497" s="550"/>
    </row>
    <row r="1498" spans="1:15" s="870" customFormat="1" x14ac:dyDescent="0.25">
      <c r="A1498" s="57"/>
      <c r="B1498" s="58"/>
      <c r="C1498" s="59"/>
      <c r="D1498" s="60"/>
      <c r="E1498" s="61"/>
      <c r="F1498" s="72"/>
      <c r="G1498" s="4" t="s">
        <v>335</v>
      </c>
      <c r="H1498" s="72"/>
      <c r="I1498" s="73"/>
      <c r="J1498" s="74"/>
      <c r="K1498" s="75" t="s">
        <v>24</v>
      </c>
      <c r="L1498" s="854">
        <f>+$P$5</f>
        <v>89.05</v>
      </c>
      <c r="M1498" s="66">
        <f>+SUM(N1496:N1497)</f>
        <v>3.58</v>
      </c>
      <c r="N1498" s="67">
        <f>ROUND((L1498*M1498/100),2)</f>
        <v>3.19</v>
      </c>
      <c r="O1498" s="550"/>
    </row>
    <row r="1499" spans="1:15" s="870" customFormat="1" x14ac:dyDescent="0.25">
      <c r="A1499" s="57"/>
      <c r="B1499" s="58"/>
      <c r="C1499" s="59"/>
      <c r="D1499" s="60"/>
      <c r="E1499" s="61"/>
      <c r="F1499" s="62" t="s">
        <v>334</v>
      </c>
      <c r="G1499" s="62"/>
      <c r="H1499" s="62"/>
      <c r="I1499" s="63"/>
      <c r="J1499" s="64"/>
      <c r="K1499" s="70"/>
      <c r="L1499" s="853"/>
      <c r="M1499" s="66"/>
      <c r="N1499" s="71"/>
      <c r="O1499" s="549">
        <f>+SUM(N1500:N1500)</f>
        <v>58.13</v>
      </c>
    </row>
    <row r="1500" spans="1:15" s="870" customFormat="1" x14ac:dyDescent="0.25">
      <c r="A1500" s="57"/>
      <c r="B1500" s="58"/>
      <c r="C1500" s="59"/>
      <c r="D1500" s="60" t="s">
        <v>1683</v>
      </c>
      <c r="E1500" s="61"/>
      <c r="F1500" s="72"/>
      <c r="G1500" s="4" t="s">
        <v>1679</v>
      </c>
      <c r="H1500" s="72"/>
      <c r="I1500" s="73"/>
      <c r="J1500" s="74"/>
      <c r="K1500" s="75" t="s">
        <v>696</v>
      </c>
      <c r="L1500" s="854">
        <v>1</v>
      </c>
      <c r="M1500" s="66">
        <v>58.13</v>
      </c>
      <c r="N1500" s="67">
        <f t="shared" ref="N1500" si="486">ROUND((L1500*M1500),2)</f>
        <v>58.13</v>
      </c>
      <c r="O1500" s="68"/>
    </row>
    <row r="1501" spans="1:15" s="870" customFormat="1" ht="15.75" thickBot="1" x14ac:dyDescent="0.3">
      <c r="A1501" s="57"/>
      <c r="B1501" s="414"/>
      <c r="C1501" s="561"/>
      <c r="D1501" s="562"/>
      <c r="E1501" s="563"/>
      <c r="F1501" s="574"/>
      <c r="G1501" s="565"/>
      <c r="H1501" s="564"/>
      <c r="I1501" s="566"/>
      <c r="J1501" s="567"/>
      <c r="K1501" s="568"/>
      <c r="L1501" s="855"/>
      <c r="M1501" s="569"/>
      <c r="N1501" s="570"/>
      <c r="O1501" s="575"/>
    </row>
    <row r="1502" spans="1:15" s="870" customFormat="1" ht="15.75" thickBot="1" x14ac:dyDescent="0.3">
      <c r="A1502" s="57"/>
      <c r="B1502" s="412"/>
      <c r="C1502" s="413"/>
      <c r="D1502" s="434"/>
      <c r="E1502" s="435"/>
      <c r="F1502" s="436"/>
      <c r="G1502" s="2"/>
      <c r="H1502" s="436"/>
      <c r="I1502" s="437"/>
      <c r="J1502" s="436"/>
      <c r="K1502" s="435"/>
      <c r="L1502" s="856"/>
      <c r="M1502" s="439"/>
      <c r="N1502" s="440">
        <f t="shared" ref="N1502" si="487">ROUND((L1502*M1502),2)</f>
        <v>0</v>
      </c>
      <c r="O1502" s="572"/>
    </row>
    <row r="1503" spans="1:15" s="870" customFormat="1" x14ac:dyDescent="0.25">
      <c r="A1503" s="57"/>
      <c r="B1503" s="551"/>
      <c r="C1503" s="552" t="s">
        <v>1677</v>
      </c>
      <c r="D1503" s="553"/>
      <c r="E1503" s="554" t="s">
        <v>1636</v>
      </c>
      <c r="F1503" s="554"/>
      <c r="G1503" s="554"/>
      <c r="H1503" s="554"/>
      <c r="I1503" s="555"/>
      <c r="J1503" s="556"/>
      <c r="K1503" s="557" t="s">
        <v>390</v>
      </c>
      <c r="L1503" s="852"/>
      <c r="M1503" s="558"/>
      <c r="N1503" s="559"/>
      <c r="O1503" s="573">
        <f>+O1504+O1508</f>
        <v>26.52</v>
      </c>
    </row>
    <row r="1504" spans="1:15" s="870" customFormat="1" x14ac:dyDescent="0.25">
      <c r="A1504" s="57"/>
      <c r="B1504" s="58"/>
      <c r="C1504" s="59"/>
      <c r="D1504" s="60"/>
      <c r="E1504" s="61"/>
      <c r="F1504" s="62" t="s">
        <v>16</v>
      </c>
      <c r="G1504" s="62"/>
      <c r="H1504" s="62"/>
      <c r="I1504" s="63"/>
      <c r="J1504" s="64"/>
      <c r="K1504" s="70"/>
      <c r="L1504" s="853"/>
      <c r="M1504" s="66"/>
      <c r="N1504" s="71"/>
      <c r="O1504" s="549">
        <f>+SUM(N1505:N1507)</f>
        <v>6.77</v>
      </c>
    </row>
    <row r="1505" spans="1:15" s="870" customFormat="1" x14ac:dyDescent="0.25">
      <c r="A1505" s="57"/>
      <c r="B1505" s="58"/>
      <c r="C1505" s="59"/>
      <c r="D1505" s="60" t="s">
        <v>329</v>
      </c>
      <c r="E1505" s="61"/>
      <c r="F1505" s="72"/>
      <c r="G1505" s="4" t="s">
        <v>35</v>
      </c>
      <c r="H1505" s="72"/>
      <c r="I1505" s="73"/>
      <c r="J1505" s="74"/>
      <c r="K1505" s="75" t="s">
        <v>36</v>
      </c>
      <c r="L1505" s="854">
        <v>0.3</v>
      </c>
      <c r="M1505" s="66">
        <v>4.97</v>
      </c>
      <c r="N1505" s="67">
        <f>ROUND((L1505*M1505),2)</f>
        <v>1.49</v>
      </c>
      <c r="O1505" s="550"/>
    </row>
    <row r="1506" spans="1:15" s="870" customFormat="1" x14ac:dyDescent="0.25">
      <c r="A1506" s="57"/>
      <c r="B1506" s="58"/>
      <c r="C1506" s="59"/>
      <c r="D1506" s="60" t="s">
        <v>1681</v>
      </c>
      <c r="E1506" s="61"/>
      <c r="F1506" s="72"/>
      <c r="G1506" s="4" t="s">
        <v>59</v>
      </c>
      <c r="H1506" s="72"/>
      <c r="I1506" s="73"/>
      <c r="J1506" s="74"/>
      <c r="K1506" s="75" t="s">
        <v>36</v>
      </c>
      <c r="L1506" s="854">
        <v>0.3</v>
      </c>
      <c r="M1506" s="66">
        <v>6.96</v>
      </c>
      <c r="N1506" s="67">
        <f t="shared" ref="N1506" si="488">ROUND((L1506*M1506),2)</f>
        <v>2.09</v>
      </c>
      <c r="O1506" s="550"/>
    </row>
    <row r="1507" spans="1:15" s="870" customFormat="1" x14ac:dyDescent="0.25">
      <c r="A1507" s="57"/>
      <c r="B1507" s="58"/>
      <c r="C1507" s="59"/>
      <c r="D1507" s="60"/>
      <c r="E1507" s="61"/>
      <c r="F1507" s="72"/>
      <c r="G1507" s="4" t="s">
        <v>335</v>
      </c>
      <c r="H1507" s="72"/>
      <c r="I1507" s="73"/>
      <c r="J1507" s="74"/>
      <c r="K1507" s="75" t="s">
        <v>24</v>
      </c>
      <c r="L1507" s="854">
        <f>+$P$5</f>
        <v>89.05</v>
      </c>
      <c r="M1507" s="66">
        <f>+SUM(N1505:N1506)</f>
        <v>3.58</v>
      </c>
      <c r="N1507" s="67">
        <f>ROUND((L1507*M1507/100),2)</f>
        <v>3.19</v>
      </c>
      <c r="O1507" s="550"/>
    </row>
    <row r="1508" spans="1:15" s="870" customFormat="1" x14ac:dyDescent="0.25">
      <c r="A1508" s="57"/>
      <c r="B1508" s="58"/>
      <c r="C1508" s="59"/>
      <c r="D1508" s="60"/>
      <c r="E1508" s="61"/>
      <c r="F1508" s="62" t="s">
        <v>334</v>
      </c>
      <c r="G1508" s="62"/>
      <c r="H1508" s="62"/>
      <c r="I1508" s="63"/>
      <c r="J1508" s="64"/>
      <c r="K1508" s="70"/>
      <c r="L1508" s="853"/>
      <c r="M1508" s="66"/>
      <c r="N1508" s="71"/>
      <c r="O1508" s="549">
        <f>+SUM(N1509:N1509)</f>
        <v>19.75</v>
      </c>
    </row>
    <row r="1509" spans="1:15" s="870" customFormat="1" x14ac:dyDescent="0.25">
      <c r="A1509" s="57"/>
      <c r="B1509" s="58"/>
      <c r="C1509" s="59"/>
      <c r="D1509" s="60"/>
      <c r="E1509" s="61"/>
      <c r="F1509" s="72"/>
      <c r="G1509" s="4" t="s">
        <v>1678</v>
      </c>
      <c r="H1509" s="72"/>
      <c r="I1509" s="73"/>
      <c r="J1509" s="74"/>
      <c r="K1509" s="75" t="s">
        <v>696</v>
      </c>
      <c r="L1509" s="854">
        <v>1</v>
      </c>
      <c r="M1509" s="66">
        <v>19.75</v>
      </c>
      <c r="N1509" s="67">
        <f t="shared" ref="N1509" si="489">ROUND((L1509*M1509),2)</f>
        <v>19.75</v>
      </c>
      <c r="O1509" s="68"/>
    </row>
    <row r="1510" spans="1:15" s="870" customFormat="1" ht="15.75" thickBot="1" x14ac:dyDescent="0.3">
      <c r="A1510" s="57"/>
      <c r="B1510" s="414"/>
      <c r="C1510" s="561"/>
      <c r="D1510" s="562"/>
      <c r="E1510" s="563"/>
      <c r="F1510" s="574"/>
      <c r="G1510" s="565"/>
      <c r="H1510" s="564"/>
      <c r="I1510" s="566"/>
      <c r="J1510" s="567"/>
      <c r="K1510" s="568"/>
      <c r="L1510" s="855"/>
      <c r="M1510" s="569"/>
      <c r="N1510" s="570"/>
      <c r="O1510" s="575"/>
    </row>
    <row r="1511" spans="1:15" s="870" customFormat="1" ht="15.75" thickBot="1" x14ac:dyDescent="0.3">
      <c r="A1511" s="57"/>
      <c r="B1511" s="412"/>
      <c r="C1511" s="413"/>
      <c r="D1511" s="434"/>
      <c r="E1511" s="435"/>
      <c r="F1511" s="436"/>
      <c r="G1511" s="2"/>
      <c r="H1511" s="436"/>
      <c r="I1511" s="437"/>
      <c r="J1511" s="436"/>
      <c r="K1511" s="435"/>
      <c r="L1511" s="856"/>
      <c r="M1511" s="439"/>
      <c r="N1511" s="440">
        <f t="shared" ref="N1511" si="490">ROUND((L1511*M1511),2)</f>
        <v>0</v>
      </c>
      <c r="O1511" s="572"/>
    </row>
    <row r="1512" spans="1:15" s="870" customFormat="1" x14ac:dyDescent="0.25">
      <c r="A1512" s="57"/>
      <c r="B1512" s="551"/>
      <c r="C1512" s="552" t="s">
        <v>1915</v>
      </c>
      <c r="D1512" s="553"/>
      <c r="E1512" s="554" t="s">
        <v>748</v>
      </c>
      <c r="F1512" s="554"/>
      <c r="G1512" s="554"/>
      <c r="H1512" s="554"/>
      <c r="I1512" s="555"/>
      <c r="J1512" s="556"/>
      <c r="K1512" s="557" t="s">
        <v>390</v>
      </c>
      <c r="L1512" s="852"/>
      <c r="M1512" s="558"/>
      <c r="N1512" s="559"/>
      <c r="O1512" s="573">
        <f>+O1513+O1517</f>
        <v>2142.7200000000003</v>
      </c>
    </row>
    <row r="1513" spans="1:15" s="870" customFormat="1" x14ac:dyDescent="0.25">
      <c r="A1513" s="57"/>
      <c r="B1513" s="58"/>
      <c r="C1513" s="59"/>
      <c r="D1513" s="60"/>
      <c r="E1513" s="61"/>
      <c r="F1513" s="62" t="s">
        <v>16</v>
      </c>
      <c r="G1513" s="62"/>
      <c r="H1513" s="62"/>
      <c r="I1513" s="63"/>
      <c r="J1513" s="64"/>
      <c r="K1513" s="70"/>
      <c r="L1513" s="853"/>
      <c r="M1513" s="66"/>
      <c r="N1513" s="71"/>
      <c r="O1513" s="549">
        <f>+SUM(N1514:N1516)</f>
        <v>90.210000000000008</v>
      </c>
    </row>
    <row r="1514" spans="1:15" s="870" customFormat="1" x14ac:dyDescent="0.25">
      <c r="A1514" s="57"/>
      <c r="B1514" s="58"/>
      <c r="C1514" s="59"/>
      <c r="D1514" s="60" t="s">
        <v>329</v>
      </c>
      <c r="E1514" s="61"/>
      <c r="F1514" s="72"/>
      <c r="G1514" s="4" t="s">
        <v>35</v>
      </c>
      <c r="H1514" s="72"/>
      <c r="I1514" s="73"/>
      <c r="J1514" s="74"/>
      <c r="K1514" s="75" t="s">
        <v>36</v>
      </c>
      <c r="L1514" s="854">
        <v>4</v>
      </c>
      <c r="M1514" s="66">
        <v>4.97</v>
      </c>
      <c r="N1514" s="67">
        <f>ROUND((L1514*M1514),2)</f>
        <v>19.88</v>
      </c>
      <c r="O1514" s="550"/>
    </row>
    <row r="1515" spans="1:15" s="870" customFormat="1" x14ac:dyDescent="0.25">
      <c r="A1515" s="57"/>
      <c r="B1515" s="58"/>
      <c r="C1515" s="59"/>
      <c r="D1515" s="60" t="s">
        <v>757</v>
      </c>
      <c r="E1515" s="61"/>
      <c r="F1515" s="72"/>
      <c r="G1515" s="4" t="s">
        <v>60</v>
      </c>
      <c r="H1515" s="72"/>
      <c r="I1515" s="73"/>
      <c r="J1515" s="74"/>
      <c r="K1515" s="75" t="s">
        <v>36</v>
      </c>
      <c r="L1515" s="854">
        <v>4</v>
      </c>
      <c r="M1515" s="66">
        <v>6.96</v>
      </c>
      <c r="N1515" s="67">
        <f t="shared" ref="N1515" si="491">ROUND((L1515*M1515),2)</f>
        <v>27.84</v>
      </c>
      <c r="O1515" s="550"/>
    </row>
    <row r="1516" spans="1:15" s="870" customFormat="1" x14ac:dyDescent="0.25">
      <c r="A1516" s="57"/>
      <c r="B1516" s="58"/>
      <c r="C1516" s="59"/>
      <c r="D1516" s="60"/>
      <c r="E1516" s="61"/>
      <c r="F1516" s="72"/>
      <c r="G1516" s="4" t="s">
        <v>335</v>
      </c>
      <c r="H1516" s="72"/>
      <c r="I1516" s="73"/>
      <c r="J1516" s="74"/>
      <c r="K1516" s="75" t="s">
        <v>24</v>
      </c>
      <c r="L1516" s="854">
        <f>+$P$5</f>
        <v>89.05</v>
      </c>
      <c r="M1516" s="66">
        <f>+SUM(N1514:N1515)</f>
        <v>47.72</v>
      </c>
      <c r="N1516" s="67">
        <f>ROUND((L1516*M1516/100),2)</f>
        <v>42.49</v>
      </c>
      <c r="O1516" s="550"/>
    </row>
    <row r="1517" spans="1:15" s="870" customFormat="1" x14ac:dyDescent="0.25">
      <c r="A1517" s="57"/>
      <c r="B1517" s="58"/>
      <c r="C1517" s="59"/>
      <c r="D1517" s="60"/>
      <c r="E1517" s="61"/>
      <c r="F1517" s="62" t="s">
        <v>334</v>
      </c>
      <c r="G1517" s="62"/>
      <c r="H1517" s="62"/>
      <c r="I1517" s="63"/>
      <c r="J1517" s="64"/>
      <c r="K1517" s="70"/>
      <c r="L1517" s="853"/>
      <c r="M1517" s="66"/>
      <c r="N1517" s="71"/>
      <c r="O1517" s="549">
        <f>+SUM(N1518:N1518)</f>
        <v>2052.5100000000002</v>
      </c>
    </row>
    <row r="1518" spans="1:15" s="870" customFormat="1" x14ac:dyDescent="0.25">
      <c r="A1518" s="57"/>
      <c r="B1518" s="58"/>
      <c r="C1518" s="59"/>
      <c r="D1518" s="60"/>
      <c r="E1518" s="61"/>
      <c r="F1518" s="72"/>
      <c r="G1518" s="4" t="s">
        <v>1916</v>
      </c>
      <c r="H1518" s="72"/>
      <c r="I1518" s="73"/>
      <c r="J1518" s="74"/>
      <c r="K1518" s="75" t="s">
        <v>696</v>
      </c>
      <c r="L1518" s="854">
        <v>1</v>
      </c>
      <c r="M1518" s="66">
        <v>2052.5100000000002</v>
      </c>
      <c r="N1518" s="67">
        <f t="shared" ref="N1518" si="492">ROUND((L1518*M1518),2)</f>
        <v>2052.5100000000002</v>
      </c>
      <c r="O1518" s="68"/>
    </row>
    <row r="1519" spans="1:15" s="870" customFormat="1" ht="15.75" thickBot="1" x14ac:dyDescent="0.3">
      <c r="A1519" s="57"/>
      <c r="B1519" s="414"/>
      <c r="C1519" s="561"/>
      <c r="D1519" s="562"/>
      <c r="E1519" s="563"/>
      <c r="F1519" s="574"/>
      <c r="G1519" s="565"/>
      <c r="H1519" s="564"/>
      <c r="I1519" s="566"/>
      <c r="J1519" s="567"/>
      <c r="K1519" s="568"/>
      <c r="L1519" s="855"/>
      <c r="M1519" s="569"/>
      <c r="N1519" s="570"/>
      <c r="O1519" s="575"/>
    </row>
    <row r="1520" spans="1:15" s="870" customFormat="1" ht="15.75" thickBot="1" x14ac:dyDescent="0.3">
      <c r="A1520" s="57"/>
      <c r="B1520" s="412"/>
      <c r="C1520" s="413"/>
      <c r="D1520" s="434"/>
      <c r="E1520" s="435"/>
      <c r="F1520" s="436"/>
      <c r="G1520" s="2"/>
      <c r="H1520" s="436"/>
      <c r="I1520" s="437"/>
      <c r="J1520" s="436"/>
      <c r="K1520" s="435"/>
      <c r="L1520" s="856"/>
      <c r="M1520" s="439"/>
      <c r="N1520" s="440">
        <f t="shared" ref="N1520" si="493">ROUND((L1520*M1520),2)</f>
        <v>0</v>
      </c>
      <c r="O1520" s="572"/>
    </row>
    <row r="1521" spans="1:15" s="870" customFormat="1" x14ac:dyDescent="0.25">
      <c r="A1521" s="57"/>
      <c r="B1521" s="551"/>
      <c r="C1521" s="552" t="s">
        <v>1920</v>
      </c>
      <c r="D1521" s="553"/>
      <c r="E1521" s="554" t="s">
        <v>1917</v>
      </c>
      <c r="F1521" s="554"/>
      <c r="G1521" s="554"/>
      <c r="H1521" s="554"/>
      <c r="I1521" s="555"/>
      <c r="J1521" s="556"/>
      <c r="K1521" s="557" t="s">
        <v>390</v>
      </c>
      <c r="L1521" s="852"/>
      <c r="M1521" s="558"/>
      <c r="N1521" s="559"/>
      <c r="O1521" s="573">
        <f>+O1522+O1526</f>
        <v>254.70000000000002</v>
      </c>
    </row>
    <row r="1522" spans="1:15" s="870" customFormat="1" x14ac:dyDescent="0.25">
      <c r="A1522" s="57"/>
      <c r="B1522" s="58"/>
      <c r="C1522" s="59"/>
      <c r="D1522" s="60"/>
      <c r="E1522" s="61"/>
      <c r="F1522" s="62" t="s">
        <v>16</v>
      </c>
      <c r="G1522" s="62"/>
      <c r="H1522" s="62"/>
      <c r="I1522" s="63"/>
      <c r="J1522" s="64"/>
      <c r="K1522" s="70"/>
      <c r="L1522" s="853"/>
      <c r="M1522" s="66"/>
      <c r="N1522" s="71"/>
      <c r="O1522" s="549">
        <f>+SUM(N1523:N1525)</f>
        <v>18.05</v>
      </c>
    </row>
    <row r="1523" spans="1:15" s="870" customFormat="1" x14ac:dyDescent="0.25">
      <c r="A1523" s="57"/>
      <c r="B1523" s="58"/>
      <c r="C1523" s="59"/>
      <c r="D1523" s="60" t="s">
        <v>329</v>
      </c>
      <c r="E1523" s="61"/>
      <c r="F1523" s="72"/>
      <c r="G1523" s="4" t="s">
        <v>35</v>
      </c>
      <c r="H1523" s="72"/>
      <c r="I1523" s="73"/>
      <c r="J1523" s="74"/>
      <c r="K1523" s="75" t="s">
        <v>36</v>
      </c>
      <c r="L1523" s="854">
        <v>0.8</v>
      </c>
      <c r="M1523" s="66">
        <v>4.97</v>
      </c>
      <c r="N1523" s="67">
        <f>ROUND((L1523*M1523),2)</f>
        <v>3.98</v>
      </c>
      <c r="O1523" s="550"/>
    </row>
    <row r="1524" spans="1:15" s="870" customFormat="1" x14ac:dyDescent="0.25">
      <c r="A1524" s="57"/>
      <c r="B1524" s="58"/>
      <c r="C1524" s="59"/>
      <c r="D1524" s="60" t="s">
        <v>757</v>
      </c>
      <c r="E1524" s="61"/>
      <c r="F1524" s="72"/>
      <c r="G1524" s="4" t="s">
        <v>60</v>
      </c>
      <c r="H1524" s="72"/>
      <c r="I1524" s="73"/>
      <c r="J1524" s="74"/>
      <c r="K1524" s="75" t="s">
        <v>36</v>
      </c>
      <c r="L1524" s="854">
        <v>0.8</v>
      </c>
      <c r="M1524" s="66">
        <v>6.96</v>
      </c>
      <c r="N1524" s="67">
        <f t="shared" ref="N1524" si="494">ROUND((L1524*M1524),2)</f>
        <v>5.57</v>
      </c>
      <c r="O1524" s="550"/>
    </row>
    <row r="1525" spans="1:15" s="870" customFormat="1" x14ac:dyDescent="0.25">
      <c r="A1525" s="57"/>
      <c r="B1525" s="58"/>
      <c r="C1525" s="59"/>
      <c r="D1525" s="60"/>
      <c r="E1525" s="61"/>
      <c r="F1525" s="72"/>
      <c r="G1525" s="4" t="s">
        <v>335</v>
      </c>
      <c r="H1525" s="72"/>
      <c r="I1525" s="73"/>
      <c r="J1525" s="74"/>
      <c r="K1525" s="75" t="s">
        <v>24</v>
      </c>
      <c r="L1525" s="854">
        <f>+$P$5</f>
        <v>89.05</v>
      </c>
      <c r="M1525" s="66">
        <f>+SUM(N1523:N1524)</f>
        <v>9.5500000000000007</v>
      </c>
      <c r="N1525" s="67">
        <f>ROUND((L1525*M1525/100),2)</f>
        <v>8.5</v>
      </c>
      <c r="O1525" s="550"/>
    </row>
    <row r="1526" spans="1:15" s="870" customFormat="1" x14ac:dyDescent="0.25">
      <c r="A1526" s="57"/>
      <c r="B1526" s="58"/>
      <c r="C1526" s="59"/>
      <c r="D1526" s="60"/>
      <c r="E1526" s="61"/>
      <c r="F1526" s="62" t="s">
        <v>334</v>
      </c>
      <c r="G1526" s="62"/>
      <c r="H1526" s="62"/>
      <c r="I1526" s="63"/>
      <c r="J1526" s="64"/>
      <c r="K1526" s="70"/>
      <c r="L1526" s="853"/>
      <c r="M1526" s="66"/>
      <c r="N1526" s="71"/>
      <c r="O1526" s="549">
        <f>+SUM(N1527:N1527)</f>
        <v>236.65</v>
      </c>
    </row>
    <row r="1527" spans="1:15" s="870" customFormat="1" ht="15.75" thickBot="1" x14ac:dyDescent="0.3">
      <c r="A1527" s="57"/>
      <c r="B1527" s="414"/>
      <c r="C1527" s="561"/>
      <c r="D1527" s="562"/>
      <c r="E1527" s="563"/>
      <c r="F1527" s="564"/>
      <c r="G1527" s="565" t="s">
        <v>1921</v>
      </c>
      <c r="H1527" s="564"/>
      <c r="I1527" s="566"/>
      <c r="J1527" s="567"/>
      <c r="K1527" s="568" t="s">
        <v>696</v>
      </c>
      <c r="L1527" s="855">
        <v>1</v>
      </c>
      <c r="M1527" s="569">
        <v>236.65</v>
      </c>
      <c r="N1527" s="570">
        <f t="shared" ref="N1527:N1528" si="495">ROUND((L1527*M1527),2)</f>
        <v>236.65</v>
      </c>
      <c r="O1527" s="575"/>
    </row>
    <row r="1528" spans="1:15" s="870" customFormat="1" ht="15.75" thickBot="1" x14ac:dyDescent="0.3">
      <c r="A1528" s="57"/>
      <c r="B1528" s="412"/>
      <c r="C1528" s="413"/>
      <c r="D1528" s="745"/>
      <c r="E1528" s="3"/>
      <c r="F1528" s="746"/>
      <c r="G1528" s="111"/>
      <c r="H1528" s="746"/>
      <c r="I1528" s="747"/>
      <c r="J1528" s="746"/>
      <c r="K1528" s="3"/>
      <c r="L1528" s="857"/>
      <c r="M1528" s="748"/>
      <c r="N1528" s="749">
        <f t="shared" si="495"/>
        <v>0</v>
      </c>
      <c r="O1528" s="750"/>
    </row>
    <row r="1529" spans="1:15" s="870" customFormat="1" x14ac:dyDescent="0.25">
      <c r="A1529" s="57"/>
      <c r="B1529" s="551"/>
      <c r="C1529" s="552" t="s">
        <v>1923</v>
      </c>
      <c r="D1529" s="553"/>
      <c r="E1529" s="554" t="s">
        <v>1922</v>
      </c>
      <c r="F1529" s="554"/>
      <c r="G1529" s="554"/>
      <c r="H1529" s="554"/>
      <c r="I1529" s="555"/>
      <c r="J1529" s="556"/>
      <c r="K1529" s="557" t="s">
        <v>390</v>
      </c>
      <c r="L1529" s="852"/>
      <c r="M1529" s="558"/>
      <c r="N1529" s="559"/>
      <c r="O1529" s="573">
        <f>+O1530+O1534</f>
        <v>2569.52</v>
      </c>
    </row>
    <row r="1530" spans="1:15" s="870" customFormat="1" x14ac:dyDescent="0.25">
      <c r="A1530" s="57"/>
      <c r="B1530" s="58"/>
      <c r="C1530" s="59"/>
      <c r="D1530" s="60"/>
      <c r="E1530" s="61"/>
      <c r="F1530" s="62" t="s">
        <v>16</v>
      </c>
      <c r="G1530" s="62"/>
      <c r="H1530" s="62"/>
      <c r="I1530" s="63"/>
      <c r="J1530" s="64"/>
      <c r="K1530" s="70"/>
      <c r="L1530" s="853"/>
      <c r="M1530" s="66"/>
      <c r="N1530" s="71"/>
      <c r="O1530" s="549">
        <f>+SUM(N1531:N1533)</f>
        <v>112.77</v>
      </c>
    </row>
    <row r="1531" spans="1:15" s="870" customFormat="1" x14ac:dyDescent="0.25">
      <c r="A1531" s="57"/>
      <c r="B1531" s="58"/>
      <c r="C1531" s="59"/>
      <c r="D1531" s="60" t="s">
        <v>329</v>
      </c>
      <c r="E1531" s="61"/>
      <c r="F1531" s="72"/>
      <c r="G1531" s="4" t="s">
        <v>35</v>
      </c>
      <c r="H1531" s="72"/>
      <c r="I1531" s="73"/>
      <c r="J1531" s="74"/>
      <c r="K1531" s="75" t="s">
        <v>36</v>
      </c>
      <c r="L1531" s="854">
        <v>5</v>
      </c>
      <c r="M1531" s="66">
        <v>4.97</v>
      </c>
      <c r="N1531" s="67">
        <f>ROUND((L1531*M1531),2)</f>
        <v>24.85</v>
      </c>
      <c r="O1531" s="550"/>
    </row>
    <row r="1532" spans="1:15" s="870" customFormat="1" x14ac:dyDescent="0.25">
      <c r="A1532" s="57"/>
      <c r="B1532" s="58"/>
      <c r="C1532" s="59"/>
      <c r="D1532" s="60" t="s">
        <v>757</v>
      </c>
      <c r="E1532" s="61"/>
      <c r="F1532" s="72"/>
      <c r="G1532" s="4" t="s">
        <v>60</v>
      </c>
      <c r="H1532" s="72"/>
      <c r="I1532" s="73"/>
      <c r="J1532" s="74"/>
      <c r="K1532" s="75" t="s">
        <v>36</v>
      </c>
      <c r="L1532" s="854">
        <v>5</v>
      </c>
      <c r="M1532" s="66">
        <v>6.96</v>
      </c>
      <c r="N1532" s="67">
        <f t="shared" ref="N1532" si="496">ROUND((L1532*M1532),2)</f>
        <v>34.799999999999997</v>
      </c>
      <c r="O1532" s="550"/>
    </row>
    <row r="1533" spans="1:15" s="870" customFormat="1" x14ac:dyDescent="0.25">
      <c r="A1533" s="57"/>
      <c r="B1533" s="58"/>
      <c r="C1533" s="59"/>
      <c r="D1533" s="60"/>
      <c r="E1533" s="61"/>
      <c r="F1533" s="72"/>
      <c r="G1533" s="4" t="s">
        <v>335</v>
      </c>
      <c r="H1533" s="72"/>
      <c r="I1533" s="73"/>
      <c r="J1533" s="74"/>
      <c r="K1533" s="75" t="s">
        <v>24</v>
      </c>
      <c r="L1533" s="854">
        <f>+$P$5</f>
        <v>89.05</v>
      </c>
      <c r="M1533" s="66">
        <f>+SUM(N1531:N1532)</f>
        <v>59.65</v>
      </c>
      <c r="N1533" s="67">
        <f>ROUND((L1533*M1533/100),2)</f>
        <v>53.12</v>
      </c>
      <c r="O1533" s="550"/>
    </row>
    <row r="1534" spans="1:15" s="870" customFormat="1" x14ac:dyDescent="0.25">
      <c r="A1534" s="57"/>
      <c r="B1534" s="58"/>
      <c r="C1534" s="59"/>
      <c r="D1534" s="60"/>
      <c r="E1534" s="61"/>
      <c r="F1534" s="62" t="s">
        <v>334</v>
      </c>
      <c r="G1534" s="62"/>
      <c r="H1534" s="62"/>
      <c r="I1534" s="63"/>
      <c r="J1534" s="64"/>
      <c r="K1534" s="70"/>
      <c r="L1534" s="853"/>
      <c r="M1534" s="66"/>
      <c r="N1534" s="71"/>
      <c r="O1534" s="549">
        <f>+SUM(N1535:N1535)</f>
        <v>2456.75</v>
      </c>
    </row>
    <row r="1535" spans="1:15" s="870" customFormat="1" x14ac:dyDescent="0.25">
      <c r="A1535" s="57"/>
      <c r="B1535" s="58"/>
      <c r="C1535" s="59"/>
      <c r="D1535" s="60"/>
      <c r="E1535" s="61"/>
      <c r="F1535" s="72"/>
      <c r="G1535" s="4" t="s">
        <v>1924</v>
      </c>
      <c r="H1535" s="72"/>
      <c r="I1535" s="73"/>
      <c r="J1535" s="74"/>
      <c r="K1535" s="75" t="s">
        <v>696</v>
      </c>
      <c r="L1535" s="854">
        <v>1</v>
      </c>
      <c r="M1535" s="66">
        <v>2456.75</v>
      </c>
      <c r="N1535" s="67">
        <f t="shared" ref="N1535" si="497">ROUND((L1535*M1535),2)</f>
        <v>2456.75</v>
      </c>
      <c r="O1535" s="68"/>
    </row>
    <row r="1536" spans="1:15" s="870" customFormat="1" ht="15.75" thickBot="1" x14ac:dyDescent="0.3">
      <c r="A1536" s="57"/>
      <c r="B1536" s="414"/>
      <c r="C1536" s="561"/>
      <c r="D1536" s="562"/>
      <c r="E1536" s="563"/>
      <c r="F1536" s="574"/>
      <c r="G1536" s="565"/>
      <c r="H1536" s="564"/>
      <c r="I1536" s="566"/>
      <c r="J1536" s="567"/>
      <c r="K1536" s="568"/>
      <c r="L1536" s="855"/>
      <c r="M1536" s="569"/>
      <c r="N1536" s="570"/>
      <c r="O1536" s="575"/>
    </row>
    <row r="1537" spans="1:15" s="870" customFormat="1" ht="15.75" thickBot="1" x14ac:dyDescent="0.3">
      <c r="A1537" s="57"/>
      <c r="B1537" s="412"/>
      <c r="C1537" s="413"/>
      <c r="D1537" s="745"/>
      <c r="E1537" s="3"/>
      <c r="F1537" s="746"/>
      <c r="G1537" s="111"/>
      <c r="H1537" s="746"/>
      <c r="I1537" s="747"/>
      <c r="J1537" s="746"/>
      <c r="K1537" s="3"/>
      <c r="L1537" s="857"/>
      <c r="M1537" s="748"/>
      <c r="N1537" s="749">
        <f t="shared" ref="N1537" si="498">ROUND((L1537*M1537),2)</f>
        <v>0</v>
      </c>
      <c r="O1537" s="750"/>
    </row>
    <row r="1538" spans="1:15" s="870" customFormat="1" x14ac:dyDescent="0.25">
      <c r="A1538" s="57"/>
      <c r="B1538" s="551"/>
      <c r="C1538" s="552" t="s">
        <v>1925</v>
      </c>
      <c r="D1538" s="553"/>
      <c r="E1538" s="554" t="s">
        <v>1927</v>
      </c>
      <c r="F1538" s="554"/>
      <c r="G1538" s="554"/>
      <c r="H1538" s="554"/>
      <c r="I1538" s="555"/>
      <c r="J1538" s="556"/>
      <c r="K1538" s="557" t="s">
        <v>390</v>
      </c>
      <c r="L1538" s="852"/>
      <c r="M1538" s="558"/>
      <c r="N1538" s="559"/>
      <c r="O1538" s="573">
        <f>+O1539+O1543</f>
        <v>65.539999999999992</v>
      </c>
    </row>
    <row r="1539" spans="1:15" s="870" customFormat="1" x14ac:dyDescent="0.25">
      <c r="A1539" s="57"/>
      <c r="B1539" s="58"/>
      <c r="C1539" s="59"/>
      <c r="D1539" s="60"/>
      <c r="E1539" s="61"/>
      <c r="F1539" s="62" t="s">
        <v>16</v>
      </c>
      <c r="G1539" s="62"/>
      <c r="H1539" s="62"/>
      <c r="I1539" s="63"/>
      <c r="J1539" s="64"/>
      <c r="K1539" s="70"/>
      <c r="L1539" s="853"/>
      <c r="M1539" s="66"/>
      <c r="N1539" s="71"/>
      <c r="O1539" s="549">
        <f>+SUM(N1540:N1542)</f>
        <v>15.79</v>
      </c>
    </row>
    <row r="1540" spans="1:15" s="870" customFormat="1" x14ac:dyDescent="0.25">
      <c r="A1540" s="57"/>
      <c r="B1540" s="58"/>
      <c r="C1540" s="59"/>
      <c r="D1540" s="60" t="s">
        <v>329</v>
      </c>
      <c r="E1540" s="61"/>
      <c r="F1540" s="72"/>
      <c r="G1540" s="4" t="s">
        <v>35</v>
      </c>
      <c r="H1540" s="72"/>
      <c r="I1540" s="73"/>
      <c r="J1540" s="74"/>
      <c r="K1540" s="75" t="s">
        <v>36</v>
      </c>
      <c r="L1540" s="854">
        <v>0.7</v>
      </c>
      <c r="M1540" s="66">
        <v>4.97</v>
      </c>
      <c r="N1540" s="67">
        <f>ROUND((L1540*M1540),2)</f>
        <v>3.48</v>
      </c>
      <c r="O1540" s="550"/>
    </row>
    <row r="1541" spans="1:15" s="870" customFormat="1" x14ac:dyDescent="0.25">
      <c r="A1541" s="57"/>
      <c r="B1541" s="58"/>
      <c r="C1541" s="59"/>
      <c r="D1541" s="60" t="s">
        <v>757</v>
      </c>
      <c r="E1541" s="61"/>
      <c r="F1541" s="72"/>
      <c r="G1541" s="4" t="s">
        <v>60</v>
      </c>
      <c r="H1541" s="72"/>
      <c r="I1541" s="73"/>
      <c r="J1541" s="74"/>
      <c r="K1541" s="75" t="s">
        <v>36</v>
      </c>
      <c r="L1541" s="854">
        <v>0.7</v>
      </c>
      <c r="M1541" s="66">
        <v>6.96</v>
      </c>
      <c r="N1541" s="67">
        <f t="shared" ref="N1541" si="499">ROUND((L1541*M1541),2)</f>
        <v>4.87</v>
      </c>
      <c r="O1541" s="550"/>
    </row>
    <row r="1542" spans="1:15" s="870" customFormat="1" x14ac:dyDescent="0.25">
      <c r="A1542" s="57"/>
      <c r="B1542" s="58"/>
      <c r="C1542" s="59"/>
      <c r="D1542" s="60"/>
      <c r="E1542" s="61"/>
      <c r="F1542" s="72"/>
      <c r="G1542" s="4" t="s">
        <v>335</v>
      </c>
      <c r="H1542" s="72"/>
      <c r="I1542" s="73"/>
      <c r="J1542" s="74"/>
      <c r="K1542" s="75" t="s">
        <v>24</v>
      </c>
      <c r="L1542" s="854">
        <f>+$P$5</f>
        <v>89.05</v>
      </c>
      <c r="M1542" s="66">
        <f>+SUM(N1540:N1541)</f>
        <v>8.35</v>
      </c>
      <c r="N1542" s="67">
        <f>ROUND((L1542*M1542/100),2)</f>
        <v>7.44</v>
      </c>
      <c r="O1542" s="550"/>
    </row>
    <row r="1543" spans="1:15" s="870" customFormat="1" x14ac:dyDescent="0.25">
      <c r="A1543" s="57"/>
      <c r="B1543" s="58"/>
      <c r="C1543" s="59"/>
      <c r="D1543" s="60"/>
      <c r="E1543" s="61"/>
      <c r="F1543" s="62" t="s">
        <v>334</v>
      </c>
      <c r="G1543" s="62"/>
      <c r="H1543" s="62"/>
      <c r="I1543" s="63"/>
      <c r="J1543" s="64"/>
      <c r="K1543" s="70"/>
      <c r="L1543" s="853"/>
      <c r="M1543" s="66"/>
      <c r="N1543" s="71"/>
      <c r="O1543" s="549">
        <f>+SUM(N1544:N1544)</f>
        <v>49.75</v>
      </c>
    </row>
    <row r="1544" spans="1:15" s="870" customFormat="1" x14ac:dyDescent="0.25">
      <c r="A1544" s="57"/>
      <c r="B1544" s="58"/>
      <c r="C1544" s="59"/>
      <c r="D1544" s="60"/>
      <c r="E1544" s="61"/>
      <c r="F1544" s="72"/>
      <c r="G1544" s="4" t="s">
        <v>1928</v>
      </c>
      <c r="H1544" s="72"/>
      <c r="I1544" s="73"/>
      <c r="J1544" s="74"/>
      <c r="K1544" s="75" t="s">
        <v>696</v>
      </c>
      <c r="L1544" s="854">
        <v>1</v>
      </c>
      <c r="M1544" s="66">
        <v>49.75</v>
      </c>
      <c r="N1544" s="67">
        <f t="shared" ref="N1544" si="500">ROUND((L1544*M1544),2)</f>
        <v>49.75</v>
      </c>
      <c r="O1544" s="68"/>
    </row>
    <row r="1545" spans="1:15" s="870" customFormat="1" ht="15.75" thickBot="1" x14ac:dyDescent="0.3">
      <c r="A1545" s="57"/>
      <c r="B1545" s="414"/>
      <c r="C1545" s="561"/>
      <c r="D1545" s="562"/>
      <c r="E1545" s="563"/>
      <c r="F1545" s="574"/>
      <c r="G1545" s="565"/>
      <c r="H1545" s="564"/>
      <c r="I1545" s="566"/>
      <c r="J1545" s="567"/>
      <c r="K1545" s="568"/>
      <c r="L1545" s="855"/>
      <c r="M1545" s="569"/>
      <c r="N1545" s="570"/>
      <c r="O1545" s="575"/>
    </row>
    <row r="1546" spans="1:15" s="870" customFormat="1" ht="15.75" thickBot="1" x14ac:dyDescent="0.3">
      <c r="A1546" s="57"/>
      <c r="B1546" s="412"/>
      <c r="C1546" s="413"/>
      <c r="D1546" s="745"/>
      <c r="E1546" s="3"/>
      <c r="F1546" s="746"/>
      <c r="G1546" s="111"/>
      <c r="H1546" s="746"/>
      <c r="I1546" s="747"/>
      <c r="J1546" s="746"/>
      <c r="K1546" s="3"/>
      <c r="L1546" s="857"/>
      <c r="M1546" s="748"/>
      <c r="N1546" s="749">
        <f t="shared" ref="N1546" si="501">ROUND((L1546*M1546),2)</f>
        <v>0</v>
      </c>
      <c r="O1546" s="750"/>
    </row>
    <row r="1547" spans="1:15" s="870" customFormat="1" x14ac:dyDescent="0.25">
      <c r="A1547" s="57"/>
      <c r="B1547" s="551"/>
      <c r="C1547" s="552" t="s">
        <v>1926</v>
      </c>
      <c r="D1547" s="553"/>
      <c r="E1547" s="554" t="s">
        <v>1929</v>
      </c>
      <c r="F1547" s="554"/>
      <c r="G1547" s="554"/>
      <c r="H1547" s="554"/>
      <c r="I1547" s="555"/>
      <c r="J1547" s="556"/>
      <c r="K1547" s="557" t="s">
        <v>390</v>
      </c>
      <c r="L1547" s="852"/>
      <c r="M1547" s="558"/>
      <c r="N1547" s="559"/>
      <c r="O1547" s="573">
        <f>+O1548+O1552</f>
        <v>202.23</v>
      </c>
    </row>
    <row r="1548" spans="1:15" s="870" customFormat="1" x14ac:dyDescent="0.25">
      <c r="A1548" s="57"/>
      <c r="B1548" s="58"/>
      <c r="C1548" s="59"/>
      <c r="D1548" s="60"/>
      <c r="E1548" s="61"/>
      <c r="F1548" s="62" t="s">
        <v>16</v>
      </c>
      <c r="G1548" s="62"/>
      <c r="H1548" s="62"/>
      <c r="I1548" s="63"/>
      <c r="J1548" s="64"/>
      <c r="K1548" s="70"/>
      <c r="L1548" s="853"/>
      <c r="M1548" s="66"/>
      <c r="N1548" s="71"/>
      <c r="O1548" s="549">
        <f>+SUM(N1549:N1551)</f>
        <v>15.79</v>
      </c>
    </row>
    <row r="1549" spans="1:15" s="870" customFormat="1" x14ac:dyDescent="0.25">
      <c r="A1549" s="57"/>
      <c r="B1549" s="58"/>
      <c r="C1549" s="59"/>
      <c r="D1549" s="60" t="s">
        <v>329</v>
      </c>
      <c r="E1549" s="61"/>
      <c r="F1549" s="72"/>
      <c r="G1549" s="4" t="s">
        <v>35</v>
      </c>
      <c r="H1549" s="72"/>
      <c r="I1549" s="73"/>
      <c r="J1549" s="74"/>
      <c r="K1549" s="75" t="s">
        <v>36</v>
      </c>
      <c r="L1549" s="854">
        <v>0.7</v>
      </c>
      <c r="M1549" s="66">
        <v>4.97</v>
      </c>
      <c r="N1549" s="67">
        <f>ROUND((L1549*M1549),2)</f>
        <v>3.48</v>
      </c>
      <c r="O1549" s="550"/>
    </row>
    <row r="1550" spans="1:15" s="870" customFormat="1" x14ac:dyDescent="0.25">
      <c r="A1550" s="57"/>
      <c r="B1550" s="58"/>
      <c r="C1550" s="59"/>
      <c r="D1550" s="60" t="s">
        <v>757</v>
      </c>
      <c r="E1550" s="61"/>
      <c r="F1550" s="72"/>
      <c r="G1550" s="4" t="s">
        <v>60</v>
      </c>
      <c r="H1550" s="72"/>
      <c r="I1550" s="73"/>
      <c r="J1550" s="74"/>
      <c r="K1550" s="75" t="s">
        <v>36</v>
      </c>
      <c r="L1550" s="854">
        <v>0.7</v>
      </c>
      <c r="M1550" s="66">
        <v>6.96</v>
      </c>
      <c r="N1550" s="67">
        <f t="shared" ref="N1550" si="502">ROUND((L1550*M1550),2)</f>
        <v>4.87</v>
      </c>
      <c r="O1550" s="550"/>
    </row>
    <row r="1551" spans="1:15" s="870" customFormat="1" x14ac:dyDescent="0.25">
      <c r="A1551" s="57"/>
      <c r="B1551" s="58"/>
      <c r="C1551" s="59"/>
      <c r="D1551" s="60"/>
      <c r="E1551" s="61"/>
      <c r="F1551" s="72"/>
      <c r="G1551" s="4" t="s">
        <v>335</v>
      </c>
      <c r="H1551" s="72"/>
      <c r="I1551" s="73"/>
      <c r="J1551" s="74"/>
      <c r="K1551" s="75" t="s">
        <v>24</v>
      </c>
      <c r="L1551" s="854">
        <f>+$P$5</f>
        <v>89.05</v>
      </c>
      <c r="M1551" s="66">
        <f>+SUM(N1549:N1550)</f>
        <v>8.35</v>
      </c>
      <c r="N1551" s="67">
        <f>ROUND((L1551*M1551/100),2)</f>
        <v>7.44</v>
      </c>
      <c r="O1551" s="550"/>
    </row>
    <row r="1552" spans="1:15" s="870" customFormat="1" x14ac:dyDescent="0.25">
      <c r="A1552" s="57"/>
      <c r="B1552" s="58"/>
      <c r="C1552" s="59"/>
      <c r="D1552" s="60"/>
      <c r="E1552" s="61"/>
      <c r="F1552" s="62" t="s">
        <v>334</v>
      </c>
      <c r="G1552" s="62"/>
      <c r="H1552" s="62"/>
      <c r="I1552" s="63"/>
      <c r="J1552" s="64"/>
      <c r="K1552" s="70"/>
      <c r="L1552" s="853"/>
      <c r="M1552" s="66"/>
      <c r="N1552" s="71"/>
      <c r="O1552" s="549">
        <f>+SUM(N1553:N1553)</f>
        <v>186.44</v>
      </c>
    </row>
    <row r="1553" spans="1:15" s="870" customFormat="1" x14ac:dyDescent="0.25">
      <c r="A1553" s="57"/>
      <c r="B1553" s="58"/>
      <c r="C1553" s="59"/>
      <c r="D1553" s="60"/>
      <c r="E1553" s="61"/>
      <c r="F1553" s="72"/>
      <c r="G1553" s="4" t="s">
        <v>1930</v>
      </c>
      <c r="H1553" s="72"/>
      <c r="I1553" s="73"/>
      <c r="J1553" s="74"/>
      <c r="K1553" s="75" t="s">
        <v>696</v>
      </c>
      <c r="L1553" s="854">
        <v>1</v>
      </c>
      <c r="M1553" s="66">
        <v>186.44</v>
      </c>
      <c r="N1553" s="67">
        <f t="shared" ref="N1553" si="503">ROUND((L1553*M1553),2)</f>
        <v>186.44</v>
      </c>
      <c r="O1553" s="68"/>
    </row>
    <row r="1554" spans="1:15" s="870" customFormat="1" ht="15.75" thickBot="1" x14ac:dyDescent="0.3">
      <c r="A1554" s="57"/>
      <c r="B1554" s="414"/>
      <c r="C1554" s="561"/>
      <c r="D1554" s="562"/>
      <c r="E1554" s="563"/>
      <c r="F1554" s="574"/>
      <c r="G1554" s="565"/>
      <c r="H1554" s="564"/>
      <c r="I1554" s="566"/>
      <c r="J1554" s="567"/>
      <c r="K1554" s="568"/>
      <c r="L1554" s="855"/>
      <c r="M1554" s="569"/>
      <c r="N1554" s="570"/>
      <c r="O1554" s="575"/>
    </row>
    <row r="1555" spans="1:15" s="870" customFormat="1" ht="15.75" thickBot="1" x14ac:dyDescent="0.3">
      <c r="A1555" s="57"/>
      <c r="B1555" s="412"/>
      <c r="C1555" s="413"/>
      <c r="D1555" s="434"/>
      <c r="E1555" s="435"/>
      <c r="F1555" s="436"/>
      <c r="G1555" s="2"/>
      <c r="H1555" s="436"/>
      <c r="I1555" s="437"/>
      <c r="J1555" s="436"/>
      <c r="K1555" s="435"/>
      <c r="L1555" s="856"/>
      <c r="M1555" s="439"/>
      <c r="N1555" s="440">
        <f t="shared" ref="N1555" si="504">ROUND((L1555*M1555),2)</f>
        <v>0</v>
      </c>
      <c r="O1555" s="572"/>
    </row>
    <row r="1556" spans="1:15" s="870" customFormat="1" x14ac:dyDescent="0.25">
      <c r="A1556" s="57"/>
      <c r="B1556" s="551"/>
      <c r="C1556" s="552" t="s">
        <v>1931</v>
      </c>
      <c r="D1556" s="553"/>
      <c r="E1556" s="554" t="s">
        <v>2179</v>
      </c>
      <c r="F1556" s="554"/>
      <c r="G1556" s="554"/>
      <c r="H1556" s="554"/>
      <c r="I1556" s="555"/>
      <c r="J1556" s="556"/>
      <c r="K1556" s="557" t="s">
        <v>327</v>
      </c>
      <c r="L1556" s="852"/>
      <c r="M1556" s="558"/>
      <c r="N1556" s="559"/>
      <c r="O1556" s="573">
        <f>+O1557+O1561</f>
        <v>85.81</v>
      </c>
    </row>
    <row r="1557" spans="1:15" s="870" customFormat="1" x14ac:dyDescent="0.25">
      <c r="A1557" s="57"/>
      <c r="B1557" s="58"/>
      <c r="C1557" s="59"/>
      <c r="D1557" s="60"/>
      <c r="E1557" s="61"/>
      <c r="F1557" s="62" t="s">
        <v>16</v>
      </c>
      <c r="G1557" s="62"/>
      <c r="H1557" s="62"/>
      <c r="I1557" s="63"/>
      <c r="J1557" s="64"/>
      <c r="K1557" s="70"/>
      <c r="L1557" s="853"/>
      <c r="M1557" s="66"/>
      <c r="N1557" s="71"/>
      <c r="O1557" s="549">
        <f>+SUM(N1558:N1560)</f>
        <v>13.54</v>
      </c>
    </row>
    <row r="1558" spans="1:15" s="870" customFormat="1" x14ac:dyDescent="0.25">
      <c r="A1558" s="57"/>
      <c r="B1558" s="58"/>
      <c r="C1558" s="59"/>
      <c r="D1558" s="60" t="s">
        <v>329</v>
      </c>
      <c r="E1558" s="61"/>
      <c r="F1558" s="72"/>
      <c r="G1558" s="4" t="s">
        <v>35</v>
      </c>
      <c r="H1558" s="72"/>
      <c r="I1558" s="73"/>
      <c r="J1558" s="74"/>
      <c r="K1558" s="75" t="s">
        <v>36</v>
      </c>
      <c r="L1558" s="854">
        <v>0.6</v>
      </c>
      <c r="M1558" s="66">
        <v>4.97</v>
      </c>
      <c r="N1558" s="67">
        <f>ROUND((L1558*M1558),2)</f>
        <v>2.98</v>
      </c>
      <c r="O1558" s="550"/>
    </row>
    <row r="1559" spans="1:15" s="870" customFormat="1" x14ac:dyDescent="0.25">
      <c r="A1559" s="57"/>
      <c r="B1559" s="58"/>
      <c r="C1559" s="59"/>
      <c r="D1559" s="60" t="s">
        <v>1662</v>
      </c>
      <c r="E1559" s="61"/>
      <c r="F1559" s="72"/>
      <c r="G1559" s="4" t="s">
        <v>59</v>
      </c>
      <c r="H1559" s="72"/>
      <c r="I1559" s="73"/>
      <c r="J1559" s="74"/>
      <c r="K1559" s="75" t="s">
        <v>36</v>
      </c>
      <c r="L1559" s="854">
        <v>0.6</v>
      </c>
      <c r="M1559" s="66">
        <v>6.96</v>
      </c>
      <c r="N1559" s="67">
        <f t="shared" ref="N1559" si="505">ROUND((L1559*M1559),2)</f>
        <v>4.18</v>
      </c>
      <c r="O1559" s="550"/>
    </row>
    <row r="1560" spans="1:15" s="870" customFormat="1" x14ac:dyDescent="0.25">
      <c r="A1560" s="57"/>
      <c r="B1560" s="58"/>
      <c r="C1560" s="59"/>
      <c r="D1560" s="60"/>
      <c r="E1560" s="61"/>
      <c r="F1560" s="72"/>
      <c r="G1560" s="4" t="s">
        <v>335</v>
      </c>
      <c r="H1560" s="72"/>
      <c r="I1560" s="73"/>
      <c r="J1560" s="74"/>
      <c r="K1560" s="75" t="s">
        <v>24</v>
      </c>
      <c r="L1560" s="854">
        <f>+$P$5</f>
        <v>89.05</v>
      </c>
      <c r="M1560" s="66">
        <f>+SUM(N1558:N1559)</f>
        <v>7.16</v>
      </c>
      <c r="N1560" s="67">
        <f>ROUND((L1560*M1560/100),2)</f>
        <v>6.38</v>
      </c>
      <c r="O1560" s="550"/>
    </row>
    <row r="1561" spans="1:15" s="870" customFormat="1" x14ac:dyDescent="0.25">
      <c r="A1561" s="57"/>
      <c r="B1561" s="58"/>
      <c r="C1561" s="59"/>
      <c r="D1561" s="60"/>
      <c r="E1561" s="61"/>
      <c r="F1561" s="62" t="s">
        <v>334</v>
      </c>
      <c r="G1561" s="62"/>
      <c r="H1561" s="62"/>
      <c r="I1561" s="63"/>
      <c r="J1561" s="64"/>
      <c r="K1561" s="70"/>
      <c r="L1561" s="853"/>
      <c r="M1561" s="66"/>
      <c r="N1561" s="71"/>
      <c r="O1561" s="549">
        <f>+SUM(N1562:N1562)</f>
        <v>72.27</v>
      </c>
    </row>
    <row r="1562" spans="1:15" s="870" customFormat="1" x14ac:dyDescent="0.25">
      <c r="A1562" s="57"/>
      <c r="B1562" s="58"/>
      <c r="C1562" s="59"/>
      <c r="D1562" s="60"/>
      <c r="E1562" s="61"/>
      <c r="F1562" s="72"/>
      <c r="G1562" s="4" t="s">
        <v>2180</v>
      </c>
      <c r="H1562" s="72"/>
      <c r="I1562" s="73"/>
      <c r="J1562" s="74"/>
      <c r="K1562" s="75" t="s">
        <v>27</v>
      </c>
      <c r="L1562" s="854">
        <v>1</v>
      </c>
      <c r="M1562" s="66">
        <v>72.27</v>
      </c>
      <c r="N1562" s="67">
        <f t="shared" ref="N1562" si="506">ROUND((L1562*M1562),2)</f>
        <v>72.27</v>
      </c>
      <c r="O1562" s="68"/>
    </row>
    <row r="1563" spans="1:15" s="870" customFormat="1" ht="15.75" thickBot="1" x14ac:dyDescent="0.3">
      <c r="A1563" s="57"/>
      <c r="B1563" s="414"/>
      <c r="C1563" s="561"/>
      <c r="D1563" s="562"/>
      <c r="E1563" s="563"/>
      <c r="F1563" s="574"/>
      <c r="G1563" s="565"/>
      <c r="H1563" s="564"/>
      <c r="I1563" s="566"/>
      <c r="J1563" s="567"/>
      <c r="K1563" s="568"/>
      <c r="L1563" s="855"/>
      <c r="M1563" s="569"/>
      <c r="N1563" s="570"/>
      <c r="O1563" s="575"/>
    </row>
    <row r="1564" spans="1:15" s="870" customFormat="1" ht="15.75" thickBot="1" x14ac:dyDescent="0.3">
      <c r="A1564" s="57"/>
      <c r="B1564" s="412"/>
      <c r="C1564" s="413"/>
      <c r="D1564" s="434"/>
      <c r="E1564" s="435"/>
      <c r="F1564" s="436"/>
      <c r="G1564" s="2"/>
      <c r="H1564" s="436"/>
      <c r="I1564" s="437"/>
      <c r="J1564" s="436"/>
      <c r="K1564" s="435"/>
      <c r="L1564" s="856"/>
      <c r="M1564" s="439"/>
      <c r="N1564" s="440">
        <f t="shared" ref="N1564" si="507">ROUND((L1564*M1564),2)</f>
        <v>0</v>
      </c>
      <c r="O1564" s="572"/>
    </row>
    <row r="1565" spans="1:15" s="870" customFormat="1" x14ac:dyDescent="0.25">
      <c r="A1565" s="57"/>
      <c r="B1565" s="551"/>
      <c r="C1565" s="552" t="s">
        <v>2260</v>
      </c>
      <c r="D1565" s="553"/>
      <c r="E1565" s="554" t="s">
        <v>2259</v>
      </c>
      <c r="F1565" s="554"/>
      <c r="G1565" s="554"/>
      <c r="H1565" s="554"/>
      <c r="I1565" s="555"/>
      <c r="J1565" s="556"/>
      <c r="K1565" s="557" t="s">
        <v>326</v>
      </c>
      <c r="L1565" s="852"/>
      <c r="M1565" s="558"/>
      <c r="N1565" s="559"/>
      <c r="O1565" s="573">
        <f>+O1566+O1570</f>
        <v>56.42</v>
      </c>
    </row>
    <row r="1566" spans="1:15" s="870" customFormat="1" x14ac:dyDescent="0.25">
      <c r="A1566" s="57"/>
      <c r="B1566" s="58"/>
      <c r="C1566" s="59"/>
      <c r="D1566" s="60"/>
      <c r="E1566" s="61"/>
      <c r="F1566" s="62" t="s">
        <v>16</v>
      </c>
      <c r="G1566" s="62"/>
      <c r="H1566" s="62"/>
      <c r="I1566" s="63"/>
      <c r="J1566" s="64"/>
      <c r="K1566" s="70"/>
      <c r="L1566" s="853"/>
      <c r="M1566" s="66"/>
      <c r="N1566" s="71"/>
      <c r="O1566" s="549">
        <f>+SUM(N1567:N1569)</f>
        <v>3.63</v>
      </c>
    </row>
    <row r="1567" spans="1:15" s="870" customFormat="1" x14ac:dyDescent="0.25">
      <c r="A1567" s="57"/>
      <c r="B1567" s="58"/>
      <c r="C1567" s="59"/>
      <c r="D1567" s="60" t="s">
        <v>329</v>
      </c>
      <c r="E1567" s="61"/>
      <c r="F1567" s="72"/>
      <c r="G1567" s="4" t="s">
        <v>35</v>
      </c>
      <c r="H1567" s="72"/>
      <c r="I1567" s="73"/>
      <c r="J1567" s="74"/>
      <c r="K1567" s="75" t="s">
        <v>36</v>
      </c>
      <c r="L1567" s="854">
        <v>0.16020000000000001</v>
      </c>
      <c r="M1567" s="66">
        <v>4.97</v>
      </c>
      <c r="N1567" s="67">
        <f>ROUND((L1567*M1567),2)</f>
        <v>0.8</v>
      </c>
      <c r="O1567" s="550"/>
    </row>
    <row r="1568" spans="1:15" s="870" customFormat="1" x14ac:dyDescent="0.25">
      <c r="A1568" s="57"/>
      <c r="B1568" s="58"/>
      <c r="C1568" s="59"/>
      <c r="D1568" s="60" t="s">
        <v>379</v>
      </c>
      <c r="E1568" s="61"/>
      <c r="F1568" s="72"/>
      <c r="G1568" s="4" t="s">
        <v>38</v>
      </c>
      <c r="H1568" s="72"/>
      <c r="I1568" s="73"/>
      <c r="J1568" s="74"/>
      <c r="K1568" s="75" t="s">
        <v>36</v>
      </c>
      <c r="L1568" s="854">
        <v>0.17130000000000001</v>
      </c>
      <c r="M1568" s="66">
        <v>6.51</v>
      </c>
      <c r="N1568" s="67">
        <f t="shared" ref="N1568" si="508">ROUND((L1568*M1568),2)</f>
        <v>1.1200000000000001</v>
      </c>
      <c r="O1568" s="550"/>
    </row>
    <row r="1569" spans="1:15" s="870" customFormat="1" x14ac:dyDescent="0.25">
      <c r="A1569" s="57"/>
      <c r="B1569" s="58"/>
      <c r="C1569" s="59"/>
      <c r="D1569" s="60"/>
      <c r="E1569" s="61"/>
      <c r="F1569" s="72"/>
      <c r="G1569" s="4" t="s">
        <v>335</v>
      </c>
      <c r="H1569" s="72"/>
      <c r="I1569" s="73"/>
      <c r="J1569" s="74"/>
      <c r="K1569" s="75" t="s">
        <v>24</v>
      </c>
      <c r="L1569" s="854">
        <f>+$P$5</f>
        <v>89.05</v>
      </c>
      <c r="M1569" s="66">
        <f>+SUM(N1567:N1568)</f>
        <v>1.9200000000000002</v>
      </c>
      <c r="N1569" s="67">
        <f>ROUND((L1569*M1569/100),2)</f>
        <v>1.71</v>
      </c>
      <c r="O1569" s="550"/>
    </row>
    <row r="1570" spans="1:15" s="870" customFormat="1" x14ac:dyDescent="0.25">
      <c r="A1570" s="57"/>
      <c r="B1570" s="58"/>
      <c r="C1570" s="59"/>
      <c r="D1570" s="60"/>
      <c r="E1570" s="61"/>
      <c r="F1570" s="62" t="s">
        <v>334</v>
      </c>
      <c r="G1570" s="62"/>
      <c r="H1570" s="62"/>
      <c r="I1570" s="63"/>
      <c r="J1570" s="64"/>
      <c r="K1570" s="70"/>
      <c r="L1570" s="853"/>
      <c r="M1570" s="66"/>
      <c r="N1570" s="71"/>
      <c r="O1570" s="549">
        <f>+SUM(N1571:N1572)</f>
        <v>52.79</v>
      </c>
    </row>
    <row r="1571" spans="1:15" s="870" customFormat="1" x14ac:dyDescent="0.25">
      <c r="A1571" s="57"/>
      <c r="B1571" s="58"/>
      <c r="C1571" s="59"/>
      <c r="D1571" s="60"/>
      <c r="E1571" s="61"/>
      <c r="F1571" s="72"/>
      <c r="G1571" s="4" t="s">
        <v>2261</v>
      </c>
      <c r="H1571" s="72"/>
      <c r="I1571" s="73"/>
      <c r="J1571" s="74"/>
      <c r="K1571" s="75" t="s">
        <v>3</v>
      </c>
      <c r="L1571" s="854">
        <v>1.1499999999999999</v>
      </c>
      <c r="M1571" s="66">
        <v>44.65</v>
      </c>
      <c r="N1571" s="67">
        <f t="shared" ref="N1571:N1572" si="509">ROUND((L1571*M1571),2)</f>
        <v>51.35</v>
      </c>
      <c r="O1571" s="68"/>
    </row>
    <row r="1572" spans="1:15" s="870" customFormat="1" x14ac:dyDescent="0.25">
      <c r="A1572" s="57"/>
      <c r="B1572" s="58"/>
      <c r="C1572" s="59"/>
      <c r="D1572" s="60" t="s">
        <v>385</v>
      </c>
      <c r="E1572" s="61"/>
      <c r="F1572" s="72"/>
      <c r="G1572" s="4" t="s">
        <v>2262</v>
      </c>
      <c r="H1572" s="72"/>
      <c r="I1572" s="73"/>
      <c r="J1572" s="74"/>
      <c r="K1572" s="75" t="s">
        <v>30</v>
      </c>
      <c r="L1572" s="854">
        <v>3</v>
      </c>
      <c r="M1572" s="66">
        <v>0.48</v>
      </c>
      <c r="N1572" s="67">
        <f t="shared" si="509"/>
        <v>1.44</v>
      </c>
      <c r="O1572" s="68"/>
    </row>
    <row r="1573" spans="1:15" s="870" customFormat="1" ht="15.75" thickBot="1" x14ac:dyDescent="0.3">
      <c r="A1573" s="57"/>
      <c r="B1573" s="414"/>
      <c r="C1573" s="561"/>
      <c r="D1573" s="562"/>
      <c r="E1573" s="563"/>
      <c r="F1573" s="574"/>
      <c r="G1573" s="565"/>
      <c r="H1573" s="564"/>
      <c r="I1573" s="566"/>
      <c r="J1573" s="567"/>
      <c r="K1573" s="568"/>
      <c r="L1573" s="855"/>
      <c r="M1573" s="569"/>
      <c r="N1573" s="570"/>
      <c r="O1573" s="575"/>
    </row>
    <row r="1574" spans="1:15" s="870" customFormat="1" ht="15.75" thickBot="1" x14ac:dyDescent="0.3">
      <c r="A1574" s="57"/>
      <c r="B1574" s="412"/>
      <c r="C1574" s="413"/>
      <c r="D1574" s="434"/>
      <c r="E1574" s="435"/>
      <c r="F1574" s="436"/>
      <c r="G1574" s="2"/>
      <c r="H1574" s="436"/>
      <c r="I1574" s="437"/>
      <c r="J1574" s="436"/>
      <c r="K1574" s="435"/>
      <c r="L1574" s="856"/>
      <c r="M1574" s="439"/>
      <c r="N1574" s="440">
        <f t="shared" ref="N1574" si="510">ROUND((L1574*M1574),2)</f>
        <v>0</v>
      </c>
      <c r="O1574" s="572"/>
    </row>
    <row r="1575" spans="1:15" s="870" customFormat="1" x14ac:dyDescent="0.25">
      <c r="A1575" s="57"/>
      <c r="B1575" s="551"/>
      <c r="C1575" s="552" t="s">
        <v>2286</v>
      </c>
      <c r="D1575" s="553"/>
      <c r="E1575" s="554" t="s">
        <v>2287</v>
      </c>
      <c r="F1575" s="554"/>
      <c r="G1575" s="554"/>
      <c r="H1575" s="554"/>
      <c r="I1575" s="555"/>
      <c r="J1575" s="556"/>
      <c r="K1575" s="557" t="s">
        <v>390</v>
      </c>
      <c r="L1575" s="852"/>
      <c r="M1575" s="558"/>
      <c r="N1575" s="559"/>
      <c r="O1575" s="573">
        <f>+O1576+O1580</f>
        <v>72.45</v>
      </c>
    </row>
    <row r="1576" spans="1:15" s="870" customFormat="1" x14ac:dyDescent="0.25">
      <c r="A1576" s="57"/>
      <c r="B1576" s="58"/>
      <c r="C1576" s="59"/>
      <c r="D1576" s="60"/>
      <c r="E1576" s="61"/>
      <c r="F1576" s="62" t="s">
        <v>16</v>
      </c>
      <c r="G1576" s="62"/>
      <c r="H1576" s="62"/>
      <c r="I1576" s="63"/>
      <c r="J1576" s="64"/>
      <c r="K1576" s="70"/>
      <c r="L1576" s="853"/>
      <c r="M1576" s="66"/>
      <c r="N1576" s="71"/>
      <c r="O1576" s="549">
        <f>+SUM(N1577:N1579)</f>
        <v>0</v>
      </c>
    </row>
    <row r="1577" spans="1:15" s="870" customFormat="1" x14ac:dyDescent="0.25">
      <c r="A1577" s="57"/>
      <c r="B1577" s="58"/>
      <c r="C1577" s="59"/>
      <c r="D1577" s="60"/>
      <c r="E1577" s="61"/>
      <c r="F1577" s="72"/>
      <c r="G1577" s="4"/>
      <c r="H1577" s="72"/>
      <c r="I1577" s="73"/>
      <c r="J1577" s="74"/>
      <c r="K1577" s="75"/>
      <c r="L1577" s="854"/>
      <c r="M1577" s="66"/>
      <c r="N1577" s="67">
        <f>ROUND((L1577*M1577),2)</f>
        <v>0</v>
      </c>
      <c r="O1577" s="550"/>
    </row>
    <row r="1578" spans="1:15" s="870" customFormat="1" x14ac:dyDescent="0.25">
      <c r="A1578" s="57"/>
      <c r="B1578" s="58"/>
      <c r="C1578" s="59"/>
      <c r="D1578" s="60"/>
      <c r="E1578" s="61"/>
      <c r="F1578" s="72"/>
      <c r="G1578" s="4"/>
      <c r="H1578" s="72"/>
      <c r="I1578" s="73"/>
      <c r="J1578" s="74"/>
      <c r="K1578" s="75"/>
      <c r="L1578" s="854"/>
      <c r="M1578" s="66"/>
      <c r="N1578" s="67">
        <f t="shared" ref="N1578" si="511">ROUND((L1578*M1578),2)</f>
        <v>0</v>
      </c>
      <c r="O1578" s="550"/>
    </row>
    <row r="1579" spans="1:15" s="870" customFormat="1" x14ac:dyDescent="0.25">
      <c r="A1579" s="57"/>
      <c r="B1579" s="58"/>
      <c r="C1579" s="59"/>
      <c r="D1579" s="60"/>
      <c r="E1579" s="61"/>
      <c r="F1579" s="72"/>
      <c r="G1579" s="4" t="s">
        <v>335</v>
      </c>
      <c r="H1579" s="72"/>
      <c r="I1579" s="73"/>
      <c r="J1579" s="74"/>
      <c r="K1579" s="75" t="s">
        <v>24</v>
      </c>
      <c r="L1579" s="854"/>
      <c r="M1579" s="66">
        <f>+SUM(N1577:N1578)</f>
        <v>0</v>
      </c>
      <c r="N1579" s="67">
        <f>ROUND((L1579*M1579/100),2)</f>
        <v>0</v>
      </c>
      <c r="O1579" s="550"/>
    </row>
    <row r="1580" spans="1:15" s="870" customFormat="1" x14ac:dyDescent="0.25">
      <c r="A1580" s="57"/>
      <c r="B1580" s="58"/>
      <c r="C1580" s="59"/>
      <c r="D1580" s="60"/>
      <c r="E1580" s="61"/>
      <c r="F1580" s="62" t="s">
        <v>334</v>
      </c>
      <c r="G1580" s="62"/>
      <c r="H1580" s="62"/>
      <c r="I1580" s="63"/>
      <c r="J1580" s="64"/>
      <c r="K1580" s="70"/>
      <c r="L1580" s="853"/>
      <c r="M1580" s="66"/>
      <c r="N1580" s="71"/>
      <c r="O1580" s="549">
        <f>+SUM(N1581:N1581)</f>
        <v>72.45</v>
      </c>
    </row>
    <row r="1581" spans="1:15" s="870" customFormat="1" x14ac:dyDescent="0.25">
      <c r="A1581" s="57"/>
      <c r="B1581" s="58"/>
      <c r="C1581" s="59"/>
      <c r="D1581" s="60"/>
      <c r="E1581" s="61"/>
      <c r="F1581" s="72"/>
      <c r="G1581" s="4" t="s">
        <v>2285</v>
      </c>
      <c r="H1581" s="72"/>
      <c r="I1581" s="73"/>
      <c r="J1581" s="74"/>
      <c r="K1581" s="75" t="s">
        <v>3</v>
      </c>
      <c r="L1581" s="854">
        <v>1.05</v>
      </c>
      <c r="M1581" s="66">
        <v>69</v>
      </c>
      <c r="N1581" s="67">
        <f t="shared" ref="N1581" si="512">ROUND((L1581*M1581),2)</f>
        <v>72.45</v>
      </c>
      <c r="O1581" s="68"/>
    </row>
    <row r="1582" spans="1:15" s="870" customFormat="1" ht="15.75" thickBot="1" x14ac:dyDescent="0.3">
      <c r="A1582" s="57"/>
      <c r="B1582" s="414"/>
      <c r="C1582" s="561"/>
      <c r="D1582" s="562"/>
      <c r="E1582" s="563"/>
      <c r="F1582" s="574"/>
      <c r="G1582" s="565"/>
      <c r="H1582" s="564"/>
      <c r="I1582" s="566"/>
      <c r="J1582" s="567"/>
      <c r="K1582" s="568"/>
      <c r="L1582" s="855"/>
      <c r="M1582" s="569"/>
      <c r="N1582" s="570"/>
      <c r="O1582" s="575"/>
    </row>
    <row r="1583" spans="1:15" s="870" customFormat="1" ht="15.75" thickBot="1" x14ac:dyDescent="0.3">
      <c r="A1583" s="57"/>
      <c r="B1583" s="412"/>
      <c r="C1583" s="413"/>
      <c r="D1583" s="434"/>
      <c r="E1583" s="435"/>
      <c r="F1583" s="436"/>
      <c r="G1583" s="2"/>
      <c r="H1583" s="436"/>
      <c r="I1583" s="437"/>
      <c r="J1583" s="436"/>
      <c r="K1583" s="435"/>
      <c r="L1583" s="856"/>
      <c r="M1583" s="439"/>
      <c r="N1583" s="440">
        <f t="shared" ref="N1583" si="513">ROUND((L1583*M1583),2)</f>
        <v>0</v>
      </c>
      <c r="O1583" s="572"/>
    </row>
    <row r="1584" spans="1:15" s="870" customFormat="1" x14ac:dyDescent="0.25">
      <c r="A1584" s="57"/>
      <c r="B1584" s="551"/>
      <c r="C1584" s="552" t="s">
        <v>2290</v>
      </c>
      <c r="D1584" s="553"/>
      <c r="E1584" s="554" t="s">
        <v>2291</v>
      </c>
      <c r="F1584" s="554"/>
      <c r="G1584" s="554"/>
      <c r="H1584" s="554"/>
      <c r="I1584" s="555"/>
      <c r="J1584" s="556"/>
      <c r="K1584" s="557" t="s">
        <v>326</v>
      </c>
      <c r="L1584" s="852"/>
      <c r="M1584" s="558"/>
      <c r="N1584" s="559"/>
      <c r="O1584" s="573">
        <f>+O1585+O1589</f>
        <v>148.31</v>
      </c>
    </row>
    <row r="1585" spans="1:15" s="870" customFormat="1" x14ac:dyDescent="0.25">
      <c r="A1585" s="57"/>
      <c r="B1585" s="58"/>
      <c r="C1585" s="59"/>
      <c r="D1585" s="60"/>
      <c r="E1585" s="61"/>
      <c r="F1585" s="62" t="s">
        <v>16</v>
      </c>
      <c r="G1585" s="62"/>
      <c r="H1585" s="62"/>
      <c r="I1585" s="63"/>
      <c r="J1585" s="64"/>
      <c r="K1585" s="70"/>
      <c r="L1585" s="853"/>
      <c r="M1585" s="66"/>
      <c r="N1585" s="71"/>
      <c r="O1585" s="549">
        <f>+SUM(N1586:N1588)</f>
        <v>23.08</v>
      </c>
    </row>
    <row r="1586" spans="1:15" s="870" customFormat="1" x14ac:dyDescent="0.25">
      <c r="A1586" s="57"/>
      <c r="B1586" s="58"/>
      <c r="C1586" s="59"/>
      <c r="D1586" s="60" t="s">
        <v>329</v>
      </c>
      <c r="E1586" s="61"/>
      <c r="F1586" s="72"/>
      <c r="G1586" s="4" t="s">
        <v>35</v>
      </c>
      <c r="H1586" s="72"/>
      <c r="I1586" s="73"/>
      <c r="J1586" s="74"/>
      <c r="K1586" s="75" t="s">
        <v>36</v>
      </c>
      <c r="L1586" s="854">
        <v>1.1366000000000001</v>
      </c>
      <c r="M1586" s="66">
        <v>4.97</v>
      </c>
      <c r="N1586" s="67">
        <f>ROUND((L1586*M1586),2)</f>
        <v>5.65</v>
      </c>
      <c r="O1586" s="550"/>
    </row>
    <row r="1587" spans="1:15" s="870" customFormat="1" x14ac:dyDescent="0.25">
      <c r="A1587" s="57"/>
      <c r="B1587" s="58"/>
      <c r="C1587" s="59"/>
      <c r="D1587" s="60" t="s">
        <v>330</v>
      </c>
      <c r="E1587" s="61"/>
      <c r="F1587" s="72"/>
      <c r="G1587" s="4" t="s">
        <v>37</v>
      </c>
      <c r="H1587" s="72"/>
      <c r="I1587" s="73"/>
      <c r="J1587" s="74"/>
      <c r="K1587" s="75" t="s">
        <v>36</v>
      </c>
      <c r="L1587" s="854">
        <v>0.94289999999999996</v>
      </c>
      <c r="M1587" s="66">
        <v>6.96</v>
      </c>
      <c r="N1587" s="67">
        <f t="shared" ref="N1587" si="514">ROUND((L1587*M1587),2)</f>
        <v>6.56</v>
      </c>
      <c r="O1587" s="550"/>
    </row>
    <row r="1588" spans="1:15" s="870" customFormat="1" x14ac:dyDescent="0.25">
      <c r="A1588" s="57"/>
      <c r="B1588" s="58"/>
      <c r="C1588" s="59"/>
      <c r="D1588" s="60"/>
      <c r="E1588" s="61"/>
      <c r="F1588" s="72"/>
      <c r="G1588" s="4" t="s">
        <v>335</v>
      </c>
      <c r="H1588" s="72"/>
      <c r="I1588" s="73"/>
      <c r="J1588" s="74"/>
      <c r="K1588" s="75" t="s">
        <v>24</v>
      </c>
      <c r="L1588" s="854">
        <f>+$P$5</f>
        <v>89.05</v>
      </c>
      <c r="M1588" s="66">
        <f>+SUM(N1586:N1587)</f>
        <v>12.21</v>
      </c>
      <c r="N1588" s="67">
        <f>ROUND((L1588*M1588/100),2)</f>
        <v>10.87</v>
      </c>
      <c r="O1588" s="550"/>
    </row>
    <row r="1589" spans="1:15" s="870" customFormat="1" x14ac:dyDescent="0.25">
      <c r="A1589" s="57"/>
      <c r="B1589" s="58"/>
      <c r="C1589" s="59"/>
      <c r="D1589" s="60"/>
      <c r="E1589" s="61"/>
      <c r="F1589" s="62" t="s">
        <v>334</v>
      </c>
      <c r="G1589" s="62"/>
      <c r="H1589" s="62"/>
      <c r="I1589" s="63"/>
      <c r="J1589" s="64"/>
      <c r="K1589" s="70"/>
      <c r="L1589" s="853"/>
      <c r="M1589" s="66"/>
      <c r="N1589" s="71"/>
      <c r="O1589" s="549">
        <f>+SUM(N1590:N1594)</f>
        <v>125.23</v>
      </c>
    </row>
    <row r="1590" spans="1:15" s="870" customFormat="1" x14ac:dyDescent="0.25">
      <c r="A1590" s="57"/>
      <c r="B1590" s="58"/>
      <c r="C1590" s="59"/>
      <c r="D1590" s="60" t="s">
        <v>2294</v>
      </c>
      <c r="E1590" s="61"/>
      <c r="F1590" s="72"/>
      <c r="G1590" s="4" t="s">
        <v>2292</v>
      </c>
      <c r="H1590" s="72"/>
      <c r="I1590" s="73"/>
      <c r="J1590" s="74"/>
      <c r="K1590" s="75" t="s">
        <v>29</v>
      </c>
      <c r="L1590" s="854">
        <v>0.1938</v>
      </c>
      <c r="M1590" s="66">
        <v>40.93</v>
      </c>
      <c r="N1590" s="67">
        <f t="shared" ref="N1590:N1592" si="515">ROUND((L1590*M1590),2)</f>
        <v>7.93</v>
      </c>
      <c r="O1590" s="68"/>
    </row>
    <row r="1591" spans="1:15" s="870" customFormat="1" x14ac:dyDescent="0.25">
      <c r="A1591" s="57"/>
      <c r="B1591" s="58"/>
      <c r="C1591" s="59"/>
      <c r="D1591" s="60"/>
      <c r="E1591" s="61"/>
      <c r="F1591" s="72"/>
      <c r="G1591" s="4" t="s">
        <v>2293</v>
      </c>
      <c r="H1591" s="72"/>
      <c r="I1591" s="73"/>
      <c r="J1591" s="74"/>
      <c r="K1591" s="75" t="s">
        <v>3</v>
      </c>
      <c r="L1591" s="854">
        <v>1</v>
      </c>
      <c r="M1591" s="66">
        <v>110</v>
      </c>
      <c r="N1591" s="67">
        <f t="shared" si="515"/>
        <v>110</v>
      </c>
      <c r="O1591" s="68"/>
    </row>
    <row r="1592" spans="1:15" s="870" customFormat="1" x14ac:dyDescent="0.25">
      <c r="A1592" s="57"/>
      <c r="B1592" s="58"/>
      <c r="C1592" s="59"/>
      <c r="D1592" s="60" t="s">
        <v>2295</v>
      </c>
      <c r="E1592" s="61"/>
      <c r="F1592" s="72"/>
      <c r="G1592" s="4" t="s">
        <v>2296</v>
      </c>
      <c r="H1592" s="72"/>
      <c r="I1592" s="73"/>
      <c r="J1592" s="74"/>
      <c r="K1592" s="75" t="s">
        <v>28</v>
      </c>
      <c r="L1592" s="854">
        <v>0.32</v>
      </c>
      <c r="M1592" s="66">
        <v>3.98</v>
      </c>
      <c r="N1592" s="67">
        <f t="shared" si="515"/>
        <v>1.27</v>
      </c>
      <c r="O1592" s="68"/>
    </row>
    <row r="1593" spans="1:15" s="870" customFormat="1" x14ac:dyDescent="0.25">
      <c r="A1593" s="57"/>
      <c r="B1593" s="58"/>
      <c r="C1593" s="59"/>
      <c r="D1593" s="60" t="s">
        <v>351</v>
      </c>
      <c r="E1593" s="61"/>
      <c r="F1593" s="72"/>
      <c r="G1593" s="4" t="s">
        <v>383</v>
      </c>
      <c r="H1593" s="72"/>
      <c r="I1593" s="73"/>
      <c r="J1593" s="74"/>
      <c r="K1593" s="75" t="s">
        <v>31</v>
      </c>
      <c r="L1593" s="854">
        <v>2.52E-2</v>
      </c>
      <c r="M1593" s="66">
        <v>75</v>
      </c>
      <c r="N1593" s="67">
        <f t="shared" ref="N1593:N1594" si="516">ROUND((L1593*M1593),2)</f>
        <v>1.89</v>
      </c>
      <c r="O1593" s="68"/>
    </row>
    <row r="1594" spans="1:15" s="870" customFormat="1" x14ac:dyDescent="0.25">
      <c r="A1594" s="57"/>
      <c r="B1594" s="58"/>
      <c r="C1594" s="59"/>
      <c r="D1594" s="60" t="s">
        <v>348</v>
      </c>
      <c r="E1594" s="61"/>
      <c r="F1594" s="72"/>
      <c r="G1594" s="4" t="s">
        <v>2297</v>
      </c>
      <c r="H1594" s="72"/>
      <c r="I1594" s="73"/>
      <c r="J1594" s="74"/>
      <c r="K1594" s="75" t="s">
        <v>28</v>
      </c>
      <c r="L1594" s="854">
        <v>10.34</v>
      </c>
      <c r="M1594" s="66">
        <v>0.4</v>
      </c>
      <c r="N1594" s="67">
        <f t="shared" si="516"/>
        <v>4.1399999999999997</v>
      </c>
      <c r="O1594" s="68"/>
    </row>
    <row r="1595" spans="1:15" s="870" customFormat="1" ht="15.75" thickBot="1" x14ac:dyDescent="0.3">
      <c r="A1595" s="57"/>
      <c r="B1595" s="414"/>
      <c r="C1595" s="561"/>
      <c r="D1595" s="562"/>
      <c r="E1595" s="563"/>
      <c r="F1595" s="574"/>
      <c r="G1595" s="565"/>
      <c r="H1595" s="564"/>
      <c r="I1595" s="566"/>
      <c r="J1595" s="567"/>
      <c r="K1595" s="568"/>
      <c r="L1595" s="855"/>
      <c r="M1595" s="569"/>
      <c r="N1595" s="570"/>
      <c r="O1595" s="575"/>
    </row>
    <row r="1596" spans="1:15" s="870" customFormat="1" ht="15.75" thickBot="1" x14ac:dyDescent="0.3">
      <c r="A1596" s="57"/>
      <c r="B1596" s="412"/>
      <c r="C1596" s="413"/>
      <c r="D1596" s="434"/>
      <c r="E1596" s="435"/>
      <c r="F1596" s="436"/>
      <c r="G1596" s="2"/>
      <c r="H1596" s="436"/>
      <c r="I1596" s="437"/>
      <c r="J1596" s="436"/>
      <c r="K1596" s="435"/>
      <c r="L1596" s="856"/>
      <c r="M1596" s="439"/>
      <c r="N1596" s="440">
        <f t="shared" ref="N1596" si="517">ROUND((L1596*M1596),2)</f>
        <v>0</v>
      </c>
      <c r="O1596" s="572"/>
    </row>
    <row r="1597" spans="1:15" s="870" customFormat="1" x14ac:dyDescent="0.25">
      <c r="A1597" s="57"/>
      <c r="B1597" s="551"/>
      <c r="C1597" s="552" t="s">
        <v>2298</v>
      </c>
      <c r="D1597" s="553"/>
      <c r="E1597" s="554" t="s">
        <v>2299</v>
      </c>
      <c r="F1597" s="554"/>
      <c r="G1597" s="554"/>
      <c r="H1597" s="554"/>
      <c r="I1597" s="555"/>
      <c r="J1597" s="556"/>
      <c r="K1597" s="557" t="s">
        <v>327</v>
      </c>
      <c r="L1597" s="852"/>
      <c r="M1597" s="558"/>
      <c r="N1597" s="559"/>
      <c r="O1597" s="573">
        <f>+O1598+O1602</f>
        <v>15.46</v>
      </c>
    </row>
    <row r="1598" spans="1:15" s="870" customFormat="1" x14ac:dyDescent="0.25">
      <c r="A1598" s="57"/>
      <c r="B1598" s="58"/>
      <c r="C1598" s="59"/>
      <c r="D1598" s="60"/>
      <c r="E1598" s="61"/>
      <c r="F1598" s="62" t="s">
        <v>16</v>
      </c>
      <c r="G1598" s="62"/>
      <c r="H1598" s="62"/>
      <c r="I1598" s="63"/>
      <c r="J1598" s="64"/>
      <c r="K1598" s="70"/>
      <c r="L1598" s="853"/>
      <c r="M1598" s="66"/>
      <c r="N1598" s="71"/>
      <c r="O1598" s="549">
        <f>+SUM(N1599:N1601)</f>
        <v>6.9</v>
      </c>
    </row>
    <row r="1599" spans="1:15" s="870" customFormat="1" x14ac:dyDescent="0.25">
      <c r="A1599" s="57"/>
      <c r="B1599" s="58"/>
      <c r="C1599" s="59"/>
      <c r="D1599" s="60" t="s">
        <v>329</v>
      </c>
      <c r="E1599" s="61"/>
      <c r="F1599" s="72"/>
      <c r="G1599" s="4" t="s">
        <v>35</v>
      </c>
      <c r="H1599" s="72"/>
      <c r="I1599" s="73"/>
      <c r="J1599" s="74"/>
      <c r="K1599" s="75" t="s">
        <v>36</v>
      </c>
      <c r="L1599" s="854">
        <v>0.23599999999999999</v>
      </c>
      <c r="M1599" s="66">
        <v>4.97</v>
      </c>
      <c r="N1599" s="67">
        <f>ROUND((L1599*M1599),2)</f>
        <v>1.17</v>
      </c>
      <c r="O1599" s="550"/>
    </row>
    <row r="1600" spans="1:15" s="870" customFormat="1" x14ac:dyDescent="0.25">
      <c r="A1600" s="57"/>
      <c r="B1600" s="58"/>
      <c r="C1600" s="59"/>
      <c r="D1600" s="60" t="s">
        <v>330</v>
      </c>
      <c r="E1600" s="61"/>
      <c r="F1600" s="72"/>
      <c r="G1600" s="4" t="s">
        <v>37</v>
      </c>
      <c r="H1600" s="72"/>
      <c r="I1600" s="73"/>
      <c r="J1600" s="74"/>
      <c r="K1600" s="75" t="s">
        <v>36</v>
      </c>
      <c r="L1600" s="854">
        <v>0.35599999999999998</v>
      </c>
      <c r="M1600" s="66">
        <v>6.96</v>
      </c>
      <c r="N1600" s="67">
        <f t="shared" ref="N1600" si="518">ROUND((L1600*M1600),2)</f>
        <v>2.48</v>
      </c>
      <c r="O1600" s="550"/>
    </row>
    <row r="1601" spans="1:15" s="870" customFormat="1" x14ac:dyDescent="0.25">
      <c r="A1601" s="57"/>
      <c r="B1601" s="58"/>
      <c r="C1601" s="59"/>
      <c r="D1601" s="60"/>
      <c r="E1601" s="61"/>
      <c r="F1601" s="72"/>
      <c r="G1601" s="4" t="s">
        <v>335</v>
      </c>
      <c r="H1601" s="72"/>
      <c r="I1601" s="73"/>
      <c r="J1601" s="74"/>
      <c r="K1601" s="75" t="s">
        <v>24</v>
      </c>
      <c r="L1601" s="854">
        <f>+$P$5</f>
        <v>89.05</v>
      </c>
      <c r="M1601" s="66">
        <f>+SUM(N1599:N1600)</f>
        <v>3.65</v>
      </c>
      <c r="N1601" s="67">
        <f>ROUND((L1601*M1601/100),2)</f>
        <v>3.25</v>
      </c>
      <c r="O1601" s="550"/>
    </row>
    <row r="1602" spans="1:15" s="870" customFormat="1" x14ac:dyDescent="0.25">
      <c r="A1602" s="57"/>
      <c r="B1602" s="58"/>
      <c r="C1602" s="59"/>
      <c r="D1602" s="60"/>
      <c r="E1602" s="61"/>
      <c r="F1602" s="62" t="s">
        <v>334</v>
      </c>
      <c r="G1602" s="62"/>
      <c r="H1602" s="62"/>
      <c r="I1602" s="63"/>
      <c r="J1602" s="64"/>
      <c r="K1602" s="70"/>
      <c r="L1602" s="853"/>
      <c r="M1602" s="66"/>
      <c r="N1602" s="71"/>
      <c r="O1602" s="549">
        <f>+SUM(N1603:N1606)</f>
        <v>8.56</v>
      </c>
    </row>
    <row r="1603" spans="1:15" s="870" customFormat="1" x14ac:dyDescent="0.25">
      <c r="A1603" s="57"/>
      <c r="B1603" s="58"/>
      <c r="C1603" s="59"/>
      <c r="D1603" s="60"/>
      <c r="E1603" s="61"/>
      <c r="F1603" s="72"/>
      <c r="G1603" s="4" t="s">
        <v>2293</v>
      </c>
      <c r="H1603" s="72"/>
      <c r="I1603" s="73"/>
      <c r="J1603" s="74"/>
      <c r="K1603" s="75" t="s">
        <v>3</v>
      </c>
      <c r="L1603" s="854">
        <v>7.3499999999999996E-2</v>
      </c>
      <c r="M1603" s="66">
        <v>110</v>
      </c>
      <c r="N1603" s="67">
        <f t="shared" ref="N1603:N1606" si="519">ROUND((L1603*M1603),2)</f>
        <v>8.09</v>
      </c>
      <c r="O1603" s="68"/>
    </row>
    <row r="1604" spans="1:15" s="870" customFormat="1" x14ac:dyDescent="0.25">
      <c r="A1604" s="57"/>
      <c r="B1604" s="58"/>
      <c r="C1604" s="59"/>
      <c r="D1604" s="60" t="s">
        <v>2295</v>
      </c>
      <c r="E1604" s="61"/>
      <c r="F1604" s="72"/>
      <c r="G1604" s="4" t="s">
        <v>2296</v>
      </c>
      <c r="H1604" s="72"/>
      <c r="I1604" s="73"/>
      <c r="J1604" s="74"/>
      <c r="K1604" s="75" t="s">
        <v>28</v>
      </c>
      <c r="L1604" s="854">
        <v>2.0799999999999999E-2</v>
      </c>
      <c r="M1604" s="66">
        <v>3.98</v>
      </c>
      <c r="N1604" s="67">
        <f t="shared" si="519"/>
        <v>0.08</v>
      </c>
      <c r="O1604" s="68"/>
    </row>
    <row r="1605" spans="1:15" s="870" customFormat="1" x14ac:dyDescent="0.25">
      <c r="A1605" s="57"/>
      <c r="B1605" s="58"/>
      <c r="C1605" s="59"/>
      <c r="D1605" s="60" t="s">
        <v>351</v>
      </c>
      <c r="E1605" s="61"/>
      <c r="F1605" s="72"/>
      <c r="G1605" s="4" t="s">
        <v>383</v>
      </c>
      <c r="H1605" s="72"/>
      <c r="I1605" s="73"/>
      <c r="J1605" s="74"/>
      <c r="K1605" s="75" t="s">
        <v>31</v>
      </c>
      <c r="L1605" s="854">
        <v>1.8E-3</v>
      </c>
      <c r="M1605" s="66">
        <v>75</v>
      </c>
      <c r="N1605" s="67">
        <f t="shared" si="519"/>
        <v>0.14000000000000001</v>
      </c>
      <c r="O1605" s="68"/>
    </row>
    <row r="1606" spans="1:15" s="870" customFormat="1" x14ac:dyDescent="0.25">
      <c r="A1606" s="57"/>
      <c r="B1606" s="58"/>
      <c r="C1606" s="59"/>
      <c r="D1606" s="60" t="s">
        <v>348</v>
      </c>
      <c r="E1606" s="61"/>
      <c r="F1606" s="72"/>
      <c r="G1606" s="4" t="s">
        <v>2297</v>
      </c>
      <c r="H1606" s="72"/>
      <c r="I1606" s="73"/>
      <c r="J1606" s="74"/>
      <c r="K1606" s="75" t="s">
        <v>28</v>
      </c>
      <c r="L1606" s="854">
        <v>0.62709999999999999</v>
      </c>
      <c r="M1606" s="66">
        <v>0.4</v>
      </c>
      <c r="N1606" s="67">
        <f t="shared" si="519"/>
        <v>0.25</v>
      </c>
      <c r="O1606" s="68"/>
    </row>
    <row r="1607" spans="1:15" s="870" customFormat="1" ht="15.75" thickBot="1" x14ac:dyDescent="0.3">
      <c r="A1607" s="57"/>
      <c r="B1607" s="414"/>
      <c r="C1607" s="561"/>
      <c r="D1607" s="562"/>
      <c r="E1607" s="563"/>
      <c r="F1607" s="574"/>
      <c r="G1607" s="565"/>
      <c r="H1607" s="564"/>
      <c r="I1607" s="566"/>
      <c r="J1607" s="567"/>
      <c r="K1607" s="568"/>
      <c r="L1607" s="855"/>
      <c r="M1607" s="569"/>
      <c r="N1607" s="570"/>
      <c r="O1607" s="575"/>
    </row>
    <row r="1608" spans="1:15" s="870" customFormat="1" ht="15.75" thickBot="1" x14ac:dyDescent="0.3">
      <c r="A1608" s="57"/>
      <c r="B1608" s="412"/>
      <c r="C1608" s="413"/>
      <c r="D1608" s="434"/>
      <c r="E1608" s="435"/>
      <c r="F1608" s="436"/>
      <c r="G1608" s="2"/>
      <c r="H1608" s="436"/>
      <c r="I1608" s="437"/>
      <c r="J1608" s="436"/>
      <c r="K1608" s="435"/>
      <c r="L1608" s="856"/>
      <c r="M1608" s="439"/>
      <c r="N1608" s="440">
        <f t="shared" ref="N1608" si="520">ROUND((L1608*M1608),2)</f>
        <v>0</v>
      </c>
      <c r="O1608" s="572"/>
    </row>
    <row r="1609" spans="1:15" s="870" customFormat="1" x14ac:dyDescent="0.25">
      <c r="A1609" s="57"/>
      <c r="B1609" s="551"/>
      <c r="C1609" s="552" t="s">
        <v>2327</v>
      </c>
      <c r="D1609" s="553"/>
      <c r="E1609" s="554" t="s">
        <v>2323</v>
      </c>
      <c r="F1609" s="554"/>
      <c r="G1609" s="554"/>
      <c r="H1609" s="554"/>
      <c r="I1609" s="555"/>
      <c r="J1609" s="556"/>
      <c r="K1609" s="557" t="s">
        <v>326</v>
      </c>
      <c r="L1609" s="852"/>
      <c r="M1609" s="558"/>
      <c r="N1609" s="559"/>
      <c r="O1609" s="573">
        <f>+O1610+O1614</f>
        <v>98.75</v>
      </c>
    </row>
    <row r="1610" spans="1:15" s="870" customFormat="1" x14ac:dyDescent="0.25">
      <c r="A1610" s="57"/>
      <c r="B1610" s="58"/>
      <c r="C1610" s="59"/>
      <c r="D1610" s="60"/>
      <c r="E1610" s="61"/>
      <c r="F1610" s="62" t="s">
        <v>16</v>
      </c>
      <c r="G1610" s="62"/>
      <c r="H1610" s="62"/>
      <c r="I1610" s="63"/>
      <c r="J1610" s="64"/>
      <c r="K1610" s="70"/>
      <c r="L1610" s="853"/>
      <c r="M1610" s="66"/>
      <c r="N1610" s="71"/>
      <c r="O1610" s="549">
        <f>+SUM(N1611:N1613)</f>
        <v>0</v>
      </c>
    </row>
    <row r="1611" spans="1:15" s="870" customFormat="1" x14ac:dyDescent="0.25">
      <c r="A1611" s="57"/>
      <c r="B1611" s="58"/>
      <c r="C1611" s="59"/>
      <c r="D1611" s="60"/>
      <c r="E1611" s="61"/>
      <c r="F1611" s="72"/>
      <c r="G1611" s="4"/>
      <c r="H1611" s="72"/>
      <c r="I1611" s="73"/>
      <c r="J1611" s="74"/>
      <c r="K1611" s="75"/>
      <c r="L1611" s="854"/>
      <c r="M1611" s="66"/>
      <c r="N1611" s="67">
        <f>ROUND((L1611*M1611),2)</f>
        <v>0</v>
      </c>
      <c r="O1611" s="550"/>
    </row>
    <row r="1612" spans="1:15" s="870" customFormat="1" x14ac:dyDescent="0.25">
      <c r="A1612" s="57"/>
      <c r="B1612" s="58"/>
      <c r="C1612" s="59"/>
      <c r="D1612" s="60"/>
      <c r="E1612" s="61"/>
      <c r="F1612" s="72"/>
      <c r="G1612" s="4"/>
      <c r="H1612" s="72"/>
      <c r="I1612" s="73"/>
      <c r="J1612" s="74"/>
      <c r="K1612" s="75"/>
      <c r="L1612" s="854"/>
      <c r="M1612" s="66"/>
      <c r="N1612" s="67">
        <f t="shared" ref="N1612" si="521">ROUND((L1612*M1612),2)</f>
        <v>0</v>
      </c>
      <c r="O1612" s="550"/>
    </row>
    <row r="1613" spans="1:15" s="870" customFormat="1" x14ac:dyDescent="0.25">
      <c r="A1613" s="57"/>
      <c r="B1613" s="58"/>
      <c r="C1613" s="59"/>
      <c r="D1613" s="60"/>
      <c r="E1613" s="61"/>
      <c r="F1613" s="72"/>
      <c r="G1613" s="4" t="s">
        <v>335</v>
      </c>
      <c r="H1613" s="72"/>
      <c r="I1613" s="73"/>
      <c r="J1613" s="74"/>
      <c r="K1613" s="75" t="s">
        <v>24</v>
      </c>
      <c r="L1613" s="854">
        <f>+$P$5</f>
        <v>89.05</v>
      </c>
      <c r="M1613" s="66">
        <f>+SUM(N1611:N1612)</f>
        <v>0</v>
      </c>
      <c r="N1613" s="67">
        <f>ROUND((L1613*M1613/100),2)</f>
        <v>0</v>
      </c>
      <c r="O1613" s="550"/>
    </row>
    <row r="1614" spans="1:15" s="870" customFormat="1" x14ac:dyDescent="0.25">
      <c r="A1614" s="57"/>
      <c r="B1614" s="58"/>
      <c r="C1614" s="59"/>
      <c r="D1614" s="60"/>
      <c r="E1614" s="61"/>
      <c r="F1614" s="62" t="s">
        <v>334</v>
      </c>
      <c r="G1614" s="62"/>
      <c r="H1614" s="62"/>
      <c r="I1614" s="63"/>
      <c r="J1614" s="64"/>
      <c r="K1614" s="70"/>
      <c r="L1614" s="853"/>
      <c r="M1614" s="66"/>
      <c r="N1614" s="71"/>
      <c r="O1614" s="549">
        <f>+SUM(N1615:N1615)</f>
        <v>98.75</v>
      </c>
    </row>
    <row r="1615" spans="1:15" s="870" customFormat="1" x14ac:dyDescent="0.25">
      <c r="A1615" s="57"/>
      <c r="B1615" s="58"/>
      <c r="C1615" s="59"/>
      <c r="D1615" s="60"/>
      <c r="E1615" s="61"/>
      <c r="F1615" s="72"/>
      <c r="G1615" s="4" t="s">
        <v>2325</v>
      </c>
      <c r="H1615" s="72"/>
      <c r="I1615" s="73"/>
      <c r="J1615" s="74"/>
      <c r="K1615" s="75" t="s">
        <v>3</v>
      </c>
      <c r="L1615" s="854">
        <v>1</v>
      </c>
      <c r="M1615" s="66">
        <v>98.75</v>
      </c>
      <c r="N1615" s="67">
        <f t="shared" ref="N1615" si="522">ROUND((L1615*M1615),2)</f>
        <v>98.75</v>
      </c>
      <c r="O1615" s="68"/>
    </row>
    <row r="1616" spans="1:15" s="870" customFormat="1" ht="15.75" thickBot="1" x14ac:dyDescent="0.3">
      <c r="A1616" s="57"/>
      <c r="B1616" s="414"/>
      <c r="C1616" s="561"/>
      <c r="D1616" s="562"/>
      <c r="E1616" s="563"/>
      <c r="F1616" s="574"/>
      <c r="G1616" s="565"/>
      <c r="H1616" s="564"/>
      <c r="I1616" s="566"/>
      <c r="J1616" s="567"/>
      <c r="K1616" s="568"/>
      <c r="L1616" s="855"/>
      <c r="M1616" s="569"/>
      <c r="N1616" s="570"/>
      <c r="O1616" s="575"/>
    </row>
    <row r="1617" spans="1:15" s="870" customFormat="1" ht="15.75" thickBot="1" x14ac:dyDescent="0.3">
      <c r="A1617" s="57"/>
      <c r="B1617" s="412"/>
      <c r="C1617" s="413"/>
      <c r="D1617" s="434"/>
      <c r="E1617" s="435"/>
      <c r="F1617" s="436"/>
      <c r="G1617" s="2"/>
      <c r="H1617" s="436"/>
      <c r="I1617" s="437"/>
      <c r="J1617" s="436"/>
      <c r="K1617" s="435"/>
      <c r="L1617" s="856"/>
      <c r="M1617" s="439"/>
      <c r="N1617" s="440">
        <f t="shared" ref="N1617" si="523">ROUND((L1617*M1617),2)</f>
        <v>0</v>
      </c>
      <c r="O1617" s="572"/>
    </row>
    <row r="1618" spans="1:15" s="870" customFormat="1" x14ac:dyDescent="0.25">
      <c r="A1618" s="57"/>
      <c r="B1618" s="551"/>
      <c r="C1618" s="552" t="s">
        <v>4303</v>
      </c>
      <c r="D1618" s="553"/>
      <c r="E1618" s="554" t="s">
        <v>2392</v>
      </c>
      <c r="F1618" s="554"/>
      <c r="G1618" s="554"/>
      <c r="H1618" s="554"/>
      <c r="I1618" s="555"/>
      <c r="J1618" s="556"/>
      <c r="K1618" s="557" t="s">
        <v>327</v>
      </c>
      <c r="L1618" s="852"/>
      <c r="M1618" s="558"/>
      <c r="N1618" s="559"/>
      <c r="O1618" s="573">
        <f>+O1619+O1623</f>
        <v>285.7</v>
      </c>
    </row>
    <row r="1619" spans="1:15" s="870" customFormat="1" x14ac:dyDescent="0.25">
      <c r="A1619" s="57"/>
      <c r="B1619" s="58"/>
      <c r="C1619" s="59"/>
      <c r="D1619" s="60"/>
      <c r="E1619" s="61"/>
      <c r="F1619" s="62" t="s">
        <v>16</v>
      </c>
      <c r="G1619" s="62"/>
      <c r="H1619" s="62"/>
      <c r="I1619" s="63"/>
      <c r="J1619" s="64"/>
      <c r="K1619" s="70"/>
      <c r="L1619" s="853"/>
      <c r="M1619" s="66"/>
      <c r="N1619" s="71"/>
      <c r="O1619" s="549">
        <f>+SUM(N1620:N1622)</f>
        <v>36.51</v>
      </c>
    </row>
    <row r="1620" spans="1:15" s="870" customFormat="1" x14ac:dyDescent="0.25">
      <c r="A1620" s="57"/>
      <c r="B1620" s="58"/>
      <c r="C1620" s="59"/>
      <c r="D1620" s="60" t="s">
        <v>329</v>
      </c>
      <c r="E1620" s="61"/>
      <c r="F1620" s="72"/>
      <c r="G1620" s="4" t="s">
        <v>35</v>
      </c>
      <c r="H1620" s="72"/>
      <c r="I1620" s="73"/>
      <c r="J1620" s="74"/>
      <c r="K1620" s="75" t="s">
        <v>36</v>
      </c>
      <c r="L1620" s="854">
        <v>1.3673999999999999</v>
      </c>
      <c r="M1620" s="66">
        <v>4.97</v>
      </c>
      <c r="N1620" s="67">
        <f>ROUND((L1620*M1620),2)</f>
        <v>6.8</v>
      </c>
      <c r="O1620" s="550"/>
    </row>
    <row r="1621" spans="1:15" s="870" customFormat="1" x14ac:dyDescent="0.25">
      <c r="A1621" s="57"/>
      <c r="B1621" s="58"/>
      <c r="C1621" s="59"/>
      <c r="D1621" s="60" t="s">
        <v>330</v>
      </c>
      <c r="E1621" s="61"/>
      <c r="F1621" s="72"/>
      <c r="G1621" s="4" t="s">
        <v>37</v>
      </c>
      <c r="H1621" s="72"/>
      <c r="I1621" s="73"/>
      <c r="J1621" s="74"/>
      <c r="K1621" s="75" t="s">
        <v>36</v>
      </c>
      <c r="L1621" s="854">
        <v>1.7969999999999999</v>
      </c>
      <c r="M1621" s="66">
        <v>6.96</v>
      </c>
      <c r="N1621" s="67">
        <f t="shared" ref="N1621" si="524">ROUND((L1621*M1621),2)</f>
        <v>12.51</v>
      </c>
      <c r="O1621" s="550"/>
    </row>
    <row r="1622" spans="1:15" s="870" customFormat="1" x14ac:dyDescent="0.25">
      <c r="A1622" s="57"/>
      <c r="B1622" s="58"/>
      <c r="C1622" s="59"/>
      <c r="D1622" s="60"/>
      <c r="E1622" s="61"/>
      <c r="F1622" s="72"/>
      <c r="G1622" s="4" t="s">
        <v>335</v>
      </c>
      <c r="H1622" s="72"/>
      <c r="I1622" s="73"/>
      <c r="J1622" s="74"/>
      <c r="K1622" s="75" t="s">
        <v>24</v>
      </c>
      <c r="L1622" s="854">
        <f>+$P$5</f>
        <v>89.05</v>
      </c>
      <c r="M1622" s="66">
        <f>+SUM(N1620:N1621)</f>
        <v>19.309999999999999</v>
      </c>
      <c r="N1622" s="67">
        <f>ROUND((L1622*M1622/100),2)</f>
        <v>17.2</v>
      </c>
      <c r="O1622" s="550"/>
    </row>
    <row r="1623" spans="1:15" s="870" customFormat="1" x14ac:dyDescent="0.25">
      <c r="A1623" s="57"/>
      <c r="B1623" s="58"/>
      <c r="C1623" s="59"/>
      <c r="D1623" s="60"/>
      <c r="E1623" s="61"/>
      <c r="F1623" s="62" t="s">
        <v>334</v>
      </c>
      <c r="G1623" s="62"/>
      <c r="H1623" s="62"/>
      <c r="I1623" s="63"/>
      <c r="J1623" s="64"/>
      <c r="K1623" s="70"/>
      <c r="L1623" s="853"/>
      <c r="M1623" s="66"/>
      <c r="N1623" s="71"/>
      <c r="O1623" s="549">
        <f>+SUM(N1624:N1632)</f>
        <v>249.18999999999997</v>
      </c>
    </row>
    <row r="1624" spans="1:15" s="870" customFormat="1" x14ac:dyDescent="0.25">
      <c r="A1624" s="57"/>
      <c r="B1624" s="58"/>
      <c r="C1624" s="59"/>
      <c r="D1624" s="60"/>
      <c r="E1624" s="61"/>
      <c r="F1624" s="72"/>
      <c r="G1624" s="4" t="s">
        <v>2393</v>
      </c>
      <c r="H1624" s="72"/>
      <c r="I1624" s="73"/>
      <c r="J1624" s="74"/>
      <c r="K1624" s="75" t="s">
        <v>27</v>
      </c>
      <c r="L1624" s="854">
        <v>1.01</v>
      </c>
      <c r="M1624" s="66">
        <v>121.4</v>
      </c>
      <c r="N1624" s="67">
        <f t="shared" ref="N1624:N1632" si="525">ROUND((L1624*M1624),2)</f>
        <v>122.61</v>
      </c>
      <c r="O1624" s="68"/>
    </row>
    <row r="1625" spans="1:15" s="870" customFormat="1" x14ac:dyDescent="0.25">
      <c r="A1625" s="57"/>
      <c r="B1625" s="58"/>
      <c r="C1625" s="59"/>
      <c r="D1625" s="60" t="s">
        <v>351</v>
      </c>
      <c r="E1625" s="61"/>
      <c r="F1625" s="72"/>
      <c r="G1625" s="4" t="s">
        <v>2394</v>
      </c>
      <c r="H1625" s="72"/>
      <c r="I1625" s="73"/>
      <c r="J1625" s="74"/>
      <c r="K1625" s="75" t="s">
        <v>31</v>
      </c>
      <c r="L1625" s="854">
        <v>0.20250000000000001</v>
      </c>
      <c r="M1625" s="66">
        <v>75</v>
      </c>
      <c r="N1625" s="67">
        <f t="shared" ref="N1625:N1628" si="526">ROUND((L1625*M1625),2)</f>
        <v>15.19</v>
      </c>
      <c r="O1625" s="68"/>
    </row>
    <row r="1626" spans="1:15" s="870" customFormat="1" x14ac:dyDescent="0.25">
      <c r="A1626" s="57"/>
      <c r="B1626" s="58"/>
      <c r="C1626" s="59"/>
      <c r="D1626" s="60" t="s">
        <v>348</v>
      </c>
      <c r="E1626" s="61"/>
      <c r="F1626" s="72"/>
      <c r="G1626" s="4" t="s">
        <v>2395</v>
      </c>
      <c r="H1626" s="72"/>
      <c r="I1626" s="73"/>
      <c r="J1626" s="74"/>
      <c r="K1626" s="75" t="s">
        <v>28</v>
      </c>
      <c r="L1626" s="854">
        <v>71.971199999999996</v>
      </c>
      <c r="M1626" s="66">
        <v>0.4</v>
      </c>
      <c r="N1626" s="67">
        <f t="shared" si="526"/>
        <v>28.79</v>
      </c>
      <c r="O1626" s="68"/>
    </row>
    <row r="1627" spans="1:15" s="870" customFormat="1" x14ac:dyDescent="0.25">
      <c r="A1627" s="57"/>
      <c r="B1627" s="58"/>
      <c r="C1627" s="59"/>
      <c r="D1627" s="60" t="s">
        <v>354</v>
      </c>
      <c r="E1627" s="61"/>
      <c r="F1627" s="72"/>
      <c r="G1627" s="4" t="s">
        <v>2396</v>
      </c>
      <c r="H1627" s="72"/>
      <c r="I1627" s="73"/>
      <c r="J1627" s="74"/>
      <c r="K1627" s="75" t="s">
        <v>31</v>
      </c>
      <c r="L1627" s="854">
        <v>0.18060000000000001</v>
      </c>
      <c r="M1627" s="66">
        <v>70</v>
      </c>
      <c r="N1627" s="67">
        <f t="shared" si="526"/>
        <v>12.64</v>
      </c>
      <c r="O1627" s="68"/>
    </row>
    <row r="1628" spans="1:15" s="870" customFormat="1" x14ac:dyDescent="0.25">
      <c r="A1628" s="57"/>
      <c r="B1628" s="58"/>
      <c r="C1628" s="59"/>
      <c r="D1628" s="60" t="s">
        <v>2401</v>
      </c>
      <c r="E1628" s="61"/>
      <c r="F1628" s="72"/>
      <c r="G1628" s="4" t="s">
        <v>2397</v>
      </c>
      <c r="H1628" s="72"/>
      <c r="I1628" s="73"/>
      <c r="J1628" s="74"/>
      <c r="K1628" s="75" t="s">
        <v>28</v>
      </c>
      <c r="L1628" s="854">
        <v>13.44</v>
      </c>
      <c r="M1628" s="66">
        <v>3.47</v>
      </c>
      <c r="N1628" s="67">
        <f t="shared" si="526"/>
        <v>46.64</v>
      </c>
      <c r="O1628" s="68"/>
    </row>
    <row r="1629" spans="1:15" s="870" customFormat="1" x14ac:dyDescent="0.25">
      <c r="A1629" s="57"/>
      <c r="B1629" s="58"/>
      <c r="C1629" s="59"/>
      <c r="D1629" s="60" t="s">
        <v>2402</v>
      </c>
      <c r="E1629" s="61"/>
      <c r="F1629" s="72"/>
      <c r="G1629" s="4" t="s">
        <v>2403</v>
      </c>
      <c r="H1629" s="72"/>
      <c r="I1629" s="73"/>
      <c r="J1629" s="74"/>
      <c r="K1629" s="75" t="s">
        <v>27</v>
      </c>
      <c r="L1629" s="854">
        <v>1.44</v>
      </c>
      <c r="M1629" s="66">
        <v>14.5</v>
      </c>
      <c r="N1629" s="67">
        <f t="shared" si="525"/>
        <v>20.88</v>
      </c>
      <c r="O1629" s="68"/>
    </row>
    <row r="1630" spans="1:15" s="870" customFormat="1" x14ac:dyDescent="0.25">
      <c r="A1630" s="57"/>
      <c r="B1630" s="58"/>
      <c r="C1630" s="59"/>
      <c r="D1630" s="60" t="s">
        <v>352</v>
      </c>
      <c r="E1630" s="61"/>
      <c r="F1630" s="72"/>
      <c r="G1630" s="4" t="s">
        <v>2398</v>
      </c>
      <c r="H1630" s="72"/>
      <c r="I1630" s="73"/>
      <c r="J1630" s="74"/>
      <c r="K1630" s="75" t="s">
        <v>29</v>
      </c>
      <c r="L1630" s="854">
        <v>0.14399999999999999</v>
      </c>
      <c r="M1630" s="66">
        <v>5.0999999999999996</v>
      </c>
      <c r="N1630" s="67">
        <f t="shared" si="525"/>
        <v>0.73</v>
      </c>
      <c r="O1630" s="68"/>
    </row>
    <row r="1631" spans="1:15" s="870" customFormat="1" x14ac:dyDescent="0.25">
      <c r="A1631" s="57"/>
      <c r="B1631" s="58"/>
      <c r="C1631" s="59"/>
      <c r="D1631" s="60" t="s">
        <v>2404</v>
      </c>
      <c r="E1631" s="61"/>
      <c r="F1631" s="72"/>
      <c r="G1631" s="4" t="s">
        <v>2399</v>
      </c>
      <c r="H1631" s="72"/>
      <c r="I1631" s="73"/>
      <c r="J1631" s="74"/>
      <c r="K1631" s="75" t="s">
        <v>28</v>
      </c>
      <c r="L1631" s="854">
        <v>7.8899999999999998E-2</v>
      </c>
      <c r="M1631" s="66">
        <v>5</v>
      </c>
      <c r="N1631" s="67">
        <f t="shared" si="525"/>
        <v>0.39</v>
      </c>
      <c r="O1631" s="68"/>
    </row>
    <row r="1632" spans="1:15" s="870" customFormat="1" x14ac:dyDescent="0.25">
      <c r="A1632" s="57"/>
      <c r="B1632" s="58"/>
      <c r="C1632" s="59"/>
      <c r="D1632" s="60" t="s">
        <v>338</v>
      </c>
      <c r="E1632" s="61"/>
      <c r="F1632" s="72"/>
      <c r="G1632" s="4" t="s">
        <v>2400</v>
      </c>
      <c r="H1632" s="72"/>
      <c r="I1632" s="73"/>
      <c r="J1632" s="74"/>
      <c r="K1632" s="75" t="s">
        <v>27</v>
      </c>
      <c r="L1632" s="854">
        <v>0.2</v>
      </c>
      <c r="M1632" s="66">
        <v>6.6</v>
      </c>
      <c r="N1632" s="67">
        <f t="shared" si="525"/>
        <v>1.32</v>
      </c>
      <c r="O1632" s="68"/>
    </row>
    <row r="1633" spans="1:15" s="870" customFormat="1" ht="15.75" thickBot="1" x14ac:dyDescent="0.3">
      <c r="A1633" s="57"/>
      <c r="B1633" s="414"/>
      <c r="C1633" s="561"/>
      <c r="D1633" s="562"/>
      <c r="E1633" s="563"/>
      <c r="F1633" s="574"/>
      <c r="G1633" s="565"/>
      <c r="H1633" s="564"/>
      <c r="I1633" s="566"/>
      <c r="J1633" s="567"/>
      <c r="K1633" s="568"/>
      <c r="L1633" s="855"/>
      <c r="M1633" s="569"/>
      <c r="N1633" s="570"/>
      <c r="O1633" s="575"/>
    </row>
  </sheetData>
  <mergeCells count="8">
    <mergeCell ref="B1:O2"/>
    <mergeCell ref="B9:D10"/>
    <mergeCell ref="E9:J10"/>
    <mergeCell ref="K9:K10"/>
    <mergeCell ref="M9:M10"/>
    <mergeCell ref="L9:L10"/>
    <mergeCell ref="N9:N10"/>
    <mergeCell ref="O9:O10"/>
  </mergeCells>
  <printOptions horizontalCentered="1"/>
  <pageMargins left="0.59055118110236227" right="0.39370078740157483" top="0.78740157480314965" bottom="0.98425196850393704" header="0.31496062992125984" footer="0.31496062992125984"/>
  <pageSetup paperSize="9" scale="47" orientation="portrait" r:id="rId1"/>
  <headerFooter>
    <oddFooter>&amp;C&amp;10ENGº CARLOS EDUARDO DANTAS DE OLIVEIRACREA: 3869/D - GO&amp;R&amp;10Página &amp;P de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20"/>
  <sheetViews>
    <sheetView workbookViewId="0">
      <selection activeCell="N633" sqref="N633"/>
    </sheetView>
  </sheetViews>
  <sheetFormatPr defaultRowHeight="15" x14ac:dyDescent="0.25"/>
  <sheetData>
    <row r="1" spans="1:12" x14ac:dyDescent="0.25">
      <c r="A1" s="798">
        <v>20100</v>
      </c>
      <c r="B1" s="994" t="s">
        <v>2411</v>
      </c>
      <c r="C1" s="994"/>
      <c r="D1" s="994"/>
      <c r="E1" s="994"/>
      <c r="F1" s="994"/>
      <c r="G1" s="995" t="s">
        <v>2412</v>
      </c>
      <c r="H1" s="995"/>
      <c r="I1" s="799">
        <v>0</v>
      </c>
      <c r="J1" s="996">
        <v>2.6</v>
      </c>
      <c r="K1" s="997"/>
      <c r="L1" s="799">
        <v>2.6</v>
      </c>
    </row>
    <row r="2" spans="1:12" x14ac:dyDescent="0.25">
      <c r="A2" s="798">
        <v>20101</v>
      </c>
      <c r="B2" s="994" t="s">
        <v>2413</v>
      </c>
      <c r="C2" s="994"/>
      <c r="D2" s="994"/>
      <c r="E2" s="994"/>
      <c r="F2" s="994"/>
      <c r="G2" s="995" t="s">
        <v>2412</v>
      </c>
      <c r="H2" s="995"/>
      <c r="I2" s="799">
        <v>0</v>
      </c>
      <c r="J2" s="996">
        <v>5.54</v>
      </c>
      <c r="K2" s="997"/>
      <c r="L2" s="799">
        <v>5.54</v>
      </c>
    </row>
    <row r="3" spans="1:12" x14ac:dyDescent="0.25">
      <c r="A3" s="798">
        <v>20102</v>
      </c>
      <c r="B3" s="994" t="s">
        <v>2414</v>
      </c>
      <c r="C3" s="994"/>
      <c r="D3" s="994"/>
      <c r="E3" s="994"/>
      <c r="F3" s="994"/>
      <c r="G3" s="995" t="s">
        <v>2412</v>
      </c>
      <c r="H3" s="995"/>
      <c r="I3" s="799">
        <v>0</v>
      </c>
      <c r="J3" s="996">
        <v>2.31</v>
      </c>
      <c r="K3" s="997"/>
      <c r="L3" s="799">
        <v>2.31</v>
      </c>
    </row>
    <row r="4" spans="1:12" x14ac:dyDescent="0.25">
      <c r="A4" s="798">
        <v>20103</v>
      </c>
      <c r="B4" s="994" t="s">
        <v>2415</v>
      </c>
      <c r="C4" s="994"/>
      <c r="D4" s="994"/>
      <c r="E4" s="994"/>
      <c r="F4" s="994"/>
      <c r="G4" s="995" t="s">
        <v>2412</v>
      </c>
      <c r="H4" s="995"/>
      <c r="I4" s="799">
        <v>0</v>
      </c>
      <c r="J4" s="998">
        <v>12.02</v>
      </c>
      <c r="K4" s="997"/>
      <c r="L4" s="800">
        <v>12.02</v>
      </c>
    </row>
    <row r="5" spans="1:12" x14ac:dyDescent="0.25">
      <c r="A5" s="798">
        <v>20104</v>
      </c>
      <c r="B5" s="994" t="s">
        <v>2416</v>
      </c>
      <c r="C5" s="994"/>
      <c r="D5" s="994"/>
      <c r="E5" s="994"/>
      <c r="F5" s="994"/>
      <c r="G5" s="995" t="s">
        <v>2412</v>
      </c>
      <c r="H5" s="995"/>
      <c r="I5" s="799">
        <v>0</v>
      </c>
      <c r="J5" s="996">
        <v>0.92</v>
      </c>
      <c r="K5" s="997"/>
      <c r="L5" s="799">
        <v>0.92</v>
      </c>
    </row>
    <row r="6" spans="1:12" x14ac:dyDescent="0.25">
      <c r="A6" s="798">
        <v>20105</v>
      </c>
      <c r="B6" s="994" t="s">
        <v>2417</v>
      </c>
      <c r="C6" s="994"/>
      <c r="D6" s="994"/>
      <c r="E6" s="994"/>
      <c r="F6" s="994"/>
      <c r="G6" s="995" t="s">
        <v>2412</v>
      </c>
      <c r="H6" s="995"/>
      <c r="I6" s="799">
        <v>0</v>
      </c>
      <c r="J6" s="996">
        <v>2.77</v>
      </c>
      <c r="K6" s="997"/>
      <c r="L6" s="799">
        <v>2.77</v>
      </c>
    </row>
    <row r="7" spans="1:12" x14ac:dyDescent="0.25">
      <c r="A7" s="798">
        <v>20106</v>
      </c>
      <c r="B7" s="994" t="s">
        <v>2418</v>
      </c>
      <c r="C7" s="994"/>
      <c r="D7" s="994"/>
      <c r="E7" s="994"/>
      <c r="F7" s="994"/>
      <c r="G7" s="995" t="s">
        <v>2412</v>
      </c>
      <c r="H7" s="995"/>
      <c r="I7" s="799">
        <v>0</v>
      </c>
      <c r="J7" s="996">
        <v>4.62</v>
      </c>
      <c r="K7" s="997"/>
      <c r="L7" s="799">
        <v>4.62</v>
      </c>
    </row>
    <row r="8" spans="1:12" x14ac:dyDescent="0.25">
      <c r="A8" s="798">
        <v>20107</v>
      </c>
      <c r="B8" s="994" t="s">
        <v>2419</v>
      </c>
      <c r="C8" s="994"/>
      <c r="D8" s="994"/>
      <c r="E8" s="994"/>
      <c r="F8" s="994"/>
      <c r="G8" s="995" t="s">
        <v>2420</v>
      </c>
      <c r="H8" s="995"/>
      <c r="I8" s="799">
        <v>0</v>
      </c>
      <c r="J8" s="999">
        <v>380.02</v>
      </c>
      <c r="K8" s="997"/>
      <c r="L8" s="801">
        <v>380.02</v>
      </c>
    </row>
    <row r="9" spans="1:12" x14ac:dyDescent="0.25">
      <c r="A9" s="798">
        <v>20108</v>
      </c>
      <c r="B9" s="994" t="s">
        <v>2421</v>
      </c>
      <c r="C9" s="994"/>
      <c r="D9" s="994"/>
      <c r="E9" s="994"/>
      <c r="F9" s="994"/>
      <c r="G9" s="995" t="s">
        <v>2412</v>
      </c>
      <c r="H9" s="995"/>
      <c r="I9" s="799">
        <v>0</v>
      </c>
      <c r="J9" s="998">
        <v>11.08</v>
      </c>
      <c r="K9" s="997"/>
      <c r="L9" s="800">
        <v>11.08</v>
      </c>
    </row>
    <row r="10" spans="1:12" x14ac:dyDescent="0.25">
      <c r="A10" s="798">
        <v>20109</v>
      </c>
      <c r="B10" s="994" t="s">
        <v>2422</v>
      </c>
      <c r="C10" s="994"/>
      <c r="D10" s="994"/>
      <c r="E10" s="994"/>
      <c r="F10" s="994"/>
      <c r="G10" s="995" t="s">
        <v>2412</v>
      </c>
      <c r="H10" s="995"/>
      <c r="I10" s="799">
        <v>0</v>
      </c>
      <c r="J10" s="998">
        <v>12.02</v>
      </c>
      <c r="K10" s="997"/>
      <c r="L10" s="800">
        <v>12.02</v>
      </c>
    </row>
    <row r="11" spans="1:12" x14ac:dyDescent="0.25">
      <c r="A11" s="798">
        <v>20110</v>
      </c>
      <c r="B11" s="994" t="s">
        <v>2423</v>
      </c>
      <c r="C11" s="994"/>
      <c r="D11" s="994"/>
      <c r="E11" s="994"/>
      <c r="F11" s="994"/>
      <c r="G11" s="995" t="s">
        <v>2412</v>
      </c>
      <c r="H11" s="995"/>
      <c r="I11" s="799">
        <v>0</v>
      </c>
      <c r="J11" s="996">
        <v>6.47</v>
      </c>
      <c r="K11" s="997"/>
      <c r="L11" s="799">
        <v>6.47</v>
      </c>
    </row>
    <row r="12" spans="1:12" x14ac:dyDescent="0.25">
      <c r="A12" s="798">
        <v>20111</v>
      </c>
      <c r="B12" s="994" t="s">
        <v>2424</v>
      </c>
      <c r="C12" s="994"/>
      <c r="D12" s="994"/>
      <c r="E12" s="994"/>
      <c r="F12" s="994"/>
      <c r="G12" s="995" t="s">
        <v>2412</v>
      </c>
      <c r="H12" s="995"/>
      <c r="I12" s="799">
        <v>0</v>
      </c>
      <c r="J12" s="996">
        <v>6.47</v>
      </c>
      <c r="K12" s="997"/>
      <c r="L12" s="799">
        <v>6.47</v>
      </c>
    </row>
    <row r="13" spans="1:12" x14ac:dyDescent="0.25">
      <c r="A13" s="798">
        <v>20112</v>
      </c>
      <c r="B13" s="994" t="s">
        <v>2425</v>
      </c>
      <c r="C13" s="994"/>
      <c r="D13" s="994"/>
      <c r="E13" s="994"/>
      <c r="F13" s="994"/>
      <c r="G13" s="995" t="s">
        <v>2412</v>
      </c>
      <c r="H13" s="995"/>
      <c r="I13" s="799">
        <v>0</v>
      </c>
      <c r="J13" s="998">
        <v>12.94</v>
      </c>
      <c r="K13" s="997"/>
      <c r="L13" s="800">
        <v>12.94</v>
      </c>
    </row>
    <row r="14" spans="1:12" x14ac:dyDescent="0.25">
      <c r="A14" s="798">
        <v>20113</v>
      </c>
      <c r="B14" s="994" t="s">
        <v>2426</v>
      </c>
      <c r="C14" s="994"/>
      <c r="D14" s="994"/>
      <c r="E14" s="994"/>
      <c r="F14" s="994"/>
      <c r="G14" s="995" t="s">
        <v>2412</v>
      </c>
      <c r="H14" s="995"/>
      <c r="I14" s="799">
        <v>0</v>
      </c>
      <c r="J14" s="996">
        <v>8.31</v>
      </c>
      <c r="K14" s="997"/>
      <c r="L14" s="799">
        <v>8.31</v>
      </c>
    </row>
    <row r="15" spans="1:12" x14ac:dyDescent="0.25">
      <c r="A15" s="798">
        <v>20115</v>
      </c>
      <c r="B15" s="994" t="s">
        <v>2427</v>
      </c>
      <c r="C15" s="994"/>
      <c r="D15" s="994"/>
      <c r="E15" s="994"/>
      <c r="F15" s="994"/>
      <c r="G15" s="995" t="s">
        <v>2412</v>
      </c>
      <c r="H15" s="995"/>
      <c r="I15" s="799">
        <v>0</v>
      </c>
      <c r="J15" s="996">
        <v>7.09</v>
      </c>
      <c r="K15" s="997"/>
      <c r="L15" s="799">
        <v>7.09</v>
      </c>
    </row>
    <row r="16" spans="1:12" x14ac:dyDescent="0.25">
      <c r="A16" s="798">
        <v>20116</v>
      </c>
      <c r="B16" s="994" t="s">
        <v>2428</v>
      </c>
      <c r="C16" s="994"/>
      <c r="D16" s="994"/>
      <c r="E16" s="994"/>
      <c r="F16" s="994"/>
      <c r="G16" s="995" t="s">
        <v>2412</v>
      </c>
      <c r="H16" s="995"/>
      <c r="I16" s="799">
        <v>0</v>
      </c>
      <c r="J16" s="998">
        <v>23.1</v>
      </c>
      <c r="K16" s="997"/>
      <c r="L16" s="800">
        <v>23.1</v>
      </c>
    </row>
    <row r="17" spans="1:12" x14ac:dyDescent="0.25">
      <c r="A17" s="798">
        <v>20117</v>
      </c>
      <c r="B17" s="994" t="s">
        <v>2429</v>
      </c>
      <c r="C17" s="994"/>
      <c r="D17" s="994"/>
      <c r="E17" s="994"/>
      <c r="F17" s="994"/>
      <c r="G17" s="995" t="s">
        <v>2412</v>
      </c>
      <c r="H17" s="995"/>
      <c r="I17" s="799">
        <v>0</v>
      </c>
      <c r="J17" s="996">
        <v>4.62</v>
      </c>
      <c r="K17" s="997"/>
      <c r="L17" s="799">
        <v>4.62</v>
      </c>
    </row>
    <row r="18" spans="1:12" x14ac:dyDescent="0.25">
      <c r="A18" s="798">
        <v>20118</v>
      </c>
      <c r="B18" s="994" t="s">
        <v>2430</v>
      </c>
      <c r="C18" s="994"/>
      <c r="D18" s="994"/>
      <c r="E18" s="994"/>
      <c r="F18" s="994"/>
      <c r="G18" s="995" t="s">
        <v>2431</v>
      </c>
      <c r="H18" s="995"/>
      <c r="I18" s="799">
        <v>0</v>
      </c>
      <c r="J18" s="998">
        <v>25.33</v>
      </c>
      <c r="K18" s="997"/>
      <c r="L18" s="800">
        <v>25.33</v>
      </c>
    </row>
    <row r="19" spans="1:12" x14ac:dyDescent="0.25">
      <c r="A19" s="798">
        <v>20119</v>
      </c>
      <c r="B19" s="994" t="s">
        <v>2432</v>
      </c>
      <c r="C19" s="994"/>
      <c r="D19" s="994"/>
      <c r="E19" s="994"/>
      <c r="F19" s="994"/>
      <c r="G19" s="995" t="s">
        <v>2431</v>
      </c>
      <c r="H19" s="995"/>
      <c r="I19" s="799">
        <v>0</v>
      </c>
      <c r="J19" s="998">
        <v>55.44</v>
      </c>
      <c r="K19" s="997"/>
      <c r="L19" s="800">
        <v>55.44</v>
      </c>
    </row>
    <row r="20" spans="1:12" x14ac:dyDescent="0.25">
      <c r="A20" s="798">
        <v>20121</v>
      </c>
      <c r="B20" s="994" t="s">
        <v>2433</v>
      </c>
      <c r="C20" s="994"/>
      <c r="D20" s="994"/>
      <c r="E20" s="994"/>
      <c r="F20" s="994"/>
      <c r="G20" s="995" t="s">
        <v>2431</v>
      </c>
      <c r="H20" s="995"/>
      <c r="I20" s="799">
        <v>0</v>
      </c>
      <c r="J20" s="999">
        <v>120.12</v>
      </c>
      <c r="K20" s="997"/>
      <c r="L20" s="801">
        <v>120.12</v>
      </c>
    </row>
    <row r="21" spans="1:12" x14ac:dyDescent="0.25">
      <c r="A21" s="798">
        <v>20125</v>
      </c>
      <c r="B21" s="994" t="s">
        <v>2434</v>
      </c>
      <c r="C21" s="994"/>
      <c r="D21" s="994"/>
      <c r="E21" s="994"/>
      <c r="F21" s="994"/>
      <c r="G21" s="995" t="s">
        <v>2431</v>
      </c>
      <c r="H21" s="995"/>
      <c r="I21" s="799">
        <v>0</v>
      </c>
      <c r="J21" s="999">
        <v>155.51</v>
      </c>
      <c r="K21" s="997"/>
      <c r="L21" s="801">
        <v>155.51</v>
      </c>
    </row>
    <row r="22" spans="1:12" x14ac:dyDescent="0.25">
      <c r="A22" s="798">
        <v>20126</v>
      </c>
      <c r="B22" s="994" t="s">
        <v>2435</v>
      </c>
      <c r="C22" s="994"/>
      <c r="D22" s="994"/>
      <c r="E22" s="994"/>
      <c r="F22" s="994"/>
      <c r="G22" s="995" t="s">
        <v>2412</v>
      </c>
      <c r="H22" s="995"/>
      <c r="I22" s="799">
        <v>0</v>
      </c>
      <c r="J22" s="996">
        <v>6.47</v>
      </c>
      <c r="K22" s="997"/>
      <c r="L22" s="799">
        <v>6.47</v>
      </c>
    </row>
    <row r="23" spans="1:12" x14ac:dyDescent="0.25">
      <c r="A23" s="798">
        <v>20127</v>
      </c>
      <c r="B23" s="994" t="s">
        <v>2436</v>
      </c>
      <c r="C23" s="994"/>
      <c r="D23" s="994"/>
      <c r="E23" s="994"/>
      <c r="F23" s="994"/>
      <c r="G23" s="995" t="s">
        <v>2431</v>
      </c>
      <c r="H23" s="995"/>
      <c r="I23" s="799">
        <v>0</v>
      </c>
      <c r="J23" s="999">
        <v>184.8</v>
      </c>
      <c r="K23" s="997"/>
      <c r="L23" s="801">
        <v>184.8</v>
      </c>
    </row>
    <row r="24" spans="1:12" x14ac:dyDescent="0.25">
      <c r="A24" s="798">
        <v>20128</v>
      </c>
      <c r="B24" s="994" t="s">
        <v>2437</v>
      </c>
      <c r="C24" s="994"/>
      <c r="D24" s="994"/>
      <c r="E24" s="994"/>
      <c r="F24" s="994"/>
      <c r="G24" s="995" t="s">
        <v>2431</v>
      </c>
      <c r="H24" s="995"/>
      <c r="I24" s="799">
        <v>0</v>
      </c>
      <c r="J24" s="999">
        <v>207.9</v>
      </c>
      <c r="K24" s="997"/>
      <c r="L24" s="801">
        <v>207.9</v>
      </c>
    </row>
    <row r="25" spans="1:12" x14ac:dyDescent="0.25">
      <c r="A25" s="798">
        <v>20129</v>
      </c>
      <c r="B25" s="994" t="s">
        <v>2438</v>
      </c>
      <c r="C25" s="994"/>
      <c r="D25" s="994"/>
      <c r="E25" s="994"/>
      <c r="F25" s="994"/>
      <c r="G25" s="995" t="s">
        <v>2431</v>
      </c>
      <c r="H25" s="995"/>
      <c r="I25" s="799">
        <v>0</v>
      </c>
      <c r="J25" s="999">
        <v>231</v>
      </c>
      <c r="K25" s="997"/>
      <c r="L25" s="801">
        <v>231</v>
      </c>
    </row>
    <row r="26" spans="1:12" x14ac:dyDescent="0.25">
      <c r="A26" s="798">
        <v>20130</v>
      </c>
      <c r="B26" s="994" t="s">
        <v>2439</v>
      </c>
      <c r="C26" s="994"/>
      <c r="D26" s="994"/>
      <c r="E26" s="994"/>
      <c r="F26" s="994"/>
      <c r="G26" s="995" t="s">
        <v>2440</v>
      </c>
      <c r="H26" s="995"/>
      <c r="I26" s="799">
        <v>0</v>
      </c>
      <c r="J26" s="998">
        <v>12.16</v>
      </c>
      <c r="K26" s="997"/>
      <c r="L26" s="800">
        <v>12.16</v>
      </c>
    </row>
    <row r="27" spans="1:12" x14ac:dyDescent="0.25">
      <c r="A27" s="798">
        <v>20131</v>
      </c>
      <c r="B27" s="994" t="s">
        <v>2441</v>
      </c>
      <c r="C27" s="994"/>
      <c r="D27" s="994"/>
      <c r="E27" s="994"/>
      <c r="F27" s="994"/>
      <c r="G27" s="995" t="s">
        <v>2412</v>
      </c>
      <c r="H27" s="995"/>
      <c r="I27" s="799">
        <v>0</v>
      </c>
      <c r="J27" s="996">
        <v>3.69</v>
      </c>
      <c r="K27" s="997"/>
      <c r="L27" s="799">
        <v>3.69</v>
      </c>
    </row>
    <row r="28" spans="1:12" x14ac:dyDescent="0.25">
      <c r="A28" s="798">
        <v>20132</v>
      </c>
      <c r="B28" s="994" t="s">
        <v>2442</v>
      </c>
      <c r="C28" s="994"/>
      <c r="D28" s="994"/>
      <c r="E28" s="994"/>
      <c r="F28" s="994"/>
      <c r="G28" s="995" t="s">
        <v>2412</v>
      </c>
      <c r="H28" s="995"/>
      <c r="I28" s="799">
        <v>0</v>
      </c>
      <c r="J28" s="996">
        <v>0.92</v>
      </c>
      <c r="K28" s="997"/>
      <c r="L28" s="799">
        <v>0.92</v>
      </c>
    </row>
    <row r="29" spans="1:12" x14ac:dyDescent="0.25">
      <c r="A29" s="798">
        <v>20133</v>
      </c>
      <c r="B29" s="994" t="s">
        <v>2443</v>
      </c>
      <c r="C29" s="994"/>
      <c r="D29" s="994"/>
      <c r="E29" s="994"/>
      <c r="F29" s="994"/>
      <c r="G29" s="995" t="s">
        <v>2412</v>
      </c>
      <c r="H29" s="995"/>
      <c r="I29" s="799">
        <v>0</v>
      </c>
      <c r="J29" s="996">
        <v>3.47</v>
      </c>
      <c r="K29" s="997"/>
      <c r="L29" s="799">
        <v>3.47</v>
      </c>
    </row>
    <row r="30" spans="1:12" x14ac:dyDescent="0.25">
      <c r="A30" s="798">
        <v>20134</v>
      </c>
      <c r="B30" s="994" t="s">
        <v>2444</v>
      </c>
      <c r="C30" s="994"/>
      <c r="D30" s="994"/>
      <c r="E30" s="994"/>
      <c r="F30" s="994"/>
      <c r="G30" s="995" t="s">
        <v>2412</v>
      </c>
      <c r="H30" s="995"/>
      <c r="I30" s="799">
        <v>0</v>
      </c>
      <c r="J30" s="996">
        <v>1.73</v>
      </c>
      <c r="K30" s="997"/>
      <c r="L30" s="799">
        <v>1.73</v>
      </c>
    </row>
    <row r="31" spans="1:12" x14ac:dyDescent="0.25">
      <c r="A31" s="798">
        <v>20135</v>
      </c>
      <c r="B31" s="994" t="s">
        <v>2445</v>
      </c>
      <c r="C31" s="994"/>
      <c r="D31" s="994"/>
      <c r="E31" s="994"/>
      <c r="F31" s="994"/>
      <c r="G31" s="995" t="s">
        <v>2412</v>
      </c>
      <c r="H31" s="995"/>
      <c r="I31" s="799">
        <v>0.1</v>
      </c>
      <c r="J31" s="996">
        <v>2.02</v>
      </c>
      <c r="K31" s="997"/>
      <c r="L31" s="799">
        <v>2.12</v>
      </c>
    </row>
    <row r="32" spans="1:12" x14ac:dyDescent="0.25">
      <c r="A32" s="798">
        <v>20136</v>
      </c>
      <c r="B32" s="994" t="s">
        <v>2446</v>
      </c>
      <c r="C32" s="994"/>
      <c r="D32" s="994"/>
      <c r="E32" s="994"/>
      <c r="F32" s="994"/>
      <c r="G32" s="995" t="s">
        <v>2412</v>
      </c>
      <c r="H32" s="995"/>
      <c r="I32" s="799">
        <v>0</v>
      </c>
      <c r="J32" s="996">
        <v>3.33</v>
      </c>
      <c r="K32" s="997"/>
      <c r="L32" s="799">
        <v>3.33</v>
      </c>
    </row>
    <row r="33" spans="1:12" x14ac:dyDescent="0.25">
      <c r="A33" s="798">
        <v>20137</v>
      </c>
      <c r="B33" s="994" t="s">
        <v>2447</v>
      </c>
      <c r="C33" s="994"/>
      <c r="D33" s="994"/>
      <c r="E33" s="994"/>
      <c r="F33" s="994"/>
      <c r="G33" s="995" t="s">
        <v>2420</v>
      </c>
      <c r="H33" s="995"/>
      <c r="I33" s="799">
        <v>0</v>
      </c>
      <c r="J33" s="996">
        <v>2.5299999999999998</v>
      </c>
      <c r="K33" s="997"/>
      <c r="L33" s="799">
        <v>2.5299999999999998</v>
      </c>
    </row>
    <row r="34" spans="1:12" x14ac:dyDescent="0.25">
      <c r="A34" s="798">
        <v>20138</v>
      </c>
      <c r="B34" s="994" t="s">
        <v>2448</v>
      </c>
      <c r="C34" s="994"/>
      <c r="D34" s="994"/>
      <c r="E34" s="994"/>
      <c r="F34" s="994"/>
      <c r="G34" s="995" t="s">
        <v>2420</v>
      </c>
      <c r="H34" s="995"/>
      <c r="I34" s="799">
        <v>0</v>
      </c>
      <c r="J34" s="996">
        <v>3.38</v>
      </c>
      <c r="K34" s="997"/>
      <c r="L34" s="799">
        <v>3.38</v>
      </c>
    </row>
    <row r="35" spans="1:12" x14ac:dyDescent="0.25">
      <c r="A35" s="798">
        <v>20139</v>
      </c>
      <c r="B35" s="994" t="s">
        <v>2449</v>
      </c>
      <c r="C35" s="994"/>
      <c r="D35" s="994"/>
      <c r="E35" s="994"/>
      <c r="F35" s="994"/>
      <c r="G35" s="995" t="s">
        <v>2412</v>
      </c>
      <c r="H35" s="995"/>
      <c r="I35" s="799">
        <v>0</v>
      </c>
      <c r="J35" s="996">
        <v>2.5299999999999998</v>
      </c>
      <c r="K35" s="997"/>
      <c r="L35" s="799">
        <v>2.5299999999999998</v>
      </c>
    </row>
    <row r="36" spans="1:12" x14ac:dyDescent="0.25">
      <c r="A36" s="798">
        <v>20140</v>
      </c>
      <c r="B36" s="994" t="s">
        <v>2450</v>
      </c>
      <c r="C36" s="994"/>
      <c r="D36" s="994"/>
      <c r="E36" s="994"/>
      <c r="F36" s="994"/>
      <c r="G36" s="995" t="s">
        <v>2420</v>
      </c>
      <c r="H36" s="995"/>
      <c r="I36" s="799">
        <v>0</v>
      </c>
      <c r="J36" s="996">
        <v>6.75</v>
      </c>
      <c r="K36" s="997"/>
      <c r="L36" s="799">
        <v>6.75</v>
      </c>
    </row>
    <row r="37" spans="1:12" x14ac:dyDescent="0.25">
      <c r="A37" s="798">
        <v>20141</v>
      </c>
      <c r="B37" s="994" t="s">
        <v>2451</v>
      </c>
      <c r="C37" s="994"/>
      <c r="D37" s="994"/>
      <c r="E37" s="994"/>
      <c r="F37" s="994"/>
      <c r="G37" s="995" t="s">
        <v>2420</v>
      </c>
      <c r="H37" s="995"/>
      <c r="I37" s="799">
        <v>0</v>
      </c>
      <c r="J37" s="996">
        <v>2.5299999999999998</v>
      </c>
      <c r="K37" s="997"/>
      <c r="L37" s="799">
        <v>2.5299999999999998</v>
      </c>
    </row>
    <row r="38" spans="1:12" x14ac:dyDescent="0.25">
      <c r="A38" s="798">
        <v>20142</v>
      </c>
      <c r="B38" s="994" t="s">
        <v>2452</v>
      </c>
      <c r="C38" s="994"/>
      <c r="D38" s="994"/>
      <c r="E38" s="994"/>
      <c r="F38" s="994"/>
      <c r="G38" s="995" t="s">
        <v>2440</v>
      </c>
      <c r="H38" s="995"/>
      <c r="I38" s="799">
        <v>0</v>
      </c>
      <c r="J38" s="996">
        <v>5.4</v>
      </c>
      <c r="K38" s="997"/>
      <c r="L38" s="799">
        <v>5.4</v>
      </c>
    </row>
    <row r="39" spans="1:12" x14ac:dyDescent="0.25">
      <c r="A39" s="798">
        <v>20143</v>
      </c>
      <c r="B39" s="994" t="s">
        <v>2453</v>
      </c>
      <c r="C39" s="994"/>
      <c r="D39" s="994"/>
      <c r="E39" s="994"/>
      <c r="F39" s="994"/>
      <c r="G39" s="995" t="s">
        <v>2440</v>
      </c>
      <c r="H39" s="995"/>
      <c r="I39" s="799">
        <v>0</v>
      </c>
      <c r="J39" s="996">
        <v>4.05</v>
      </c>
      <c r="K39" s="997"/>
      <c r="L39" s="799">
        <v>4.05</v>
      </c>
    </row>
    <row r="40" spans="1:12" x14ac:dyDescent="0.25">
      <c r="A40" s="798">
        <v>20144</v>
      </c>
      <c r="B40" s="994" t="s">
        <v>2454</v>
      </c>
      <c r="C40" s="994"/>
      <c r="D40" s="994"/>
      <c r="E40" s="994"/>
      <c r="F40" s="994"/>
      <c r="G40" s="995" t="s">
        <v>2412</v>
      </c>
      <c r="H40" s="995"/>
      <c r="I40" s="799">
        <v>0</v>
      </c>
      <c r="J40" s="996">
        <v>5.27</v>
      </c>
      <c r="K40" s="997"/>
      <c r="L40" s="799">
        <v>5.27</v>
      </c>
    </row>
    <row r="41" spans="1:12" x14ac:dyDescent="0.25">
      <c r="A41" s="798">
        <v>20145</v>
      </c>
      <c r="B41" s="994" t="s">
        <v>2455</v>
      </c>
      <c r="C41" s="994"/>
      <c r="D41" s="994"/>
      <c r="E41" s="994"/>
      <c r="F41" s="994"/>
      <c r="G41" s="995" t="s">
        <v>2420</v>
      </c>
      <c r="H41" s="995"/>
      <c r="I41" s="799">
        <v>0</v>
      </c>
      <c r="J41" s="996">
        <v>5.07</v>
      </c>
      <c r="K41" s="997"/>
      <c r="L41" s="799">
        <v>5.07</v>
      </c>
    </row>
    <row r="42" spans="1:12" x14ac:dyDescent="0.25">
      <c r="A42" s="798">
        <v>20146</v>
      </c>
      <c r="B42" s="994" t="s">
        <v>2456</v>
      </c>
      <c r="C42" s="994"/>
      <c r="D42" s="994"/>
      <c r="E42" s="994"/>
      <c r="F42" s="994"/>
      <c r="G42" s="995" t="s">
        <v>2420</v>
      </c>
      <c r="H42" s="995"/>
      <c r="I42" s="799">
        <v>0</v>
      </c>
      <c r="J42" s="996">
        <v>3.38</v>
      </c>
      <c r="K42" s="997"/>
      <c r="L42" s="799">
        <v>3.38</v>
      </c>
    </row>
    <row r="43" spans="1:12" x14ac:dyDescent="0.25">
      <c r="A43" s="798">
        <v>20147</v>
      </c>
      <c r="B43" s="994" t="s">
        <v>2457</v>
      </c>
      <c r="C43" s="994"/>
      <c r="D43" s="994"/>
      <c r="E43" s="994"/>
      <c r="F43" s="994"/>
      <c r="G43" s="995" t="s">
        <v>2412</v>
      </c>
      <c r="H43" s="995"/>
      <c r="I43" s="799">
        <v>0</v>
      </c>
      <c r="J43" s="996">
        <v>3.37</v>
      </c>
      <c r="K43" s="997"/>
      <c r="L43" s="799">
        <v>3.37</v>
      </c>
    </row>
    <row r="44" spans="1:12" x14ac:dyDescent="0.25">
      <c r="A44" s="798">
        <v>20148</v>
      </c>
      <c r="B44" s="994" t="s">
        <v>2458</v>
      </c>
      <c r="C44" s="994"/>
      <c r="D44" s="994"/>
      <c r="E44" s="994"/>
      <c r="F44" s="994"/>
      <c r="G44" s="995" t="s">
        <v>2412</v>
      </c>
      <c r="H44" s="995"/>
      <c r="I44" s="799">
        <v>0</v>
      </c>
      <c r="J44" s="996">
        <v>1.7</v>
      </c>
      <c r="K44" s="997"/>
      <c r="L44" s="799">
        <v>1.7</v>
      </c>
    </row>
    <row r="45" spans="1:12" x14ac:dyDescent="0.25">
      <c r="A45" s="798">
        <v>20149</v>
      </c>
      <c r="B45" s="994" t="s">
        <v>2459</v>
      </c>
      <c r="C45" s="994"/>
      <c r="D45" s="994"/>
      <c r="E45" s="994"/>
      <c r="F45" s="994"/>
      <c r="G45" s="995" t="s">
        <v>2412</v>
      </c>
      <c r="H45" s="995"/>
      <c r="I45" s="799">
        <v>0</v>
      </c>
      <c r="J45" s="996">
        <v>3.61</v>
      </c>
      <c r="K45" s="997"/>
      <c r="L45" s="799">
        <v>3.61</v>
      </c>
    </row>
    <row r="46" spans="1:12" x14ac:dyDescent="0.25">
      <c r="A46" s="798">
        <v>20151</v>
      </c>
      <c r="B46" s="994" t="s">
        <v>2460</v>
      </c>
      <c r="C46" s="994"/>
      <c r="D46" s="994"/>
      <c r="E46" s="994"/>
      <c r="F46" s="994"/>
      <c r="G46" s="995" t="s">
        <v>2412</v>
      </c>
      <c r="H46" s="995"/>
      <c r="I46" s="799">
        <v>0</v>
      </c>
      <c r="J46" s="996">
        <v>5.07</v>
      </c>
      <c r="K46" s="997"/>
      <c r="L46" s="799">
        <v>5.07</v>
      </c>
    </row>
    <row r="47" spans="1:12" x14ac:dyDescent="0.25">
      <c r="A47" s="798">
        <v>20155</v>
      </c>
      <c r="B47" s="994" t="s">
        <v>2461</v>
      </c>
      <c r="C47" s="994"/>
      <c r="D47" s="994"/>
      <c r="E47" s="994"/>
      <c r="F47" s="994"/>
      <c r="G47" s="995" t="s">
        <v>2412</v>
      </c>
      <c r="H47" s="995"/>
      <c r="I47" s="799">
        <v>0</v>
      </c>
      <c r="J47" s="996">
        <v>4.25</v>
      </c>
      <c r="K47" s="997"/>
      <c r="L47" s="799">
        <v>4.25</v>
      </c>
    </row>
    <row r="48" spans="1:12" x14ac:dyDescent="0.25">
      <c r="A48" s="798">
        <v>20157</v>
      </c>
      <c r="B48" s="994" t="s">
        <v>2462</v>
      </c>
      <c r="C48" s="994"/>
      <c r="D48" s="994"/>
      <c r="E48" s="994"/>
      <c r="F48" s="994"/>
      <c r="G48" s="995" t="s">
        <v>2412</v>
      </c>
      <c r="H48" s="995"/>
      <c r="I48" s="799">
        <v>0</v>
      </c>
      <c r="J48" s="996">
        <v>3.05</v>
      </c>
      <c r="K48" s="997"/>
      <c r="L48" s="799">
        <v>3.05</v>
      </c>
    </row>
    <row r="49" spans="1:12" x14ac:dyDescent="0.25">
      <c r="A49" s="798">
        <v>20160</v>
      </c>
      <c r="B49" s="994" t="s">
        <v>2463</v>
      </c>
      <c r="C49" s="994"/>
      <c r="D49" s="994"/>
      <c r="E49" s="994"/>
      <c r="F49" s="994"/>
      <c r="G49" s="995" t="s">
        <v>2412</v>
      </c>
      <c r="H49" s="995"/>
      <c r="I49" s="799">
        <v>0</v>
      </c>
      <c r="J49" s="996">
        <v>1.52</v>
      </c>
      <c r="K49" s="997"/>
      <c r="L49" s="799">
        <v>1.52</v>
      </c>
    </row>
    <row r="50" spans="1:12" x14ac:dyDescent="0.25">
      <c r="A50" s="798">
        <v>20162</v>
      </c>
      <c r="B50" s="994" t="s">
        <v>2464</v>
      </c>
      <c r="C50" s="994"/>
      <c r="D50" s="994"/>
      <c r="E50" s="994"/>
      <c r="F50" s="994"/>
      <c r="G50" s="995" t="s">
        <v>2465</v>
      </c>
      <c r="H50" s="995"/>
      <c r="I50" s="799">
        <v>0</v>
      </c>
      <c r="J50" s="998">
        <v>11.55</v>
      </c>
      <c r="K50" s="997"/>
      <c r="L50" s="800">
        <v>11.55</v>
      </c>
    </row>
    <row r="51" spans="1:12" x14ac:dyDescent="0.25">
      <c r="A51" s="798">
        <v>20163</v>
      </c>
      <c r="B51" s="994" t="s">
        <v>2466</v>
      </c>
      <c r="C51" s="994"/>
      <c r="D51" s="994"/>
      <c r="E51" s="994"/>
      <c r="F51" s="994"/>
      <c r="G51" s="995" t="s">
        <v>2465</v>
      </c>
      <c r="H51" s="995"/>
      <c r="I51" s="799">
        <v>0</v>
      </c>
      <c r="J51" s="998">
        <v>11.55</v>
      </c>
      <c r="K51" s="997"/>
      <c r="L51" s="800">
        <v>11.55</v>
      </c>
    </row>
    <row r="52" spans="1:12" x14ac:dyDescent="0.25">
      <c r="A52" s="798">
        <v>20190</v>
      </c>
      <c r="B52" s="994" t="s">
        <v>1108</v>
      </c>
      <c r="C52" s="994"/>
      <c r="D52" s="994"/>
      <c r="E52" s="994"/>
      <c r="F52" s="994"/>
      <c r="G52" s="995" t="s">
        <v>2412</v>
      </c>
      <c r="H52" s="995"/>
      <c r="I52" s="799">
        <v>0.12</v>
      </c>
      <c r="J52" s="996">
        <v>0</v>
      </c>
      <c r="K52" s="997"/>
      <c r="L52" s="799">
        <v>0.12</v>
      </c>
    </row>
    <row r="53" spans="1:12" x14ac:dyDescent="0.25">
      <c r="A53" s="798">
        <v>20200</v>
      </c>
      <c r="B53" s="994" t="s">
        <v>2467</v>
      </c>
      <c r="C53" s="994"/>
      <c r="D53" s="994"/>
      <c r="E53" s="994"/>
      <c r="F53" s="994"/>
      <c r="G53" s="995" t="s">
        <v>2412</v>
      </c>
      <c r="H53" s="995"/>
      <c r="I53" s="799">
        <v>1.83</v>
      </c>
      <c r="J53" s="996">
        <v>0</v>
      </c>
      <c r="K53" s="997"/>
      <c r="L53" s="799">
        <v>1.83</v>
      </c>
    </row>
    <row r="54" spans="1:12" x14ac:dyDescent="0.25">
      <c r="A54" s="798">
        <v>20201</v>
      </c>
      <c r="B54" s="994" t="s">
        <v>2468</v>
      </c>
      <c r="C54" s="994"/>
      <c r="D54" s="994"/>
      <c r="E54" s="994"/>
      <c r="F54" s="994"/>
      <c r="G54" s="995" t="s">
        <v>2412</v>
      </c>
      <c r="H54" s="995"/>
      <c r="I54" s="799">
        <v>0</v>
      </c>
      <c r="J54" s="996">
        <v>0.62</v>
      </c>
      <c r="K54" s="997"/>
      <c r="L54" s="799">
        <v>0.62</v>
      </c>
    </row>
    <row r="55" spans="1:12" x14ac:dyDescent="0.25">
      <c r="A55" s="798">
        <v>20202</v>
      </c>
      <c r="B55" s="994" t="s">
        <v>2469</v>
      </c>
      <c r="C55" s="994"/>
      <c r="D55" s="994"/>
      <c r="E55" s="994"/>
      <c r="F55" s="994"/>
      <c r="G55" s="995" t="s">
        <v>2412</v>
      </c>
      <c r="H55" s="995"/>
      <c r="I55" s="799">
        <v>0</v>
      </c>
      <c r="J55" s="996">
        <v>2.0299999999999998</v>
      </c>
      <c r="K55" s="997"/>
      <c r="L55" s="799">
        <v>2.0299999999999998</v>
      </c>
    </row>
    <row r="56" spans="1:12" x14ac:dyDescent="0.25">
      <c r="A56" s="798">
        <v>20203</v>
      </c>
      <c r="B56" s="994" t="s">
        <v>2470</v>
      </c>
      <c r="C56" s="994"/>
      <c r="D56" s="994"/>
      <c r="E56" s="994"/>
      <c r="F56" s="994"/>
      <c r="G56" s="995" t="s">
        <v>2412</v>
      </c>
      <c r="H56" s="995"/>
      <c r="I56" s="799">
        <v>0</v>
      </c>
      <c r="J56" s="996">
        <v>1.33</v>
      </c>
      <c r="K56" s="997"/>
      <c r="L56" s="799">
        <v>1.33</v>
      </c>
    </row>
    <row r="57" spans="1:12" x14ac:dyDescent="0.25">
      <c r="A57" s="798">
        <v>20210</v>
      </c>
      <c r="B57" s="994" t="s">
        <v>2471</v>
      </c>
      <c r="C57" s="994"/>
      <c r="D57" s="994"/>
      <c r="E57" s="994"/>
      <c r="F57" s="994"/>
      <c r="G57" s="995" t="s">
        <v>2412</v>
      </c>
      <c r="H57" s="995"/>
      <c r="I57" s="801">
        <v>113.16</v>
      </c>
      <c r="J57" s="998">
        <v>40.64</v>
      </c>
      <c r="K57" s="997"/>
      <c r="L57" s="801">
        <v>153.80000000000001</v>
      </c>
    </row>
    <row r="58" spans="1:12" x14ac:dyDescent="0.25">
      <c r="A58" s="798">
        <v>20212</v>
      </c>
      <c r="B58" s="994" t="s">
        <v>1109</v>
      </c>
      <c r="C58" s="994"/>
      <c r="D58" s="994"/>
      <c r="E58" s="994"/>
      <c r="F58" s="994"/>
      <c r="G58" s="995" t="s">
        <v>2412</v>
      </c>
      <c r="H58" s="995"/>
      <c r="I58" s="801">
        <v>128.34</v>
      </c>
      <c r="J58" s="998">
        <v>43.23</v>
      </c>
      <c r="K58" s="997"/>
      <c r="L58" s="801">
        <v>171.57</v>
      </c>
    </row>
    <row r="59" spans="1:12" x14ac:dyDescent="0.25">
      <c r="A59" s="798">
        <v>20302</v>
      </c>
      <c r="B59" s="994" t="s">
        <v>1110</v>
      </c>
      <c r="C59" s="994"/>
      <c r="D59" s="994"/>
      <c r="E59" s="994"/>
      <c r="F59" s="994"/>
      <c r="G59" s="995" t="s">
        <v>2420</v>
      </c>
      <c r="H59" s="995"/>
      <c r="I59" s="801">
        <v>757.65</v>
      </c>
      <c r="J59" s="999">
        <v>486.71</v>
      </c>
      <c r="K59" s="997"/>
      <c r="L59" s="802">
        <v>1244.3599999999999</v>
      </c>
    </row>
    <row r="60" spans="1:12" x14ac:dyDescent="0.25">
      <c r="A60" s="798">
        <v>20303</v>
      </c>
      <c r="B60" s="994" t="s">
        <v>2472</v>
      </c>
      <c r="C60" s="994"/>
      <c r="D60" s="994"/>
      <c r="E60" s="994"/>
      <c r="F60" s="994"/>
      <c r="G60" s="995" t="s">
        <v>2473</v>
      </c>
      <c r="H60" s="995"/>
      <c r="I60" s="802">
        <v>1248.3800000000001</v>
      </c>
      <c r="J60" s="999">
        <v>821.24</v>
      </c>
      <c r="K60" s="997"/>
      <c r="L60" s="802">
        <v>2069.62</v>
      </c>
    </row>
    <row r="61" spans="1:12" x14ac:dyDescent="0.25">
      <c r="A61" s="798">
        <v>20400</v>
      </c>
      <c r="B61" s="994" t="s">
        <v>1111</v>
      </c>
      <c r="C61" s="994"/>
      <c r="D61" s="994"/>
      <c r="E61" s="994"/>
      <c r="F61" s="994"/>
      <c r="G61" s="995" t="s">
        <v>2420</v>
      </c>
      <c r="H61" s="995"/>
      <c r="I61" s="801">
        <v>736.4</v>
      </c>
      <c r="J61" s="1000">
        <v>1300.8699999999999</v>
      </c>
      <c r="K61" s="997"/>
      <c r="L61" s="802">
        <v>2037.27</v>
      </c>
    </row>
    <row r="62" spans="1:12" x14ac:dyDescent="0.25">
      <c r="A62" s="798">
        <v>20501</v>
      </c>
      <c r="B62" s="994" t="s">
        <v>1112</v>
      </c>
      <c r="C62" s="994"/>
      <c r="D62" s="994"/>
      <c r="E62" s="994"/>
      <c r="F62" s="994"/>
      <c r="G62" s="995" t="s">
        <v>2420</v>
      </c>
      <c r="H62" s="995"/>
      <c r="I62" s="802">
        <v>2202.33</v>
      </c>
      <c r="J62" s="999">
        <v>469.11</v>
      </c>
      <c r="K62" s="997"/>
      <c r="L62" s="802">
        <v>2671.44</v>
      </c>
    </row>
    <row r="63" spans="1:12" x14ac:dyDescent="0.25">
      <c r="A63" s="798">
        <v>20600</v>
      </c>
      <c r="B63" s="994" t="s">
        <v>1113</v>
      </c>
      <c r="C63" s="994"/>
      <c r="D63" s="994"/>
      <c r="E63" s="994"/>
      <c r="F63" s="994"/>
      <c r="G63" s="995" t="s">
        <v>2412</v>
      </c>
      <c r="H63" s="995"/>
      <c r="I63" s="800">
        <v>27.69</v>
      </c>
      <c r="J63" s="998">
        <v>11.95</v>
      </c>
      <c r="K63" s="997"/>
      <c r="L63" s="800">
        <v>39.64</v>
      </c>
    </row>
    <row r="64" spans="1:12" x14ac:dyDescent="0.25">
      <c r="A64" s="798">
        <v>20701</v>
      </c>
      <c r="B64" s="994" t="s">
        <v>1133</v>
      </c>
      <c r="C64" s="994"/>
      <c r="D64" s="994"/>
      <c r="E64" s="994"/>
      <c r="F64" s="994"/>
      <c r="G64" s="995" t="s">
        <v>2412</v>
      </c>
      <c r="H64" s="995"/>
      <c r="I64" s="799">
        <v>2.69</v>
      </c>
      <c r="J64" s="996">
        <v>2.67</v>
      </c>
      <c r="K64" s="997"/>
      <c r="L64" s="799">
        <v>5.36</v>
      </c>
    </row>
    <row r="65" spans="1:12" x14ac:dyDescent="0.25">
      <c r="A65" s="798">
        <v>20702</v>
      </c>
      <c r="B65" s="994" t="s">
        <v>2474</v>
      </c>
      <c r="C65" s="994"/>
      <c r="D65" s="994"/>
      <c r="E65" s="994"/>
      <c r="F65" s="994"/>
      <c r="G65" s="995" t="s">
        <v>2412</v>
      </c>
      <c r="H65" s="995"/>
      <c r="I65" s="799">
        <v>2.8</v>
      </c>
      <c r="J65" s="996">
        <v>1.46</v>
      </c>
      <c r="K65" s="997"/>
      <c r="L65" s="799">
        <v>4.26</v>
      </c>
    </row>
    <row r="66" spans="1:12" x14ac:dyDescent="0.25">
      <c r="A66" s="798">
        <v>20703</v>
      </c>
      <c r="B66" s="994" t="s">
        <v>2475</v>
      </c>
      <c r="C66" s="994"/>
      <c r="D66" s="994"/>
      <c r="E66" s="994"/>
      <c r="F66" s="994"/>
      <c r="G66" s="995" t="s">
        <v>2412</v>
      </c>
      <c r="H66" s="995"/>
      <c r="I66" s="799">
        <v>0.27</v>
      </c>
      <c r="J66" s="996">
        <v>7.0000000000000007E-2</v>
      </c>
      <c r="K66" s="997"/>
      <c r="L66" s="799">
        <v>0.34</v>
      </c>
    </row>
    <row r="67" spans="1:12" x14ac:dyDescent="0.25">
      <c r="A67" s="798">
        <v>20801</v>
      </c>
      <c r="B67" s="994" t="s">
        <v>2476</v>
      </c>
      <c r="C67" s="994"/>
      <c r="D67" s="994"/>
      <c r="E67" s="994"/>
      <c r="F67" s="994"/>
      <c r="G67" s="995" t="s">
        <v>2440</v>
      </c>
      <c r="H67" s="995"/>
      <c r="I67" s="799">
        <v>0</v>
      </c>
      <c r="J67" s="999">
        <v>124.82</v>
      </c>
      <c r="K67" s="997"/>
      <c r="L67" s="801">
        <v>124.82</v>
      </c>
    </row>
    <row r="68" spans="1:12" x14ac:dyDescent="0.25">
      <c r="A68" s="798">
        <v>20807</v>
      </c>
      <c r="B68" s="994" t="s">
        <v>2477</v>
      </c>
      <c r="C68" s="994"/>
      <c r="D68" s="994"/>
      <c r="E68" s="994"/>
      <c r="F68" s="994"/>
      <c r="G68" s="995" t="s">
        <v>2440</v>
      </c>
      <c r="H68" s="995"/>
      <c r="I68" s="801">
        <v>200</v>
      </c>
      <c r="J68" s="998">
        <v>48.24</v>
      </c>
      <c r="K68" s="997"/>
      <c r="L68" s="801">
        <v>248.24</v>
      </c>
    </row>
    <row r="69" spans="1:12" x14ac:dyDescent="0.25">
      <c r="A69" s="798">
        <v>20808</v>
      </c>
      <c r="B69" s="994" t="s">
        <v>2478</v>
      </c>
      <c r="C69" s="994"/>
      <c r="D69" s="994"/>
      <c r="E69" s="994"/>
      <c r="F69" s="994"/>
      <c r="G69" s="995" t="s">
        <v>2420</v>
      </c>
      <c r="H69" s="995"/>
      <c r="I69" s="801">
        <v>134.87</v>
      </c>
      <c r="J69" s="999">
        <v>169.83</v>
      </c>
      <c r="K69" s="997"/>
      <c r="L69" s="801">
        <v>304.7</v>
      </c>
    </row>
    <row r="70" spans="1:12" x14ac:dyDescent="0.25">
      <c r="A70" s="798">
        <v>21001</v>
      </c>
      <c r="B70" s="994" t="s">
        <v>2479</v>
      </c>
      <c r="C70" s="994"/>
      <c r="D70" s="994"/>
      <c r="E70" s="994"/>
      <c r="F70" s="994"/>
      <c r="G70" s="995" t="s">
        <v>2440</v>
      </c>
      <c r="H70" s="995"/>
      <c r="I70" s="801">
        <v>175.49</v>
      </c>
      <c r="J70" s="998">
        <v>35.69</v>
      </c>
      <c r="K70" s="997"/>
      <c r="L70" s="801">
        <v>211.18</v>
      </c>
    </row>
    <row r="71" spans="1:12" x14ac:dyDescent="0.25">
      <c r="A71" s="798">
        <v>21002</v>
      </c>
      <c r="B71" s="994" t="s">
        <v>2480</v>
      </c>
      <c r="C71" s="994"/>
      <c r="D71" s="994"/>
      <c r="E71" s="994"/>
      <c r="F71" s="994"/>
      <c r="G71" s="995" t="s">
        <v>2440</v>
      </c>
      <c r="H71" s="995"/>
      <c r="I71" s="801">
        <v>112.78</v>
      </c>
      <c r="J71" s="998">
        <v>33.299999999999997</v>
      </c>
      <c r="K71" s="997"/>
      <c r="L71" s="801">
        <v>146.08000000000001</v>
      </c>
    </row>
    <row r="72" spans="1:12" x14ac:dyDescent="0.25">
      <c r="A72" s="798">
        <v>21003</v>
      </c>
      <c r="B72" s="994" t="s">
        <v>2481</v>
      </c>
      <c r="C72" s="994"/>
      <c r="D72" s="994"/>
      <c r="E72" s="994"/>
      <c r="F72" s="994"/>
      <c r="G72" s="995" t="s">
        <v>2440</v>
      </c>
      <c r="H72" s="995"/>
      <c r="I72" s="801">
        <v>159.72</v>
      </c>
      <c r="J72" s="998">
        <v>35.04</v>
      </c>
      <c r="K72" s="997"/>
      <c r="L72" s="801">
        <v>194.76</v>
      </c>
    </row>
    <row r="73" spans="1:12" x14ac:dyDescent="0.25">
      <c r="A73" s="798">
        <v>21301</v>
      </c>
      <c r="B73" s="994" t="s">
        <v>1114</v>
      </c>
      <c r="C73" s="994"/>
      <c r="D73" s="994"/>
      <c r="E73" s="994"/>
      <c r="F73" s="994"/>
      <c r="G73" s="995" t="s">
        <v>2412</v>
      </c>
      <c r="H73" s="995"/>
      <c r="I73" s="801">
        <v>134.24</v>
      </c>
      <c r="J73" s="996">
        <v>9.73</v>
      </c>
      <c r="K73" s="997"/>
      <c r="L73" s="801">
        <v>143.97</v>
      </c>
    </row>
    <row r="74" spans="1:12" x14ac:dyDescent="0.25">
      <c r="A74" s="798">
        <v>21399</v>
      </c>
      <c r="B74" s="994" t="s">
        <v>1121</v>
      </c>
      <c r="C74" s="994"/>
      <c r="D74" s="994"/>
      <c r="E74" s="994"/>
      <c r="F74" s="994"/>
      <c r="G74" s="995" t="s">
        <v>2431</v>
      </c>
      <c r="H74" s="995"/>
      <c r="I74" s="799">
        <v>5.93</v>
      </c>
      <c r="J74" s="996">
        <v>0</v>
      </c>
      <c r="K74" s="997"/>
      <c r="L74" s="799">
        <v>5.93</v>
      </c>
    </row>
    <row r="75" spans="1:12" x14ac:dyDescent="0.25">
      <c r="A75" s="798">
        <v>21400</v>
      </c>
      <c r="B75" s="994" t="s">
        <v>1122</v>
      </c>
      <c r="C75" s="994"/>
      <c r="D75" s="994"/>
      <c r="E75" s="994"/>
      <c r="F75" s="994"/>
      <c r="G75" s="995" t="s">
        <v>2431</v>
      </c>
      <c r="H75" s="995"/>
      <c r="I75" s="799">
        <v>7.42</v>
      </c>
      <c r="J75" s="996">
        <v>0</v>
      </c>
      <c r="K75" s="997"/>
      <c r="L75" s="799">
        <v>7.42</v>
      </c>
    </row>
    <row r="76" spans="1:12" x14ac:dyDescent="0.25">
      <c r="A76" s="798">
        <v>21401</v>
      </c>
      <c r="B76" s="994" t="s">
        <v>1123</v>
      </c>
      <c r="C76" s="994"/>
      <c r="D76" s="994"/>
      <c r="E76" s="994"/>
      <c r="F76" s="994"/>
      <c r="G76" s="995" t="s">
        <v>2482</v>
      </c>
      <c r="H76" s="995"/>
      <c r="I76" s="799">
        <v>0.7</v>
      </c>
      <c r="J76" s="996">
        <v>0</v>
      </c>
      <c r="K76" s="997"/>
      <c r="L76" s="799">
        <v>0.7</v>
      </c>
    </row>
    <row r="77" spans="1:12" x14ac:dyDescent="0.25">
      <c r="A77" s="798">
        <v>21601</v>
      </c>
      <c r="B77" s="994" t="s">
        <v>2483</v>
      </c>
      <c r="C77" s="994"/>
      <c r="D77" s="994"/>
      <c r="E77" s="994"/>
      <c r="F77" s="994"/>
      <c r="G77" s="995" t="s">
        <v>2412</v>
      </c>
      <c r="H77" s="995"/>
      <c r="I77" s="800">
        <v>13.06</v>
      </c>
      <c r="J77" s="996">
        <v>0</v>
      </c>
      <c r="K77" s="997"/>
      <c r="L77" s="800">
        <v>13.06</v>
      </c>
    </row>
    <row r="78" spans="1:12" x14ac:dyDescent="0.25">
      <c r="A78" s="798">
        <v>21602</v>
      </c>
      <c r="B78" s="994" t="s">
        <v>2484</v>
      </c>
      <c r="C78" s="994"/>
      <c r="D78" s="994"/>
      <c r="E78" s="994"/>
      <c r="F78" s="994"/>
      <c r="G78" s="995" t="s">
        <v>2412</v>
      </c>
      <c r="H78" s="995"/>
      <c r="I78" s="800">
        <v>12.98</v>
      </c>
      <c r="J78" s="996">
        <v>0</v>
      </c>
      <c r="K78" s="997"/>
      <c r="L78" s="800">
        <v>12.98</v>
      </c>
    </row>
    <row r="79" spans="1:12" x14ac:dyDescent="0.25">
      <c r="A79" s="797">
        <v>165</v>
      </c>
      <c r="B79" s="1001" t="s">
        <v>1751</v>
      </c>
      <c r="C79" s="1001"/>
      <c r="D79" s="1001"/>
      <c r="E79" s="1001"/>
      <c r="F79" s="1001"/>
      <c r="G79" s="1002"/>
      <c r="H79" s="1001"/>
      <c r="I79" s="1003"/>
      <c r="J79" s="1003"/>
      <c r="K79" s="1001"/>
      <c r="L79" s="1003"/>
    </row>
    <row r="80" spans="1:12" x14ac:dyDescent="0.25">
      <c r="A80" s="798">
        <v>30000</v>
      </c>
      <c r="B80" s="994" t="s">
        <v>1751</v>
      </c>
      <c r="C80" s="994"/>
      <c r="D80" s="994"/>
      <c r="E80" s="994"/>
      <c r="F80" s="994"/>
      <c r="G80" s="995"/>
      <c r="H80" s="995"/>
      <c r="I80" s="799">
        <v>0</v>
      </c>
      <c r="J80" s="996">
        <v>0</v>
      </c>
      <c r="K80" s="997"/>
      <c r="L80" s="799">
        <v>0</v>
      </c>
    </row>
    <row r="81" spans="1:12" x14ac:dyDescent="0.25">
      <c r="A81" s="798">
        <v>30101</v>
      </c>
      <c r="B81" s="994" t="s">
        <v>2485</v>
      </c>
      <c r="C81" s="994"/>
      <c r="D81" s="994"/>
      <c r="E81" s="994"/>
      <c r="F81" s="994"/>
      <c r="G81" s="995" t="s">
        <v>2431</v>
      </c>
      <c r="H81" s="995"/>
      <c r="I81" s="800">
        <v>20.83</v>
      </c>
      <c r="J81" s="996">
        <v>7.29</v>
      </c>
      <c r="K81" s="997"/>
      <c r="L81" s="800">
        <v>28.12</v>
      </c>
    </row>
    <row r="82" spans="1:12" x14ac:dyDescent="0.25">
      <c r="A82" s="798">
        <v>30104</v>
      </c>
      <c r="B82" s="994" t="s">
        <v>2486</v>
      </c>
      <c r="C82" s="994"/>
      <c r="D82" s="994"/>
      <c r="E82" s="994"/>
      <c r="F82" s="994"/>
      <c r="G82" s="995" t="s">
        <v>2431</v>
      </c>
      <c r="H82" s="995"/>
      <c r="I82" s="800">
        <v>40.83</v>
      </c>
      <c r="J82" s="996">
        <v>0</v>
      </c>
      <c r="K82" s="997"/>
      <c r="L82" s="800">
        <v>40.83</v>
      </c>
    </row>
    <row r="83" spans="1:12" x14ac:dyDescent="0.25">
      <c r="A83" s="798">
        <v>30105</v>
      </c>
      <c r="B83" s="994" t="s">
        <v>2487</v>
      </c>
      <c r="C83" s="994"/>
      <c r="D83" s="994"/>
      <c r="E83" s="994"/>
      <c r="F83" s="994"/>
      <c r="G83" s="995" t="s">
        <v>2431</v>
      </c>
      <c r="H83" s="995"/>
      <c r="I83" s="800">
        <v>40.83</v>
      </c>
      <c r="J83" s="996">
        <v>6.58</v>
      </c>
      <c r="K83" s="997"/>
      <c r="L83" s="800">
        <v>47.41</v>
      </c>
    </row>
    <row r="84" spans="1:12" x14ac:dyDescent="0.25">
      <c r="A84" s="798">
        <v>30106</v>
      </c>
      <c r="B84" s="994" t="s">
        <v>2488</v>
      </c>
      <c r="C84" s="994"/>
      <c r="D84" s="994"/>
      <c r="E84" s="994"/>
      <c r="F84" s="994"/>
      <c r="G84" s="995" t="s">
        <v>2431</v>
      </c>
      <c r="H84" s="995"/>
      <c r="I84" s="800">
        <v>20.83</v>
      </c>
      <c r="J84" s="996">
        <v>0</v>
      </c>
      <c r="K84" s="997"/>
      <c r="L84" s="800">
        <v>20.83</v>
      </c>
    </row>
    <row r="85" spans="1:12" x14ac:dyDescent="0.25">
      <c r="A85" s="798">
        <v>30110</v>
      </c>
      <c r="B85" s="994" t="s">
        <v>2489</v>
      </c>
      <c r="C85" s="994"/>
      <c r="D85" s="994"/>
      <c r="E85" s="994"/>
      <c r="F85" s="994"/>
      <c r="G85" s="995" t="s">
        <v>2490</v>
      </c>
      <c r="H85" s="995"/>
      <c r="I85" s="799">
        <v>0.28999999999999998</v>
      </c>
      <c r="J85" s="996">
        <v>0</v>
      </c>
      <c r="K85" s="997"/>
      <c r="L85" s="799">
        <v>0.28999999999999998</v>
      </c>
    </row>
    <row r="86" spans="1:12" x14ac:dyDescent="0.25">
      <c r="A86" s="798">
        <v>30112</v>
      </c>
      <c r="B86" s="994" t="s">
        <v>2491</v>
      </c>
      <c r="C86" s="994"/>
      <c r="D86" s="994"/>
      <c r="E86" s="994"/>
      <c r="F86" s="994"/>
      <c r="G86" s="995" t="s">
        <v>2473</v>
      </c>
      <c r="H86" s="995"/>
      <c r="I86" s="800">
        <v>46.81</v>
      </c>
      <c r="J86" s="998">
        <v>62.21</v>
      </c>
      <c r="K86" s="997"/>
      <c r="L86" s="801">
        <v>109.02</v>
      </c>
    </row>
    <row r="87" spans="1:12" x14ac:dyDescent="0.25">
      <c r="A87" s="798">
        <v>30113</v>
      </c>
      <c r="B87" s="994" t="s">
        <v>2492</v>
      </c>
      <c r="C87" s="994"/>
      <c r="D87" s="994"/>
      <c r="E87" s="994"/>
      <c r="F87" s="994"/>
      <c r="G87" s="995" t="s">
        <v>2473</v>
      </c>
      <c r="H87" s="995"/>
      <c r="I87" s="800">
        <v>46.81</v>
      </c>
      <c r="J87" s="998">
        <v>62.21</v>
      </c>
      <c r="K87" s="997"/>
      <c r="L87" s="801">
        <v>109.02</v>
      </c>
    </row>
    <row r="88" spans="1:12" x14ac:dyDescent="0.25">
      <c r="A88" s="798">
        <v>30114</v>
      </c>
      <c r="B88" s="994" t="s">
        <v>2493</v>
      </c>
      <c r="C88" s="994"/>
      <c r="D88" s="994"/>
      <c r="E88" s="994"/>
      <c r="F88" s="994"/>
      <c r="G88" s="995" t="s">
        <v>2473</v>
      </c>
      <c r="H88" s="995"/>
      <c r="I88" s="800">
        <v>93.63</v>
      </c>
      <c r="J88" s="999">
        <v>124.43</v>
      </c>
      <c r="K88" s="997"/>
      <c r="L88" s="801">
        <v>218.06</v>
      </c>
    </row>
    <row r="89" spans="1:12" x14ac:dyDescent="0.25">
      <c r="A89" s="798">
        <v>30116</v>
      </c>
      <c r="B89" s="994" t="s">
        <v>2494</v>
      </c>
      <c r="C89" s="994"/>
      <c r="D89" s="994"/>
      <c r="E89" s="994"/>
      <c r="F89" s="994"/>
      <c r="G89" s="995" t="s">
        <v>2473</v>
      </c>
      <c r="H89" s="995"/>
      <c r="I89" s="800">
        <v>93.63</v>
      </c>
      <c r="J89" s="999">
        <v>124.43</v>
      </c>
      <c r="K89" s="997"/>
      <c r="L89" s="801">
        <v>218.06</v>
      </c>
    </row>
    <row r="90" spans="1:12" x14ac:dyDescent="0.25">
      <c r="A90" s="797">
        <v>166</v>
      </c>
      <c r="B90" s="1001" t="s">
        <v>1752</v>
      </c>
      <c r="C90" s="1001"/>
      <c r="D90" s="1001"/>
      <c r="E90" s="1001"/>
      <c r="F90" s="1001"/>
      <c r="G90" s="1002"/>
      <c r="H90" s="1001"/>
      <c r="I90" s="1003"/>
      <c r="J90" s="1003"/>
      <c r="K90" s="1001"/>
      <c r="L90" s="1003"/>
    </row>
    <row r="91" spans="1:12" x14ac:dyDescent="0.25">
      <c r="A91" s="798">
        <v>40000</v>
      </c>
      <c r="B91" s="994" t="s">
        <v>2495</v>
      </c>
      <c r="C91" s="994"/>
      <c r="D91" s="994"/>
      <c r="E91" s="994"/>
      <c r="F91" s="994"/>
      <c r="G91" s="995"/>
      <c r="H91" s="995"/>
      <c r="I91" s="799">
        <v>0</v>
      </c>
      <c r="J91" s="996">
        <v>0</v>
      </c>
      <c r="K91" s="997"/>
      <c r="L91" s="799">
        <v>0</v>
      </c>
    </row>
    <row r="92" spans="1:12" x14ac:dyDescent="0.25">
      <c r="A92" s="798">
        <v>40101</v>
      </c>
      <c r="B92" s="994" t="s">
        <v>2496</v>
      </c>
      <c r="C92" s="994"/>
      <c r="D92" s="994"/>
      <c r="E92" s="994"/>
      <c r="F92" s="994"/>
      <c r="G92" s="995" t="s">
        <v>2431</v>
      </c>
      <c r="H92" s="995"/>
      <c r="I92" s="799">
        <v>0</v>
      </c>
      <c r="J92" s="998">
        <v>25.99</v>
      </c>
      <c r="K92" s="997"/>
      <c r="L92" s="800">
        <v>25.99</v>
      </c>
    </row>
    <row r="93" spans="1:12" x14ac:dyDescent="0.25">
      <c r="A93" s="798">
        <v>40103</v>
      </c>
      <c r="B93" s="994" t="s">
        <v>1182</v>
      </c>
      <c r="C93" s="994"/>
      <c r="D93" s="994"/>
      <c r="E93" s="994"/>
      <c r="F93" s="994"/>
      <c r="G93" s="995" t="s">
        <v>2431</v>
      </c>
      <c r="H93" s="995"/>
      <c r="I93" s="799">
        <v>0</v>
      </c>
      <c r="J93" s="998">
        <v>32.909999999999997</v>
      </c>
      <c r="K93" s="997"/>
      <c r="L93" s="800">
        <v>32.909999999999997</v>
      </c>
    </row>
    <row r="94" spans="1:12" x14ac:dyDescent="0.25">
      <c r="A94" s="798">
        <v>40104</v>
      </c>
      <c r="B94" s="994" t="s">
        <v>2497</v>
      </c>
      <c r="C94" s="994"/>
      <c r="D94" s="994"/>
      <c r="E94" s="994"/>
      <c r="F94" s="994"/>
      <c r="G94" s="995" t="s">
        <v>2431</v>
      </c>
      <c r="H94" s="995"/>
      <c r="I94" s="799">
        <v>0</v>
      </c>
      <c r="J94" s="998">
        <v>36.97</v>
      </c>
      <c r="K94" s="997"/>
      <c r="L94" s="800">
        <v>36.97</v>
      </c>
    </row>
    <row r="95" spans="1:12" x14ac:dyDescent="0.25">
      <c r="A95" s="798">
        <v>40902</v>
      </c>
      <c r="B95" s="994" t="s">
        <v>1184</v>
      </c>
      <c r="C95" s="994"/>
      <c r="D95" s="994"/>
      <c r="E95" s="994"/>
      <c r="F95" s="994"/>
      <c r="G95" s="995" t="s">
        <v>2431</v>
      </c>
      <c r="H95" s="995"/>
      <c r="I95" s="799">
        <v>0</v>
      </c>
      <c r="J95" s="998">
        <v>17.22</v>
      </c>
      <c r="K95" s="997"/>
      <c r="L95" s="800">
        <v>17.22</v>
      </c>
    </row>
    <row r="96" spans="1:12" x14ac:dyDescent="0.25">
      <c r="A96" s="798">
        <v>40904</v>
      </c>
      <c r="B96" s="994" t="s">
        <v>2498</v>
      </c>
      <c r="C96" s="994"/>
      <c r="D96" s="994"/>
      <c r="E96" s="994"/>
      <c r="F96" s="994"/>
      <c r="G96" s="995" t="s">
        <v>2431</v>
      </c>
      <c r="H96" s="995"/>
      <c r="I96" s="799">
        <v>0.35</v>
      </c>
      <c r="J96" s="996">
        <v>2.46</v>
      </c>
      <c r="K96" s="997"/>
      <c r="L96" s="799">
        <v>2.81</v>
      </c>
    </row>
    <row r="97" spans="1:12" x14ac:dyDescent="0.25">
      <c r="A97" s="798">
        <v>40905</v>
      </c>
      <c r="B97" s="994" t="s">
        <v>2499</v>
      </c>
      <c r="C97" s="994"/>
      <c r="D97" s="994"/>
      <c r="E97" s="994"/>
      <c r="F97" s="994"/>
      <c r="G97" s="995" t="s">
        <v>2412</v>
      </c>
      <c r="H97" s="995"/>
      <c r="I97" s="799">
        <v>7.0000000000000007E-2</v>
      </c>
      <c r="J97" s="996">
        <v>0.25</v>
      </c>
      <c r="K97" s="997"/>
      <c r="L97" s="799">
        <v>0.32</v>
      </c>
    </row>
    <row r="98" spans="1:12" x14ac:dyDescent="0.25">
      <c r="A98" s="798">
        <v>41001</v>
      </c>
      <c r="B98" s="994" t="s">
        <v>2500</v>
      </c>
      <c r="C98" s="994"/>
      <c r="D98" s="994"/>
      <c r="E98" s="994"/>
      <c r="F98" s="994"/>
      <c r="G98" s="995" t="s">
        <v>2431</v>
      </c>
      <c r="H98" s="995"/>
      <c r="I98" s="799">
        <v>0</v>
      </c>
      <c r="J98" s="998">
        <v>29.68</v>
      </c>
      <c r="K98" s="997"/>
      <c r="L98" s="800">
        <v>29.68</v>
      </c>
    </row>
    <row r="99" spans="1:12" x14ac:dyDescent="0.25">
      <c r="A99" s="798">
        <v>41002</v>
      </c>
      <c r="B99" s="994" t="s">
        <v>2501</v>
      </c>
      <c r="C99" s="994"/>
      <c r="D99" s="994"/>
      <c r="E99" s="994"/>
      <c r="F99" s="994"/>
      <c r="G99" s="995" t="s">
        <v>2412</v>
      </c>
      <c r="H99" s="995"/>
      <c r="I99" s="799">
        <v>0</v>
      </c>
      <c r="J99" s="996">
        <v>4.05</v>
      </c>
      <c r="K99" s="997"/>
      <c r="L99" s="799">
        <v>4.05</v>
      </c>
    </row>
    <row r="100" spans="1:12" x14ac:dyDescent="0.25">
      <c r="A100" s="798">
        <v>41003</v>
      </c>
      <c r="B100" s="994" t="s">
        <v>2502</v>
      </c>
      <c r="C100" s="994"/>
      <c r="D100" s="994"/>
      <c r="E100" s="994"/>
      <c r="F100" s="994"/>
      <c r="G100" s="995" t="s">
        <v>2431</v>
      </c>
      <c r="H100" s="995"/>
      <c r="I100" s="799">
        <v>0</v>
      </c>
      <c r="J100" s="998">
        <v>20.260000000000002</v>
      </c>
      <c r="K100" s="997"/>
      <c r="L100" s="800">
        <v>20.260000000000002</v>
      </c>
    </row>
    <row r="101" spans="1:12" x14ac:dyDescent="0.25">
      <c r="A101" s="798">
        <v>41004</v>
      </c>
      <c r="B101" s="994" t="s">
        <v>2503</v>
      </c>
      <c r="C101" s="994"/>
      <c r="D101" s="994"/>
      <c r="E101" s="994"/>
      <c r="F101" s="994"/>
      <c r="G101" s="995" t="s">
        <v>2431</v>
      </c>
      <c r="H101" s="995"/>
      <c r="I101" s="799">
        <v>1.28</v>
      </c>
      <c r="J101" s="996">
        <v>0</v>
      </c>
      <c r="K101" s="997"/>
      <c r="L101" s="799">
        <v>1.28</v>
      </c>
    </row>
    <row r="102" spans="1:12" x14ac:dyDescent="0.25">
      <c r="A102" s="798">
        <v>41005</v>
      </c>
      <c r="B102" s="994" t="s">
        <v>2504</v>
      </c>
      <c r="C102" s="994"/>
      <c r="D102" s="994"/>
      <c r="E102" s="994"/>
      <c r="F102" s="994"/>
      <c r="G102" s="995" t="s">
        <v>2431</v>
      </c>
      <c r="H102" s="995"/>
      <c r="I102" s="799">
        <v>0.65</v>
      </c>
      <c r="J102" s="996">
        <v>0</v>
      </c>
      <c r="K102" s="997"/>
      <c r="L102" s="799">
        <v>0.65</v>
      </c>
    </row>
    <row r="103" spans="1:12" x14ac:dyDescent="0.25">
      <c r="A103" s="798">
        <v>41006</v>
      </c>
      <c r="B103" s="994" t="s">
        <v>2505</v>
      </c>
      <c r="C103" s="994"/>
      <c r="D103" s="994"/>
      <c r="E103" s="994"/>
      <c r="F103" s="994"/>
      <c r="G103" s="995" t="s">
        <v>2506</v>
      </c>
      <c r="H103" s="995"/>
      <c r="I103" s="799">
        <v>1.03</v>
      </c>
      <c r="J103" s="996">
        <v>0</v>
      </c>
      <c r="K103" s="997"/>
      <c r="L103" s="799">
        <v>1.03</v>
      </c>
    </row>
    <row r="104" spans="1:12" x14ac:dyDescent="0.25">
      <c r="A104" s="798">
        <v>41007</v>
      </c>
      <c r="B104" s="994" t="s">
        <v>2507</v>
      </c>
      <c r="C104" s="994"/>
      <c r="D104" s="994"/>
      <c r="E104" s="994"/>
      <c r="F104" s="994"/>
      <c r="G104" s="995" t="s">
        <v>2412</v>
      </c>
      <c r="H104" s="995"/>
      <c r="I104" s="799">
        <v>0.22</v>
      </c>
      <c r="J104" s="996">
        <v>0</v>
      </c>
      <c r="K104" s="997"/>
      <c r="L104" s="799">
        <v>0.22</v>
      </c>
    </row>
    <row r="105" spans="1:12" x14ac:dyDescent="0.25">
      <c r="A105" s="798">
        <v>41008</v>
      </c>
      <c r="B105" s="994" t="s">
        <v>2508</v>
      </c>
      <c r="C105" s="994"/>
      <c r="D105" s="994"/>
      <c r="E105" s="994"/>
      <c r="F105" s="994"/>
      <c r="G105" s="995" t="s">
        <v>2431</v>
      </c>
      <c r="H105" s="995"/>
      <c r="I105" s="799">
        <v>2.2799999999999998</v>
      </c>
      <c r="J105" s="996">
        <v>0</v>
      </c>
      <c r="K105" s="997"/>
      <c r="L105" s="799">
        <v>2.2799999999999998</v>
      </c>
    </row>
    <row r="106" spans="1:12" x14ac:dyDescent="0.25">
      <c r="A106" s="798">
        <v>41009</v>
      </c>
      <c r="B106" s="994" t="s">
        <v>2509</v>
      </c>
      <c r="C106" s="994"/>
      <c r="D106" s="994"/>
      <c r="E106" s="994"/>
      <c r="F106" s="994"/>
      <c r="G106" s="995" t="s">
        <v>2431</v>
      </c>
      <c r="H106" s="995"/>
      <c r="I106" s="799">
        <v>1.1599999999999999</v>
      </c>
      <c r="J106" s="996">
        <v>0</v>
      </c>
      <c r="K106" s="997"/>
      <c r="L106" s="799">
        <v>1.1599999999999999</v>
      </c>
    </row>
    <row r="107" spans="1:12" x14ac:dyDescent="0.25">
      <c r="A107" s="798">
        <v>41010</v>
      </c>
      <c r="B107" s="994" t="s">
        <v>2510</v>
      </c>
      <c r="C107" s="994"/>
      <c r="D107" s="994"/>
      <c r="E107" s="994"/>
      <c r="F107" s="994"/>
      <c r="G107" s="995" t="s">
        <v>2431</v>
      </c>
      <c r="H107" s="995"/>
      <c r="I107" s="799">
        <v>0.65</v>
      </c>
      <c r="J107" s="996">
        <v>0</v>
      </c>
      <c r="K107" s="997"/>
      <c r="L107" s="799">
        <v>0.65</v>
      </c>
    </row>
    <row r="108" spans="1:12" x14ac:dyDescent="0.25">
      <c r="A108" s="798">
        <v>41140</v>
      </c>
      <c r="B108" s="994" t="s">
        <v>2511</v>
      </c>
      <c r="C108" s="994"/>
      <c r="D108" s="994"/>
      <c r="E108" s="994"/>
      <c r="F108" s="994"/>
      <c r="G108" s="995" t="s">
        <v>2412</v>
      </c>
      <c r="H108" s="995"/>
      <c r="I108" s="799">
        <v>0</v>
      </c>
      <c r="J108" s="996">
        <v>1.88</v>
      </c>
      <c r="K108" s="997"/>
      <c r="L108" s="799">
        <v>1.88</v>
      </c>
    </row>
    <row r="109" spans="1:12" x14ac:dyDescent="0.25">
      <c r="A109" s="798">
        <v>41145</v>
      </c>
      <c r="B109" s="994" t="s">
        <v>2512</v>
      </c>
      <c r="C109" s="994"/>
      <c r="D109" s="994"/>
      <c r="E109" s="994"/>
      <c r="F109" s="994"/>
      <c r="G109" s="995" t="s">
        <v>2431</v>
      </c>
      <c r="H109" s="995"/>
      <c r="I109" s="800">
        <v>11.85</v>
      </c>
      <c r="J109" s="996">
        <v>0</v>
      </c>
      <c r="K109" s="997"/>
      <c r="L109" s="800">
        <v>11.85</v>
      </c>
    </row>
    <row r="110" spans="1:12" x14ac:dyDescent="0.25">
      <c r="A110" s="798">
        <v>41160</v>
      </c>
      <c r="B110" s="994" t="s">
        <v>2513</v>
      </c>
      <c r="C110" s="994"/>
      <c r="D110" s="994"/>
      <c r="E110" s="994"/>
      <c r="F110" s="994"/>
      <c r="G110" s="995" t="s">
        <v>2431</v>
      </c>
      <c r="H110" s="995"/>
      <c r="I110" s="800">
        <v>73.62</v>
      </c>
      <c r="J110" s="998">
        <v>49.01</v>
      </c>
      <c r="K110" s="997"/>
      <c r="L110" s="801">
        <v>122.63</v>
      </c>
    </row>
    <row r="111" spans="1:12" x14ac:dyDescent="0.25">
      <c r="A111" s="797">
        <v>167</v>
      </c>
      <c r="B111" s="1001" t="s">
        <v>1753</v>
      </c>
      <c r="C111" s="1001"/>
      <c r="D111" s="1001"/>
      <c r="E111" s="1001"/>
      <c r="F111" s="1001"/>
      <c r="G111" s="1002"/>
      <c r="H111" s="1001"/>
      <c r="I111" s="1003"/>
      <c r="J111" s="1003"/>
      <c r="K111" s="1001"/>
      <c r="L111" s="1003"/>
    </row>
    <row r="112" spans="1:12" x14ac:dyDescent="0.25">
      <c r="A112" s="798">
        <v>50000</v>
      </c>
      <c r="B112" s="994" t="s">
        <v>2514</v>
      </c>
      <c r="C112" s="994"/>
      <c r="D112" s="994"/>
      <c r="E112" s="994"/>
      <c r="F112" s="994"/>
      <c r="G112" s="995"/>
      <c r="H112" s="995"/>
      <c r="I112" s="799">
        <v>0</v>
      </c>
      <c r="J112" s="996">
        <v>0</v>
      </c>
      <c r="K112" s="997"/>
      <c r="L112" s="799">
        <v>0</v>
      </c>
    </row>
    <row r="113" spans="1:12" x14ac:dyDescent="0.25">
      <c r="A113" s="798">
        <v>50101</v>
      </c>
      <c r="B113" s="994" t="s">
        <v>2515</v>
      </c>
      <c r="C113" s="994"/>
      <c r="D113" s="994"/>
      <c r="E113" s="994"/>
      <c r="F113" s="994"/>
      <c r="G113" s="995" t="s">
        <v>2440</v>
      </c>
      <c r="H113" s="995"/>
      <c r="I113" s="800">
        <v>81.56</v>
      </c>
      <c r="J113" s="996">
        <v>0</v>
      </c>
      <c r="K113" s="997"/>
      <c r="L113" s="800">
        <v>81.56</v>
      </c>
    </row>
    <row r="114" spans="1:12" x14ac:dyDescent="0.25">
      <c r="A114" s="798">
        <v>50102</v>
      </c>
      <c r="B114" s="994" t="s">
        <v>2516</v>
      </c>
      <c r="C114" s="994"/>
      <c r="D114" s="994"/>
      <c r="E114" s="994"/>
      <c r="F114" s="994"/>
      <c r="G114" s="995" t="s">
        <v>2517</v>
      </c>
      <c r="H114" s="995"/>
      <c r="I114" s="799">
        <v>2.3199999999999998</v>
      </c>
      <c r="J114" s="996">
        <v>0</v>
      </c>
      <c r="K114" s="997"/>
      <c r="L114" s="799">
        <v>2.3199999999999998</v>
      </c>
    </row>
    <row r="115" spans="1:12" x14ac:dyDescent="0.25">
      <c r="A115" s="798">
        <v>50103</v>
      </c>
      <c r="B115" s="994" t="s">
        <v>2518</v>
      </c>
      <c r="C115" s="994"/>
      <c r="D115" s="994"/>
      <c r="E115" s="994"/>
      <c r="F115" s="994"/>
      <c r="G115" s="995" t="s">
        <v>2440</v>
      </c>
      <c r="H115" s="995"/>
      <c r="I115" s="800">
        <v>72</v>
      </c>
      <c r="J115" s="996">
        <v>0</v>
      </c>
      <c r="K115" s="997"/>
      <c r="L115" s="800">
        <v>72</v>
      </c>
    </row>
    <row r="116" spans="1:12" x14ac:dyDescent="0.25">
      <c r="A116" s="798">
        <v>50201</v>
      </c>
      <c r="B116" s="994" t="s">
        <v>2519</v>
      </c>
      <c r="C116" s="994"/>
      <c r="D116" s="994"/>
      <c r="E116" s="994"/>
      <c r="F116" s="994"/>
      <c r="G116" s="995" t="s">
        <v>2431</v>
      </c>
      <c r="H116" s="995"/>
      <c r="I116" s="801">
        <v>232.95</v>
      </c>
      <c r="J116" s="999">
        <v>196.95</v>
      </c>
      <c r="K116" s="997"/>
      <c r="L116" s="801">
        <v>429.9</v>
      </c>
    </row>
    <row r="117" spans="1:12" x14ac:dyDescent="0.25">
      <c r="A117" s="798">
        <v>50204</v>
      </c>
      <c r="B117" s="994" t="s">
        <v>2520</v>
      </c>
      <c r="C117" s="994"/>
      <c r="D117" s="994"/>
      <c r="E117" s="994"/>
      <c r="F117" s="994"/>
      <c r="G117" s="995" t="s">
        <v>2431</v>
      </c>
      <c r="H117" s="995"/>
      <c r="I117" s="801">
        <v>147.13</v>
      </c>
      <c r="J117" s="999">
        <v>176.37</v>
      </c>
      <c r="K117" s="997"/>
      <c r="L117" s="801">
        <v>323.5</v>
      </c>
    </row>
    <row r="118" spans="1:12" x14ac:dyDescent="0.25">
      <c r="A118" s="798">
        <v>50250</v>
      </c>
      <c r="B118" s="994" t="s">
        <v>674</v>
      </c>
      <c r="C118" s="994"/>
      <c r="D118" s="994"/>
      <c r="E118" s="994"/>
      <c r="F118" s="994"/>
      <c r="G118" s="995" t="s">
        <v>2420</v>
      </c>
      <c r="H118" s="995"/>
      <c r="I118" s="801">
        <v>780</v>
      </c>
      <c r="J118" s="996">
        <v>0</v>
      </c>
      <c r="K118" s="997"/>
      <c r="L118" s="801">
        <v>780</v>
      </c>
    </row>
    <row r="119" spans="1:12" x14ac:dyDescent="0.25">
      <c r="A119" s="798">
        <v>50251</v>
      </c>
      <c r="B119" s="994" t="s">
        <v>675</v>
      </c>
      <c r="C119" s="994"/>
      <c r="D119" s="994"/>
      <c r="E119" s="994"/>
      <c r="F119" s="994"/>
      <c r="G119" s="995" t="s">
        <v>2420</v>
      </c>
      <c r="H119" s="995"/>
      <c r="I119" s="800">
        <v>13.5</v>
      </c>
      <c r="J119" s="996">
        <v>0</v>
      </c>
      <c r="K119" s="997"/>
      <c r="L119" s="800">
        <v>13.5</v>
      </c>
    </row>
    <row r="120" spans="1:12" x14ac:dyDescent="0.25">
      <c r="A120" s="798">
        <v>50301</v>
      </c>
      <c r="B120" s="994" t="s">
        <v>2521</v>
      </c>
      <c r="C120" s="994"/>
      <c r="D120" s="994"/>
      <c r="E120" s="994"/>
      <c r="F120" s="994"/>
      <c r="G120" s="995" t="s">
        <v>2522</v>
      </c>
      <c r="H120" s="995"/>
      <c r="I120" s="800">
        <v>12.17</v>
      </c>
      <c r="J120" s="998">
        <v>19.23</v>
      </c>
      <c r="K120" s="997"/>
      <c r="L120" s="800">
        <v>31.4</v>
      </c>
    </row>
    <row r="121" spans="1:12" x14ac:dyDescent="0.25">
      <c r="A121" s="798">
        <v>50302</v>
      </c>
      <c r="B121" s="994" t="s">
        <v>2523</v>
      </c>
      <c r="C121" s="994"/>
      <c r="D121" s="994"/>
      <c r="E121" s="994"/>
      <c r="F121" s="994"/>
      <c r="G121" s="995" t="s">
        <v>2522</v>
      </c>
      <c r="H121" s="995"/>
      <c r="I121" s="800">
        <v>17.510000000000002</v>
      </c>
      <c r="J121" s="998">
        <v>27.7</v>
      </c>
      <c r="K121" s="997"/>
      <c r="L121" s="800">
        <v>45.21</v>
      </c>
    </row>
    <row r="122" spans="1:12" x14ac:dyDescent="0.25">
      <c r="A122" s="798">
        <v>50620</v>
      </c>
      <c r="B122" s="994" t="s">
        <v>2524</v>
      </c>
      <c r="C122" s="994"/>
      <c r="D122" s="994"/>
      <c r="E122" s="994"/>
      <c r="F122" s="994"/>
      <c r="G122" s="995" t="s">
        <v>2431</v>
      </c>
      <c r="H122" s="995"/>
      <c r="I122" s="800">
        <v>71.62</v>
      </c>
      <c r="J122" s="998">
        <v>30.9</v>
      </c>
      <c r="K122" s="997"/>
      <c r="L122" s="801">
        <v>102.52</v>
      </c>
    </row>
    <row r="123" spans="1:12" x14ac:dyDescent="0.25">
      <c r="A123" s="798">
        <v>50901</v>
      </c>
      <c r="B123" s="994" t="s">
        <v>676</v>
      </c>
      <c r="C123" s="994"/>
      <c r="D123" s="994"/>
      <c r="E123" s="994"/>
      <c r="F123" s="994"/>
      <c r="G123" s="995" t="s">
        <v>2431</v>
      </c>
      <c r="H123" s="995"/>
      <c r="I123" s="799">
        <v>0</v>
      </c>
      <c r="J123" s="998">
        <v>32.909999999999997</v>
      </c>
      <c r="K123" s="997"/>
      <c r="L123" s="800">
        <v>32.909999999999997</v>
      </c>
    </row>
    <row r="124" spans="1:12" x14ac:dyDescent="0.25">
      <c r="A124" s="798">
        <v>50902</v>
      </c>
      <c r="B124" s="994" t="s">
        <v>677</v>
      </c>
      <c r="C124" s="994"/>
      <c r="D124" s="994"/>
      <c r="E124" s="994"/>
      <c r="F124" s="994"/>
      <c r="G124" s="995" t="s">
        <v>2412</v>
      </c>
      <c r="H124" s="995"/>
      <c r="I124" s="799">
        <v>0</v>
      </c>
      <c r="J124" s="996">
        <v>4.05</v>
      </c>
      <c r="K124" s="997"/>
      <c r="L124" s="799">
        <v>4.05</v>
      </c>
    </row>
    <row r="125" spans="1:12" x14ac:dyDescent="0.25">
      <c r="A125" s="798">
        <v>50903</v>
      </c>
      <c r="B125" s="994" t="s">
        <v>678</v>
      </c>
      <c r="C125" s="994"/>
      <c r="D125" s="994"/>
      <c r="E125" s="994"/>
      <c r="F125" s="994"/>
      <c r="G125" s="995" t="s">
        <v>2431</v>
      </c>
      <c r="H125" s="995"/>
      <c r="I125" s="799">
        <v>0</v>
      </c>
      <c r="J125" s="998">
        <v>17.22</v>
      </c>
      <c r="K125" s="997"/>
      <c r="L125" s="800">
        <v>17.22</v>
      </c>
    </row>
    <row r="126" spans="1:12" x14ac:dyDescent="0.25">
      <c r="A126" s="798">
        <v>50905</v>
      </c>
      <c r="B126" s="994" t="s">
        <v>2525</v>
      </c>
      <c r="C126" s="994"/>
      <c r="D126" s="994"/>
      <c r="E126" s="994"/>
      <c r="F126" s="994"/>
      <c r="G126" s="995" t="s">
        <v>2431</v>
      </c>
      <c r="H126" s="995"/>
      <c r="I126" s="799">
        <v>0.35</v>
      </c>
      <c r="J126" s="996">
        <v>2.46</v>
      </c>
      <c r="K126" s="997"/>
      <c r="L126" s="799">
        <v>2.81</v>
      </c>
    </row>
    <row r="127" spans="1:12" x14ac:dyDescent="0.25">
      <c r="A127" s="798">
        <v>50907</v>
      </c>
      <c r="B127" s="994" t="s">
        <v>2526</v>
      </c>
      <c r="C127" s="994"/>
      <c r="D127" s="994"/>
      <c r="E127" s="994"/>
      <c r="F127" s="994"/>
      <c r="G127" s="995" t="s">
        <v>2412</v>
      </c>
      <c r="H127" s="995"/>
      <c r="I127" s="799">
        <v>7.0000000000000007E-2</v>
      </c>
      <c r="J127" s="996">
        <v>0.25</v>
      </c>
      <c r="K127" s="997"/>
      <c r="L127" s="799">
        <v>0.32</v>
      </c>
    </row>
    <row r="128" spans="1:12" x14ac:dyDescent="0.25">
      <c r="A128" s="798">
        <v>51001</v>
      </c>
      <c r="B128" s="994" t="s">
        <v>2527</v>
      </c>
      <c r="C128" s="994"/>
      <c r="D128" s="994"/>
      <c r="E128" s="994"/>
      <c r="F128" s="994"/>
      <c r="G128" s="995" t="s">
        <v>2431</v>
      </c>
      <c r="H128" s="995"/>
      <c r="I128" s="799">
        <v>0</v>
      </c>
      <c r="J128" s="999">
        <v>173.96</v>
      </c>
      <c r="K128" s="997"/>
      <c r="L128" s="801">
        <v>173.96</v>
      </c>
    </row>
    <row r="129" spans="1:12" x14ac:dyDescent="0.25">
      <c r="A129" s="798">
        <v>51002</v>
      </c>
      <c r="B129" s="994" t="s">
        <v>2528</v>
      </c>
      <c r="C129" s="994"/>
      <c r="D129" s="994"/>
      <c r="E129" s="994"/>
      <c r="F129" s="994"/>
      <c r="G129" s="995" t="s">
        <v>2431</v>
      </c>
      <c r="H129" s="995"/>
      <c r="I129" s="799">
        <v>0</v>
      </c>
      <c r="J129" s="999">
        <v>158.15</v>
      </c>
      <c r="K129" s="997"/>
      <c r="L129" s="801">
        <v>158.15</v>
      </c>
    </row>
    <row r="130" spans="1:12" x14ac:dyDescent="0.25">
      <c r="A130" s="798">
        <v>51009</v>
      </c>
      <c r="B130" s="994" t="s">
        <v>679</v>
      </c>
      <c r="C130" s="994"/>
      <c r="D130" s="994"/>
      <c r="E130" s="994"/>
      <c r="F130" s="994"/>
      <c r="G130" s="995" t="s">
        <v>2412</v>
      </c>
      <c r="H130" s="995"/>
      <c r="I130" s="800">
        <v>14.27</v>
      </c>
      <c r="J130" s="998">
        <v>31.63</v>
      </c>
      <c r="K130" s="997"/>
      <c r="L130" s="800">
        <v>45.9</v>
      </c>
    </row>
    <row r="131" spans="1:12" x14ac:dyDescent="0.25">
      <c r="A131" s="798">
        <v>51013</v>
      </c>
      <c r="B131" s="994" t="s">
        <v>2529</v>
      </c>
      <c r="C131" s="994"/>
      <c r="D131" s="994"/>
      <c r="E131" s="994"/>
      <c r="F131" s="994"/>
      <c r="G131" s="995" t="s">
        <v>2431</v>
      </c>
      <c r="H131" s="995"/>
      <c r="I131" s="801">
        <v>244.27</v>
      </c>
      <c r="J131" s="998">
        <v>60.1</v>
      </c>
      <c r="K131" s="997"/>
      <c r="L131" s="801">
        <v>304.37</v>
      </c>
    </row>
    <row r="132" spans="1:12" x14ac:dyDescent="0.25">
      <c r="A132" s="798">
        <v>51015</v>
      </c>
      <c r="B132" s="994" t="s">
        <v>2530</v>
      </c>
      <c r="C132" s="994"/>
      <c r="D132" s="994"/>
      <c r="E132" s="994"/>
      <c r="F132" s="994"/>
      <c r="G132" s="995" t="s">
        <v>2431</v>
      </c>
      <c r="H132" s="995"/>
      <c r="I132" s="801">
        <v>248.51</v>
      </c>
      <c r="J132" s="998">
        <v>60.1</v>
      </c>
      <c r="K132" s="997"/>
      <c r="L132" s="801">
        <v>308.61</v>
      </c>
    </row>
    <row r="133" spans="1:12" x14ac:dyDescent="0.25">
      <c r="A133" s="798">
        <v>51017</v>
      </c>
      <c r="B133" s="994" t="s">
        <v>2531</v>
      </c>
      <c r="C133" s="994"/>
      <c r="D133" s="994"/>
      <c r="E133" s="994"/>
      <c r="F133" s="994"/>
      <c r="G133" s="995" t="s">
        <v>2431</v>
      </c>
      <c r="H133" s="995"/>
      <c r="I133" s="801">
        <v>256.19</v>
      </c>
      <c r="J133" s="998">
        <v>60.1</v>
      </c>
      <c r="K133" s="997"/>
      <c r="L133" s="801">
        <v>316.29000000000002</v>
      </c>
    </row>
    <row r="134" spans="1:12" x14ac:dyDescent="0.25">
      <c r="A134" s="798">
        <v>51018</v>
      </c>
      <c r="B134" s="994" t="s">
        <v>2532</v>
      </c>
      <c r="C134" s="994"/>
      <c r="D134" s="994"/>
      <c r="E134" s="994"/>
      <c r="F134" s="994"/>
      <c r="G134" s="995" t="s">
        <v>2431</v>
      </c>
      <c r="H134" s="995"/>
      <c r="I134" s="801">
        <v>257.07</v>
      </c>
      <c r="J134" s="998">
        <v>60.1</v>
      </c>
      <c r="K134" s="997"/>
      <c r="L134" s="801">
        <v>317.17</v>
      </c>
    </row>
    <row r="135" spans="1:12" x14ac:dyDescent="0.25">
      <c r="A135" s="798">
        <v>51020</v>
      </c>
      <c r="B135" s="994" t="s">
        <v>2533</v>
      </c>
      <c r="C135" s="994"/>
      <c r="D135" s="994"/>
      <c r="E135" s="994"/>
      <c r="F135" s="994"/>
      <c r="G135" s="995" t="s">
        <v>2431</v>
      </c>
      <c r="H135" s="995"/>
      <c r="I135" s="801">
        <v>260.10000000000002</v>
      </c>
      <c r="J135" s="996">
        <v>0</v>
      </c>
      <c r="K135" s="997"/>
      <c r="L135" s="801">
        <v>260.10000000000002</v>
      </c>
    </row>
    <row r="136" spans="1:12" x14ac:dyDescent="0.25">
      <c r="A136" s="798">
        <v>51023</v>
      </c>
      <c r="B136" s="994" t="s">
        <v>2534</v>
      </c>
      <c r="C136" s="994"/>
      <c r="D136" s="994"/>
      <c r="E136" s="994"/>
      <c r="F136" s="994"/>
      <c r="G136" s="995" t="s">
        <v>2431</v>
      </c>
      <c r="H136" s="995"/>
      <c r="I136" s="801">
        <v>260.10000000000002</v>
      </c>
      <c r="J136" s="998">
        <v>26.13</v>
      </c>
      <c r="K136" s="997"/>
      <c r="L136" s="801">
        <v>286.23</v>
      </c>
    </row>
    <row r="137" spans="1:12" x14ac:dyDescent="0.25">
      <c r="A137" s="798">
        <v>51025</v>
      </c>
      <c r="B137" s="994" t="s">
        <v>2535</v>
      </c>
      <c r="C137" s="994"/>
      <c r="D137" s="994"/>
      <c r="E137" s="994"/>
      <c r="F137" s="994"/>
      <c r="G137" s="995" t="s">
        <v>2431</v>
      </c>
      <c r="H137" s="995"/>
      <c r="I137" s="801">
        <v>220.69</v>
      </c>
      <c r="J137" s="999">
        <v>101.3</v>
      </c>
      <c r="K137" s="997"/>
      <c r="L137" s="801">
        <v>321.99</v>
      </c>
    </row>
    <row r="138" spans="1:12" x14ac:dyDescent="0.25">
      <c r="A138" s="798">
        <v>51026</v>
      </c>
      <c r="B138" s="994" t="s">
        <v>2536</v>
      </c>
      <c r="C138" s="994"/>
      <c r="D138" s="994"/>
      <c r="E138" s="994"/>
      <c r="F138" s="994"/>
      <c r="G138" s="995" t="s">
        <v>2431</v>
      </c>
      <c r="H138" s="995"/>
      <c r="I138" s="799">
        <v>7.0000000000000007E-2</v>
      </c>
      <c r="J138" s="998">
        <v>28.75</v>
      </c>
      <c r="K138" s="997"/>
      <c r="L138" s="800">
        <v>28.82</v>
      </c>
    </row>
    <row r="139" spans="1:12" x14ac:dyDescent="0.25">
      <c r="A139" s="798">
        <v>51027</v>
      </c>
      <c r="B139" s="994" t="s">
        <v>2537</v>
      </c>
      <c r="C139" s="994"/>
      <c r="D139" s="994"/>
      <c r="E139" s="994"/>
      <c r="F139" s="994"/>
      <c r="G139" s="995" t="s">
        <v>2431</v>
      </c>
      <c r="H139" s="995"/>
      <c r="I139" s="800">
        <v>89.44</v>
      </c>
      <c r="J139" s="998">
        <v>20.260000000000002</v>
      </c>
      <c r="K139" s="997"/>
      <c r="L139" s="801">
        <v>109.7</v>
      </c>
    </row>
    <row r="140" spans="1:12" x14ac:dyDescent="0.25">
      <c r="A140" s="798">
        <v>51028</v>
      </c>
      <c r="B140" s="994" t="s">
        <v>2538</v>
      </c>
      <c r="C140" s="994"/>
      <c r="D140" s="994"/>
      <c r="E140" s="994"/>
      <c r="F140" s="994"/>
      <c r="G140" s="995" t="s">
        <v>2431</v>
      </c>
      <c r="H140" s="995"/>
      <c r="I140" s="801">
        <v>202.26</v>
      </c>
      <c r="J140" s="998">
        <v>60.1</v>
      </c>
      <c r="K140" s="997"/>
      <c r="L140" s="801">
        <v>262.36</v>
      </c>
    </row>
    <row r="141" spans="1:12" x14ac:dyDescent="0.25">
      <c r="A141" s="798">
        <v>51029</v>
      </c>
      <c r="B141" s="994" t="s">
        <v>2539</v>
      </c>
      <c r="C141" s="994"/>
      <c r="D141" s="994"/>
      <c r="E141" s="994"/>
      <c r="F141" s="994"/>
      <c r="G141" s="995" t="s">
        <v>2431</v>
      </c>
      <c r="H141" s="995"/>
      <c r="I141" s="801">
        <v>273.76</v>
      </c>
      <c r="J141" s="998">
        <v>60.1</v>
      </c>
      <c r="K141" s="997"/>
      <c r="L141" s="801">
        <v>333.86</v>
      </c>
    </row>
    <row r="142" spans="1:12" x14ac:dyDescent="0.25">
      <c r="A142" s="798">
        <v>51030</v>
      </c>
      <c r="B142" s="994" t="s">
        <v>2540</v>
      </c>
      <c r="C142" s="994"/>
      <c r="D142" s="994"/>
      <c r="E142" s="994"/>
      <c r="F142" s="994"/>
      <c r="G142" s="995" t="s">
        <v>2431</v>
      </c>
      <c r="H142" s="995"/>
      <c r="I142" s="801">
        <v>252.74</v>
      </c>
      <c r="J142" s="998">
        <v>60.1</v>
      </c>
      <c r="K142" s="997"/>
      <c r="L142" s="801">
        <v>312.83999999999997</v>
      </c>
    </row>
    <row r="143" spans="1:12" x14ac:dyDescent="0.25">
      <c r="A143" s="798">
        <v>51031</v>
      </c>
      <c r="B143" s="994" t="s">
        <v>2541</v>
      </c>
      <c r="C143" s="994"/>
      <c r="D143" s="994"/>
      <c r="E143" s="994"/>
      <c r="F143" s="994"/>
      <c r="G143" s="995" t="s">
        <v>2431</v>
      </c>
      <c r="H143" s="995"/>
      <c r="I143" s="801">
        <v>270.3</v>
      </c>
      <c r="J143" s="998">
        <v>26.13</v>
      </c>
      <c r="K143" s="997"/>
      <c r="L143" s="801">
        <v>296.43</v>
      </c>
    </row>
    <row r="144" spans="1:12" x14ac:dyDescent="0.25">
      <c r="A144" s="798">
        <v>51032</v>
      </c>
      <c r="B144" s="994" t="s">
        <v>2542</v>
      </c>
      <c r="C144" s="994"/>
      <c r="D144" s="994"/>
      <c r="E144" s="994"/>
      <c r="F144" s="994"/>
      <c r="G144" s="995" t="s">
        <v>2431</v>
      </c>
      <c r="H144" s="995"/>
      <c r="I144" s="801">
        <v>280.5</v>
      </c>
      <c r="J144" s="998">
        <v>26.13</v>
      </c>
      <c r="K144" s="997"/>
      <c r="L144" s="801">
        <v>306.63</v>
      </c>
    </row>
    <row r="145" spans="1:12" x14ac:dyDescent="0.25">
      <c r="A145" s="798">
        <v>51033</v>
      </c>
      <c r="B145" s="994" t="s">
        <v>2543</v>
      </c>
      <c r="C145" s="994"/>
      <c r="D145" s="994"/>
      <c r="E145" s="994"/>
      <c r="F145" s="994"/>
      <c r="G145" s="995" t="s">
        <v>2431</v>
      </c>
      <c r="H145" s="995"/>
      <c r="I145" s="801">
        <v>290.7</v>
      </c>
      <c r="J145" s="998">
        <v>26.13</v>
      </c>
      <c r="K145" s="997"/>
      <c r="L145" s="801">
        <v>316.83</v>
      </c>
    </row>
    <row r="146" spans="1:12" x14ac:dyDescent="0.25">
      <c r="A146" s="798">
        <v>51035</v>
      </c>
      <c r="B146" s="994" t="s">
        <v>2544</v>
      </c>
      <c r="C146" s="994"/>
      <c r="D146" s="994"/>
      <c r="E146" s="994"/>
      <c r="F146" s="994"/>
      <c r="G146" s="995" t="s">
        <v>2431</v>
      </c>
      <c r="H146" s="995"/>
      <c r="I146" s="801">
        <v>270.3</v>
      </c>
      <c r="J146" s="996">
        <v>0</v>
      </c>
      <c r="K146" s="997"/>
      <c r="L146" s="801">
        <v>270.3</v>
      </c>
    </row>
    <row r="147" spans="1:12" x14ac:dyDescent="0.25">
      <c r="A147" s="798">
        <v>51036</v>
      </c>
      <c r="B147" s="994" t="s">
        <v>2545</v>
      </c>
      <c r="C147" s="994"/>
      <c r="D147" s="994"/>
      <c r="E147" s="994"/>
      <c r="F147" s="994"/>
      <c r="G147" s="995" t="s">
        <v>2431</v>
      </c>
      <c r="H147" s="995"/>
      <c r="I147" s="801">
        <v>280.5</v>
      </c>
      <c r="J147" s="996">
        <v>0</v>
      </c>
      <c r="K147" s="997"/>
      <c r="L147" s="801">
        <v>280.5</v>
      </c>
    </row>
    <row r="148" spans="1:12" x14ac:dyDescent="0.25">
      <c r="A148" s="798">
        <v>51037</v>
      </c>
      <c r="B148" s="994" t="s">
        <v>2546</v>
      </c>
      <c r="C148" s="994"/>
      <c r="D148" s="994"/>
      <c r="E148" s="994"/>
      <c r="F148" s="994"/>
      <c r="G148" s="995" t="s">
        <v>2431</v>
      </c>
      <c r="H148" s="995"/>
      <c r="I148" s="801">
        <v>290.7</v>
      </c>
      <c r="J148" s="996">
        <v>0</v>
      </c>
      <c r="K148" s="997"/>
      <c r="L148" s="801">
        <v>290.7</v>
      </c>
    </row>
    <row r="149" spans="1:12" x14ac:dyDescent="0.25">
      <c r="A149" s="798">
        <v>51045</v>
      </c>
      <c r="B149" s="994" t="s">
        <v>2547</v>
      </c>
      <c r="C149" s="994"/>
      <c r="D149" s="994"/>
      <c r="E149" s="994"/>
      <c r="F149" s="994"/>
      <c r="G149" s="995" t="s">
        <v>2431</v>
      </c>
      <c r="H149" s="995"/>
      <c r="I149" s="800">
        <v>22</v>
      </c>
      <c r="J149" s="996">
        <v>0</v>
      </c>
      <c r="K149" s="997"/>
      <c r="L149" s="800">
        <v>22</v>
      </c>
    </row>
    <row r="150" spans="1:12" x14ac:dyDescent="0.25">
      <c r="A150" s="798">
        <v>51055</v>
      </c>
      <c r="B150" s="994" t="s">
        <v>2548</v>
      </c>
      <c r="C150" s="994"/>
      <c r="D150" s="994"/>
      <c r="E150" s="994"/>
      <c r="F150" s="994"/>
      <c r="G150" s="995" t="s">
        <v>2431</v>
      </c>
      <c r="H150" s="995"/>
      <c r="I150" s="799">
        <v>0</v>
      </c>
      <c r="J150" s="998">
        <v>34.5</v>
      </c>
      <c r="K150" s="997"/>
      <c r="L150" s="800">
        <v>34.5</v>
      </c>
    </row>
    <row r="151" spans="1:12" x14ac:dyDescent="0.25">
      <c r="A151" s="798">
        <v>51060</v>
      </c>
      <c r="B151" s="994" t="s">
        <v>2549</v>
      </c>
      <c r="C151" s="994"/>
      <c r="D151" s="994"/>
      <c r="E151" s="994"/>
      <c r="F151" s="994"/>
      <c r="G151" s="995" t="s">
        <v>2431</v>
      </c>
      <c r="H151" s="995"/>
      <c r="I151" s="799">
        <v>7.0000000000000007E-2</v>
      </c>
      <c r="J151" s="998">
        <v>28.75</v>
      </c>
      <c r="K151" s="997"/>
      <c r="L151" s="800">
        <v>28.82</v>
      </c>
    </row>
    <row r="152" spans="1:12" x14ac:dyDescent="0.25">
      <c r="A152" s="798">
        <v>52002</v>
      </c>
      <c r="B152" s="994" t="s">
        <v>2550</v>
      </c>
      <c r="C152" s="994"/>
      <c r="D152" s="994"/>
      <c r="E152" s="994"/>
      <c r="F152" s="994"/>
      <c r="G152" s="995" t="s">
        <v>2551</v>
      </c>
      <c r="H152" s="995"/>
      <c r="I152" s="799">
        <v>5.73</v>
      </c>
      <c r="J152" s="996">
        <v>1.7</v>
      </c>
      <c r="K152" s="997"/>
      <c r="L152" s="799">
        <v>7.43</v>
      </c>
    </row>
    <row r="153" spans="1:12" x14ac:dyDescent="0.25">
      <c r="A153" s="798">
        <v>52003</v>
      </c>
      <c r="B153" s="994" t="s">
        <v>2552</v>
      </c>
      <c r="C153" s="994"/>
      <c r="D153" s="994"/>
      <c r="E153" s="994"/>
      <c r="F153" s="994"/>
      <c r="G153" s="995" t="s">
        <v>2551</v>
      </c>
      <c r="H153" s="995"/>
      <c r="I153" s="799">
        <v>4.21</v>
      </c>
      <c r="J153" s="996">
        <v>1.95</v>
      </c>
      <c r="K153" s="997"/>
      <c r="L153" s="799">
        <v>6.16</v>
      </c>
    </row>
    <row r="154" spans="1:12" x14ac:dyDescent="0.25">
      <c r="A154" s="798">
        <v>52004</v>
      </c>
      <c r="B154" s="994" t="s">
        <v>2553</v>
      </c>
      <c r="C154" s="994"/>
      <c r="D154" s="994"/>
      <c r="E154" s="994"/>
      <c r="F154" s="994"/>
      <c r="G154" s="995" t="s">
        <v>2551</v>
      </c>
      <c r="H154" s="995"/>
      <c r="I154" s="799">
        <v>4.18</v>
      </c>
      <c r="J154" s="996">
        <v>1.95</v>
      </c>
      <c r="K154" s="997"/>
      <c r="L154" s="799">
        <v>6.13</v>
      </c>
    </row>
    <row r="155" spans="1:12" x14ac:dyDescent="0.25">
      <c r="A155" s="798">
        <v>52005</v>
      </c>
      <c r="B155" s="994" t="s">
        <v>683</v>
      </c>
      <c r="C155" s="994"/>
      <c r="D155" s="994"/>
      <c r="E155" s="994"/>
      <c r="F155" s="994"/>
      <c r="G155" s="995" t="s">
        <v>2551</v>
      </c>
      <c r="H155" s="995"/>
      <c r="I155" s="799">
        <v>3.99</v>
      </c>
      <c r="J155" s="996">
        <v>1.95</v>
      </c>
      <c r="K155" s="997"/>
      <c r="L155" s="799">
        <v>5.94</v>
      </c>
    </row>
    <row r="156" spans="1:12" x14ac:dyDescent="0.25">
      <c r="A156" s="798">
        <v>52006</v>
      </c>
      <c r="B156" s="994" t="s">
        <v>2554</v>
      </c>
      <c r="C156" s="994"/>
      <c r="D156" s="994"/>
      <c r="E156" s="994"/>
      <c r="F156" s="994"/>
      <c r="G156" s="995" t="s">
        <v>2551</v>
      </c>
      <c r="H156" s="995"/>
      <c r="I156" s="799">
        <v>3.87</v>
      </c>
      <c r="J156" s="996">
        <v>2.4300000000000002</v>
      </c>
      <c r="K156" s="997"/>
      <c r="L156" s="799">
        <v>6.3</v>
      </c>
    </row>
    <row r="157" spans="1:12" x14ac:dyDescent="0.25">
      <c r="A157" s="798">
        <v>52007</v>
      </c>
      <c r="B157" s="994" t="s">
        <v>2555</v>
      </c>
      <c r="C157" s="994"/>
      <c r="D157" s="994"/>
      <c r="E157" s="994"/>
      <c r="F157" s="994"/>
      <c r="G157" s="995" t="s">
        <v>2551</v>
      </c>
      <c r="H157" s="995"/>
      <c r="I157" s="799">
        <v>3.87</v>
      </c>
      <c r="J157" s="996">
        <v>2.4300000000000002</v>
      </c>
      <c r="K157" s="997"/>
      <c r="L157" s="799">
        <v>6.3</v>
      </c>
    </row>
    <row r="158" spans="1:12" x14ac:dyDescent="0.25">
      <c r="A158" s="798">
        <v>52008</v>
      </c>
      <c r="B158" s="994" t="s">
        <v>2556</v>
      </c>
      <c r="C158" s="994"/>
      <c r="D158" s="994"/>
      <c r="E158" s="994"/>
      <c r="F158" s="994"/>
      <c r="G158" s="995" t="s">
        <v>2551</v>
      </c>
      <c r="H158" s="995"/>
      <c r="I158" s="799">
        <v>3.87</v>
      </c>
      <c r="J158" s="996">
        <v>2.4300000000000002</v>
      </c>
      <c r="K158" s="997"/>
      <c r="L158" s="799">
        <v>6.3</v>
      </c>
    </row>
    <row r="159" spans="1:12" x14ac:dyDescent="0.25">
      <c r="A159" s="798">
        <v>52010</v>
      </c>
      <c r="B159" s="994" t="s">
        <v>2557</v>
      </c>
      <c r="C159" s="994"/>
      <c r="D159" s="994"/>
      <c r="E159" s="994"/>
      <c r="F159" s="994"/>
      <c r="G159" s="995" t="s">
        <v>2551</v>
      </c>
      <c r="H159" s="995"/>
      <c r="I159" s="799">
        <v>3.87</v>
      </c>
      <c r="J159" s="996">
        <v>2.4300000000000002</v>
      </c>
      <c r="K159" s="997"/>
      <c r="L159" s="799">
        <v>6.3</v>
      </c>
    </row>
    <row r="160" spans="1:12" x14ac:dyDescent="0.25">
      <c r="A160" s="798">
        <v>52012</v>
      </c>
      <c r="B160" s="994" t="s">
        <v>2558</v>
      </c>
      <c r="C160" s="994"/>
      <c r="D160" s="994"/>
      <c r="E160" s="994"/>
      <c r="F160" s="994"/>
      <c r="G160" s="995" t="s">
        <v>2551</v>
      </c>
      <c r="H160" s="995"/>
      <c r="I160" s="799">
        <v>4.07</v>
      </c>
      <c r="J160" s="996">
        <v>1.7</v>
      </c>
      <c r="K160" s="997"/>
      <c r="L160" s="799">
        <v>5.77</v>
      </c>
    </row>
    <row r="161" spans="1:12" x14ac:dyDescent="0.25">
      <c r="A161" s="798">
        <v>52014</v>
      </c>
      <c r="B161" s="994" t="s">
        <v>698</v>
      </c>
      <c r="C161" s="994"/>
      <c r="D161" s="994"/>
      <c r="E161" s="994"/>
      <c r="F161" s="994"/>
      <c r="G161" s="995" t="s">
        <v>2551</v>
      </c>
      <c r="H161" s="995"/>
      <c r="I161" s="799">
        <v>3.96</v>
      </c>
      <c r="J161" s="996">
        <v>1.7</v>
      </c>
      <c r="K161" s="997"/>
      <c r="L161" s="799">
        <v>5.66</v>
      </c>
    </row>
    <row r="162" spans="1:12" x14ac:dyDescent="0.25">
      <c r="A162" s="797">
        <v>168</v>
      </c>
      <c r="B162" s="1001" t="s">
        <v>2559</v>
      </c>
      <c r="C162" s="1001"/>
      <c r="D162" s="1001"/>
      <c r="E162" s="1001"/>
      <c r="F162" s="1001"/>
      <c r="G162" s="1002"/>
      <c r="H162" s="1001"/>
      <c r="I162" s="1003"/>
      <c r="J162" s="1003"/>
      <c r="K162" s="1001"/>
      <c r="L162" s="1003"/>
    </row>
    <row r="163" spans="1:12" x14ac:dyDescent="0.25">
      <c r="A163" s="798">
        <v>60000</v>
      </c>
      <c r="B163" s="994" t="s">
        <v>2559</v>
      </c>
      <c r="C163" s="994"/>
      <c r="D163" s="994"/>
      <c r="E163" s="994"/>
      <c r="F163" s="994"/>
      <c r="G163" s="995"/>
      <c r="H163" s="995"/>
      <c r="I163" s="799">
        <v>0</v>
      </c>
      <c r="J163" s="996">
        <v>0</v>
      </c>
      <c r="K163" s="997"/>
      <c r="L163" s="799">
        <v>0</v>
      </c>
    </row>
    <row r="164" spans="1:12" x14ac:dyDescent="0.25">
      <c r="A164" s="798">
        <v>60010</v>
      </c>
      <c r="B164" s="994" t="s">
        <v>2560</v>
      </c>
      <c r="C164" s="994"/>
      <c r="D164" s="994"/>
      <c r="E164" s="994"/>
      <c r="F164" s="994"/>
      <c r="G164" s="995" t="s">
        <v>2431</v>
      </c>
      <c r="H164" s="995"/>
      <c r="I164" s="801">
        <v>989.46</v>
      </c>
      <c r="J164" s="999">
        <v>496.47</v>
      </c>
      <c r="K164" s="997"/>
      <c r="L164" s="802">
        <v>1485.93</v>
      </c>
    </row>
    <row r="165" spans="1:12" x14ac:dyDescent="0.25">
      <c r="A165" s="798">
        <v>60103</v>
      </c>
      <c r="B165" s="994" t="s">
        <v>699</v>
      </c>
      <c r="C165" s="994"/>
      <c r="D165" s="994"/>
      <c r="E165" s="994"/>
      <c r="F165" s="994"/>
      <c r="G165" s="995" t="s">
        <v>2412</v>
      </c>
      <c r="H165" s="995"/>
      <c r="I165" s="799">
        <v>5</v>
      </c>
      <c r="J165" s="996">
        <v>1.01</v>
      </c>
      <c r="K165" s="997"/>
      <c r="L165" s="799">
        <v>6.01</v>
      </c>
    </row>
    <row r="166" spans="1:12" x14ac:dyDescent="0.25">
      <c r="A166" s="798">
        <v>60104</v>
      </c>
      <c r="B166" s="994" t="s">
        <v>700</v>
      </c>
      <c r="C166" s="994"/>
      <c r="D166" s="994"/>
      <c r="E166" s="994"/>
      <c r="F166" s="994"/>
      <c r="G166" s="995" t="s">
        <v>2440</v>
      </c>
      <c r="H166" s="995"/>
      <c r="I166" s="800">
        <v>10</v>
      </c>
      <c r="J166" s="996">
        <v>2.15</v>
      </c>
      <c r="K166" s="997"/>
      <c r="L166" s="800">
        <v>12.15</v>
      </c>
    </row>
    <row r="167" spans="1:12" x14ac:dyDescent="0.25">
      <c r="A167" s="798">
        <v>60105</v>
      </c>
      <c r="B167" s="994" t="s">
        <v>701</v>
      </c>
      <c r="C167" s="994"/>
      <c r="D167" s="994"/>
      <c r="E167" s="994"/>
      <c r="F167" s="994"/>
      <c r="G167" s="995" t="s">
        <v>2412</v>
      </c>
      <c r="H167" s="995"/>
      <c r="I167" s="799">
        <v>5.15</v>
      </c>
      <c r="J167" s="996">
        <v>2.76</v>
      </c>
      <c r="K167" s="997"/>
      <c r="L167" s="799">
        <v>7.91</v>
      </c>
    </row>
    <row r="168" spans="1:12" x14ac:dyDescent="0.25">
      <c r="A168" s="798">
        <v>60160</v>
      </c>
      <c r="B168" s="994" t="s">
        <v>2561</v>
      </c>
      <c r="C168" s="994"/>
      <c r="D168" s="994"/>
      <c r="E168" s="994"/>
      <c r="F168" s="994"/>
      <c r="G168" s="995" t="s">
        <v>2412</v>
      </c>
      <c r="H168" s="995"/>
      <c r="I168" s="800">
        <v>14.47</v>
      </c>
      <c r="J168" s="996">
        <v>1.37</v>
      </c>
      <c r="K168" s="997"/>
      <c r="L168" s="800">
        <v>15.84</v>
      </c>
    </row>
    <row r="169" spans="1:12" x14ac:dyDescent="0.25">
      <c r="A169" s="798">
        <v>60180</v>
      </c>
      <c r="B169" s="994" t="s">
        <v>2562</v>
      </c>
      <c r="C169" s="994"/>
      <c r="D169" s="994"/>
      <c r="E169" s="994"/>
      <c r="F169" s="994"/>
      <c r="G169" s="995" t="s">
        <v>2412</v>
      </c>
      <c r="H169" s="995"/>
      <c r="I169" s="799">
        <v>4.71</v>
      </c>
      <c r="J169" s="996">
        <v>6.47</v>
      </c>
      <c r="K169" s="997"/>
      <c r="L169" s="800">
        <v>11.18</v>
      </c>
    </row>
    <row r="170" spans="1:12" x14ac:dyDescent="0.25">
      <c r="A170" s="798">
        <v>60191</v>
      </c>
      <c r="B170" s="994" t="s">
        <v>2563</v>
      </c>
      <c r="C170" s="994"/>
      <c r="D170" s="994"/>
      <c r="E170" s="994"/>
      <c r="F170" s="994"/>
      <c r="G170" s="995" t="s">
        <v>2412</v>
      </c>
      <c r="H170" s="995"/>
      <c r="I170" s="800">
        <v>15.64</v>
      </c>
      <c r="J170" s="996">
        <v>7.41</v>
      </c>
      <c r="K170" s="997"/>
      <c r="L170" s="800">
        <v>23.05</v>
      </c>
    </row>
    <row r="171" spans="1:12" x14ac:dyDescent="0.25">
      <c r="A171" s="798">
        <v>60192</v>
      </c>
      <c r="B171" s="994" t="s">
        <v>2564</v>
      </c>
      <c r="C171" s="994"/>
      <c r="D171" s="994"/>
      <c r="E171" s="994"/>
      <c r="F171" s="994"/>
      <c r="G171" s="995" t="s">
        <v>2412</v>
      </c>
      <c r="H171" s="995"/>
      <c r="I171" s="799">
        <v>8.8699999999999992</v>
      </c>
      <c r="J171" s="996">
        <v>7.41</v>
      </c>
      <c r="K171" s="997"/>
      <c r="L171" s="800">
        <v>16.28</v>
      </c>
    </row>
    <row r="172" spans="1:12" x14ac:dyDescent="0.25">
      <c r="A172" s="798">
        <v>60201</v>
      </c>
      <c r="B172" s="994" t="s">
        <v>2565</v>
      </c>
      <c r="C172" s="994"/>
      <c r="D172" s="994"/>
      <c r="E172" s="994"/>
      <c r="F172" s="994"/>
      <c r="G172" s="995" t="s">
        <v>2412</v>
      </c>
      <c r="H172" s="995"/>
      <c r="I172" s="800">
        <v>32.08</v>
      </c>
      <c r="J172" s="998">
        <v>60.83</v>
      </c>
      <c r="K172" s="997"/>
      <c r="L172" s="800">
        <v>92.91</v>
      </c>
    </row>
    <row r="173" spans="1:12" x14ac:dyDescent="0.25">
      <c r="A173" s="798">
        <v>60202</v>
      </c>
      <c r="B173" s="994" t="s">
        <v>2566</v>
      </c>
      <c r="C173" s="994"/>
      <c r="D173" s="994"/>
      <c r="E173" s="994"/>
      <c r="F173" s="994"/>
      <c r="G173" s="995" t="s">
        <v>2412</v>
      </c>
      <c r="H173" s="995"/>
      <c r="I173" s="800">
        <v>42.74</v>
      </c>
      <c r="J173" s="998">
        <v>36.5</v>
      </c>
      <c r="K173" s="997"/>
      <c r="L173" s="800">
        <v>79.239999999999995</v>
      </c>
    </row>
    <row r="174" spans="1:12" x14ac:dyDescent="0.25">
      <c r="A174" s="798">
        <v>60203</v>
      </c>
      <c r="B174" s="994" t="s">
        <v>2567</v>
      </c>
      <c r="C174" s="994"/>
      <c r="D174" s="994"/>
      <c r="E174" s="994"/>
      <c r="F174" s="994"/>
      <c r="G174" s="995" t="s">
        <v>2412</v>
      </c>
      <c r="H174" s="995"/>
      <c r="I174" s="800">
        <v>21.74</v>
      </c>
      <c r="J174" s="998">
        <v>30.05</v>
      </c>
      <c r="K174" s="997"/>
      <c r="L174" s="800">
        <v>51.79</v>
      </c>
    </row>
    <row r="175" spans="1:12" x14ac:dyDescent="0.25">
      <c r="A175" s="798">
        <v>60204</v>
      </c>
      <c r="B175" s="994" t="s">
        <v>2568</v>
      </c>
      <c r="C175" s="994"/>
      <c r="D175" s="994"/>
      <c r="E175" s="994"/>
      <c r="F175" s="994"/>
      <c r="G175" s="995" t="s">
        <v>2412</v>
      </c>
      <c r="H175" s="995"/>
      <c r="I175" s="800">
        <v>22.94</v>
      </c>
      <c r="J175" s="998">
        <v>28.22</v>
      </c>
      <c r="K175" s="997"/>
      <c r="L175" s="800">
        <v>51.16</v>
      </c>
    </row>
    <row r="176" spans="1:12" x14ac:dyDescent="0.25">
      <c r="A176" s="798">
        <v>60205</v>
      </c>
      <c r="B176" s="994" t="s">
        <v>2569</v>
      </c>
      <c r="C176" s="994"/>
      <c r="D176" s="994"/>
      <c r="E176" s="994"/>
      <c r="F176" s="994"/>
      <c r="G176" s="995" t="s">
        <v>2412</v>
      </c>
      <c r="H176" s="995"/>
      <c r="I176" s="800">
        <v>13.21</v>
      </c>
      <c r="J176" s="998">
        <v>16.059999999999999</v>
      </c>
      <c r="K176" s="997"/>
      <c r="L176" s="800">
        <v>29.27</v>
      </c>
    </row>
    <row r="177" spans="1:12" x14ac:dyDescent="0.25">
      <c r="A177" s="798">
        <v>60206</v>
      </c>
      <c r="B177" s="994" t="s">
        <v>2570</v>
      </c>
      <c r="C177" s="994"/>
      <c r="D177" s="994"/>
      <c r="E177" s="994"/>
      <c r="F177" s="994"/>
      <c r="G177" s="995" t="s">
        <v>2412</v>
      </c>
      <c r="H177" s="995"/>
      <c r="I177" s="800">
        <v>57.88</v>
      </c>
      <c r="J177" s="998">
        <v>39.950000000000003</v>
      </c>
      <c r="K177" s="997"/>
      <c r="L177" s="800">
        <v>97.83</v>
      </c>
    </row>
    <row r="178" spans="1:12" x14ac:dyDescent="0.25">
      <c r="A178" s="798">
        <v>60207</v>
      </c>
      <c r="B178" s="994" t="s">
        <v>2571</v>
      </c>
      <c r="C178" s="994"/>
      <c r="D178" s="994"/>
      <c r="E178" s="994"/>
      <c r="F178" s="994"/>
      <c r="G178" s="995" t="s">
        <v>2412</v>
      </c>
      <c r="H178" s="995"/>
      <c r="I178" s="800">
        <v>31.03</v>
      </c>
      <c r="J178" s="998">
        <v>33.99</v>
      </c>
      <c r="K178" s="997"/>
      <c r="L178" s="800">
        <v>65.02</v>
      </c>
    </row>
    <row r="179" spans="1:12" x14ac:dyDescent="0.25">
      <c r="A179" s="798">
        <v>60208</v>
      </c>
      <c r="B179" s="994" t="s">
        <v>2572</v>
      </c>
      <c r="C179" s="994"/>
      <c r="D179" s="994"/>
      <c r="E179" s="994"/>
      <c r="F179" s="994"/>
      <c r="G179" s="995" t="s">
        <v>2412</v>
      </c>
      <c r="H179" s="995"/>
      <c r="I179" s="800">
        <v>21.08</v>
      </c>
      <c r="J179" s="998">
        <v>32.85</v>
      </c>
      <c r="K179" s="997"/>
      <c r="L179" s="800">
        <v>53.93</v>
      </c>
    </row>
    <row r="180" spans="1:12" x14ac:dyDescent="0.25">
      <c r="A180" s="798">
        <v>60209</v>
      </c>
      <c r="B180" s="994" t="s">
        <v>2573</v>
      </c>
      <c r="C180" s="994"/>
      <c r="D180" s="994"/>
      <c r="E180" s="994"/>
      <c r="F180" s="994"/>
      <c r="G180" s="995" t="s">
        <v>2412</v>
      </c>
      <c r="H180" s="995"/>
      <c r="I180" s="800">
        <v>15.66</v>
      </c>
      <c r="J180" s="998">
        <v>31.57</v>
      </c>
      <c r="K180" s="997"/>
      <c r="L180" s="800">
        <v>47.23</v>
      </c>
    </row>
    <row r="181" spans="1:12" x14ac:dyDescent="0.25">
      <c r="A181" s="798">
        <v>60210</v>
      </c>
      <c r="B181" s="994" t="s">
        <v>2574</v>
      </c>
      <c r="C181" s="994"/>
      <c r="D181" s="994"/>
      <c r="E181" s="994"/>
      <c r="F181" s="994"/>
      <c r="G181" s="995" t="s">
        <v>2412</v>
      </c>
      <c r="H181" s="995"/>
      <c r="I181" s="800">
        <v>21.55</v>
      </c>
      <c r="J181" s="998">
        <v>32.85</v>
      </c>
      <c r="K181" s="997"/>
      <c r="L181" s="800">
        <v>54.4</v>
      </c>
    </row>
    <row r="182" spans="1:12" x14ac:dyDescent="0.25">
      <c r="A182" s="798">
        <v>60212</v>
      </c>
      <c r="B182" s="994" t="s">
        <v>2575</v>
      </c>
      <c r="C182" s="994"/>
      <c r="D182" s="994"/>
      <c r="E182" s="994"/>
      <c r="F182" s="994"/>
      <c r="G182" s="995" t="s">
        <v>2412</v>
      </c>
      <c r="H182" s="995"/>
      <c r="I182" s="800">
        <v>25.5</v>
      </c>
      <c r="J182" s="998">
        <v>32.85</v>
      </c>
      <c r="K182" s="997"/>
      <c r="L182" s="800">
        <v>58.35</v>
      </c>
    </row>
    <row r="183" spans="1:12" x14ac:dyDescent="0.25">
      <c r="A183" s="798">
        <v>60213</v>
      </c>
      <c r="B183" s="994" t="s">
        <v>2576</v>
      </c>
      <c r="C183" s="994"/>
      <c r="D183" s="994"/>
      <c r="E183" s="994"/>
      <c r="F183" s="994"/>
      <c r="G183" s="995" t="s">
        <v>2412</v>
      </c>
      <c r="H183" s="995"/>
      <c r="I183" s="800">
        <v>37.53</v>
      </c>
      <c r="J183" s="998">
        <v>33.99</v>
      </c>
      <c r="K183" s="997"/>
      <c r="L183" s="800">
        <v>71.52</v>
      </c>
    </row>
    <row r="184" spans="1:12" x14ac:dyDescent="0.25">
      <c r="A184" s="798">
        <v>60214</v>
      </c>
      <c r="B184" s="994" t="s">
        <v>2577</v>
      </c>
      <c r="C184" s="994"/>
      <c r="D184" s="994"/>
      <c r="E184" s="994"/>
      <c r="F184" s="994"/>
      <c r="G184" s="995" t="s">
        <v>2412</v>
      </c>
      <c r="H184" s="995"/>
      <c r="I184" s="800">
        <v>69.53</v>
      </c>
      <c r="J184" s="998">
        <v>39.950000000000003</v>
      </c>
      <c r="K184" s="997"/>
      <c r="L184" s="801">
        <v>109.48</v>
      </c>
    </row>
    <row r="185" spans="1:12" x14ac:dyDescent="0.25">
      <c r="A185" s="798">
        <v>60302</v>
      </c>
      <c r="B185" s="994" t="s">
        <v>2550</v>
      </c>
      <c r="C185" s="994"/>
      <c r="D185" s="994"/>
      <c r="E185" s="994"/>
      <c r="F185" s="994"/>
      <c r="G185" s="995" t="s">
        <v>2551</v>
      </c>
      <c r="H185" s="995"/>
      <c r="I185" s="799">
        <v>5.73</v>
      </c>
      <c r="J185" s="996">
        <v>1.7</v>
      </c>
      <c r="K185" s="997"/>
      <c r="L185" s="799">
        <v>7.43</v>
      </c>
    </row>
    <row r="186" spans="1:12" x14ac:dyDescent="0.25">
      <c r="A186" s="798">
        <v>60303</v>
      </c>
      <c r="B186" s="994" t="s">
        <v>681</v>
      </c>
      <c r="C186" s="994"/>
      <c r="D186" s="994"/>
      <c r="E186" s="994"/>
      <c r="F186" s="994"/>
      <c r="G186" s="995" t="s">
        <v>2551</v>
      </c>
      <c r="H186" s="995"/>
      <c r="I186" s="799">
        <v>4.21</v>
      </c>
      <c r="J186" s="996">
        <v>1.95</v>
      </c>
      <c r="K186" s="997"/>
      <c r="L186" s="799">
        <v>6.16</v>
      </c>
    </row>
    <row r="187" spans="1:12" x14ac:dyDescent="0.25">
      <c r="A187" s="798">
        <v>60304</v>
      </c>
      <c r="B187" s="994" t="s">
        <v>682</v>
      </c>
      <c r="C187" s="994"/>
      <c r="D187" s="994"/>
      <c r="E187" s="994"/>
      <c r="F187" s="994"/>
      <c r="G187" s="995" t="s">
        <v>2551</v>
      </c>
      <c r="H187" s="995"/>
      <c r="I187" s="799">
        <v>4.18</v>
      </c>
      <c r="J187" s="996">
        <v>1.95</v>
      </c>
      <c r="K187" s="997"/>
      <c r="L187" s="799">
        <v>6.13</v>
      </c>
    </row>
    <row r="188" spans="1:12" x14ac:dyDescent="0.25">
      <c r="A188" s="798">
        <v>60305</v>
      </c>
      <c r="B188" s="994" t="s">
        <v>683</v>
      </c>
      <c r="C188" s="994"/>
      <c r="D188" s="994"/>
      <c r="E188" s="994"/>
      <c r="F188" s="994"/>
      <c r="G188" s="995" t="s">
        <v>2551</v>
      </c>
      <c r="H188" s="995"/>
      <c r="I188" s="799">
        <v>3.99</v>
      </c>
      <c r="J188" s="996">
        <v>1.95</v>
      </c>
      <c r="K188" s="997"/>
      <c r="L188" s="799">
        <v>5.94</v>
      </c>
    </row>
    <row r="189" spans="1:12" x14ac:dyDescent="0.25">
      <c r="A189" s="798">
        <v>60306</v>
      </c>
      <c r="B189" s="994" t="s">
        <v>684</v>
      </c>
      <c r="C189" s="994"/>
      <c r="D189" s="994"/>
      <c r="E189" s="994"/>
      <c r="F189" s="994"/>
      <c r="G189" s="995" t="s">
        <v>2551</v>
      </c>
      <c r="H189" s="995"/>
      <c r="I189" s="799">
        <v>3.87</v>
      </c>
      <c r="J189" s="996">
        <v>2.4300000000000002</v>
      </c>
      <c r="K189" s="997"/>
      <c r="L189" s="799">
        <v>6.3</v>
      </c>
    </row>
    <row r="190" spans="1:12" x14ac:dyDescent="0.25">
      <c r="A190" s="798">
        <v>60307</v>
      </c>
      <c r="B190" s="994" t="s">
        <v>703</v>
      </c>
      <c r="C190" s="994"/>
      <c r="D190" s="994"/>
      <c r="E190" s="994"/>
      <c r="F190" s="994"/>
      <c r="G190" s="995" t="s">
        <v>2551</v>
      </c>
      <c r="H190" s="995"/>
      <c r="I190" s="799">
        <v>3.87</v>
      </c>
      <c r="J190" s="996">
        <v>2.4300000000000002</v>
      </c>
      <c r="K190" s="997"/>
      <c r="L190" s="799">
        <v>6.3</v>
      </c>
    </row>
    <row r="191" spans="1:12" x14ac:dyDescent="0.25">
      <c r="A191" s="798">
        <v>60308</v>
      </c>
      <c r="B191" s="994" t="s">
        <v>2578</v>
      </c>
      <c r="C191" s="994"/>
      <c r="D191" s="994"/>
      <c r="E191" s="994"/>
      <c r="F191" s="994"/>
      <c r="G191" s="995" t="s">
        <v>2551</v>
      </c>
      <c r="H191" s="995"/>
      <c r="I191" s="799">
        <v>3.87</v>
      </c>
      <c r="J191" s="996">
        <v>2.4300000000000002</v>
      </c>
      <c r="K191" s="997"/>
      <c r="L191" s="799">
        <v>6.3</v>
      </c>
    </row>
    <row r="192" spans="1:12" x14ac:dyDescent="0.25">
      <c r="A192" s="798">
        <v>60310</v>
      </c>
      <c r="B192" s="994" t="s">
        <v>2557</v>
      </c>
      <c r="C192" s="994"/>
      <c r="D192" s="994"/>
      <c r="E192" s="994"/>
      <c r="F192" s="994"/>
      <c r="G192" s="995" t="s">
        <v>2551</v>
      </c>
      <c r="H192" s="995"/>
      <c r="I192" s="799">
        <v>3.87</v>
      </c>
      <c r="J192" s="996">
        <v>2.4300000000000002</v>
      </c>
      <c r="K192" s="997"/>
      <c r="L192" s="799">
        <v>6.3</v>
      </c>
    </row>
    <row r="193" spans="1:12" x14ac:dyDescent="0.25">
      <c r="A193" s="798">
        <v>60312</v>
      </c>
      <c r="B193" s="994" t="s">
        <v>2579</v>
      </c>
      <c r="C193" s="994"/>
      <c r="D193" s="994"/>
      <c r="E193" s="994"/>
      <c r="F193" s="994"/>
      <c r="G193" s="995" t="s">
        <v>2551</v>
      </c>
      <c r="H193" s="995"/>
      <c r="I193" s="799">
        <v>4.07</v>
      </c>
      <c r="J193" s="996">
        <v>1.7</v>
      </c>
      <c r="K193" s="997"/>
      <c r="L193" s="799">
        <v>5.77</v>
      </c>
    </row>
    <row r="194" spans="1:12" x14ac:dyDescent="0.25">
      <c r="A194" s="798">
        <v>60314</v>
      </c>
      <c r="B194" s="994" t="s">
        <v>705</v>
      </c>
      <c r="C194" s="994"/>
      <c r="D194" s="994"/>
      <c r="E194" s="994"/>
      <c r="F194" s="994"/>
      <c r="G194" s="995" t="s">
        <v>2551</v>
      </c>
      <c r="H194" s="995"/>
      <c r="I194" s="799">
        <v>3.96</v>
      </c>
      <c r="J194" s="996">
        <v>1.7</v>
      </c>
      <c r="K194" s="997"/>
      <c r="L194" s="799">
        <v>5.66</v>
      </c>
    </row>
    <row r="195" spans="1:12" x14ac:dyDescent="0.25">
      <c r="A195" s="798">
        <v>60315</v>
      </c>
      <c r="B195" s="994" t="s">
        <v>2580</v>
      </c>
      <c r="C195" s="994"/>
      <c r="D195" s="994"/>
      <c r="E195" s="994"/>
      <c r="F195" s="994"/>
      <c r="G195" s="995" t="s">
        <v>2551</v>
      </c>
      <c r="H195" s="995"/>
      <c r="I195" s="799">
        <v>3.97</v>
      </c>
      <c r="J195" s="996">
        <v>1.7</v>
      </c>
      <c r="K195" s="997"/>
      <c r="L195" s="799">
        <v>5.67</v>
      </c>
    </row>
    <row r="196" spans="1:12" x14ac:dyDescent="0.25">
      <c r="A196" s="798">
        <v>60470</v>
      </c>
      <c r="B196" s="994" t="s">
        <v>2581</v>
      </c>
      <c r="C196" s="994"/>
      <c r="D196" s="994"/>
      <c r="E196" s="994"/>
      <c r="F196" s="994"/>
      <c r="G196" s="995" t="s">
        <v>2431</v>
      </c>
      <c r="H196" s="995"/>
      <c r="I196" s="800">
        <v>89.44</v>
      </c>
      <c r="J196" s="998">
        <v>20.260000000000002</v>
      </c>
      <c r="K196" s="997"/>
      <c r="L196" s="801">
        <v>109.7</v>
      </c>
    </row>
    <row r="197" spans="1:12" x14ac:dyDescent="0.25">
      <c r="A197" s="798">
        <v>60486</v>
      </c>
      <c r="B197" s="994" t="s">
        <v>674</v>
      </c>
      <c r="C197" s="994"/>
      <c r="D197" s="994"/>
      <c r="E197" s="994"/>
      <c r="F197" s="994"/>
      <c r="G197" s="995" t="s">
        <v>2420</v>
      </c>
      <c r="H197" s="995"/>
      <c r="I197" s="801">
        <v>780</v>
      </c>
      <c r="J197" s="996">
        <v>0</v>
      </c>
      <c r="K197" s="997"/>
      <c r="L197" s="801">
        <v>780</v>
      </c>
    </row>
    <row r="198" spans="1:12" x14ac:dyDescent="0.25">
      <c r="A198" s="798">
        <v>60487</v>
      </c>
      <c r="B198" s="994" t="s">
        <v>675</v>
      </c>
      <c r="C198" s="994"/>
      <c r="D198" s="994"/>
      <c r="E198" s="994"/>
      <c r="F198" s="994"/>
      <c r="G198" s="995" t="s">
        <v>2420</v>
      </c>
      <c r="H198" s="995"/>
      <c r="I198" s="800">
        <v>13.5</v>
      </c>
      <c r="J198" s="996">
        <v>0</v>
      </c>
      <c r="K198" s="997"/>
      <c r="L198" s="800">
        <v>13.5</v>
      </c>
    </row>
    <row r="199" spans="1:12" x14ac:dyDescent="0.25">
      <c r="A199" s="798">
        <v>60501</v>
      </c>
      <c r="B199" s="994" t="s">
        <v>2582</v>
      </c>
      <c r="C199" s="994"/>
      <c r="D199" s="994"/>
      <c r="E199" s="994"/>
      <c r="F199" s="994"/>
      <c r="G199" s="995" t="s">
        <v>2431</v>
      </c>
      <c r="H199" s="995"/>
      <c r="I199" s="801">
        <v>244.27</v>
      </c>
      <c r="J199" s="998">
        <v>60.1</v>
      </c>
      <c r="K199" s="997"/>
      <c r="L199" s="801">
        <v>304.37</v>
      </c>
    </row>
    <row r="200" spans="1:12" x14ac:dyDescent="0.25">
      <c r="A200" s="798">
        <v>60505</v>
      </c>
      <c r="B200" s="994" t="s">
        <v>2583</v>
      </c>
      <c r="C200" s="994"/>
      <c r="D200" s="994"/>
      <c r="E200" s="994"/>
      <c r="F200" s="994"/>
      <c r="G200" s="995" t="s">
        <v>2431</v>
      </c>
      <c r="H200" s="995"/>
      <c r="I200" s="801">
        <v>248.51</v>
      </c>
      <c r="J200" s="998">
        <v>60.1</v>
      </c>
      <c r="K200" s="997"/>
      <c r="L200" s="801">
        <v>308.61</v>
      </c>
    </row>
    <row r="201" spans="1:12" x14ac:dyDescent="0.25">
      <c r="A201" s="798">
        <v>60507</v>
      </c>
      <c r="B201" s="994" t="s">
        <v>2584</v>
      </c>
      <c r="C201" s="994"/>
      <c r="D201" s="994"/>
      <c r="E201" s="994"/>
      <c r="F201" s="994"/>
      <c r="G201" s="995" t="s">
        <v>2431</v>
      </c>
      <c r="H201" s="995"/>
      <c r="I201" s="801">
        <v>256.19</v>
      </c>
      <c r="J201" s="998">
        <v>60.1</v>
      </c>
      <c r="K201" s="997"/>
      <c r="L201" s="801">
        <v>316.29000000000002</v>
      </c>
    </row>
    <row r="202" spans="1:12" x14ac:dyDescent="0.25">
      <c r="A202" s="798">
        <v>60508</v>
      </c>
      <c r="B202" s="994" t="s">
        <v>2532</v>
      </c>
      <c r="C202" s="994"/>
      <c r="D202" s="994"/>
      <c r="E202" s="994"/>
      <c r="F202" s="994"/>
      <c r="G202" s="995" t="s">
        <v>2431</v>
      </c>
      <c r="H202" s="995"/>
      <c r="I202" s="801">
        <v>257.07</v>
      </c>
      <c r="J202" s="998">
        <v>60.1</v>
      </c>
      <c r="K202" s="997"/>
      <c r="L202" s="801">
        <v>317.17</v>
      </c>
    </row>
    <row r="203" spans="1:12" x14ac:dyDescent="0.25">
      <c r="A203" s="798">
        <v>60510</v>
      </c>
      <c r="B203" s="994" t="s">
        <v>2585</v>
      </c>
      <c r="C203" s="994"/>
      <c r="D203" s="994"/>
      <c r="E203" s="994"/>
      <c r="F203" s="994"/>
      <c r="G203" s="995" t="s">
        <v>2431</v>
      </c>
      <c r="H203" s="995"/>
      <c r="I203" s="801">
        <v>260.10000000000002</v>
      </c>
      <c r="J203" s="996">
        <v>0</v>
      </c>
      <c r="K203" s="997"/>
      <c r="L203" s="801">
        <v>260.10000000000002</v>
      </c>
    </row>
    <row r="204" spans="1:12" x14ac:dyDescent="0.25">
      <c r="A204" s="798">
        <v>60512</v>
      </c>
      <c r="B204" s="994" t="s">
        <v>2586</v>
      </c>
      <c r="C204" s="994"/>
      <c r="D204" s="994"/>
      <c r="E204" s="994"/>
      <c r="F204" s="994"/>
      <c r="G204" s="995" t="s">
        <v>2431</v>
      </c>
      <c r="H204" s="995"/>
      <c r="I204" s="801">
        <v>270.3</v>
      </c>
      <c r="J204" s="998">
        <v>26.13</v>
      </c>
      <c r="K204" s="997"/>
      <c r="L204" s="801">
        <v>296.43</v>
      </c>
    </row>
    <row r="205" spans="1:12" x14ac:dyDescent="0.25">
      <c r="A205" s="798">
        <v>60513</v>
      </c>
      <c r="B205" s="994" t="s">
        <v>2535</v>
      </c>
      <c r="C205" s="994"/>
      <c r="D205" s="994"/>
      <c r="E205" s="994"/>
      <c r="F205" s="994"/>
      <c r="G205" s="995" t="s">
        <v>2431</v>
      </c>
      <c r="H205" s="995"/>
      <c r="I205" s="801">
        <v>220.69</v>
      </c>
      <c r="J205" s="999">
        <v>101.3</v>
      </c>
      <c r="K205" s="997"/>
      <c r="L205" s="801">
        <v>321.99</v>
      </c>
    </row>
    <row r="206" spans="1:12" x14ac:dyDescent="0.25">
      <c r="A206" s="798">
        <v>60515</v>
      </c>
      <c r="B206" s="994" t="s">
        <v>2587</v>
      </c>
      <c r="C206" s="994"/>
      <c r="D206" s="994"/>
      <c r="E206" s="994"/>
      <c r="F206" s="994"/>
      <c r="G206" s="995" t="s">
        <v>2431</v>
      </c>
      <c r="H206" s="995"/>
      <c r="I206" s="801">
        <v>260.10000000000002</v>
      </c>
      <c r="J206" s="998">
        <v>26.13</v>
      </c>
      <c r="K206" s="997"/>
      <c r="L206" s="801">
        <v>286.23</v>
      </c>
    </row>
    <row r="207" spans="1:12" x14ac:dyDescent="0.25">
      <c r="A207" s="798">
        <v>60517</v>
      </c>
      <c r="B207" s="994" t="s">
        <v>2588</v>
      </c>
      <c r="C207" s="994"/>
      <c r="D207" s="994"/>
      <c r="E207" s="994"/>
      <c r="F207" s="994"/>
      <c r="G207" s="995" t="s">
        <v>2431</v>
      </c>
      <c r="H207" s="995"/>
      <c r="I207" s="801">
        <v>252.74</v>
      </c>
      <c r="J207" s="998">
        <v>60.1</v>
      </c>
      <c r="K207" s="997"/>
      <c r="L207" s="801">
        <v>312.83999999999997</v>
      </c>
    </row>
    <row r="208" spans="1:12" x14ac:dyDescent="0.25">
      <c r="A208" s="798">
        <v>60518</v>
      </c>
      <c r="B208" s="994" t="s">
        <v>2539</v>
      </c>
      <c r="C208" s="994"/>
      <c r="D208" s="994"/>
      <c r="E208" s="994"/>
      <c r="F208" s="994"/>
      <c r="G208" s="995" t="s">
        <v>2431</v>
      </c>
      <c r="H208" s="995"/>
      <c r="I208" s="801">
        <v>273.76</v>
      </c>
      <c r="J208" s="998">
        <v>60.1</v>
      </c>
      <c r="K208" s="997"/>
      <c r="L208" s="801">
        <v>333.86</v>
      </c>
    </row>
    <row r="209" spans="1:12" x14ac:dyDescent="0.25">
      <c r="A209" s="798">
        <v>60520</v>
      </c>
      <c r="B209" s="994" t="s">
        <v>2589</v>
      </c>
      <c r="C209" s="994"/>
      <c r="D209" s="994"/>
      <c r="E209" s="994"/>
      <c r="F209" s="994"/>
      <c r="G209" s="995" t="s">
        <v>2431</v>
      </c>
      <c r="H209" s="995"/>
      <c r="I209" s="801">
        <v>280.5</v>
      </c>
      <c r="J209" s="998">
        <v>26.13</v>
      </c>
      <c r="K209" s="997"/>
      <c r="L209" s="801">
        <v>306.63</v>
      </c>
    </row>
    <row r="210" spans="1:12" x14ac:dyDescent="0.25">
      <c r="A210" s="798">
        <v>60521</v>
      </c>
      <c r="B210" s="994" t="s">
        <v>2590</v>
      </c>
      <c r="C210" s="994"/>
      <c r="D210" s="994"/>
      <c r="E210" s="994"/>
      <c r="F210" s="994"/>
      <c r="G210" s="995" t="s">
        <v>2431</v>
      </c>
      <c r="H210" s="995"/>
      <c r="I210" s="801">
        <v>290.7</v>
      </c>
      <c r="J210" s="998">
        <v>26.13</v>
      </c>
      <c r="K210" s="997"/>
      <c r="L210" s="801">
        <v>316.83</v>
      </c>
    </row>
    <row r="211" spans="1:12" x14ac:dyDescent="0.25">
      <c r="A211" s="798">
        <v>60523</v>
      </c>
      <c r="B211" s="994" t="s">
        <v>2544</v>
      </c>
      <c r="C211" s="994"/>
      <c r="D211" s="994"/>
      <c r="E211" s="994"/>
      <c r="F211" s="994"/>
      <c r="G211" s="995" t="s">
        <v>2431</v>
      </c>
      <c r="H211" s="995"/>
      <c r="I211" s="801">
        <v>270.3</v>
      </c>
      <c r="J211" s="996">
        <v>0</v>
      </c>
      <c r="K211" s="997"/>
      <c r="L211" s="801">
        <v>270.3</v>
      </c>
    </row>
    <row r="212" spans="1:12" x14ac:dyDescent="0.25">
      <c r="A212" s="798">
        <v>60524</v>
      </c>
      <c r="B212" s="994" t="s">
        <v>2545</v>
      </c>
      <c r="C212" s="994"/>
      <c r="D212" s="994"/>
      <c r="E212" s="994"/>
      <c r="F212" s="994"/>
      <c r="G212" s="995" t="s">
        <v>2431</v>
      </c>
      <c r="H212" s="995"/>
      <c r="I212" s="801">
        <v>280.5</v>
      </c>
      <c r="J212" s="996">
        <v>0</v>
      </c>
      <c r="K212" s="997"/>
      <c r="L212" s="801">
        <v>280.5</v>
      </c>
    </row>
    <row r="213" spans="1:12" x14ac:dyDescent="0.25">
      <c r="A213" s="798">
        <v>60525</v>
      </c>
      <c r="B213" s="994" t="s">
        <v>2546</v>
      </c>
      <c r="C213" s="994"/>
      <c r="D213" s="994"/>
      <c r="E213" s="994"/>
      <c r="F213" s="994"/>
      <c r="G213" s="995" t="s">
        <v>2431</v>
      </c>
      <c r="H213" s="995"/>
      <c r="I213" s="801">
        <v>290.7</v>
      </c>
      <c r="J213" s="996">
        <v>0</v>
      </c>
      <c r="K213" s="997"/>
      <c r="L213" s="801">
        <v>290.7</v>
      </c>
    </row>
    <row r="214" spans="1:12" x14ac:dyDescent="0.25">
      <c r="A214" s="798">
        <v>60800</v>
      </c>
      <c r="B214" s="994" t="s">
        <v>2591</v>
      </c>
      <c r="C214" s="994"/>
      <c r="D214" s="994"/>
      <c r="E214" s="994"/>
      <c r="F214" s="994"/>
      <c r="G214" s="995" t="s">
        <v>2431</v>
      </c>
      <c r="H214" s="995"/>
      <c r="I214" s="799">
        <v>7.0000000000000007E-2</v>
      </c>
      <c r="J214" s="998">
        <v>34</v>
      </c>
      <c r="K214" s="997"/>
      <c r="L214" s="800">
        <v>34.07</v>
      </c>
    </row>
    <row r="215" spans="1:12" x14ac:dyDescent="0.25">
      <c r="A215" s="798">
        <v>60801</v>
      </c>
      <c r="B215" s="994" t="s">
        <v>2592</v>
      </c>
      <c r="C215" s="994"/>
      <c r="D215" s="994"/>
      <c r="E215" s="994"/>
      <c r="F215" s="994"/>
      <c r="G215" s="995" t="s">
        <v>2431</v>
      </c>
      <c r="H215" s="995"/>
      <c r="I215" s="799">
        <v>0</v>
      </c>
      <c r="J215" s="998">
        <v>34.5</v>
      </c>
      <c r="K215" s="997"/>
      <c r="L215" s="800">
        <v>34.5</v>
      </c>
    </row>
    <row r="216" spans="1:12" x14ac:dyDescent="0.25">
      <c r="A216" s="798">
        <v>60802</v>
      </c>
      <c r="B216" s="994" t="s">
        <v>2593</v>
      </c>
      <c r="C216" s="994"/>
      <c r="D216" s="994"/>
      <c r="E216" s="994"/>
      <c r="F216" s="994"/>
      <c r="G216" s="995" t="s">
        <v>2431</v>
      </c>
      <c r="H216" s="995"/>
      <c r="I216" s="799">
        <v>7.0000000000000007E-2</v>
      </c>
      <c r="J216" s="998">
        <v>34</v>
      </c>
      <c r="K216" s="997"/>
      <c r="L216" s="800">
        <v>34.07</v>
      </c>
    </row>
    <row r="217" spans="1:12" x14ac:dyDescent="0.25">
      <c r="A217" s="798">
        <v>60803</v>
      </c>
      <c r="B217" s="994" t="s">
        <v>2594</v>
      </c>
      <c r="C217" s="994"/>
      <c r="D217" s="994"/>
      <c r="E217" s="994"/>
      <c r="F217" s="994"/>
      <c r="G217" s="995" t="s">
        <v>2431</v>
      </c>
      <c r="H217" s="995"/>
      <c r="I217" s="800">
        <v>22</v>
      </c>
      <c r="J217" s="996">
        <v>0</v>
      </c>
      <c r="K217" s="997"/>
      <c r="L217" s="800">
        <v>22</v>
      </c>
    </row>
    <row r="218" spans="1:12" x14ac:dyDescent="0.25">
      <c r="A218" s="798">
        <v>61101</v>
      </c>
      <c r="B218" s="994" t="s">
        <v>2595</v>
      </c>
      <c r="C218" s="994"/>
      <c r="D218" s="994"/>
      <c r="E218" s="994"/>
      <c r="F218" s="994"/>
      <c r="G218" s="995" t="s">
        <v>2412</v>
      </c>
      <c r="H218" s="995"/>
      <c r="I218" s="800">
        <v>48.11</v>
      </c>
      <c r="J218" s="998">
        <v>13.96</v>
      </c>
      <c r="K218" s="997"/>
      <c r="L218" s="800">
        <v>62.07</v>
      </c>
    </row>
    <row r="219" spans="1:12" x14ac:dyDescent="0.25">
      <c r="A219" s="798">
        <v>61102</v>
      </c>
      <c r="B219" s="994" t="s">
        <v>2596</v>
      </c>
      <c r="C219" s="994"/>
      <c r="D219" s="994"/>
      <c r="E219" s="994"/>
      <c r="F219" s="994"/>
      <c r="G219" s="995" t="s">
        <v>2412</v>
      </c>
      <c r="H219" s="995"/>
      <c r="I219" s="800">
        <v>57.15</v>
      </c>
      <c r="J219" s="998">
        <v>15.52</v>
      </c>
      <c r="K219" s="997"/>
      <c r="L219" s="800">
        <v>72.67</v>
      </c>
    </row>
    <row r="220" spans="1:12" x14ac:dyDescent="0.25">
      <c r="A220" s="798">
        <v>61106</v>
      </c>
      <c r="B220" s="994" t="s">
        <v>2597</v>
      </c>
      <c r="C220" s="994"/>
      <c r="D220" s="994"/>
      <c r="E220" s="994"/>
      <c r="F220" s="994"/>
      <c r="G220" s="995" t="s">
        <v>2412</v>
      </c>
      <c r="H220" s="995"/>
      <c r="I220" s="800">
        <v>14.55</v>
      </c>
      <c r="J220" s="996">
        <v>9.6</v>
      </c>
      <c r="K220" s="997"/>
      <c r="L220" s="800">
        <v>24.15</v>
      </c>
    </row>
    <row r="221" spans="1:12" x14ac:dyDescent="0.25">
      <c r="A221" s="798">
        <v>61107</v>
      </c>
      <c r="B221" s="994" t="s">
        <v>2598</v>
      </c>
      <c r="C221" s="994"/>
      <c r="D221" s="994"/>
      <c r="E221" s="994"/>
      <c r="F221" s="994"/>
      <c r="G221" s="995" t="s">
        <v>2412</v>
      </c>
      <c r="H221" s="995"/>
      <c r="I221" s="799">
        <v>8.75</v>
      </c>
      <c r="J221" s="996">
        <v>7.78</v>
      </c>
      <c r="K221" s="997"/>
      <c r="L221" s="800">
        <v>16.53</v>
      </c>
    </row>
    <row r="222" spans="1:12" x14ac:dyDescent="0.25">
      <c r="A222" s="798">
        <v>61108</v>
      </c>
      <c r="B222" s="994" t="s">
        <v>2599</v>
      </c>
      <c r="C222" s="994"/>
      <c r="D222" s="994"/>
      <c r="E222" s="994"/>
      <c r="F222" s="994"/>
      <c r="G222" s="995" t="s">
        <v>2412</v>
      </c>
      <c r="H222" s="995"/>
      <c r="I222" s="799">
        <v>6.82</v>
      </c>
      <c r="J222" s="996">
        <v>7.18</v>
      </c>
      <c r="K222" s="997"/>
      <c r="L222" s="800">
        <v>14</v>
      </c>
    </row>
    <row r="223" spans="1:12" x14ac:dyDescent="0.25">
      <c r="A223" s="798">
        <v>61130</v>
      </c>
      <c r="B223" s="994" t="s">
        <v>2600</v>
      </c>
      <c r="C223" s="994"/>
      <c r="D223" s="994"/>
      <c r="E223" s="994"/>
      <c r="F223" s="994"/>
      <c r="G223" s="995" t="s">
        <v>2412</v>
      </c>
      <c r="H223" s="995"/>
      <c r="I223" s="801">
        <v>130.69</v>
      </c>
      <c r="J223" s="999">
        <v>118.87</v>
      </c>
      <c r="K223" s="997"/>
      <c r="L223" s="801">
        <v>249.56</v>
      </c>
    </row>
    <row r="224" spans="1:12" x14ac:dyDescent="0.25">
      <c r="A224" s="798">
        <v>67000</v>
      </c>
      <c r="B224" s="994" t="s">
        <v>2601</v>
      </c>
      <c r="C224" s="994"/>
      <c r="D224" s="994"/>
      <c r="E224" s="994"/>
      <c r="F224" s="994"/>
      <c r="G224" s="995" t="s">
        <v>2602</v>
      </c>
      <c r="H224" s="995"/>
      <c r="I224" s="799">
        <v>0</v>
      </c>
      <c r="J224" s="996">
        <v>0</v>
      </c>
      <c r="K224" s="997"/>
      <c r="L224" s="799">
        <v>0</v>
      </c>
    </row>
    <row r="225" spans="1:12" x14ac:dyDescent="0.25">
      <c r="A225" s="798">
        <v>67002</v>
      </c>
      <c r="B225" s="994" t="s">
        <v>2603</v>
      </c>
      <c r="C225" s="994"/>
      <c r="D225" s="994"/>
      <c r="E225" s="994"/>
      <c r="F225" s="994"/>
      <c r="G225" s="995" t="s">
        <v>2440</v>
      </c>
      <c r="H225" s="995"/>
      <c r="I225" s="799">
        <v>0.1</v>
      </c>
      <c r="J225" s="996">
        <v>1.01</v>
      </c>
      <c r="K225" s="997"/>
      <c r="L225" s="799">
        <v>1.1100000000000001</v>
      </c>
    </row>
    <row r="226" spans="1:12" x14ac:dyDescent="0.25">
      <c r="A226" s="798">
        <v>67006</v>
      </c>
      <c r="B226" s="994" t="s">
        <v>2604</v>
      </c>
      <c r="C226" s="994"/>
      <c r="D226" s="994"/>
      <c r="E226" s="994"/>
      <c r="F226" s="994"/>
      <c r="G226" s="995" t="s">
        <v>2412</v>
      </c>
      <c r="H226" s="995"/>
      <c r="I226" s="799">
        <v>0</v>
      </c>
      <c r="J226" s="996">
        <v>5.9</v>
      </c>
      <c r="K226" s="997"/>
      <c r="L226" s="799">
        <v>5.9</v>
      </c>
    </row>
    <row r="227" spans="1:12" x14ac:dyDescent="0.25">
      <c r="A227" s="798">
        <v>67010</v>
      </c>
      <c r="B227" s="994" t="s">
        <v>2605</v>
      </c>
      <c r="C227" s="994"/>
      <c r="D227" s="994"/>
      <c r="E227" s="994"/>
      <c r="F227" s="994"/>
      <c r="G227" s="995" t="s">
        <v>2431</v>
      </c>
      <c r="H227" s="995"/>
      <c r="I227" s="799">
        <v>0</v>
      </c>
      <c r="J227" s="1000">
        <v>1087.3499999999999</v>
      </c>
      <c r="K227" s="997"/>
      <c r="L227" s="802">
        <v>1087.3499999999999</v>
      </c>
    </row>
    <row r="228" spans="1:12" x14ac:dyDescent="0.25">
      <c r="A228" s="798">
        <v>67014</v>
      </c>
      <c r="B228" s="994" t="s">
        <v>2606</v>
      </c>
      <c r="C228" s="994"/>
      <c r="D228" s="994"/>
      <c r="E228" s="994"/>
      <c r="F228" s="994"/>
      <c r="G228" s="995" t="s">
        <v>2412</v>
      </c>
      <c r="H228" s="995"/>
      <c r="I228" s="799">
        <v>0.01</v>
      </c>
      <c r="J228" s="998">
        <v>20.260000000000002</v>
      </c>
      <c r="K228" s="997"/>
      <c r="L228" s="800">
        <v>20.27</v>
      </c>
    </row>
    <row r="229" spans="1:12" x14ac:dyDescent="0.25">
      <c r="A229" s="798">
        <v>67016</v>
      </c>
      <c r="B229" s="994" t="s">
        <v>2607</v>
      </c>
      <c r="C229" s="994"/>
      <c r="D229" s="994"/>
      <c r="E229" s="994"/>
      <c r="F229" s="994"/>
      <c r="G229" s="995" t="s">
        <v>2412</v>
      </c>
      <c r="H229" s="995"/>
      <c r="I229" s="799">
        <v>0.01</v>
      </c>
      <c r="J229" s="998">
        <v>20.190000000000001</v>
      </c>
      <c r="K229" s="997"/>
      <c r="L229" s="800">
        <v>20.2</v>
      </c>
    </row>
    <row r="230" spans="1:12" x14ac:dyDescent="0.25">
      <c r="A230" s="798">
        <v>67018</v>
      </c>
      <c r="B230" s="994" t="s">
        <v>2608</v>
      </c>
      <c r="C230" s="994"/>
      <c r="D230" s="994"/>
      <c r="E230" s="994"/>
      <c r="F230" s="994"/>
      <c r="G230" s="995" t="s">
        <v>2412</v>
      </c>
      <c r="H230" s="995"/>
      <c r="I230" s="799">
        <v>0.01</v>
      </c>
      <c r="J230" s="996">
        <v>3.34</v>
      </c>
      <c r="K230" s="997"/>
      <c r="L230" s="799">
        <v>3.35</v>
      </c>
    </row>
    <row r="231" spans="1:12" x14ac:dyDescent="0.25">
      <c r="A231" s="798">
        <v>67022</v>
      </c>
      <c r="B231" s="994" t="s">
        <v>2609</v>
      </c>
      <c r="C231" s="994"/>
      <c r="D231" s="994"/>
      <c r="E231" s="994"/>
      <c r="F231" s="994"/>
      <c r="G231" s="995" t="s">
        <v>2412</v>
      </c>
      <c r="H231" s="995"/>
      <c r="I231" s="799">
        <v>0.01</v>
      </c>
      <c r="J231" s="996">
        <v>1.1100000000000001</v>
      </c>
      <c r="K231" s="997"/>
      <c r="L231" s="799">
        <v>1.1200000000000001</v>
      </c>
    </row>
    <row r="232" spans="1:12" x14ac:dyDescent="0.25">
      <c r="A232" s="798">
        <v>67026</v>
      </c>
      <c r="B232" s="994" t="s">
        <v>2610</v>
      </c>
      <c r="C232" s="994"/>
      <c r="D232" s="994"/>
      <c r="E232" s="994"/>
      <c r="F232" s="994"/>
      <c r="G232" s="995" t="s">
        <v>2412</v>
      </c>
      <c r="H232" s="995"/>
      <c r="I232" s="799">
        <v>9.77</v>
      </c>
      <c r="J232" s="998">
        <v>26.01</v>
      </c>
      <c r="K232" s="997"/>
      <c r="L232" s="800">
        <v>35.78</v>
      </c>
    </row>
    <row r="233" spans="1:12" x14ac:dyDescent="0.25">
      <c r="A233" s="798">
        <v>67058</v>
      </c>
      <c r="B233" s="994" t="s">
        <v>2611</v>
      </c>
      <c r="C233" s="994"/>
      <c r="D233" s="994"/>
      <c r="E233" s="994"/>
      <c r="F233" s="994"/>
      <c r="G233" s="995" t="s">
        <v>2412</v>
      </c>
      <c r="H233" s="995"/>
      <c r="I233" s="799">
        <v>5.16</v>
      </c>
      <c r="J233" s="996">
        <v>4.18</v>
      </c>
      <c r="K233" s="997"/>
      <c r="L233" s="799">
        <v>9.34</v>
      </c>
    </row>
    <row r="234" spans="1:12" x14ac:dyDescent="0.25">
      <c r="A234" s="798">
        <v>67062</v>
      </c>
      <c r="B234" s="994" t="s">
        <v>2612</v>
      </c>
      <c r="C234" s="994"/>
      <c r="D234" s="994"/>
      <c r="E234" s="994"/>
      <c r="F234" s="994"/>
      <c r="G234" s="995" t="s">
        <v>2431</v>
      </c>
      <c r="H234" s="995"/>
      <c r="I234" s="802">
        <v>2858.57</v>
      </c>
      <c r="J234" s="999">
        <v>223.82</v>
      </c>
      <c r="K234" s="997"/>
      <c r="L234" s="802">
        <v>3082.39</v>
      </c>
    </row>
    <row r="235" spans="1:12" x14ac:dyDescent="0.25">
      <c r="A235" s="798">
        <v>67070</v>
      </c>
      <c r="B235" s="994" t="s">
        <v>2613</v>
      </c>
      <c r="C235" s="994"/>
      <c r="D235" s="994"/>
      <c r="E235" s="994"/>
      <c r="F235" s="994"/>
      <c r="G235" s="995" t="s">
        <v>2412</v>
      </c>
      <c r="H235" s="995"/>
      <c r="I235" s="799">
        <v>1.29</v>
      </c>
      <c r="J235" s="996">
        <v>2.09</v>
      </c>
      <c r="K235" s="997"/>
      <c r="L235" s="799">
        <v>3.38</v>
      </c>
    </row>
    <row r="236" spans="1:12" x14ac:dyDescent="0.25">
      <c r="A236" s="798">
        <v>67078</v>
      </c>
      <c r="B236" s="994" t="s">
        <v>2614</v>
      </c>
      <c r="C236" s="994"/>
      <c r="D236" s="994"/>
      <c r="E236" s="994"/>
      <c r="F236" s="994"/>
      <c r="G236" s="995" t="s">
        <v>2412</v>
      </c>
      <c r="H236" s="995"/>
      <c r="I236" s="799">
        <v>0.4</v>
      </c>
      <c r="J236" s="996">
        <v>4.5</v>
      </c>
      <c r="K236" s="997"/>
      <c r="L236" s="799">
        <v>4.9000000000000004</v>
      </c>
    </row>
    <row r="237" spans="1:12" x14ac:dyDescent="0.25">
      <c r="A237" s="798">
        <v>67082</v>
      </c>
      <c r="B237" s="994" t="s">
        <v>2615</v>
      </c>
      <c r="C237" s="994"/>
      <c r="D237" s="994"/>
      <c r="E237" s="994"/>
      <c r="F237" s="994"/>
      <c r="G237" s="995" t="s">
        <v>2412</v>
      </c>
      <c r="H237" s="995"/>
      <c r="I237" s="799">
        <v>0.99</v>
      </c>
      <c r="J237" s="996">
        <v>4.79</v>
      </c>
      <c r="K237" s="997"/>
      <c r="L237" s="799">
        <v>5.78</v>
      </c>
    </row>
    <row r="238" spans="1:12" x14ac:dyDescent="0.25">
      <c r="A238" s="797">
        <v>169</v>
      </c>
      <c r="B238" s="1001" t="s">
        <v>1776</v>
      </c>
      <c r="C238" s="1001"/>
      <c r="D238" s="1001"/>
      <c r="E238" s="1001"/>
      <c r="F238" s="1001"/>
      <c r="G238" s="1002"/>
      <c r="H238" s="1001"/>
      <c r="I238" s="1003"/>
      <c r="J238" s="1003"/>
      <c r="K238" s="1001"/>
      <c r="L238" s="1003"/>
    </row>
    <row r="239" spans="1:12" x14ac:dyDescent="0.25">
      <c r="A239" s="798">
        <v>70000</v>
      </c>
      <c r="B239" s="994" t="s">
        <v>2616</v>
      </c>
      <c r="C239" s="994"/>
      <c r="D239" s="994"/>
      <c r="E239" s="994"/>
      <c r="F239" s="994"/>
      <c r="G239" s="995"/>
      <c r="H239" s="995"/>
      <c r="I239" s="799">
        <v>0</v>
      </c>
      <c r="J239" s="996">
        <v>0</v>
      </c>
      <c r="K239" s="997"/>
      <c r="L239" s="799">
        <v>0</v>
      </c>
    </row>
    <row r="240" spans="1:12" x14ac:dyDescent="0.25">
      <c r="A240" s="798">
        <v>70111</v>
      </c>
      <c r="B240" s="994" t="s">
        <v>2617</v>
      </c>
      <c r="C240" s="994"/>
      <c r="D240" s="994"/>
      <c r="E240" s="994"/>
      <c r="F240" s="994"/>
      <c r="G240" s="995" t="s">
        <v>2420</v>
      </c>
      <c r="H240" s="995"/>
      <c r="I240" s="800">
        <v>51.32</v>
      </c>
      <c r="J240" s="999">
        <v>106.07</v>
      </c>
      <c r="K240" s="997"/>
      <c r="L240" s="801">
        <v>157.38999999999999</v>
      </c>
    </row>
    <row r="241" spans="1:12" x14ac:dyDescent="0.25">
      <c r="A241" s="798">
        <v>70204</v>
      </c>
      <c r="B241" s="994" t="s">
        <v>2618</v>
      </c>
      <c r="C241" s="994"/>
      <c r="D241" s="994"/>
      <c r="E241" s="994"/>
      <c r="F241" s="994"/>
      <c r="G241" s="995" t="s">
        <v>2420</v>
      </c>
      <c r="H241" s="995"/>
      <c r="I241" s="799">
        <v>3.35</v>
      </c>
      <c r="J241" s="996">
        <v>6.08</v>
      </c>
      <c r="K241" s="997"/>
      <c r="L241" s="799">
        <v>9.43</v>
      </c>
    </row>
    <row r="242" spans="1:12" x14ac:dyDescent="0.25">
      <c r="A242" s="798">
        <v>70207</v>
      </c>
      <c r="B242" s="994" t="s">
        <v>2619</v>
      </c>
      <c r="C242" s="994"/>
      <c r="D242" s="994"/>
      <c r="E242" s="994"/>
      <c r="F242" s="994"/>
      <c r="G242" s="995" t="s">
        <v>2420</v>
      </c>
      <c r="H242" s="995"/>
      <c r="I242" s="799">
        <v>1.98</v>
      </c>
      <c r="J242" s="996">
        <v>3.65</v>
      </c>
      <c r="K242" s="997"/>
      <c r="L242" s="799">
        <v>5.63</v>
      </c>
    </row>
    <row r="243" spans="1:12" x14ac:dyDescent="0.25">
      <c r="A243" s="798">
        <v>70211</v>
      </c>
      <c r="B243" s="994" t="s">
        <v>766</v>
      </c>
      <c r="C243" s="994"/>
      <c r="D243" s="994"/>
      <c r="E243" s="994"/>
      <c r="F243" s="994"/>
      <c r="G243" s="995" t="s">
        <v>2420</v>
      </c>
      <c r="H243" s="995"/>
      <c r="I243" s="799">
        <v>0.13</v>
      </c>
      <c r="J243" s="996">
        <v>0.32</v>
      </c>
      <c r="K243" s="997"/>
      <c r="L243" s="799">
        <v>0.45</v>
      </c>
    </row>
    <row r="244" spans="1:12" x14ac:dyDescent="0.25">
      <c r="A244" s="798">
        <v>70218</v>
      </c>
      <c r="B244" s="994" t="s">
        <v>2620</v>
      </c>
      <c r="C244" s="994"/>
      <c r="D244" s="994"/>
      <c r="E244" s="994"/>
      <c r="F244" s="994"/>
      <c r="G244" s="995" t="s">
        <v>2522</v>
      </c>
      <c r="H244" s="995"/>
      <c r="I244" s="799">
        <v>0.28000000000000003</v>
      </c>
      <c r="J244" s="996">
        <v>0.99</v>
      </c>
      <c r="K244" s="997"/>
      <c r="L244" s="799">
        <v>1.27</v>
      </c>
    </row>
    <row r="245" spans="1:12" x14ac:dyDescent="0.25">
      <c r="A245" s="798">
        <v>70220</v>
      </c>
      <c r="B245" s="994" t="s">
        <v>2621</v>
      </c>
      <c r="C245" s="994"/>
      <c r="D245" s="994"/>
      <c r="E245" s="994"/>
      <c r="F245" s="994"/>
      <c r="G245" s="995" t="s">
        <v>2420</v>
      </c>
      <c r="H245" s="995"/>
      <c r="I245" s="800">
        <v>68.06</v>
      </c>
      <c r="J245" s="996">
        <v>9.73</v>
      </c>
      <c r="K245" s="997"/>
      <c r="L245" s="800">
        <v>77.790000000000006</v>
      </c>
    </row>
    <row r="246" spans="1:12" x14ac:dyDescent="0.25">
      <c r="A246" s="798">
        <v>70221</v>
      </c>
      <c r="B246" s="994" t="s">
        <v>2622</v>
      </c>
      <c r="C246" s="994"/>
      <c r="D246" s="994"/>
      <c r="E246" s="994"/>
      <c r="F246" s="994"/>
      <c r="G246" s="995" t="s">
        <v>2420</v>
      </c>
      <c r="H246" s="995"/>
      <c r="I246" s="800">
        <v>71.38</v>
      </c>
      <c r="J246" s="996">
        <v>9.73</v>
      </c>
      <c r="K246" s="997"/>
      <c r="L246" s="800">
        <v>81.11</v>
      </c>
    </row>
    <row r="247" spans="1:12" x14ac:dyDescent="0.25">
      <c r="A247" s="798">
        <v>70222</v>
      </c>
      <c r="B247" s="994" t="s">
        <v>2623</v>
      </c>
      <c r="C247" s="994"/>
      <c r="D247" s="994"/>
      <c r="E247" s="994"/>
      <c r="F247" s="994"/>
      <c r="G247" s="995" t="s">
        <v>2420</v>
      </c>
      <c r="H247" s="995"/>
      <c r="I247" s="800">
        <v>72.290000000000006</v>
      </c>
      <c r="J247" s="996">
        <v>9.73</v>
      </c>
      <c r="K247" s="997"/>
      <c r="L247" s="800">
        <v>82.02</v>
      </c>
    </row>
    <row r="248" spans="1:12" x14ac:dyDescent="0.25">
      <c r="A248" s="798">
        <v>70225</v>
      </c>
      <c r="B248" s="994" t="s">
        <v>2624</v>
      </c>
      <c r="C248" s="994"/>
      <c r="D248" s="994"/>
      <c r="E248" s="994"/>
      <c r="F248" s="994"/>
      <c r="G248" s="995" t="s">
        <v>2420</v>
      </c>
      <c r="H248" s="995"/>
      <c r="I248" s="800">
        <v>72.92</v>
      </c>
      <c r="J248" s="998">
        <v>24.33</v>
      </c>
      <c r="K248" s="997"/>
      <c r="L248" s="800">
        <v>97.25</v>
      </c>
    </row>
    <row r="249" spans="1:12" x14ac:dyDescent="0.25">
      <c r="A249" s="798">
        <v>70226</v>
      </c>
      <c r="B249" s="994" t="s">
        <v>2625</v>
      </c>
      <c r="C249" s="994"/>
      <c r="D249" s="994"/>
      <c r="E249" s="994"/>
      <c r="F249" s="994"/>
      <c r="G249" s="995" t="s">
        <v>2420</v>
      </c>
      <c r="H249" s="995"/>
      <c r="I249" s="800">
        <v>62.76</v>
      </c>
      <c r="J249" s="998">
        <v>24.33</v>
      </c>
      <c r="K249" s="997"/>
      <c r="L249" s="800">
        <v>87.09</v>
      </c>
    </row>
    <row r="250" spans="1:12" x14ac:dyDescent="0.25">
      <c r="A250" s="798">
        <v>70229</v>
      </c>
      <c r="B250" s="994" t="s">
        <v>2626</v>
      </c>
      <c r="C250" s="994"/>
      <c r="D250" s="994"/>
      <c r="E250" s="994"/>
      <c r="F250" s="994"/>
      <c r="G250" s="995" t="s">
        <v>2551</v>
      </c>
      <c r="H250" s="995"/>
      <c r="I250" s="799">
        <v>5.47</v>
      </c>
      <c r="J250" s="998">
        <v>22.06</v>
      </c>
      <c r="K250" s="997"/>
      <c r="L250" s="800">
        <v>27.53</v>
      </c>
    </row>
    <row r="251" spans="1:12" x14ac:dyDescent="0.25">
      <c r="A251" s="798">
        <v>70230</v>
      </c>
      <c r="B251" s="994" t="s">
        <v>2627</v>
      </c>
      <c r="C251" s="994"/>
      <c r="D251" s="994"/>
      <c r="E251" s="994"/>
      <c r="F251" s="994"/>
      <c r="G251" s="995" t="s">
        <v>2420</v>
      </c>
      <c r="H251" s="995"/>
      <c r="I251" s="799">
        <v>9.9</v>
      </c>
      <c r="J251" s="998">
        <v>12.17</v>
      </c>
      <c r="K251" s="997"/>
      <c r="L251" s="800">
        <v>22.07</v>
      </c>
    </row>
    <row r="252" spans="1:12" x14ac:dyDescent="0.25">
      <c r="A252" s="798">
        <v>70231</v>
      </c>
      <c r="B252" s="994" t="s">
        <v>2628</v>
      </c>
      <c r="C252" s="994"/>
      <c r="D252" s="994"/>
      <c r="E252" s="994"/>
      <c r="F252" s="994"/>
      <c r="G252" s="995" t="s">
        <v>2420</v>
      </c>
      <c r="H252" s="995"/>
      <c r="I252" s="800">
        <v>11.64</v>
      </c>
      <c r="J252" s="998">
        <v>24.33</v>
      </c>
      <c r="K252" s="997"/>
      <c r="L252" s="800">
        <v>35.97</v>
      </c>
    </row>
    <row r="253" spans="1:12" x14ac:dyDescent="0.25">
      <c r="A253" s="798">
        <v>70232</v>
      </c>
      <c r="B253" s="994" t="s">
        <v>2629</v>
      </c>
      <c r="C253" s="994"/>
      <c r="D253" s="994"/>
      <c r="E253" s="994"/>
      <c r="F253" s="994"/>
      <c r="G253" s="995" t="s">
        <v>2420</v>
      </c>
      <c r="H253" s="995"/>
      <c r="I253" s="800">
        <v>17.350000000000001</v>
      </c>
      <c r="J253" s="998">
        <v>36.5</v>
      </c>
      <c r="K253" s="997"/>
      <c r="L253" s="800">
        <v>53.85</v>
      </c>
    </row>
    <row r="254" spans="1:12" x14ac:dyDescent="0.25">
      <c r="A254" s="798">
        <v>70233</v>
      </c>
      <c r="B254" s="994" t="s">
        <v>2630</v>
      </c>
      <c r="C254" s="994"/>
      <c r="D254" s="994"/>
      <c r="E254" s="994"/>
      <c r="F254" s="994"/>
      <c r="G254" s="995" t="s">
        <v>2420</v>
      </c>
      <c r="H254" s="995"/>
      <c r="I254" s="800">
        <v>23</v>
      </c>
      <c r="J254" s="998">
        <v>48.66</v>
      </c>
      <c r="K254" s="997"/>
      <c r="L254" s="800">
        <v>71.66</v>
      </c>
    </row>
    <row r="255" spans="1:12" x14ac:dyDescent="0.25">
      <c r="A255" s="798">
        <v>70240</v>
      </c>
      <c r="B255" s="994" t="s">
        <v>2631</v>
      </c>
      <c r="C255" s="994"/>
      <c r="D255" s="994"/>
      <c r="E255" s="994"/>
      <c r="F255" s="994"/>
      <c r="G255" s="995" t="s">
        <v>2420</v>
      </c>
      <c r="H255" s="995"/>
      <c r="I255" s="800">
        <v>10.91</v>
      </c>
      <c r="J255" s="998">
        <v>14.6</v>
      </c>
      <c r="K255" s="997"/>
      <c r="L255" s="800">
        <v>25.51</v>
      </c>
    </row>
    <row r="256" spans="1:12" x14ac:dyDescent="0.25">
      <c r="A256" s="798">
        <v>70241</v>
      </c>
      <c r="B256" s="994" t="s">
        <v>2632</v>
      </c>
      <c r="C256" s="994"/>
      <c r="D256" s="994"/>
      <c r="E256" s="994"/>
      <c r="F256" s="994"/>
      <c r="G256" s="995" t="s">
        <v>2420</v>
      </c>
      <c r="H256" s="995"/>
      <c r="I256" s="800">
        <v>21.38</v>
      </c>
      <c r="J256" s="998">
        <v>29.2</v>
      </c>
      <c r="K256" s="997"/>
      <c r="L256" s="800">
        <v>50.58</v>
      </c>
    </row>
    <row r="257" spans="1:12" x14ac:dyDescent="0.25">
      <c r="A257" s="798">
        <v>70242</v>
      </c>
      <c r="B257" s="994" t="s">
        <v>2633</v>
      </c>
      <c r="C257" s="994"/>
      <c r="D257" s="994"/>
      <c r="E257" s="994"/>
      <c r="F257" s="994"/>
      <c r="G257" s="995" t="s">
        <v>2420</v>
      </c>
      <c r="H257" s="995"/>
      <c r="I257" s="800">
        <v>38.28</v>
      </c>
      <c r="J257" s="998">
        <v>58.39</v>
      </c>
      <c r="K257" s="997"/>
      <c r="L257" s="800">
        <v>96.67</v>
      </c>
    </row>
    <row r="258" spans="1:12" x14ac:dyDescent="0.25">
      <c r="A258" s="798">
        <v>70243</v>
      </c>
      <c r="B258" s="994" t="s">
        <v>2634</v>
      </c>
      <c r="C258" s="994"/>
      <c r="D258" s="994"/>
      <c r="E258" s="994"/>
      <c r="F258" s="994"/>
      <c r="G258" s="995" t="s">
        <v>2420</v>
      </c>
      <c r="H258" s="995"/>
      <c r="I258" s="800">
        <v>55.11</v>
      </c>
      <c r="J258" s="998">
        <v>58.39</v>
      </c>
      <c r="K258" s="997"/>
      <c r="L258" s="801">
        <v>113.5</v>
      </c>
    </row>
    <row r="259" spans="1:12" x14ac:dyDescent="0.25">
      <c r="A259" s="798">
        <v>70250</v>
      </c>
      <c r="B259" s="994" t="s">
        <v>2635</v>
      </c>
      <c r="C259" s="994"/>
      <c r="D259" s="994"/>
      <c r="E259" s="994"/>
      <c r="F259" s="994"/>
      <c r="G259" s="995" t="s">
        <v>2420</v>
      </c>
      <c r="H259" s="995"/>
      <c r="I259" s="799">
        <v>0.56000000000000005</v>
      </c>
      <c r="J259" s="996">
        <v>0.48</v>
      </c>
      <c r="K259" s="997"/>
      <c r="L259" s="799">
        <v>1.04</v>
      </c>
    </row>
    <row r="260" spans="1:12" x14ac:dyDescent="0.25">
      <c r="A260" s="798">
        <v>70251</v>
      </c>
      <c r="B260" s="994" t="s">
        <v>2636</v>
      </c>
      <c r="C260" s="994"/>
      <c r="D260" s="994"/>
      <c r="E260" s="994"/>
      <c r="F260" s="994"/>
      <c r="G260" s="995" t="s">
        <v>2420</v>
      </c>
      <c r="H260" s="995"/>
      <c r="I260" s="799">
        <v>0.06</v>
      </c>
      <c r="J260" s="996">
        <v>0</v>
      </c>
      <c r="K260" s="997"/>
      <c r="L260" s="799">
        <v>0.06</v>
      </c>
    </row>
    <row r="261" spans="1:12" x14ac:dyDescent="0.25">
      <c r="A261" s="798">
        <v>70252</v>
      </c>
      <c r="B261" s="994" t="s">
        <v>2637</v>
      </c>
      <c r="C261" s="994"/>
      <c r="D261" s="994"/>
      <c r="E261" s="994"/>
      <c r="F261" s="994"/>
      <c r="G261" s="995" t="s">
        <v>2420</v>
      </c>
      <c r="H261" s="995"/>
      <c r="I261" s="799">
        <v>7.0000000000000007E-2</v>
      </c>
      <c r="J261" s="996">
        <v>0</v>
      </c>
      <c r="K261" s="997"/>
      <c r="L261" s="799">
        <v>7.0000000000000007E-2</v>
      </c>
    </row>
    <row r="262" spans="1:12" x14ac:dyDescent="0.25">
      <c r="A262" s="798">
        <v>70260</v>
      </c>
      <c r="B262" s="994" t="s">
        <v>2638</v>
      </c>
      <c r="C262" s="994"/>
      <c r="D262" s="994"/>
      <c r="E262" s="994"/>
      <c r="F262" s="994"/>
      <c r="G262" s="995" t="s">
        <v>2440</v>
      </c>
      <c r="H262" s="995"/>
      <c r="I262" s="800">
        <v>45.61</v>
      </c>
      <c r="J262" s="998">
        <v>16.3</v>
      </c>
      <c r="K262" s="997"/>
      <c r="L262" s="800">
        <v>61.91</v>
      </c>
    </row>
    <row r="263" spans="1:12" x14ac:dyDescent="0.25">
      <c r="A263" s="798">
        <v>70261</v>
      </c>
      <c r="B263" s="994" t="s">
        <v>848</v>
      </c>
      <c r="C263" s="994"/>
      <c r="D263" s="994"/>
      <c r="E263" s="994"/>
      <c r="F263" s="994"/>
      <c r="G263" s="995" t="s">
        <v>2440</v>
      </c>
      <c r="H263" s="995"/>
      <c r="I263" s="800">
        <v>57.6</v>
      </c>
      <c r="J263" s="998">
        <v>16.3</v>
      </c>
      <c r="K263" s="997"/>
      <c r="L263" s="800">
        <v>73.900000000000006</v>
      </c>
    </row>
    <row r="264" spans="1:12" x14ac:dyDescent="0.25">
      <c r="A264" s="798">
        <v>70262</v>
      </c>
      <c r="B264" s="994" t="s">
        <v>2639</v>
      </c>
      <c r="C264" s="994"/>
      <c r="D264" s="994"/>
      <c r="E264" s="994"/>
      <c r="F264" s="994"/>
      <c r="G264" s="995" t="s">
        <v>2440</v>
      </c>
      <c r="H264" s="995"/>
      <c r="I264" s="800">
        <v>57.59</v>
      </c>
      <c r="J264" s="998">
        <v>16.3</v>
      </c>
      <c r="K264" s="997"/>
      <c r="L264" s="800">
        <v>73.89</v>
      </c>
    </row>
    <row r="265" spans="1:12" x14ac:dyDescent="0.25">
      <c r="A265" s="798">
        <v>70263</v>
      </c>
      <c r="B265" s="994" t="s">
        <v>2640</v>
      </c>
      <c r="C265" s="994"/>
      <c r="D265" s="994"/>
      <c r="E265" s="994"/>
      <c r="F265" s="994"/>
      <c r="G265" s="995" t="s">
        <v>2440</v>
      </c>
      <c r="H265" s="995"/>
      <c r="I265" s="800">
        <v>90.98</v>
      </c>
      <c r="J265" s="998">
        <v>16.3</v>
      </c>
      <c r="K265" s="997"/>
      <c r="L265" s="801">
        <v>107.28</v>
      </c>
    </row>
    <row r="266" spans="1:12" x14ac:dyDescent="0.25">
      <c r="A266" s="798">
        <v>70264</v>
      </c>
      <c r="B266" s="994" t="s">
        <v>2641</v>
      </c>
      <c r="C266" s="994"/>
      <c r="D266" s="994"/>
      <c r="E266" s="994"/>
      <c r="F266" s="994"/>
      <c r="G266" s="995" t="s">
        <v>2440</v>
      </c>
      <c r="H266" s="995"/>
      <c r="I266" s="800">
        <v>52.89</v>
      </c>
      <c r="J266" s="998">
        <v>16.3</v>
      </c>
      <c r="K266" s="997"/>
      <c r="L266" s="800">
        <v>69.19</v>
      </c>
    </row>
    <row r="267" spans="1:12" x14ac:dyDescent="0.25">
      <c r="A267" s="798">
        <v>70265</v>
      </c>
      <c r="B267" s="994" t="s">
        <v>2642</v>
      </c>
      <c r="C267" s="994"/>
      <c r="D267" s="994"/>
      <c r="E267" s="994"/>
      <c r="F267" s="994"/>
      <c r="G267" s="995" t="s">
        <v>2440</v>
      </c>
      <c r="H267" s="995"/>
      <c r="I267" s="800">
        <v>74.709999999999994</v>
      </c>
      <c r="J267" s="998">
        <v>16.3</v>
      </c>
      <c r="K267" s="997"/>
      <c r="L267" s="800">
        <v>91.01</v>
      </c>
    </row>
    <row r="268" spans="1:12" x14ac:dyDescent="0.25">
      <c r="A268" s="798">
        <v>70266</v>
      </c>
      <c r="B268" s="994" t="s">
        <v>2643</v>
      </c>
      <c r="C268" s="994"/>
      <c r="D268" s="994"/>
      <c r="E268" s="994"/>
      <c r="F268" s="994"/>
      <c r="G268" s="995" t="s">
        <v>2440</v>
      </c>
      <c r="H268" s="995"/>
      <c r="I268" s="800">
        <v>33.71</v>
      </c>
      <c r="J268" s="998">
        <v>16.3</v>
      </c>
      <c r="K268" s="997"/>
      <c r="L268" s="800">
        <v>50.01</v>
      </c>
    </row>
    <row r="269" spans="1:12" x14ac:dyDescent="0.25">
      <c r="A269" s="798">
        <v>70267</v>
      </c>
      <c r="B269" s="994" t="s">
        <v>2644</v>
      </c>
      <c r="C269" s="994"/>
      <c r="D269" s="994"/>
      <c r="E269" s="994"/>
      <c r="F269" s="994"/>
      <c r="G269" s="995" t="s">
        <v>2440</v>
      </c>
      <c r="H269" s="995"/>
      <c r="I269" s="800">
        <v>84.62</v>
      </c>
      <c r="J269" s="998">
        <v>16.3</v>
      </c>
      <c r="K269" s="997"/>
      <c r="L269" s="801">
        <v>100.92</v>
      </c>
    </row>
    <row r="270" spans="1:12" x14ac:dyDescent="0.25">
      <c r="A270" s="798">
        <v>70268</v>
      </c>
      <c r="B270" s="994" t="s">
        <v>2645</v>
      </c>
      <c r="C270" s="994"/>
      <c r="D270" s="994"/>
      <c r="E270" s="994"/>
      <c r="F270" s="994"/>
      <c r="G270" s="995" t="s">
        <v>2440</v>
      </c>
      <c r="H270" s="995"/>
      <c r="I270" s="801">
        <v>104.53</v>
      </c>
      <c r="J270" s="998">
        <v>16.3</v>
      </c>
      <c r="K270" s="997"/>
      <c r="L270" s="801">
        <v>120.83</v>
      </c>
    </row>
    <row r="271" spans="1:12" x14ac:dyDescent="0.25">
      <c r="A271" s="798">
        <v>70269</v>
      </c>
      <c r="B271" s="994" t="s">
        <v>2646</v>
      </c>
      <c r="C271" s="994"/>
      <c r="D271" s="994"/>
      <c r="E271" s="994"/>
      <c r="F271" s="994"/>
      <c r="G271" s="995" t="s">
        <v>2440</v>
      </c>
      <c r="H271" s="995"/>
      <c r="I271" s="800">
        <v>42.1</v>
      </c>
      <c r="J271" s="998">
        <v>16.3</v>
      </c>
      <c r="K271" s="997"/>
      <c r="L271" s="800">
        <v>58.4</v>
      </c>
    </row>
    <row r="272" spans="1:12" x14ac:dyDescent="0.25">
      <c r="A272" s="798">
        <v>70270</v>
      </c>
      <c r="B272" s="994" t="s">
        <v>2647</v>
      </c>
      <c r="C272" s="994"/>
      <c r="D272" s="994"/>
      <c r="E272" s="994"/>
      <c r="F272" s="994"/>
      <c r="G272" s="995" t="s">
        <v>2440</v>
      </c>
      <c r="H272" s="995"/>
      <c r="I272" s="800">
        <v>27.79</v>
      </c>
      <c r="J272" s="998">
        <v>16.3</v>
      </c>
      <c r="K272" s="997"/>
      <c r="L272" s="800">
        <v>44.09</v>
      </c>
    </row>
    <row r="273" spans="1:12" x14ac:dyDescent="0.25">
      <c r="A273" s="798">
        <v>70271</v>
      </c>
      <c r="B273" s="994" t="s">
        <v>2648</v>
      </c>
      <c r="C273" s="994"/>
      <c r="D273" s="994"/>
      <c r="E273" s="994"/>
      <c r="F273" s="994"/>
      <c r="G273" s="995" t="s">
        <v>2440</v>
      </c>
      <c r="H273" s="995"/>
      <c r="I273" s="801">
        <v>138.5</v>
      </c>
      <c r="J273" s="998">
        <v>16.3</v>
      </c>
      <c r="K273" s="997"/>
      <c r="L273" s="801">
        <v>154.80000000000001</v>
      </c>
    </row>
    <row r="274" spans="1:12" x14ac:dyDescent="0.25">
      <c r="A274" s="798">
        <v>70281</v>
      </c>
      <c r="B274" s="994" t="s">
        <v>2649</v>
      </c>
      <c r="C274" s="994"/>
      <c r="D274" s="994"/>
      <c r="E274" s="994"/>
      <c r="F274" s="994"/>
      <c r="G274" s="995" t="s">
        <v>2420</v>
      </c>
      <c r="H274" s="995"/>
      <c r="I274" s="799">
        <v>4</v>
      </c>
      <c r="J274" s="996">
        <v>3.39</v>
      </c>
      <c r="K274" s="997"/>
      <c r="L274" s="799">
        <v>7.39</v>
      </c>
    </row>
    <row r="275" spans="1:12" x14ac:dyDescent="0.25">
      <c r="A275" s="798">
        <v>70282</v>
      </c>
      <c r="B275" s="994" t="s">
        <v>2650</v>
      </c>
      <c r="C275" s="994"/>
      <c r="D275" s="994"/>
      <c r="E275" s="994"/>
      <c r="F275" s="994"/>
      <c r="G275" s="995" t="s">
        <v>2420</v>
      </c>
      <c r="H275" s="995"/>
      <c r="I275" s="800">
        <v>49.03</v>
      </c>
      <c r="J275" s="998">
        <v>24.33</v>
      </c>
      <c r="K275" s="997"/>
      <c r="L275" s="800">
        <v>73.36</v>
      </c>
    </row>
    <row r="276" spans="1:12" x14ac:dyDescent="0.25">
      <c r="A276" s="798">
        <v>70283</v>
      </c>
      <c r="B276" s="994" t="s">
        <v>2651</v>
      </c>
      <c r="C276" s="994"/>
      <c r="D276" s="994"/>
      <c r="E276" s="994"/>
      <c r="F276" s="994"/>
      <c r="G276" s="995" t="s">
        <v>2420</v>
      </c>
      <c r="H276" s="995"/>
      <c r="I276" s="799">
        <v>6.41</v>
      </c>
      <c r="J276" s="998">
        <v>12.17</v>
      </c>
      <c r="K276" s="997"/>
      <c r="L276" s="800">
        <v>18.579999999999998</v>
      </c>
    </row>
    <row r="277" spans="1:12" x14ac:dyDescent="0.25">
      <c r="A277" s="798">
        <v>70284</v>
      </c>
      <c r="B277" s="994" t="s">
        <v>2652</v>
      </c>
      <c r="C277" s="994"/>
      <c r="D277" s="994"/>
      <c r="E277" s="994"/>
      <c r="F277" s="994"/>
      <c r="G277" s="995" t="s">
        <v>2420</v>
      </c>
      <c r="H277" s="995"/>
      <c r="I277" s="799">
        <v>7.59</v>
      </c>
      <c r="J277" s="998">
        <v>12.17</v>
      </c>
      <c r="K277" s="997"/>
      <c r="L277" s="800">
        <v>19.760000000000002</v>
      </c>
    </row>
    <row r="278" spans="1:12" x14ac:dyDescent="0.25">
      <c r="A278" s="798">
        <v>70285</v>
      </c>
      <c r="B278" s="994" t="s">
        <v>2653</v>
      </c>
      <c r="C278" s="994"/>
      <c r="D278" s="994"/>
      <c r="E278" s="994"/>
      <c r="F278" s="994"/>
      <c r="G278" s="995" t="s">
        <v>2420</v>
      </c>
      <c r="H278" s="995"/>
      <c r="I278" s="799">
        <v>2.85</v>
      </c>
      <c r="J278" s="996">
        <v>7.3</v>
      </c>
      <c r="K278" s="997"/>
      <c r="L278" s="800">
        <v>10.15</v>
      </c>
    </row>
    <row r="279" spans="1:12" x14ac:dyDescent="0.25">
      <c r="A279" s="798">
        <v>70286</v>
      </c>
      <c r="B279" s="994" t="s">
        <v>2654</v>
      </c>
      <c r="C279" s="994"/>
      <c r="D279" s="994"/>
      <c r="E279" s="994"/>
      <c r="F279" s="994"/>
      <c r="G279" s="995" t="s">
        <v>2420</v>
      </c>
      <c r="H279" s="995"/>
      <c r="I279" s="799">
        <v>3.48</v>
      </c>
      <c r="J279" s="996">
        <v>7.3</v>
      </c>
      <c r="K279" s="997"/>
      <c r="L279" s="800">
        <v>10.78</v>
      </c>
    </row>
    <row r="280" spans="1:12" x14ac:dyDescent="0.25">
      <c r="A280" s="798">
        <v>70287</v>
      </c>
      <c r="B280" s="994" t="s">
        <v>2655</v>
      </c>
      <c r="C280" s="994"/>
      <c r="D280" s="994"/>
      <c r="E280" s="994"/>
      <c r="F280" s="994"/>
      <c r="G280" s="995" t="s">
        <v>2420</v>
      </c>
      <c r="H280" s="995"/>
      <c r="I280" s="799">
        <v>4.6500000000000004</v>
      </c>
      <c r="J280" s="996">
        <v>7.3</v>
      </c>
      <c r="K280" s="997"/>
      <c r="L280" s="800">
        <v>11.95</v>
      </c>
    </row>
    <row r="281" spans="1:12" x14ac:dyDescent="0.25">
      <c r="A281" s="798">
        <v>70288</v>
      </c>
      <c r="B281" s="994" t="s">
        <v>2656</v>
      </c>
      <c r="C281" s="994"/>
      <c r="D281" s="994"/>
      <c r="E281" s="994"/>
      <c r="F281" s="994"/>
      <c r="G281" s="995" t="s">
        <v>2420</v>
      </c>
      <c r="H281" s="995"/>
      <c r="I281" s="799">
        <v>6.81</v>
      </c>
      <c r="J281" s="996">
        <v>8.52</v>
      </c>
      <c r="K281" s="997"/>
      <c r="L281" s="800">
        <v>15.33</v>
      </c>
    </row>
    <row r="282" spans="1:12" x14ac:dyDescent="0.25">
      <c r="A282" s="798">
        <v>70289</v>
      </c>
      <c r="B282" s="994" t="s">
        <v>2657</v>
      </c>
      <c r="C282" s="994"/>
      <c r="D282" s="994"/>
      <c r="E282" s="994"/>
      <c r="F282" s="994"/>
      <c r="G282" s="995" t="s">
        <v>2420</v>
      </c>
      <c r="H282" s="995"/>
      <c r="I282" s="799">
        <v>6.79</v>
      </c>
      <c r="J282" s="996">
        <v>8.52</v>
      </c>
      <c r="K282" s="997"/>
      <c r="L282" s="800">
        <v>15.31</v>
      </c>
    </row>
    <row r="283" spans="1:12" x14ac:dyDescent="0.25">
      <c r="A283" s="798">
        <v>70290</v>
      </c>
      <c r="B283" s="994" t="s">
        <v>2658</v>
      </c>
      <c r="C283" s="994"/>
      <c r="D283" s="994"/>
      <c r="E283" s="994"/>
      <c r="F283" s="994"/>
      <c r="G283" s="995" t="s">
        <v>2420</v>
      </c>
      <c r="H283" s="995"/>
      <c r="I283" s="800">
        <v>17.079999999999998</v>
      </c>
      <c r="J283" s="996">
        <v>8.52</v>
      </c>
      <c r="K283" s="997"/>
      <c r="L283" s="800">
        <v>25.6</v>
      </c>
    </row>
    <row r="284" spans="1:12" x14ac:dyDescent="0.25">
      <c r="A284" s="798">
        <v>70291</v>
      </c>
      <c r="B284" s="994" t="s">
        <v>2659</v>
      </c>
      <c r="C284" s="994"/>
      <c r="D284" s="994"/>
      <c r="E284" s="994"/>
      <c r="F284" s="994"/>
      <c r="G284" s="995" t="s">
        <v>2420</v>
      </c>
      <c r="H284" s="995"/>
      <c r="I284" s="800">
        <v>15.81</v>
      </c>
      <c r="J284" s="996">
        <v>9.73</v>
      </c>
      <c r="K284" s="997"/>
      <c r="L284" s="800">
        <v>25.54</v>
      </c>
    </row>
    <row r="285" spans="1:12" x14ac:dyDescent="0.25">
      <c r="A285" s="798">
        <v>70292</v>
      </c>
      <c r="B285" s="994" t="s">
        <v>2660</v>
      </c>
      <c r="C285" s="994"/>
      <c r="D285" s="994"/>
      <c r="E285" s="994"/>
      <c r="F285" s="994"/>
      <c r="G285" s="995" t="s">
        <v>2420</v>
      </c>
      <c r="H285" s="995"/>
      <c r="I285" s="800">
        <v>47.3</v>
      </c>
      <c r="J285" s="996">
        <v>9.73</v>
      </c>
      <c r="K285" s="997"/>
      <c r="L285" s="800">
        <v>57.03</v>
      </c>
    </row>
    <row r="286" spans="1:12" x14ac:dyDescent="0.25">
      <c r="A286" s="798">
        <v>70293</v>
      </c>
      <c r="B286" s="994" t="s">
        <v>2661</v>
      </c>
      <c r="C286" s="994"/>
      <c r="D286" s="994"/>
      <c r="E286" s="994"/>
      <c r="F286" s="994"/>
      <c r="G286" s="995" t="s">
        <v>2420</v>
      </c>
      <c r="H286" s="995"/>
      <c r="I286" s="800">
        <v>57.3</v>
      </c>
      <c r="J286" s="996">
        <v>9.73</v>
      </c>
      <c r="K286" s="997"/>
      <c r="L286" s="800">
        <v>67.03</v>
      </c>
    </row>
    <row r="287" spans="1:12" x14ac:dyDescent="0.25">
      <c r="A287" s="798">
        <v>70295</v>
      </c>
      <c r="B287" s="994" t="s">
        <v>2662</v>
      </c>
      <c r="C287" s="994"/>
      <c r="D287" s="994"/>
      <c r="E287" s="994"/>
      <c r="F287" s="994"/>
      <c r="G287" s="995" t="s">
        <v>2420</v>
      </c>
      <c r="H287" s="995"/>
      <c r="I287" s="800">
        <v>83.69</v>
      </c>
      <c r="J287" s="998">
        <v>12.17</v>
      </c>
      <c r="K287" s="997"/>
      <c r="L287" s="800">
        <v>95.86</v>
      </c>
    </row>
    <row r="288" spans="1:12" x14ac:dyDescent="0.25">
      <c r="A288" s="798">
        <v>70296</v>
      </c>
      <c r="B288" s="994" t="s">
        <v>2663</v>
      </c>
      <c r="C288" s="994"/>
      <c r="D288" s="994"/>
      <c r="E288" s="994"/>
      <c r="F288" s="994"/>
      <c r="G288" s="995" t="s">
        <v>2420</v>
      </c>
      <c r="H288" s="995"/>
      <c r="I288" s="800">
        <v>87.38</v>
      </c>
      <c r="J288" s="998">
        <v>12.17</v>
      </c>
      <c r="K288" s="997"/>
      <c r="L288" s="800">
        <v>99.55</v>
      </c>
    </row>
    <row r="289" spans="1:12" x14ac:dyDescent="0.25">
      <c r="A289" s="798">
        <v>70297</v>
      </c>
      <c r="B289" s="994" t="s">
        <v>2664</v>
      </c>
      <c r="C289" s="994"/>
      <c r="D289" s="994"/>
      <c r="E289" s="994"/>
      <c r="F289" s="994"/>
      <c r="G289" s="995" t="s">
        <v>2420</v>
      </c>
      <c r="H289" s="995"/>
      <c r="I289" s="800">
        <v>95.25</v>
      </c>
      <c r="J289" s="998">
        <v>12.17</v>
      </c>
      <c r="K289" s="997"/>
      <c r="L289" s="801">
        <v>107.42</v>
      </c>
    </row>
    <row r="290" spans="1:12" x14ac:dyDescent="0.25">
      <c r="A290" s="798">
        <v>70303</v>
      </c>
      <c r="B290" s="994" t="s">
        <v>2665</v>
      </c>
      <c r="C290" s="994"/>
      <c r="D290" s="994"/>
      <c r="E290" s="994"/>
      <c r="F290" s="994"/>
      <c r="G290" s="995" t="s">
        <v>2420</v>
      </c>
      <c r="H290" s="995"/>
      <c r="I290" s="800">
        <v>39.450000000000003</v>
      </c>
      <c r="J290" s="998">
        <v>24.33</v>
      </c>
      <c r="K290" s="997"/>
      <c r="L290" s="800">
        <v>63.78</v>
      </c>
    </row>
    <row r="291" spans="1:12" x14ac:dyDescent="0.25">
      <c r="A291" s="798">
        <v>70305</v>
      </c>
      <c r="B291" s="994" t="s">
        <v>2666</v>
      </c>
      <c r="C291" s="994"/>
      <c r="D291" s="994"/>
      <c r="E291" s="994"/>
      <c r="F291" s="994"/>
      <c r="G291" s="995" t="s">
        <v>2420</v>
      </c>
      <c r="H291" s="995"/>
      <c r="I291" s="800">
        <v>39.450000000000003</v>
      </c>
      <c r="J291" s="998">
        <v>24.33</v>
      </c>
      <c r="K291" s="997"/>
      <c r="L291" s="800">
        <v>63.78</v>
      </c>
    </row>
    <row r="292" spans="1:12" x14ac:dyDescent="0.25">
      <c r="A292" s="798">
        <v>70320</v>
      </c>
      <c r="B292" s="994" t="s">
        <v>2667</v>
      </c>
      <c r="C292" s="994"/>
      <c r="D292" s="994"/>
      <c r="E292" s="994"/>
      <c r="F292" s="994"/>
      <c r="G292" s="995" t="s">
        <v>2420</v>
      </c>
      <c r="H292" s="995"/>
      <c r="I292" s="799">
        <v>3.96</v>
      </c>
      <c r="J292" s="996">
        <v>1.7</v>
      </c>
      <c r="K292" s="997"/>
      <c r="L292" s="799">
        <v>5.66</v>
      </c>
    </row>
    <row r="293" spans="1:12" x14ac:dyDescent="0.25">
      <c r="A293" s="798">
        <v>70321</v>
      </c>
      <c r="B293" s="994" t="s">
        <v>2668</v>
      </c>
      <c r="C293" s="994"/>
      <c r="D293" s="994"/>
      <c r="E293" s="994"/>
      <c r="F293" s="994"/>
      <c r="G293" s="995" t="s">
        <v>2420</v>
      </c>
      <c r="H293" s="995"/>
      <c r="I293" s="799">
        <v>4.6900000000000004</v>
      </c>
      <c r="J293" s="996">
        <v>2.4300000000000002</v>
      </c>
      <c r="K293" s="997"/>
      <c r="L293" s="799">
        <v>7.12</v>
      </c>
    </row>
    <row r="294" spans="1:12" x14ac:dyDescent="0.25">
      <c r="A294" s="798">
        <v>70325</v>
      </c>
      <c r="B294" s="994" t="s">
        <v>2669</v>
      </c>
      <c r="C294" s="994"/>
      <c r="D294" s="994"/>
      <c r="E294" s="994"/>
      <c r="F294" s="994"/>
      <c r="G294" s="995" t="s">
        <v>2420</v>
      </c>
      <c r="H294" s="995"/>
      <c r="I294" s="799">
        <v>5.31</v>
      </c>
      <c r="J294" s="996">
        <v>3.17</v>
      </c>
      <c r="K294" s="997"/>
      <c r="L294" s="799">
        <v>8.48</v>
      </c>
    </row>
    <row r="295" spans="1:12" x14ac:dyDescent="0.25">
      <c r="A295" s="798">
        <v>70330</v>
      </c>
      <c r="B295" s="994" t="s">
        <v>2670</v>
      </c>
      <c r="C295" s="994"/>
      <c r="D295" s="994"/>
      <c r="E295" s="994"/>
      <c r="F295" s="994"/>
      <c r="G295" s="995" t="s">
        <v>2420</v>
      </c>
      <c r="H295" s="995"/>
      <c r="I295" s="799">
        <v>2.0699999999999998</v>
      </c>
      <c r="J295" s="996">
        <v>0.48</v>
      </c>
      <c r="K295" s="997"/>
      <c r="L295" s="799">
        <v>2.5499999999999998</v>
      </c>
    </row>
    <row r="296" spans="1:12" x14ac:dyDescent="0.25">
      <c r="A296" s="798">
        <v>70331</v>
      </c>
      <c r="B296" s="994" t="s">
        <v>2671</v>
      </c>
      <c r="C296" s="994"/>
      <c r="D296" s="994"/>
      <c r="E296" s="994"/>
      <c r="F296" s="994"/>
      <c r="G296" s="995" t="s">
        <v>2420</v>
      </c>
      <c r="H296" s="995"/>
      <c r="I296" s="799">
        <v>2.04</v>
      </c>
      <c r="J296" s="996">
        <v>0.73</v>
      </c>
      <c r="K296" s="997"/>
      <c r="L296" s="799">
        <v>2.77</v>
      </c>
    </row>
    <row r="297" spans="1:12" x14ac:dyDescent="0.25">
      <c r="A297" s="798">
        <v>70335</v>
      </c>
      <c r="B297" s="994" t="s">
        <v>2672</v>
      </c>
      <c r="C297" s="994"/>
      <c r="D297" s="994"/>
      <c r="E297" s="994"/>
      <c r="F297" s="994"/>
      <c r="G297" s="995" t="s">
        <v>2420</v>
      </c>
      <c r="H297" s="995"/>
      <c r="I297" s="799">
        <v>2.64</v>
      </c>
      <c r="J297" s="996">
        <v>1.22</v>
      </c>
      <c r="K297" s="997"/>
      <c r="L297" s="799">
        <v>3.86</v>
      </c>
    </row>
    <row r="298" spans="1:12" x14ac:dyDescent="0.25">
      <c r="A298" s="798">
        <v>70350</v>
      </c>
      <c r="B298" s="994" t="s">
        <v>2673</v>
      </c>
      <c r="C298" s="994"/>
      <c r="D298" s="994"/>
      <c r="E298" s="994"/>
      <c r="F298" s="994"/>
      <c r="G298" s="995" t="s">
        <v>2420</v>
      </c>
      <c r="H298" s="995"/>
      <c r="I298" s="799">
        <v>0.17</v>
      </c>
      <c r="J298" s="996">
        <v>0.24</v>
      </c>
      <c r="K298" s="997"/>
      <c r="L298" s="799">
        <v>0.41</v>
      </c>
    </row>
    <row r="299" spans="1:12" x14ac:dyDescent="0.25">
      <c r="A299" s="798">
        <v>70351</v>
      </c>
      <c r="B299" s="994" t="s">
        <v>2674</v>
      </c>
      <c r="C299" s="994"/>
      <c r="D299" s="994"/>
      <c r="E299" s="994"/>
      <c r="F299" s="994"/>
      <c r="G299" s="995" t="s">
        <v>2420</v>
      </c>
      <c r="H299" s="995"/>
      <c r="I299" s="799">
        <v>0.28000000000000003</v>
      </c>
      <c r="J299" s="996">
        <v>0.24</v>
      </c>
      <c r="K299" s="997"/>
      <c r="L299" s="799">
        <v>0.52</v>
      </c>
    </row>
    <row r="300" spans="1:12" x14ac:dyDescent="0.25">
      <c r="A300" s="798">
        <v>70352</v>
      </c>
      <c r="B300" s="994" t="s">
        <v>2675</v>
      </c>
      <c r="C300" s="994"/>
      <c r="D300" s="994"/>
      <c r="E300" s="994"/>
      <c r="F300" s="994"/>
      <c r="G300" s="995" t="s">
        <v>2420</v>
      </c>
      <c r="H300" s="995"/>
      <c r="I300" s="799">
        <v>0.28000000000000003</v>
      </c>
      <c r="J300" s="996">
        <v>0.24</v>
      </c>
      <c r="K300" s="997"/>
      <c r="L300" s="799">
        <v>0.52</v>
      </c>
    </row>
    <row r="301" spans="1:12" x14ac:dyDescent="0.25">
      <c r="A301" s="798">
        <v>70353</v>
      </c>
      <c r="B301" s="994" t="s">
        <v>2676</v>
      </c>
      <c r="C301" s="994"/>
      <c r="D301" s="994"/>
      <c r="E301" s="994"/>
      <c r="F301" s="994"/>
      <c r="G301" s="995" t="s">
        <v>2420</v>
      </c>
      <c r="H301" s="995"/>
      <c r="I301" s="799">
        <v>0.33</v>
      </c>
      <c r="J301" s="996">
        <v>0.73</v>
      </c>
      <c r="K301" s="997"/>
      <c r="L301" s="799">
        <v>1.06</v>
      </c>
    </row>
    <row r="302" spans="1:12" x14ac:dyDescent="0.25">
      <c r="A302" s="798">
        <v>70354</v>
      </c>
      <c r="B302" s="994" t="s">
        <v>2677</v>
      </c>
      <c r="C302" s="994"/>
      <c r="D302" s="994"/>
      <c r="E302" s="994"/>
      <c r="F302" s="994"/>
      <c r="G302" s="995" t="s">
        <v>2420</v>
      </c>
      <c r="H302" s="995"/>
      <c r="I302" s="799">
        <v>0.39</v>
      </c>
      <c r="J302" s="996">
        <v>0.98</v>
      </c>
      <c r="K302" s="997"/>
      <c r="L302" s="799">
        <v>1.37</v>
      </c>
    </row>
    <row r="303" spans="1:12" x14ac:dyDescent="0.25">
      <c r="A303" s="798">
        <v>70355</v>
      </c>
      <c r="B303" s="994" t="s">
        <v>2678</v>
      </c>
      <c r="C303" s="994"/>
      <c r="D303" s="994"/>
      <c r="E303" s="994"/>
      <c r="F303" s="994"/>
      <c r="G303" s="995" t="s">
        <v>2420</v>
      </c>
      <c r="H303" s="995"/>
      <c r="I303" s="799">
        <v>1.38</v>
      </c>
      <c r="J303" s="996">
        <v>1.46</v>
      </c>
      <c r="K303" s="997"/>
      <c r="L303" s="799">
        <v>2.84</v>
      </c>
    </row>
    <row r="304" spans="1:12" x14ac:dyDescent="0.25">
      <c r="A304" s="798">
        <v>70356</v>
      </c>
      <c r="B304" s="994" t="s">
        <v>2679</v>
      </c>
      <c r="C304" s="994"/>
      <c r="D304" s="994"/>
      <c r="E304" s="994"/>
      <c r="F304" s="994"/>
      <c r="G304" s="995" t="s">
        <v>2420</v>
      </c>
      <c r="H304" s="995"/>
      <c r="I304" s="799">
        <v>1.47</v>
      </c>
      <c r="J304" s="996">
        <v>2.92</v>
      </c>
      <c r="K304" s="997"/>
      <c r="L304" s="799">
        <v>4.3899999999999997</v>
      </c>
    </row>
    <row r="305" spans="1:12" x14ac:dyDescent="0.25">
      <c r="A305" s="798">
        <v>70357</v>
      </c>
      <c r="B305" s="994" t="s">
        <v>2680</v>
      </c>
      <c r="C305" s="994"/>
      <c r="D305" s="994"/>
      <c r="E305" s="994"/>
      <c r="F305" s="994"/>
      <c r="G305" s="995" t="s">
        <v>2420</v>
      </c>
      <c r="H305" s="995"/>
      <c r="I305" s="799">
        <v>1.54</v>
      </c>
      <c r="J305" s="996">
        <v>4.38</v>
      </c>
      <c r="K305" s="997"/>
      <c r="L305" s="799">
        <v>5.92</v>
      </c>
    </row>
    <row r="306" spans="1:12" x14ac:dyDescent="0.25">
      <c r="A306" s="798">
        <v>70358</v>
      </c>
      <c r="B306" s="994" t="s">
        <v>2681</v>
      </c>
      <c r="C306" s="994"/>
      <c r="D306" s="994"/>
      <c r="E306" s="994"/>
      <c r="F306" s="994"/>
      <c r="G306" s="995" t="s">
        <v>2420</v>
      </c>
      <c r="H306" s="995"/>
      <c r="I306" s="799">
        <v>1.85</v>
      </c>
      <c r="J306" s="996">
        <v>6.08</v>
      </c>
      <c r="K306" s="997"/>
      <c r="L306" s="799">
        <v>7.93</v>
      </c>
    </row>
    <row r="307" spans="1:12" x14ac:dyDescent="0.25">
      <c r="A307" s="798">
        <v>70370</v>
      </c>
      <c r="B307" s="994" t="s">
        <v>2682</v>
      </c>
      <c r="C307" s="994"/>
      <c r="D307" s="994"/>
      <c r="E307" s="994"/>
      <c r="F307" s="994"/>
      <c r="G307" s="995" t="s">
        <v>2420</v>
      </c>
      <c r="H307" s="995"/>
      <c r="I307" s="799">
        <v>0.31</v>
      </c>
      <c r="J307" s="996">
        <v>0.24</v>
      </c>
      <c r="K307" s="997"/>
      <c r="L307" s="799">
        <v>0.55000000000000004</v>
      </c>
    </row>
    <row r="308" spans="1:12" x14ac:dyDescent="0.25">
      <c r="A308" s="798">
        <v>70371</v>
      </c>
      <c r="B308" s="994" t="s">
        <v>2683</v>
      </c>
      <c r="C308" s="994"/>
      <c r="D308" s="994"/>
      <c r="E308" s="994"/>
      <c r="F308" s="994"/>
      <c r="G308" s="995" t="s">
        <v>2420</v>
      </c>
      <c r="H308" s="995"/>
      <c r="I308" s="799">
        <v>0.66</v>
      </c>
      <c r="J308" s="996">
        <v>0.24</v>
      </c>
      <c r="K308" s="997"/>
      <c r="L308" s="799">
        <v>0.9</v>
      </c>
    </row>
    <row r="309" spans="1:12" x14ac:dyDescent="0.25">
      <c r="A309" s="798">
        <v>70372</v>
      </c>
      <c r="B309" s="994" t="s">
        <v>2684</v>
      </c>
      <c r="C309" s="994"/>
      <c r="D309" s="994"/>
      <c r="E309" s="994"/>
      <c r="F309" s="994"/>
      <c r="G309" s="995" t="s">
        <v>2420</v>
      </c>
      <c r="H309" s="995"/>
      <c r="I309" s="799">
        <v>0.71</v>
      </c>
      <c r="J309" s="996">
        <v>0.24</v>
      </c>
      <c r="K309" s="997"/>
      <c r="L309" s="799">
        <v>0.95</v>
      </c>
    </row>
    <row r="310" spans="1:12" x14ac:dyDescent="0.25">
      <c r="A310" s="798">
        <v>70373</v>
      </c>
      <c r="B310" s="994" t="s">
        <v>2685</v>
      </c>
      <c r="C310" s="994"/>
      <c r="D310" s="994"/>
      <c r="E310" s="994"/>
      <c r="F310" s="994"/>
      <c r="G310" s="995" t="s">
        <v>2420</v>
      </c>
      <c r="H310" s="995"/>
      <c r="I310" s="799">
        <v>0.76</v>
      </c>
      <c r="J310" s="996">
        <v>0.73</v>
      </c>
      <c r="K310" s="997"/>
      <c r="L310" s="799">
        <v>1.49</v>
      </c>
    </row>
    <row r="311" spans="1:12" x14ac:dyDescent="0.25">
      <c r="A311" s="798">
        <v>70374</v>
      </c>
      <c r="B311" s="994" t="s">
        <v>2686</v>
      </c>
      <c r="C311" s="994"/>
      <c r="D311" s="994"/>
      <c r="E311" s="994"/>
      <c r="F311" s="994"/>
      <c r="G311" s="995" t="s">
        <v>2420</v>
      </c>
      <c r="H311" s="995"/>
      <c r="I311" s="799">
        <v>0.84</v>
      </c>
      <c r="J311" s="996">
        <v>0.98</v>
      </c>
      <c r="K311" s="997"/>
      <c r="L311" s="799">
        <v>1.82</v>
      </c>
    </row>
    <row r="312" spans="1:12" x14ac:dyDescent="0.25">
      <c r="A312" s="798">
        <v>70375</v>
      </c>
      <c r="B312" s="994" t="s">
        <v>2687</v>
      </c>
      <c r="C312" s="994"/>
      <c r="D312" s="994"/>
      <c r="E312" s="994"/>
      <c r="F312" s="994"/>
      <c r="G312" s="995" t="s">
        <v>2420</v>
      </c>
      <c r="H312" s="995"/>
      <c r="I312" s="799">
        <v>1.97</v>
      </c>
      <c r="J312" s="996">
        <v>1.46</v>
      </c>
      <c r="K312" s="997"/>
      <c r="L312" s="799">
        <v>3.43</v>
      </c>
    </row>
    <row r="313" spans="1:12" x14ac:dyDescent="0.25">
      <c r="A313" s="798">
        <v>70376</v>
      </c>
      <c r="B313" s="994" t="s">
        <v>2688</v>
      </c>
      <c r="C313" s="994"/>
      <c r="D313" s="994"/>
      <c r="E313" s="994"/>
      <c r="F313" s="994"/>
      <c r="G313" s="995" t="s">
        <v>2420</v>
      </c>
      <c r="H313" s="995"/>
      <c r="I313" s="799">
        <v>1.17</v>
      </c>
      <c r="J313" s="996">
        <v>2.92</v>
      </c>
      <c r="K313" s="997"/>
      <c r="L313" s="799">
        <v>4.09</v>
      </c>
    </row>
    <row r="314" spans="1:12" x14ac:dyDescent="0.25">
      <c r="A314" s="798">
        <v>70377</v>
      </c>
      <c r="B314" s="994" t="s">
        <v>2689</v>
      </c>
      <c r="C314" s="994"/>
      <c r="D314" s="994"/>
      <c r="E314" s="994"/>
      <c r="F314" s="994"/>
      <c r="G314" s="995" t="s">
        <v>2420</v>
      </c>
      <c r="H314" s="995"/>
      <c r="I314" s="799">
        <v>1.4</v>
      </c>
      <c r="J314" s="996">
        <v>4.38</v>
      </c>
      <c r="K314" s="997"/>
      <c r="L314" s="799">
        <v>5.78</v>
      </c>
    </row>
    <row r="315" spans="1:12" x14ac:dyDescent="0.25">
      <c r="A315" s="798">
        <v>70378</v>
      </c>
      <c r="B315" s="994" t="s">
        <v>2690</v>
      </c>
      <c r="C315" s="994"/>
      <c r="D315" s="994"/>
      <c r="E315" s="994"/>
      <c r="F315" s="994"/>
      <c r="G315" s="995" t="s">
        <v>2420</v>
      </c>
      <c r="H315" s="995"/>
      <c r="I315" s="799">
        <v>1.97</v>
      </c>
      <c r="J315" s="996">
        <v>6.08</v>
      </c>
      <c r="K315" s="997"/>
      <c r="L315" s="799">
        <v>8.0500000000000007</v>
      </c>
    </row>
    <row r="316" spans="1:12" x14ac:dyDescent="0.25">
      <c r="A316" s="798">
        <v>70379</v>
      </c>
      <c r="B316" s="994" t="s">
        <v>2691</v>
      </c>
      <c r="C316" s="994"/>
      <c r="D316" s="994"/>
      <c r="E316" s="994"/>
      <c r="F316" s="994"/>
      <c r="G316" s="995" t="s">
        <v>2420</v>
      </c>
      <c r="H316" s="995"/>
      <c r="I316" s="799">
        <v>7.49</v>
      </c>
      <c r="J316" s="996">
        <v>8.52</v>
      </c>
      <c r="K316" s="997"/>
      <c r="L316" s="800">
        <v>16.010000000000002</v>
      </c>
    </row>
    <row r="317" spans="1:12" x14ac:dyDescent="0.25">
      <c r="A317" s="798">
        <v>70380</v>
      </c>
      <c r="B317" s="994" t="s">
        <v>2692</v>
      </c>
      <c r="C317" s="994"/>
      <c r="D317" s="994"/>
      <c r="E317" s="994"/>
      <c r="F317" s="994"/>
      <c r="G317" s="995" t="s">
        <v>2420</v>
      </c>
      <c r="H317" s="995"/>
      <c r="I317" s="799">
        <v>4.53</v>
      </c>
      <c r="J317" s="996">
        <v>8.52</v>
      </c>
      <c r="K317" s="997"/>
      <c r="L317" s="800">
        <v>13.05</v>
      </c>
    </row>
    <row r="318" spans="1:12" x14ac:dyDescent="0.25">
      <c r="A318" s="798">
        <v>70383</v>
      </c>
      <c r="B318" s="994" t="s">
        <v>2693</v>
      </c>
      <c r="C318" s="994"/>
      <c r="D318" s="994"/>
      <c r="E318" s="994"/>
      <c r="F318" s="994"/>
      <c r="G318" s="995" t="s">
        <v>2420</v>
      </c>
      <c r="H318" s="995"/>
      <c r="I318" s="801">
        <v>122</v>
      </c>
      <c r="J318" s="998">
        <v>12.17</v>
      </c>
      <c r="K318" s="997"/>
      <c r="L318" s="801">
        <v>134.16999999999999</v>
      </c>
    </row>
    <row r="319" spans="1:12" x14ac:dyDescent="0.25">
      <c r="A319" s="798">
        <v>70384</v>
      </c>
      <c r="B319" s="994" t="s">
        <v>2694</v>
      </c>
      <c r="C319" s="994"/>
      <c r="D319" s="994"/>
      <c r="E319" s="994"/>
      <c r="F319" s="994"/>
      <c r="G319" s="995" t="s">
        <v>2420</v>
      </c>
      <c r="H319" s="995"/>
      <c r="I319" s="800">
        <v>21.5</v>
      </c>
      <c r="J319" s="998">
        <v>12.17</v>
      </c>
      <c r="K319" s="997"/>
      <c r="L319" s="800">
        <v>33.67</v>
      </c>
    </row>
    <row r="320" spans="1:12" x14ac:dyDescent="0.25">
      <c r="A320" s="798">
        <v>70386</v>
      </c>
      <c r="B320" s="994" t="s">
        <v>2695</v>
      </c>
      <c r="C320" s="994"/>
      <c r="D320" s="994"/>
      <c r="E320" s="994"/>
      <c r="F320" s="994"/>
      <c r="G320" s="995" t="s">
        <v>2473</v>
      </c>
      <c r="H320" s="995"/>
      <c r="I320" s="800">
        <v>78</v>
      </c>
      <c r="J320" s="996">
        <v>4.87</v>
      </c>
      <c r="K320" s="997"/>
      <c r="L320" s="800">
        <v>82.87</v>
      </c>
    </row>
    <row r="321" spans="1:12" x14ac:dyDescent="0.25">
      <c r="A321" s="798">
        <v>70390</v>
      </c>
      <c r="B321" s="994" t="s">
        <v>2696</v>
      </c>
      <c r="C321" s="994"/>
      <c r="D321" s="994"/>
      <c r="E321" s="994"/>
      <c r="F321" s="994"/>
      <c r="G321" s="995" t="s">
        <v>2420</v>
      </c>
      <c r="H321" s="995"/>
      <c r="I321" s="799">
        <v>0.04</v>
      </c>
      <c r="J321" s="996">
        <v>0.23</v>
      </c>
      <c r="K321" s="997"/>
      <c r="L321" s="799">
        <v>0.27</v>
      </c>
    </row>
    <row r="322" spans="1:12" x14ac:dyDescent="0.25">
      <c r="A322" s="798">
        <v>70391</v>
      </c>
      <c r="B322" s="994" t="s">
        <v>2697</v>
      </c>
      <c r="C322" s="994"/>
      <c r="D322" s="994"/>
      <c r="E322" s="994"/>
      <c r="F322" s="994"/>
      <c r="G322" s="995" t="s">
        <v>2420</v>
      </c>
      <c r="H322" s="995"/>
      <c r="I322" s="799">
        <v>0.05</v>
      </c>
      <c r="J322" s="996">
        <v>0.23</v>
      </c>
      <c r="K322" s="997"/>
      <c r="L322" s="799">
        <v>0.28000000000000003</v>
      </c>
    </row>
    <row r="323" spans="1:12" x14ac:dyDescent="0.25">
      <c r="A323" s="798">
        <v>70392</v>
      </c>
      <c r="B323" s="994" t="s">
        <v>2698</v>
      </c>
      <c r="C323" s="994"/>
      <c r="D323" s="994"/>
      <c r="E323" s="994"/>
      <c r="F323" s="994"/>
      <c r="G323" s="995" t="s">
        <v>2420</v>
      </c>
      <c r="H323" s="995"/>
      <c r="I323" s="799">
        <v>7.0000000000000007E-2</v>
      </c>
      <c r="J323" s="996">
        <v>0.23</v>
      </c>
      <c r="K323" s="997"/>
      <c r="L323" s="799">
        <v>0.3</v>
      </c>
    </row>
    <row r="324" spans="1:12" x14ac:dyDescent="0.25">
      <c r="A324" s="798">
        <v>70393</v>
      </c>
      <c r="B324" s="994" t="s">
        <v>2699</v>
      </c>
      <c r="C324" s="994"/>
      <c r="D324" s="994"/>
      <c r="E324" s="994"/>
      <c r="F324" s="994"/>
      <c r="G324" s="995" t="s">
        <v>2420</v>
      </c>
      <c r="H324" s="995"/>
      <c r="I324" s="799">
        <v>0.06</v>
      </c>
      <c r="J324" s="996">
        <v>0.48</v>
      </c>
      <c r="K324" s="997"/>
      <c r="L324" s="799">
        <v>0.54</v>
      </c>
    </row>
    <row r="325" spans="1:12" x14ac:dyDescent="0.25">
      <c r="A325" s="798">
        <v>70394</v>
      </c>
      <c r="B325" s="994" t="s">
        <v>2700</v>
      </c>
      <c r="C325" s="994"/>
      <c r="D325" s="994"/>
      <c r="E325" s="994"/>
      <c r="F325" s="994"/>
      <c r="G325" s="995" t="s">
        <v>2420</v>
      </c>
      <c r="H325" s="995"/>
      <c r="I325" s="799">
        <v>0.11</v>
      </c>
      <c r="J325" s="996">
        <v>0.48</v>
      </c>
      <c r="K325" s="997"/>
      <c r="L325" s="799">
        <v>0.59</v>
      </c>
    </row>
    <row r="326" spans="1:12" x14ac:dyDescent="0.25">
      <c r="A326" s="798">
        <v>70420</v>
      </c>
      <c r="B326" s="994" t="s">
        <v>2701</v>
      </c>
      <c r="C326" s="994"/>
      <c r="D326" s="994"/>
      <c r="E326" s="994"/>
      <c r="F326" s="994"/>
      <c r="G326" s="995" t="s">
        <v>2702</v>
      </c>
      <c r="H326" s="995"/>
      <c r="I326" s="799">
        <v>0.13</v>
      </c>
      <c r="J326" s="996">
        <v>0.24</v>
      </c>
      <c r="K326" s="997"/>
      <c r="L326" s="799">
        <v>0.37</v>
      </c>
    </row>
    <row r="327" spans="1:12" x14ac:dyDescent="0.25">
      <c r="A327" s="798">
        <v>70421</v>
      </c>
      <c r="B327" s="994" t="s">
        <v>2703</v>
      </c>
      <c r="C327" s="994"/>
      <c r="D327" s="994"/>
      <c r="E327" s="994"/>
      <c r="F327" s="994"/>
      <c r="G327" s="995" t="s">
        <v>2702</v>
      </c>
      <c r="H327" s="995"/>
      <c r="I327" s="799">
        <v>0.23</v>
      </c>
      <c r="J327" s="996">
        <v>0.24</v>
      </c>
      <c r="K327" s="997"/>
      <c r="L327" s="799">
        <v>0.47</v>
      </c>
    </row>
    <row r="328" spans="1:12" x14ac:dyDescent="0.25">
      <c r="A328" s="798">
        <v>70422</v>
      </c>
      <c r="B328" s="994" t="s">
        <v>2704</v>
      </c>
      <c r="C328" s="994"/>
      <c r="D328" s="994"/>
      <c r="E328" s="994"/>
      <c r="F328" s="994"/>
      <c r="G328" s="995" t="s">
        <v>2702</v>
      </c>
      <c r="H328" s="995"/>
      <c r="I328" s="799">
        <v>0.44</v>
      </c>
      <c r="J328" s="996">
        <v>0.24</v>
      </c>
      <c r="K328" s="997"/>
      <c r="L328" s="799">
        <v>0.68</v>
      </c>
    </row>
    <row r="329" spans="1:12" x14ac:dyDescent="0.25">
      <c r="A329" s="798">
        <v>70423</v>
      </c>
      <c r="B329" s="994" t="s">
        <v>2705</v>
      </c>
      <c r="C329" s="994"/>
      <c r="D329" s="994"/>
      <c r="E329" s="994"/>
      <c r="F329" s="994"/>
      <c r="G329" s="995" t="s">
        <v>2702</v>
      </c>
      <c r="H329" s="995"/>
      <c r="I329" s="799">
        <v>0.56000000000000005</v>
      </c>
      <c r="J329" s="996">
        <v>0.73</v>
      </c>
      <c r="K329" s="997"/>
      <c r="L329" s="799">
        <v>1.29</v>
      </c>
    </row>
    <row r="330" spans="1:12" x14ac:dyDescent="0.25">
      <c r="A330" s="798">
        <v>70424</v>
      </c>
      <c r="B330" s="994" t="s">
        <v>2706</v>
      </c>
      <c r="C330" s="994"/>
      <c r="D330" s="994"/>
      <c r="E330" s="994"/>
      <c r="F330" s="994"/>
      <c r="G330" s="995" t="s">
        <v>2702</v>
      </c>
      <c r="H330" s="995"/>
      <c r="I330" s="799">
        <v>0.73</v>
      </c>
      <c r="J330" s="996">
        <v>0.98</v>
      </c>
      <c r="K330" s="997"/>
      <c r="L330" s="799">
        <v>1.71</v>
      </c>
    </row>
    <row r="331" spans="1:12" x14ac:dyDescent="0.25">
      <c r="A331" s="798">
        <v>70425</v>
      </c>
      <c r="B331" s="994" t="s">
        <v>2707</v>
      </c>
      <c r="C331" s="994"/>
      <c r="D331" s="994"/>
      <c r="E331" s="994"/>
      <c r="F331" s="994"/>
      <c r="G331" s="995" t="s">
        <v>2702</v>
      </c>
      <c r="H331" s="995"/>
      <c r="I331" s="799">
        <v>1.06</v>
      </c>
      <c r="J331" s="996">
        <v>1.46</v>
      </c>
      <c r="K331" s="997"/>
      <c r="L331" s="799">
        <v>2.52</v>
      </c>
    </row>
    <row r="332" spans="1:12" x14ac:dyDescent="0.25">
      <c r="A332" s="798">
        <v>70426</v>
      </c>
      <c r="B332" s="994" t="s">
        <v>2708</v>
      </c>
      <c r="C332" s="994"/>
      <c r="D332" s="994"/>
      <c r="E332" s="994"/>
      <c r="F332" s="994"/>
      <c r="G332" s="995" t="s">
        <v>2702</v>
      </c>
      <c r="H332" s="995"/>
      <c r="I332" s="799">
        <v>3.22</v>
      </c>
      <c r="J332" s="996">
        <v>2.92</v>
      </c>
      <c r="K332" s="997"/>
      <c r="L332" s="799">
        <v>6.14</v>
      </c>
    </row>
    <row r="333" spans="1:12" x14ac:dyDescent="0.25">
      <c r="A333" s="798">
        <v>70427</v>
      </c>
      <c r="B333" s="994" t="s">
        <v>2709</v>
      </c>
      <c r="C333" s="994"/>
      <c r="D333" s="994"/>
      <c r="E333" s="994"/>
      <c r="F333" s="994"/>
      <c r="G333" s="995" t="s">
        <v>2702</v>
      </c>
      <c r="H333" s="995"/>
      <c r="I333" s="799">
        <v>5.01</v>
      </c>
      <c r="J333" s="996">
        <v>4.38</v>
      </c>
      <c r="K333" s="997"/>
      <c r="L333" s="799">
        <v>9.39</v>
      </c>
    </row>
    <row r="334" spans="1:12" x14ac:dyDescent="0.25">
      <c r="A334" s="798">
        <v>70428</v>
      </c>
      <c r="B334" s="994" t="s">
        <v>2710</v>
      </c>
      <c r="C334" s="994"/>
      <c r="D334" s="994"/>
      <c r="E334" s="994"/>
      <c r="F334" s="994"/>
      <c r="G334" s="995" t="s">
        <v>2702</v>
      </c>
      <c r="H334" s="995"/>
      <c r="I334" s="799">
        <v>7.24</v>
      </c>
      <c r="J334" s="996">
        <v>6.08</v>
      </c>
      <c r="K334" s="997"/>
      <c r="L334" s="800">
        <v>13.32</v>
      </c>
    </row>
    <row r="335" spans="1:12" x14ac:dyDescent="0.25">
      <c r="A335" s="798">
        <v>70450</v>
      </c>
      <c r="B335" s="994" t="s">
        <v>2711</v>
      </c>
      <c r="C335" s="994"/>
      <c r="D335" s="994"/>
      <c r="E335" s="994"/>
      <c r="F335" s="994"/>
      <c r="G335" s="995" t="s">
        <v>2420</v>
      </c>
      <c r="H335" s="995"/>
      <c r="I335" s="799">
        <v>7.0000000000000007E-2</v>
      </c>
      <c r="J335" s="996">
        <v>0.23</v>
      </c>
      <c r="K335" s="997"/>
      <c r="L335" s="799">
        <v>0.3</v>
      </c>
    </row>
    <row r="336" spans="1:12" x14ac:dyDescent="0.25">
      <c r="A336" s="798">
        <v>70451</v>
      </c>
      <c r="B336" s="994" t="s">
        <v>2712</v>
      </c>
      <c r="C336" s="994"/>
      <c r="D336" s="994"/>
      <c r="E336" s="994"/>
      <c r="F336" s="994"/>
      <c r="G336" s="995" t="s">
        <v>2420</v>
      </c>
      <c r="H336" s="995"/>
      <c r="I336" s="799">
        <v>0.13</v>
      </c>
      <c r="J336" s="996">
        <v>0.23</v>
      </c>
      <c r="K336" s="997"/>
      <c r="L336" s="799">
        <v>0.36</v>
      </c>
    </row>
    <row r="337" spans="1:12" x14ac:dyDescent="0.25">
      <c r="A337" s="798">
        <v>70452</v>
      </c>
      <c r="B337" s="994" t="s">
        <v>2713</v>
      </c>
      <c r="C337" s="994"/>
      <c r="D337" s="994"/>
      <c r="E337" s="994"/>
      <c r="F337" s="994"/>
      <c r="G337" s="995" t="s">
        <v>2420</v>
      </c>
      <c r="H337" s="995"/>
      <c r="I337" s="799">
        <v>0.2</v>
      </c>
      <c r="J337" s="996">
        <v>0.48</v>
      </c>
      <c r="K337" s="997"/>
      <c r="L337" s="799">
        <v>0.68</v>
      </c>
    </row>
    <row r="338" spans="1:12" x14ac:dyDescent="0.25">
      <c r="A338" s="798">
        <v>70500</v>
      </c>
      <c r="B338" s="994" t="s">
        <v>2714</v>
      </c>
      <c r="C338" s="994"/>
      <c r="D338" s="994"/>
      <c r="E338" s="994"/>
      <c r="F338" s="994"/>
      <c r="G338" s="995" t="s">
        <v>2420</v>
      </c>
      <c r="H338" s="995"/>
      <c r="I338" s="799">
        <v>3.04</v>
      </c>
      <c r="J338" s="996">
        <v>0.98</v>
      </c>
      <c r="K338" s="997"/>
      <c r="L338" s="799">
        <v>4.0199999999999996</v>
      </c>
    </row>
    <row r="339" spans="1:12" x14ac:dyDescent="0.25">
      <c r="A339" s="798">
        <v>70501</v>
      </c>
      <c r="B339" s="994" t="s">
        <v>2715</v>
      </c>
      <c r="C339" s="994"/>
      <c r="D339" s="994"/>
      <c r="E339" s="994"/>
      <c r="F339" s="994"/>
      <c r="G339" s="995" t="s">
        <v>2420</v>
      </c>
      <c r="H339" s="995"/>
      <c r="I339" s="799">
        <v>3.65</v>
      </c>
      <c r="J339" s="996">
        <v>1.46</v>
      </c>
      <c r="K339" s="997"/>
      <c r="L339" s="799">
        <v>5.1100000000000003</v>
      </c>
    </row>
    <row r="340" spans="1:12" x14ac:dyDescent="0.25">
      <c r="A340" s="798">
        <v>70502</v>
      </c>
      <c r="B340" s="994" t="s">
        <v>2716</v>
      </c>
      <c r="C340" s="994"/>
      <c r="D340" s="994"/>
      <c r="E340" s="994"/>
      <c r="F340" s="994"/>
      <c r="G340" s="995" t="s">
        <v>2420</v>
      </c>
      <c r="H340" s="995"/>
      <c r="I340" s="799">
        <v>4.13</v>
      </c>
      <c r="J340" s="996">
        <v>1.95</v>
      </c>
      <c r="K340" s="997"/>
      <c r="L340" s="799">
        <v>6.08</v>
      </c>
    </row>
    <row r="341" spans="1:12" x14ac:dyDescent="0.25">
      <c r="A341" s="798">
        <v>70503</v>
      </c>
      <c r="B341" s="994" t="s">
        <v>2717</v>
      </c>
      <c r="C341" s="994"/>
      <c r="D341" s="994"/>
      <c r="E341" s="994"/>
      <c r="F341" s="994"/>
      <c r="G341" s="995" t="s">
        <v>2420</v>
      </c>
      <c r="H341" s="995"/>
      <c r="I341" s="799">
        <v>5</v>
      </c>
      <c r="J341" s="996">
        <v>2.67</v>
      </c>
      <c r="K341" s="997"/>
      <c r="L341" s="799">
        <v>7.67</v>
      </c>
    </row>
    <row r="342" spans="1:12" x14ac:dyDescent="0.25">
      <c r="A342" s="798">
        <v>70504</v>
      </c>
      <c r="B342" s="994" t="s">
        <v>2718</v>
      </c>
      <c r="C342" s="994"/>
      <c r="D342" s="994"/>
      <c r="E342" s="994"/>
      <c r="F342" s="994"/>
      <c r="G342" s="995" t="s">
        <v>2420</v>
      </c>
      <c r="H342" s="995"/>
      <c r="I342" s="799">
        <v>7.6</v>
      </c>
      <c r="J342" s="996">
        <v>3.17</v>
      </c>
      <c r="K342" s="997"/>
      <c r="L342" s="800">
        <v>10.77</v>
      </c>
    </row>
    <row r="343" spans="1:12" x14ac:dyDescent="0.25">
      <c r="A343" s="798">
        <v>70505</v>
      </c>
      <c r="B343" s="994" t="s">
        <v>2719</v>
      </c>
      <c r="C343" s="994"/>
      <c r="D343" s="994"/>
      <c r="E343" s="994"/>
      <c r="F343" s="994"/>
      <c r="G343" s="995" t="s">
        <v>2420</v>
      </c>
      <c r="H343" s="995"/>
      <c r="I343" s="800">
        <v>10.7</v>
      </c>
      <c r="J343" s="996">
        <v>6.08</v>
      </c>
      <c r="K343" s="997"/>
      <c r="L343" s="800">
        <v>16.78</v>
      </c>
    </row>
    <row r="344" spans="1:12" x14ac:dyDescent="0.25">
      <c r="A344" s="798">
        <v>70506</v>
      </c>
      <c r="B344" s="994" t="s">
        <v>2720</v>
      </c>
      <c r="C344" s="994"/>
      <c r="D344" s="994"/>
      <c r="E344" s="994"/>
      <c r="F344" s="994"/>
      <c r="G344" s="995" t="s">
        <v>2420</v>
      </c>
      <c r="H344" s="995"/>
      <c r="I344" s="800">
        <v>16.82</v>
      </c>
      <c r="J344" s="998">
        <v>10.47</v>
      </c>
      <c r="K344" s="997"/>
      <c r="L344" s="800">
        <v>27.29</v>
      </c>
    </row>
    <row r="345" spans="1:12" x14ac:dyDescent="0.25">
      <c r="A345" s="798">
        <v>70507</v>
      </c>
      <c r="B345" s="994" t="s">
        <v>2721</v>
      </c>
      <c r="C345" s="994"/>
      <c r="D345" s="994"/>
      <c r="E345" s="994"/>
      <c r="F345" s="994"/>
      <c r="G345" s="995" t="s">
        <v>2420</v>
      </c>
      <c r="H345" s="995"/>
      <c r="I345" s="800">
        <v>26</v>
      </c>
      <c r="J345" s="998">
        <v>13.38</v>
      </c>
      <c r="K345" s="997"/>
      <c r="L345" s="800">
        <v>39.380000000000003</v>
      </c>
    </row>
    <row r="346" spans="1:12" x14ac:dyDescent="0.25">
      <c r="A346" s="798">
        <v>70509</v>
      </c>
      <c r="B346" s="994" t="s">
        <v>2722</v>
      </c>
      <c r="C346" s="994"/>
      <c r="D346" s="994"/>
      <c r="E346" s="994"/>
      <c r="F346" s="994"/>
      <c r="G346" s="995" t="s">
        <v>2522</v>
      </c>
      <c r="H346" s="995"/>
      <c r="I346" s="799">
        <v>3.94</v>
      </c>
      <c r="J346" s="996">
        <v>1.7</v>
      </c>
      <c r="K346" s="997"/>
      <c r="L346" s="799">
        <v>5.64</v>
      </c>
    </row>
    <row r="347" spans="1:12" x14ac:dyDescent="0.25">
      <c r="A347" s="798">
        <v>70510</v>
      </c>
      <c r="B347" s="994" t="s">
        <v>2723</v>
      </c>
      <c r="C347" s="994"/>
      <c r="D347" s="994"/>
      <c r="E347" s="994"/>
      <c r="F347" s="994"/>
      <c r="G347" s="995" t="s">
        <v>2522</v>
      </c>
      <c r="H347" s="995"/>
      <c r="I347" s="799">
        <v>6.13</v>
      </c>
      <c r="J347" s="996">
        <v>1.95</v>
      </c>
      <c r="K347" s="997"/>
      <c r="L347" s="799">
        <v>8.08</v>
      </c>
    </row>
    <row r="348" spans="1:12" x14ac:dyDescent="0.25">
      <c r="A348" s="798">
        <v>70511</v>
      </c>
      <c r="B348" s="994" t="s">
        <v>2724</v>
      </c>
      <c r="C348" s="994"/>
      <c r="D348" s="994"/>
      <c r="E348" s="994"/>
      <c r="F348" s="994"/>
      <c r="G348" s="995" t="s">
        <v>2522</v>
      </c>
      <c r="H348" s="995"/>
      <c r="I348" s="799">
        <v>9.5399999999999991</v>
      </c>
      <c r="J348" s="996">
        <v>2.0699999999999998</v>
      </c>
      <c r="K348" s="997"/>
      <c r="L348" s="800">
        <v>11.61</v>
      </c>
    </row>
    <row r="349" spans="1:12" x14ac:dyDescent="0.25">
      <c r="A349" s="798">
        <v>70512</v>
      </c>
      <c r="B349" s="994" t="s">
        <v>2725</v>
      </c>
      <c r="C349" s="994"/>
      <c r="D349" s="994"/>
      <c r="E349" s="994"/>
      <c r="F349" s="994"/>
      <c r="G349" s="995" t="s">
        <v>2522</v>
      </c>
      <c r="H349" s="995"/>
      <c r="I349" s="800">
        <v>13.38</v>
      </c>
      <c r="J349" s="996">
        <v>2.5499999999999998</v>
      </c>
      <c r="K349" s="997"/>
      <c r="L349" s="800">
        <v>15.93</v>
      </c>
    </row>
    <row r="350" spans="1:12" x14ac:dyDescent="0.25">
      <c r="A350" s="798">
        <v>70513</v>
      </c>
      <c r="B350" s="994" t="s">
        <v>2726</v>
      </c>
      <c r="C350" s="994"/>
      <c r="D350" s="994"/>
      <c r="E350" s="994"/>
      <c r="F350" s="994"/>
      <c r="G350" s="995" t="s">
        <v>2522</v>
      </c>
      <c r="H350" s="995"/>
      <c r="I350" s="800">
        <v>17.239999999999998</v>
      </c>
      <c r="J350" s="996">
        <v>3.77</v>
      </c>
      <c r="K350" s="997"/>
      <c r="L350" s="800">
        <v>21.01</v>
      </c>
    </row>
    <row r="351" spans="1:12" x14ac:dyDescent="0.25">
      <c r="A351" s="798">
        <v>70514</v>
      </c>
      <c r="B351" s="994" t="s">
        <v>2727</v>
      </c>
      <c r="C351" s="994"/>
      <c r="D351" s="994"/>
      <c r="E351" s="994"/>
      <c r="F351" s="994"/>
      <c r="G351" s="995" t="s">
        <v>2522</v>
      </c>
      <c r="H351" s="995"/>
      <c r="I351" s="800">
        <v>24.13</v>
      </c>
      <c r="J351" s="996">
        <v>4.13</v>
      </c>
      <c r="K351" s="997"/>
      <c r="L351" s="800">
        <v>28.26</v>
      </c>
    </row>
    <row r="352" spans="1:12" x14ac:dyDescent="0.25">
      <c r="A352" s="798">
        <v>70515</v>
      </c>
      <c r="B352" s="994" t="s">
        <v>2728</v>
      </c>
      <c r="C352" s="994"/>
      <c r="D352" s="994"/>
      <c r="E352" s="994"/>
      <c r="F352" s="994"/>
      <c r="G352" s="995" t="s">
        <v>2522</v>
      </c>
      <c r="H352" s="995"/>
      <c r="I352" s="800">
        <v>36</v>
      </c>
      <c r="J352" s="996">
        <v>4.38</v>
      </c>
      <c r="K352" s="997"/>
      <c r="L352" s="800">
        <v>40.380000000000003</v>
      </c>
    </row>
    <row r="353" spans="1:12" x14ac:dyDescent="0.25">
      <c r="A353" s="798">
        <v>70516</v>
      </c>
      <c r="B353" s="994" t="s">
        <v>2729</v>
      </c>
      <c r="C353" s="994"/>
      <c r="D353" s="994"/>
      <c r="E353" s="994"/>
      <c r="F353" s="994"/>
      <c r="G353" s="995" t="s">
        <v>2522</v>
      </c>
      <c r="H353" s="995"/>
      <c r="I353" s="800">
        <v>46.34</v>
      </c>
      <c r="J353" s="996">
        <v>5.6</v>
      </c>
      <c r="K353" s="997"/>
      <c r="L353" s="800">
        <v>51.94</v>
      </c>
    </row>
    <row r="354" spans="1:12" x14ac:dyDescent="0.25">
      <c r="A354" s="798">
        <v>70517</v>
      </c>
      <c r="B354" s="994" t="s">
        <v>2730</v>
      </c>
      <c r="C354" s="994"/>
      <c r="D354" s="994"/>
      <c r="E354" s="994"/>
      <c r="F354" s="994"/>
      <c r="G354" s="995" t="s">
        <v>2522</v>
      </c>
      <c r="H354" s="995"/>
      <c r="I354" s="800">
        <v>55.27</v>
      </c>
      <c r="J354" s="996">
        <v>6.94</v>
      </c>
      <c r="K354" s="997"/>
      <c r="L354" s="800">
        <v>62.21</v>
      </c>
    </row>
    <row r="355" spans="1:12" x14ac:dyDescent="0.25">
      <c r="A355" s="798">
        <v>70518</v>
      </c>
      <c r="B355" s="994" t="s">
        <v>2731</v>
      </c>
      <c r="C355" s="994"/>
      <c r="D355" s="994"/>
      <c r="E355" s="994"/>
      <c r="F355" s="994"/>
      <c r="G355" s="995" t="s">
        <v>2522</v>
      </c>
      <c r="H355" s="995"/>
      <c r="I355" s="800">
        <v>70.260000000000005</v>
      </c>
      <c r="J355" s="996">
        <v>7.91</v>
      </c>
      <c r="K355" s="997"/>
      <c r="L355" s="800">
        <v>78.17</v>
      </c>
    </row>
    <row r="356" spans="1:12" x14ac:dyDescent="0.25">
      <c r="A356" s="798">
        <v>70519</v>
      </c>
      <c r="B356" s="994" t="s">
        <v>2732</v>
      </c>
      <c r="C356" s="994"/>
      <c r="D356" s="994"/>
      <c r="E356" s="994"/>
      <c r="F356" s="994"/>
      <c r="G356" s="995" t="s">
        <v>2440</v>
      </c>
      <c r="H356" s="995"/>
      <c r="I356" s="800">
        <v>41.81</v>
      </c>
      <c r="J356" s="996">
        <v>3.65</v>
      </c>
      <c r="K356" s="997"/>
      <c r="L356" s="800">
        <v>45.46</v>
      </c>
    </row>
    <row r="357" spans="1:12" x14ac:dyDescent="0.25">
      <c r="A357" s="798">
        <v>70520</v>
      </c>
      <c r="B357" s="994" t="s">
        <v>2733</v>
      </c>
      <c r="C357" s="994"/>
      <c r="D357" s="994"/>
      <c r="E357" s="994"/>
      <c r="F357" s="994"/>
      <c r="G357" s="995" t="s">
        <v>2522</v>
      </c>
      <c r="H357" s="995"/>
      <c r="I357" s="799">
        <v>3.62</v>
      </c>
      <c r="J357" s="996">
        <v>1.58</v>
      </c>
      <c r="K357" s="997"/>
      <c r="L357" s="799">
        <v>5.2</v>
      </c>
    </row>
    <row r="358" spans="1:12" x14ac:dyDescent="0.25">
      <c r="A358" s="798">
        <v>70525</v>
      </c>
      <c r="B358" s="994" t="s">
        <v>2734</v>
      </c>
      <c r="C358" s="994"/>
      <c r="D358" s="994"/>
      <c r="E358" s="994"/>
      <c r="F358" s="994"/>
      <c r="G358" s="995" t="s">
        <v>2440</v>
      </c>
      <c r="H358" s="995"/>
      <c r="I358" s="799">
        <v>1.7</v>
      </c>
      <c r="J358" s="996">
        <v>1.58</v>
      </c>
      <c r="K358" s="997"/>
      <c r="L358" s="799">
        <v>3.28</v>
      </c>
    </row>
    <row r="359" spans="1:12" x14ac:dyDescent="0.25">
      <c r="A359" s="798">
        <v>70531</v>
      </c>
      <c r="B359" s="994" t="s">
        <v>2735</v>
      </c>
      <c r="C359" s="994"/>
      <c r="D359" s="994"/>
      <c r="E359" s="994"/>
      <c r="F359" s="994"/>
      <c r="G359" s="995" t="s">
        <v>2522</v>
      </c>
      <c r="H359" s="995"/>
      <c r="I359" s="799">
        <v>4.7699999999999996</v>
      </c>
      <c r="J359" s="996">
        <v>1.46</v>
      </c>
      <c r="K359" s="997"/>
      <c r="L359" s="799">
        <v>6.23</v>
      </c>
    </row>
    <row r="360" spans="1:12" x14ac:dyDescent="0.25">
      <c r="A360" s="798">
        <v>70533</v>
      </c>
      <c r="B360" s="994" t="s">
        <v>2736</v>
      </c>
      <c r="C360" s="994"/>
      <c r="D360" s="994"/>
      <c r="E360" s="994"/>
      <c r="F360" s="994"/>
      <c r="G360" s="995" t="s">
        <v>2522</v>
      </c>
      <c r="H360" s="995"/>
      <c r="I360" s="799">
        <v>7.25</v>
      </c>
      <c r="J360" s="996">
        <v>1.46</v>
      </c>
      <c r="K360" s="997"/>
      <c r="L360" s="799">
        <v>8.7100000000000009</v>
      </c>
    </row>
    <row r="361" spans="1:12" x14ac:dyDescent="0.25">
      <c r="A361" s="798">
        <v>70534</v>
      </c>
      <c r="B361" s="994" t="s">
        <v>2737</v>
      </c>
      <c r="C361" s="994"/>
      <c r="D361" s="994"/>
      <c r="E361" s="994"/>
      <c r="F361" s="994"/>
      <c r="G361" s="995" t="s">
        <v>2522</v>
      </c>
      <c r="H361" s="995"/>
      <c r="I361" s="799">
        <v>9.6999999999999993</v>
      </c>
      <c r="J361" s="996">
        <v>1.58</v>
      </c>
      <c r="K361" s="997"/>
      <c r="L361" s="800">
        <v>11.28</v>
      </c>
    </row>
    <row r="362" spans="1:12" x14ac:dyDescent="0.25">
      <c r="A362" s="798">
        <v>70535</v>
      </c>
      <c r="B362" s="994" t="s">
        <v>2738</v>
      </c>
      <c r="C362" s="994"/>
      <c r="D362" s="994"/>
      <c r="E362" s="994"/>
      <c r="F362" s="994"/>
      <c r="G362" s="995" t="s">
        <v>2522</v>
      </c>
      <c r="H362" s="995"/>
      <c r="I362" s="800">
        <v>16.829999999999998</v>
      </c>
      <c r="J362" s="996">
        <v>1.7</v>
      </c>
      <c r="K362" s="997"/>
      <c r="L362" s="800">
        <v>18.53</v>
      </c>
    </row>
    <row r="363" spans="1:12" x14ac:dyDescent="0.25">
      <c r="A363" s="798">
        <v>70536</v>
      </c>
      <c r="B363" s="994" t="s">
        <v>2739</v>
      </c>
      <c r="C363" s="994"/>
      <c r="D363" s="994"/>
      <c r="E363" s="994"/>
      <c r="F363" s="994"/>
      <c r="G363" s="995" t="s">
        <v>2522</v>
      </c>
      <c r="H363" s="995"/>
      <c r="I363" s="800">
        <v>25.14</v>
      </c>
      <c r="J363" s="996">
        <v>1.95</v>
      </c>
      <c r="K363" s="997"/>
      <c r="L363" s="800">
        <v>27.09</v>
      </c>
    </row>
    <row r="364" spans="1:12" x14ac:dyDescent="0.25">
      <c r="A364" s="798">
        <v>70537</v>
      </c>
      <c r="B364" s="994" t="s">
        <v>2740</v>
      </c>
      <c r="C364" s="994"/>
      <c r="D364" s="994"/>
      <c r="E364" s="994"/>
      <c r="F364" s="994"/>
      <c r="G364" s="995" t="s">
        <v>2522</v>
      </c>
      <c r="H364" s="995"/>
      <c r="I364" s="800">
        <v>41.6</v>
      </c>
      <c r="J364" s="996">
        <v>2.0699999999999998</v>
      </c>
      <c r="K364" s="997"/>
      <c r="L364" s="800">
        <v>43.67</v>
      </c>
    </row>
    <row r="365" spans="1:12" x14ac:dyDescent="0.25">
      <c r="A365" s="798">
        <v>70540</v>
      </c>
      <c r="B365" s="994" t="s">
        <v>2741</v>
      </c>
      <c r="C365" s="994"/>
      <c r="D365" s="994"/>
      <c r="E365" s="994"/>
      <c r="F365" s="994"/>
      <c r="G365" s="995" t="s">
        <v>2522</v>
      </c>
      <c r="H365" s="995"/>
      <c r="I365" s="799">
        <v>3.83</v>
      </c>
      <c r="J365" s="996">
        <v>1.7</v>
      </c>
      <c r="K365" s="997"/>
      <c r="L365" s="799">
        <v>5.53</v>
      </c>
    </row>
    <row r="366" spans="1:12" x14ac:dyDescent="0.25">
      <c r="A366" s="798">
        <v>70541</v>
      </c>
      <c r="B366" s="994" t="s">
        <v>2742</v>
      </c>
      <c r="C366" s="994"/>
      <c r="D366" s="994"/>
      <c r="E366" s="994"/>
      <c r="F366" s="994"/>
      <c r="G366" s="995" t="s">
        <v>2522</v>
      </c>
      <c r="H366" s="995"/>
      <c r="I366" s="799">
        <v>5.37</v>
      </c>
      <c r="J366" s="996">
        <v>1.95</v>
      </c>
      <c r="K366" s="997"/>
      <c r="L366" s="799">
        <v>7.32</v>
      </c>
    </row>
    <row r="367" spans="1:12" x14ac:dyDescent="0.25">
      <c r="A367" s="798">
        <v>70542</v>
      </c>
      <c r="B367" s="994" t="s">
        <v>2743</v>
      </c>
      <c r="C367" s="994"/>
      <c r="D367" s="994"/>
      <c r="E367" s="994"/>
      <c r="F367" s="994"/>
      <c r="G367" s="995" t="s">
        <v>2522</v>
      </c>
      <c r="H367" s="995"/>
      <c r="I367" s="799">
        <v>8.3699999999999992</v>
      </c>
      <c r="J367" s="996">
        <v>2.0699999999999998</v>
      </c>
      <c r="K367" s="997"/>
      <c r="L367" s="800">
        <v>10.44</v>
      </c>
    </row>
    <row r="368" spans="1:12" x14ac:dyDescent="0.25">
      <c r="A368" s="798">
        <v>70543</v>
      </c>
      <c r="B368" s="994" t="s">
        <v>2744</v>
      </c>
      <c r="C368" s="994"/>
      <c r="D368" s="994"/>
      <c r="E368" s="994"/>
      <c r="F368" s="994"/>
      <c r="G368" s="995" t="s">
        <v>2522</v>
      </c>
      <c r="H368" s="995"/>
      <c r="I368" s="800">
        <v>12.49</v>
      </c>
      <c r="J368" s="996">
        <v>3.89</v>
      </c>
      <c r="K368" s="997"/>
      <c r="L368" s="800">
        <v>16.38</v>
      </c>
    </row>
    <row r="369" spans="1:12" x14ac:dyDescent="0.25">
      <c r="A369" s="798">
        <v>70544</v>
      </c>
      <c r="B369" s="994" t="s">
        <v>2745</v>
      </c>
      <c r="C369" s="994"/>
      <c r="D369" s="994"/>
      <c r="E369" s="994"/>
      <c r="F369" s="994"/>
      <c r="G369" s="995" t="s">
        <v>2522</v>
      </c>
      <c r="H369" s="995"/>
      <c r="I369" s="800">
        <v>16.399999999999999</v>
      </c>
      <c r="J369" s="996">
        <v>4.13</v>
      </c>
      <c r="K369" s="997"/>
      <c r="L369" s="800">
        <v>20.53</v>
      </c>
    </row>
    <row r="370" spans="1:12" x14ac:dyDescent="0.25">
      <c r="A370" s="798">
        <v>70545</v>
      </c>
      <c r="B370" s="994" t="s">
        <v>2746</v>
      </c>
      <c r="C370" s="994"/>
      <c r="D370" s="994"/>
      <c r="E370" s="994"/>
      <c r="F370" s="994"/>
      <c r="G370" s="995" t="s">
        <v>2522</v>
      </c>
      <c r="H370" s="995"/>
      <c r="I370" s="800">
        <v>22.75</v>
      </c>
      <c r="J370" s="996">
        <v>7.54</v>
      </c>
      <c r="K370" s="997"/>
      <c r="L370" s="800">
        <v>30.29</v>
      </c>
    </row>
    <row r="371" spans="1:12" x14ac:dyDescent="0.25">
      <c r="A371" s="798">
        <v>70546</v>
      </c>
      <c r="B371" s="994" t="s">
        <v>2747</v>
      </c>
      <c r="C371" s="994"/>
      <c r="D371" s="994"/>
      <c r="E371" s="994"/>
      <c r="F371" s="994"/>
      <c r="G371" s="995" t="s">
        <v>2522</v>
      </c>
      <c r="H371" s="995"/>
      <c r="I371" s="800">
        <v>34.29</v>
      </c>
      <c r="J371" s="996">
        <v>8.27</v>
      </c>
      <c r="K371" s="997"/>
      <c r="L371" s="800">
        <v>42.56</v>
      </c>
    </row>
    <row r="372" spans="1:12" x14ac:dyDescent="0.25">
      <c r="A372" s="798">
        <v>70555</v>
      </c>
      <c r="B372" s="994" t="s">
        <v>1811</v>
      </c>
      <c r="C372" s="994"/>
      <c r="D372" s="994"/>
      <c r="E372" s="994"/>
      <c r="F372" s="994"/>
      <c r="G372" s="995" t="s">
        <v>2522</v>
      </c>
      <c r="H372" s="995"/>
      <c r="I372" s="799">
        <v>1.22</v>
      </c>
      <c r="J372" s="996">
        <v>1.34</v>
      </c>
      <c r="K372" s="997"/>
      <c r="L372" s="799">
        <v>2.56</v>
      </c>
    </row>
    <row r="373" spans="1:12" x14ac:dyDescent="0.25">
      <c r="A373" s="798">
        <v>70556</v>
      </c>
      <c r="B373" s="994" t="s">
        <v>2748</v>
      </c>
      <c r="C373" s="994"/>
      <c r="D373" s="994"/>
      <c r="E373" s="994"/>
      <c r="F373" s="994"/>
      <c r="G373" s="995" t="s">
        <v>2522</v>
      </c>
      <c r="H373" s="995"/>
      <c r="I373" s="799">
        <v>1.93</v>
      </c>
      <c r="J373" s="996">
        <v>1.46</v>
      </c>
      <c r="K373" s="997"/>
      <c r="L373" s="799">
        <v>3.39</v>
      </c>
    </row>
    <row r="374" spans="1:12" x14ac:dyDescent="0.25">
      <c r="A374" s="798">
        <v>70557</v>
      </c>
      <c r="B374" s="994" t="s">
        <v>2749</v>
      </c>
      <c r="C374" s="994"/>
      <c r="D374" s="994"/>
      <c r="E374" s="994"/>
      <c r="F374" s="994"/>
      <c r="G374" s="995" t="s">
        <v>2522</v>
      </c>
      <c r="H374" s="995"/>
      <c r="I374" s="799">
        <v>0.86</v>
      </c>
      <c r="J374" s="996">
        <v>1.22</v>
      </c>
      <c r="K374" s="997"/>
      <c r="L374" s="799">
        <v>2.08</v>
      </c>
    </row>
    <row r="375" spans="1:12" x14ac:dyDescent="0.25">
      <c r="A375" s="798">
        <v>70560</v>
      </c>
      <c r="B375" s="994" t="s">
        <v>2750</v>
      </c>
      <c r="C375" s="994"/>
      <c r="D375" s="994"/>
      <c r="E375" s="994"/>
      <c r="F375" s="994"/>
      <c r="G375" s="995" t="s">
        <v>2522</v>
      </c>
      <c r="H375" s="995"/>
      <c r="I375" s="799">
        <v>5.36</v>
      </c>
      <c r="J375" s="996">
        <v>5.0599999999999996</v>
      </c>
      <c r="K375" s="997"/>
      <c r="L375" s="800">
        <v>10.42</v>
      </c>
    </row>
    <row r="376" spans="1:12" x14ac:dyDescent="0.25">
      <c r="A376" s="798">
        <v>70561</v>
      </c>
      <c r="B376" s="994" t="s">
        <v>2751</v>
      </c>
      <c r="C376" s="994"/>
      <c r="D376" s="994"/>
      <c r="E376" s="994"/>
      <c r="F376" s="994"/>
      <c r="G376" s="995" t="s">
        <v>2522</v>
      </c>
      <c r="H376" s="995"/>
      <c r="I376" s="799">
        <v>3.59</v>
      </c>
      <c r="J376" s="996">
        <v>3.31</v>
      </c>
      <c r="K376" s="997"/>
      <c r="L376" s="799">
        <v>6.9</v>
      </c>
    </row>
    <row r="377" spans="1:12" x14ac:dyDescent="0.25">
      <c r="A377" s="798">
        <v>70570</v>
      </c>
      <c r="B377" s="994" t="s">
        <v>2752</v>
      </c>
      <c r="C377" s="994"/>
      <c r="D377" s="994"/>
      <c r="E377" s="994"/>
      <c r="F377" s="994"/>
      <c r="G377" s="995" t="s">
        <v>2522</v>
      </c>
      <c r="H377" s="995"/>
      <c r="I377" s="799">
        <v>3.9</v>
      </c>
      <c r="J377" s="996">
        <v>1.7</v>
      </c>
      <c r="K377" s="997"/>
      <c r="L377" s="799">
        <v>5.6</v>
      </c>
    </row>
    <row r="378" spans="1:12" x14ac:dyDescent="0.25">
      <c r="A378" s="798">
        <v>70571</v>
      </c>
      <c r="B378" s="994" t="s">
        <v>2753</v>
      </c>
      <c r="C378" s="994"/>
      <c r="D378" s="994"/>
      <c r="E378" s="994"/>
      <c r="F378" s="994"/>
      <c r="G378" s="995" t="s">
        <v>2522</v>
      </c>
      <c r="H378" s="995"/>
      <c r="I378" s="799">
        <v>6.44</v>
      </c>
      <c r="J378" s="996">
        <v>1.95</v>
      </c>
      <c r="K378" s="997"/>
      <c r="L378" s="799">
        <v>8.39</v>
      </c>
    </row>
    <row r="379" spans="1:12" x14ac:dyDescent="0.25">
      <c r="A379" s="798">
        <v>70572</v>
      </c>
      <c r="B379" s="994" t="s">
        <v>2754</v>
      </c>
      <c r="C379" s="994"/>
      <c r="D379" s="994"/>
      <c r="E379" s="994"/>
      <c r="F379" s="994"/>
      <c r="G379" s="995" t="s">
        <v>2522</v>
      </c>
      <c r="H379" s="995"/>
      <c r="I379" s="799">
        <v>9.89</v>
      </c>
      <c r="J379" s="996">
        <v>2.0699999999999998</v>
      </c>
      <c r="K379" s="997"/>
      <c r="L379" s="800">
        <v>11.96</v>
      </c>
    </row>
    <row r="380" spans="1:12" x14ac:dyDescent="0.25">
      <c r="A380" s="798">
        <v>70573</v>
      </c>
      <c r="B380" s="994" t="s">
        <v>2755</v>
      </c>
      <c r="C380" s="994"/>
      <c r="D380" s="994"/>
      <c r="E380" s="994"/>
      <c r="F380" s="994"/>
      <c r="G380" s="995" t="s">
        <v>2522</v>
      </c>
      <c r="H380" s="995"/>
      <c r="I380" s="800">
        <v>14.39</v>
      </c>
      <c r="J380" s="996">
        <v>2.5499999999999998</v>
      </c>
      <c r="K380" s="997"/>
      <c r="L380" s="800">
        <v>16.940000000000001</v>
      </c>
    </row>
    <row r="381" spans="1:12" x14ac:dyDescent="0.25">
      <c r="A381" s="798">
        <v>70574</v>
      </c>
      <c r="B381" s="994" t="s">
        <v>2756</v>
      </c>
      <c r="C381" s="994"/>
      <c r="D381" s="994"/>
      <c r="E381" s="994"/>
      <c r="F381" s="994"/>
      <c r="G381" s="995" t="s">
        <v>2522</v>
      </c>
      <c r="H381" s="995"/>
      <c r="I381" s="800">
        <v>21.03</v>
      </c>
      <c r="J381" s="996">
        <v>3.77</v>
      </c>
      <c r="K381" s="997"/>
      <c r="L381" s="800">
        <v>24.8</v>
      </c>
    </row>
    <row r="382" spans="1:12" x14ac:dyDescent="0.25">
      <c r="A382" s="798">
        <v>70575</v>
      </c>
      <c r="B382" s="994" t="s">
        <v>2757</v>
      </c>
      <c r="C382" s="994"/>
      <c r="D382" s="994"/>
      <c r="E382" s="994"/>
      <c r="F382" s="994"/>
      <c r="G382" s="995" t="s">
        <v>2522</v>
      </c>
      <c r="H382" s="995"/>
      <c r="I382" s="800">
        <v>27.82</v>
      </c>
      <c r="J382" s="996">
        <v>4.13</v>
      </c>
      <c r="K382" s="997"/>
      <c r="L382" s="800">
        <v>31.95</v>
      </c>
    </row>
    <row r="383" spans="1:12" x14ac:dyDescent="0.25">
      <c r="A383" s="798">
        <v>70576</v>
      </c>
      <c r="B383" s="994" t="s">
        <v>2758</v>
      </c>
      <c r="C383" s="994"/>
      <c r="D383" s="994"/>
      <c r="E383" s="994"/>
      <c r="F383" s="994"/>
      <c r="G383" s="995" t="s">
        <v>2522</v>
      </c>
      <c r="H383" s="995"/>
      <c r="I383" s="800">
        <v>41.76</v>
      </c>
      <c r="J383" s="996">
        <v>4.38</v>
      </c>
      <c r="K383" s="997"/>
      <c r="L383" s="800">
        <v>46.14</v>
      </c>
    </row>
    <row r="384" spans="1:12" x14ac:dyDescent="0.25">
      <c r="A384" s="798">
        <v>70577</v>
      </c>
      <c r="B384" s="994" t="s">
        <v>2759</v>
      </c>
      <c r="C384" s="994"/>
      <c r="D384" s="994"/>
      <c r="E384" s="994"/>
      <c r="F384" s="994"/>
      <c r="G384" s="995" t="s">
        <v>2522</v>
      </c>
      <c r="H384" s="995"/>
      <c r="I384" s="800">
        <v>51.62</v>
      </c>
      <c r="J384" s="996">
        <v>5.6</v>
      </c>
      <c r="K384" s="997"/>
      <c r="L384" s="800">
        <v>57.22</v>
      </c>
    </row>
    <row r="385" spans="1:12" x14ac:dyDescent="0.25">
      <c r="A385" s="798">
        <v>70578</v>
      </c>
      <c r="B385" s="994" t="s">
        <v>2760</v>
      </c>
      <c r="C385" s="994"/>
      <c r="D385" s="994"/>
      <c r="E385" s="994"/>
      <c r="F385" s="994"/>
      <c r="G385" s="995" t="s">
        <v>2522</v>
      </c>
      <c r="H385" s="995"/>
      <c r="I385" s="800">
        <v>67.760000000000005</v>
      </c>
      <c r="J385" s="996">
        <v>6.94</v>
      </c>
      <c r="K385" s="997"/>
      <c r="L385" s="800">
        <v>74.7</v>
      </c>
    </row>
    <row r="386" spans="1:12" x14ac:dyDescent="0.25">
      <c r="A386" s="798">
        <v>70580</v>
      </c>
      <c r="B386" s="994" t="s">
        <v>2761</v>
      </c>
      <c r="C386" s="994"/>
      <c r="D386" s="994"/>
      <c r="E386" s="994"/>
      <c r="F386" s="994"/>
      <c r="G386" s="995" t="s">
        <v>2522</v>
      </c>
      <c r="H386" s="995"/>
      <c r="I386" s="799">
        <v>0.88</v>
      </c>
      <c r="J386" s="996">
        <v>1.22</v>
      </c>
      <c r="K386" s="997"/>
      <c r="L386" s="799">
        <v>2.1</v>
      </c>
    </row>
    <row r="387" spans="1:12" x14ac:dyDescent="0.25">
      <c r="A387" s="798">
        <v>70581</v>
      </c>
      <c r="B387" s="994" t="s">
        <v>2762</v>
      </c>
      <c r="C387" s="994"/>
      <c r="D387" s="994"/>
      <c r="E387" s="994"/>
      <c r="F387" s="994"/>
      <c r="G387" s="995" t="s">
        <v>2522</v>
      </c>
      <c r="H387" s="995"/>
      <c r="I387" s="799">
        <v>1.32</v>
      </c>
      <c r="J387" s="996">
        <v>1.34</v>
      </c>
      <c r="K387" s="997"/>
      <c r="L387" s="799">
        <v>2.66</v>
      </c>
    </row>
    <row r="388" spans="1:12" x14ac:dyDescent="0.25">
      <c r="A388" s="798">
        <v>70582</v>
      </c>
      <c r="B388" s="994" t="s">
        <v>2763</v>
      </c>
      <c r="C388" s="994"/>
      <c r="D388" s="994"/>
      <c r="E388" s="994"/>
      <c r="F388" s="994"/>
      <c r="G388" s="995" t="s">
        <v>2522</v>
      </c>
      <c r="H388" s="995"/>
      <c r="I388" s="799">
        <v>1.87</v>
      </c>
      <c r="J388" s="996">
        <v>1.46</v>
      </c>
      <c r="K388" s="997"/>
      <c r="L388" s="799">
        <v>3.33</v>
      </c>
    </row>
    <row r="389" spans="1:12" x14ac:dyDescent="0.25">
      <c r="A389" s="798">
        <v>70583</v>
      </c>
      <c r="B389" s="994" t="s">
        <v>2764</v>
      </c>
      <c r="C389" s="994"/>
      <c r="D389" s="994"/>
      <c r="E389" s="994"/>
      <c r="F389" s="994"/>
      <c r="G389" s="995" t="s">
        <v>2522</v>
      </c>
      <c r="H389" s="995"/>
      <c r="I389" s="799">
        <v>2.58</v>
      </c>
      <c r="J389" s="996">
        <v>1.58</v>
      </c>
      <c r="K389" s="997"/>
      <c r="L389" s="799">
        <v>4.16</v>
      </c>
    </row>
    <row r="390" spans="1:12" x14ac:dyDescent="0.25">
      <c r="A390" s="798">
        <v>70584</v>
      </c>
      <c r="B390" s="994" t="s">
        <v>2765</v>
      </c>
      <c r="C390" s="994"/>
      <c r="D390" s="994"/>
      <c r="E390" s="994"/>
      <c r="F390" s="994"/>
      <c r="G390" s="995" t="s">
        <v>2522</v>
      </c>
      <c r="H390" s="995"/>
      <c r="I390" s="799">
        <v>4.1500000000000004</v>
      </c>
      <c r="J390" s="996">
        <v>1.7</v>
      </c>
      <c r="K390" s="997"/>
      <c r="L390" s="799">
        <v>5.85</v>
      </c>
    </row>
    <row r="391" spans="1:12" x14ac:dyDescent="0.25">
      <c r="A391" s="798">
        <v>70585</v>
      </c>
      <c r="B391" s="994" t="s">
        <v>2766</v>
      </c>
      <c r="C391" s="994"/>
      <c r="D391" s="994"/>
      <c r="E391" s="994"/>
      <c r="F391" s="994"/>
      <c r="G391" s="995" t="s">
        <v>2522</v>
      </c>
      <c r="H391" s="995"/>
      <c r="I391" s="799">
        <v>6.48</v>
      </c>
      <c r="J391" s="996">
        <v>1.95</v>
      </c>
      <c r="K391" s="997"/>
      <c r="L391" s="799">
        <v>8.43</v>
      </c>
    </row>
    <row r="392" spans="1:12" x14ac:dyDescent="0.25">
      <c r="A392" s="798">
        <v>70586</v>
      </c>
      <c r="B392" s="994" t="s">
        <v>2767</v>
      </c>
      <c r="C392" s="994"/>
      <c r="D392" s="994"/>
      <c r="E392" s="994"/>
      <c r="F392" s="994"/>
      <c r="G392" s="995" t="s">
        <v>2522</v>
      </c>
      <c r="H392" s="995"/>
      <c r="I392" s="800">
        <v>10.49</v>
      </c>
      <c r="J392" s="996">
        <v>2.0699999999999998</v>
      </c>
      <c r="K392" s="997"/>
      <c r="L392" s="800">
        <v>12.56</v>
      </c>
    </row>
    <row r="393" spans="1:12" x14ac:dyDescent="0.25">
      <c r="A393" s="798">
        <v>70587</v>
      </c>
      <c r="B393" s="994" t="s">
        <v>2768</v>
      </c>
      <c r="C393" s="994"/>
      <c r="D393" s="994"/>
      <c r="E393" s="994"/>
      <c r="F393" s="994"/>
      <c r="G393" s="995" t="s">
        <v>2522</v>
      </c>
      <c r="H393" s="995"/>
      <c r="I393" s="800">
        <v>12.61</v>
      </c>
      <c r="J393" s="996">
        <v>2.5499999999999998</v>
      </c>
      <c r="K393" s="997"/>
      <c r="L393" s="800">
        <v>15.16</v>
      </c>
    </row>
    <row r="394" spans="1:12" x14ac:dyDescent="0.25">
      <c r="A394" s="798">
        <v>70588</v>
      </c>
      <c r="B394" s="994" t="s">
        <v>2769</v>
      </c>
      <c r="C394" s="994"/>
      <c r="D394" s="994"/>
      <c r="E394" s="994"/>
      <c r="F394" s="994"/>
      <c r="G394" s="995" t="s">
        <v>2522</v>
      </c>
      <c r="H394" s="995"/>
      <c r="I394" s="800">
        <v>20.86</v>
      </c>
      <c r="J394" s="996">
        <v>3.77</v>
      </c>
      <c r="K394" s="997"/>
      <c r="L394" s="800">
        <v>24.63</v>
      </c>
    </row>
    <row r="395" spans="1:12" x14ac:dyDescent="0.25">
      <c r="A395" s="798">
        <v>70589</v>
      </c>
      <c r="B395" s="994" t="s">
        <v>2770</v>
      </c>
      <c r="C395" s="994"/>
      <c r="D395" s="994"/>
      <c r="E395" s="994"/>
      <c r="F395" s="994"/>
      <c r="G395" s="995" t="s">
        <v>2522</v>
      </c>
      <c r="H395" s="995"/>
      <c r="I395" s="800">
        <v>28.16</v>
      </c>
      <c r="J395" s="996">
        <v>4.13</v>
      </c>
      <c r="K395" s="997"/>
      <c r="L395" s="800">
        <v>32.29</v>
      </c>
    </row>
    <row r="396" spans="1:12" x14ac:dyDescent="0.25">
      <c r="A396" s="798">
        <v>70590</v>
      </c>
      <c r="B396" s="994" t="s">
        <v>2771</v>
      </c>
      <c r="C396" s="994"/>
      <c r="D396" s="994"/>
      <c r="E396" s="994"/>
      <c r="F396" s="994"/>
      <c r="G396" s="995" t="s">
        <v>2522</v>
      </c>
      <c r="H396" s="995"/>
      <c r="I396" s="800">
        <v>37.049999999999997</v>
      </c>
      <c r="J396" s="996">
        <v>4.38</v>
      </c>
      <c r="K396" s="997"/>
      <c r="L396" s="800">
        <v>41.43</v>
      </c>
    </row>
    <row r="397" spans="1:12" x14ac:dyDescent="0.25">
      <c r="A397" s="798">
        <v>70591</v>
      </c>
      <c r="B397" s="994" t="s">
        <v>2772</v>
      </c>
      <c r="C397" s="994"/>
      <c r="D397" s="994"/>
      <c r="E397" s="994"/>
      <c r="F397" s="994"/>
      <c r="G397" s="995" t="s">
        <v>2522</v>
      </c>
      <c r="H397" s="995"/>
      <c r="I397" s="800">
        <v>49.8</v>
      </c>
      <c r="J397" s="996">
        <v>5.6</v>
      </c>
      <c r="K397" s="997"/>
      <c r="L397" s="800">
        <v>55.4</v>
      </c>
    </row>
    <row r="398" spans="1:12" x14ac:dyDescent="0.25">
      <c r="A398" s="798">
        <v>70592</v>
      </c>
      <c r="B398" s="994" t="s">
        <v>2773</v>
      </c>
      <c r="C398" s="994"/>
      <c r="D398" s="994"/>
      <c r="E398" s="994"/>
      <c r="F398" s="994"/>
      <c r="G398" s="995" t="s">
        <v>2522</v>
      </c>
      <c r="H398" s="995"/>
      <c r="I398" s="800">
        <v>60.74</v>
      </c>
      <c r="J398" s="996">
        <v>6.94</v>
      </c>
      <c r="K398" s="997"/>
      <c r="L398" s="800">
        <v>67.680000000000007</v>
      </c>
    </row>
    <row r="399" spans="1:12" x14ac:dyDescent="0.25">
      <c r="A399" s="798">
        <v>70593</v>
      </c>
      <c r="B399" s="994" t="s">
        <v>2774</v>
      </c>
      <c r="C399" s="994"/>
      <c r="D399" s="994"/>
      <c r="E399" s="994"/>
      <c r="F399" s="994"/>
      <c r="G399" s="995" t="s">
        <v>2522</v>
      </c>
      <c r="H399" s="995"/>
      <c r="I399" s="800">
        <v>68.91</v>
      </c>
      <c r="J399" s="996">
        <v>7.91</v>
      </c>
      <c r="K399" s="997"/>
      <c r="L399" s="800">
        <v>76.819999999999993</v>
      </c>
    </row>
    <row r="400" spans="1:12" x14ac:dyDescent="0.25">
      <c r="A400" s="798">
        <v>70594</v>
      </c>
      <c r="B400" s="994" t="s">
        <v>2775</v>
      </c>
      <c r="C400" s="994"/>
      <c r="D400" s="994"/>
      <c r="E400" s="994"/>
      <c r="F400" s="994"/>
      <c r="G400" s="995" t="s">
        <v>2522</v>
      </c>
      <c r="H400" s="995"/>
      <c r="I400" s="801">
        <v>141.84</v>
      </c>
      <c r="J400" s="998">
        <v>12</v>
      </c>
      <c r="K400" s="997"/>
      <c r="L400" s="801">
        <v>153.84</v>
      </c>
    </row>
    <row r="401" spans="1:12" x14ac:dyDescent="0.25">
      <c r="A401" s="798">
        <v>70601</v>
      </c>
      <c r="B401" s="994" t="s">
        <v>2776</v>
      </c>
      <c r="C401" s="994"/>
      <c r="D401" s="994"/>
      <c r="E401" s="994"/>
      <c r="F401" s="994"/>
      <c r="G401" s="995" t="s">
        <v>2522</v>
      </c>
      <c r="H401" s="995"/>
      <c r="I401" s="799">
        <v>0.39</v>
      </c>
      <c r="J401" s="996">
        <v>1.22</v>
      </c>
      <c r="K401" s="997"/>
      <c r="L401" s="799">
        <v>1.61</v>
      </c>
    </row>
    <row r="402" spans="1:12" x14ac:dyDescent="0.25">
      <c r="A402" s="798">
        <v>70602</v>
      </c>
      <c r="B402" s="994" t="s">
        <v>2777</v>
      </c>
      <c r="C402" s="994"/>
      <c r="D402" s="994"/>
      <c r="E402" s="994"/>
      <c r="F402" s="994"/>
      <c r="G402" s="995" t="s">
        <v>2522</v>
      </c>
      <c r="H402" s="995"/>
      <c r="I402" s="799">
        <v>0.45</v>
      </c>
      <c r="J402" s="996">
        <v>1.34</v>
      </c>
      <c r="K402" s="997"/>
      <c r="L402" s="799">
        <v>1.79</v>
      </c>
    </row>
    <row r="403" spans="1:12" x14ac:dyDescent="0.25">
      <c r="A403" s="798">
        <v>70603</v>
      </c>
      <c r="B403" s="994" t="s">
        <v>2778</v>
      </c>
      <c r="C403" s="994"/>
      <c r="D403" s="994"/>
      <c r="E403" s="994"/>
      <c r="F403" s="994"/>
      <c r="G403" s="995" t="s">
        <v>2522</v>
      </c>
      <c r="H403" s="995"/>
      <c r="I403" s="799">
        <v>0.66</v>
      </c>
      <c r="J403" s="996">
        <v>1.46</v>
      </c>
      <c r="K403" s="997"/>
      <c r="L403" s="799">
        <v>2.12</v>
      </c>
    </row>
    <row r="404" spans="1:12" x14ac:dyDescent="0.25">
      <c r="A404" s="798">
        <v>70607</v>
      </c>
      <c r="B404" s="994" t="s">
        <v>2779</v>
      </c>
      <c r="C404" s="994"/>
      <c r="D404" s="994"/>
      <c r="E404" s="994"/>
      <c r="F404" s="994"/>
      <c r="G404" s="995" t="s">
        <v>2522</v>
      </c>
      <c r="H404" s="995"/>
      <c r="I404" s="799">
        <v>1.34</v>
      </c>
      <c r="J404" s="996">
        <v>1.34</v>
      </c>
      <c r="K404" s="997"/>
      <c r="L404" s="799">
        <v>2.68</v>
      </c>
    </row>
    <row r="405" spans="1:12" x14ac:dyDescent="0.25">
      <c r="A405" s="798">
        <v>70608</v>
      </c>
      <c r="B405" s="994" t="s">
        <v>2780</v>
      </c>
      <c r="C405" s="994"/>
      <c r="D405" s="994"/>
      <c r="E405" s="994"/>
      <c r="F405" s="994"/>
      <c r="G405" s="995" t="s">
        <v>2522</v>
      </c>
      <c r="H405" s="995"/>
      <c r="I405" s="799">
        <v>1.39</v>
      </c>
      <c r="J405" s="996">
        <v>1.46</v>
      </c>
      <c r="K405" s="997"/>
      <c r="L405" s="799">
        <v>2.85</v>
      </c>
    </row>
    <row r="406" spans="1:12" x14ac:dyDescent="0.25">
      <c r="A406" s="798">
        <v>70610</v>
      </c>
      <c r="B406" s="994" t="s">
        <v>2781</v>
      </c>
      <c r="C406" s="994"/>
      <c r="D406" s="994"/>
      <c r="E406" s="994"/>
      <c r="F406" s="994"/>
      <c r="G406" s="995" t="s">
        <v>2522</v>
      </c>
      <c r="H406" s="995"/>
      <c r="I406" s="799">
        <v>2.76</v>
      </c>
      <c r="J406" s="996">
        <v>2.0699999999999998</v>
      </c>
      <c r="K406" s="997"/>
      <c r="L406" s="799">
        <v>4.83</v>
      </c>
    </row>
    <row r="407" spans="1:12" x14ac:dyDescent="0.25">
      <c r="A407" s="798">
        <v>70611</v>
      </c>
      <c r="B407" s="994" t="s">
        <v>2782</v>
      </c>
      <c r="C407" s="994"/>
      <c r="D407" s="994"/>
      <c r="E407" s="994"/>
      <c r="F407" s="994"/>
      <c r="G407" s="995" t="s">
        <v>2522</v>
      </c>
      <c r="H407" s="995"/>
      <c r="I407" s="799">
        <v>5.01</v>
      </c>
      <c r="J407" s="996">
        <v>2.5499999999999998</v>
      </c>
      <c r="K407" s="997"/>
      <c r="L407" s="799">
        <v>7.56</v>
      </c>
    </row>
    <row r="408" spans="1:12" x14ac:dyDescent="0.25">
      <c r="A408" s="798">
        <v>70612</v>
      </c>
      <c r="B408" s="994" t="s">
        <v>2783</v>
      </c>
      <c r="C408" s="994"/>
      <c r="D408" s="994"/>
      <c r="E408" s="994"/>
      <c r="F408" s="994"/>
      <c r="G408" s="995" t="s">
        <v>2522</v>
      </c>
      <c r="H408" s="995"/>
      <c r="I408" s="799">
        <v>8.85</v>
      </c>
      <c r="J408" s="996">
        <v>3.77</v>
      </c>
      <c r="K408" s="997"/>
      <c r="L408" s="800">
        <v>12.62</v>
      </c>
    </row>
    <row r="409" spans="1:12" x14ac:dyDescent="0.25">
      <c r="A409" s="798">
        <v>70613</v>
      </c>
      <c r="B409" s="994" t="s">
        <v>2784</v>
      </c>
      <c r="C409" s="994"/>
      <c r="D409" s="994"/>
      <c r="E409" s="994"/>
      <c r="F409" s="994"/>
      <c r="G409" s="995" t="s">
        <v>2522</v>
      </c>
      <c r="H409" s="995"/>
      <c r="I409" s="800">
        <v>13.94</v>
      </c>
      <c r="J409" s="996">
        <v>4.13</v>
      </c>
      <c r="K409" s="997"/>
      <c r="L409" s="800">
        <v>18.07</v>
      </c>
    </row>
    <row r="410" spans="1:12" x14ac:dyDescent="0.25">
      <c r="A410" s="798">
        <v>70620</v>
      </c>
      <c r="B410" s="994" t="s">
        <v>2785</v>
      </c>
      <c r="C410" s="994"/>
      <c r="D410" s="994"/>
      <c r="E410" s="994"/>
      <c r="F410" s="994"/>
      <c r="G410" s="995" t="s">
        <v>2522</v>
      </c>
      <c r="H410" s="995"/>
      <c r="I410" s="799">
        <v>3.73</v>
      </c>
      <c r="J410" s="996">
        <v>2.0699999999999998</v>
      </c>
      <c r="K410" s="997"/>
      <c r="L410" s="799">
        <v>5.8</v>
      </c>
    </row>
    <row r="411" spans="1:12" x14ac:dyDescent="0.25">
      <c r="A411" s="798">
        <v>70621</v>
      </c>
      <c r="B411" s="994" t="s">
        <v>2786</v>
      </c>
      <c r="C411" s="994"/>
      <c r="D411" s="994"/>
      <c r="E411" s="994"/>
      <c r="F411" s="994"/>
      <c r="G411" s="995" t="s">
        <v>2522</v>
      </c>
      <c r="H411" s="995"/>
      <c r="I411" s="799">
        <v>6.18</v>
      </c>
      <c r="J411" s="996">
        <v>2.5499999999999998</v>
      </c>
      <c r="K411" s="997"/>
      <c r="L411" s="799">
        <v>8.73</v>
      </c>
    </row>
    <row r="412" spans="1:12" x14ac:dyDescent="0.25">
      <c r="A412" s="798">
        <v>70622</v>
      </c>
      <c r="B412" s="994" t="s">
        <v>2787</v>
      </c>
      <c r="C412" s="994"/>
      <c r="D412" s="994"/>
      <c r="E412" s="994"/>
      <c r="F412" s="994"/>
      <c r="G412" s="995" t="s">
        <v>2522</v>
      </c>
      <c r="H412" s="995"/>
      <c r="I412" s="799">
        <v>9.01</v>
      </c>
      <c r="J412" s="996">
        <v>3.77</v>
      </c>
      <c r="K412" s="997"/>
      <c r="L412" s="800">
        <v>12.78</v>
      </c>
    </row>
    <row r="413" spans="1:12" x14ac:dyDescent="0.25">
      <c r="A413" s="798">
        <v>70626</v>
      </c>
      <c r="B413" s="994" t="s">
        <v>2788</v>
      </c>
      <c r="C413" s="994"/>
      <c r="D413" s="994"/>
      <c r="E413" s="994"/>
      <c r="F413" s="994"/>
      <c r="G413" s="995" t="s">
        <v>2522</v>
      </c>
      <c r="H413" s="995"/>
      <c r="I413" s="799">
        <v>1.9</v>
      </c>
      <c r="J413" s="996">
        <v>1.58</v>
      </c>
      <c r="K413" s="997"/>
      <c r="L413" s="799">
        <v>3.48</v>
      </c>
    </row>
    <row r="414" spans="1:12" x14ac:dyDescent="0.25">
      <c r="A414" s="798">
        <v>70630</v>
      </c>
      <c r="B414" s="994" t="s">
        <v>2789</v>
      </c>
      <c r="C414" s="994"/>
      <c r="D414" s="994"/>
      <c r="E414" s="994"/>
      <c r="F414" s="994"/>
      <c r="G414" s="995" t="s">
        <v>2420</v>
      </c>
      <c r="H414" s="995"/>
      <c r="I414" s="800">
        <v>32.32</v>
      </c>
      <c r="J414" s="998">
        <v>18.73</v>
      </c>
      <c r="K414" s="997"/>
      <c r="L414" s="800">
        <v>51.05</v>
      </c>
    </row>
    <row r="415" spans="1:12" x14ac:dyDescent="0.25">
      <c r="A415" s="798">
        <v>70631</v>
      </c>
      <c r="B415" s="994" t="s">
        <v>2790</v>
      </c>
      <c r="C415" s="994"/>
      <c r="D415" s="994"/>
      <c r="E415" s="994"/>
      <c r="F415" s="994"/>
      <c r="G415" s="995" t="s">
        <v>2420</v>
      </c>
      <c r="H415" s="995"/>
      <c r="I415" s="799">
        <v>2.2200000000000002</v>
      </c>
      <c r="J415" s="996">
        <v>1.95</v>
      </c>
      <c r="K415" s="997"/>
      <c r="L415" s="799">
        <v>4.17</v>
      </c>
    </row>
    <row r="416" spans="1:12" x14ac:dyDescent="0.25">
      <c r="A416" s="798">
        <v>70633</v>
      </c>
      <c r="B416" s="994" t="s">
        <v>2791</v>
      </c>
      <c r="C416" s="994"/>
      <c r="D416" s="994"/>
      <c r="E416" s="994"/>
      <c r="F416" s="994"/>
      <c r="G416" s="995" t="s">
        <v>2431</v>
      </c>
      <c r="H416" s="995"/>
      <c r="I416" s="799">
        <v>0</v>
      </c>
      <c r="J416" s="998">
        <v>46.9</v>
      </c>
      <c r="K416" s="997"/>
      <c r="L416" s="800">
        <v>46.9</v>
      </c>
    </row>
    <row r="417" spans="1:12" x14ac:dyDescent="0.25">
      <c r="A417" s="798">
        <v>70634</v>
      </c>
      <c r="B417" s="994" t="s">
        <v>2792</v>
      </c>
      <c r="C417" s="994"/>
      <c r="D417" s="994"/>
      <c r="E417" s="994"/>
      <c r="F417" s="994"/>
      <c r="G417" s="995" t="s">
        <v>2412</v>
      </c>
      <c r="H417" s="995"/>
      <c r="I417" s="800">
        <v>39.590000000000003</v>
      </c>
      <c r="J417" s="998">
        <v>82.43</v>
      </c>
      <c r="K417" s="997"/>
      <c r="L417" s="801">
        <v>122.02</v>
      </c>
    </row>
    <row r="418" spans="1:12" x14ac:dyDescent="0.25">
      <c r="A418" s="798">
        <v>70635</v>
      </c>
      <c r="B418" s="994" t="s">
        <v>2793</v>
      </c>
      <c r="C418" s="994"/>
      <c r="D418" s="994"/>
      <c r="E418" s="994"/>
      <c r="F418" s="994"/>
      <c r="G418" s="995" t="s">
        <v>2412</v>
      </c>
      <c r="H418" s="995"/>
      <c r="I418" s="800">
        <v>31.99</v>
      </c>
      <c r="J418" s="998">
        <v>61.02</v>
      </c>
      <c r="K418" s="997"/>
      <c r="L418" s="800">
        <v>93.01</v>
      </c>
    </row>
    <row r="419" spans="1:12" x14ac:dyDescent="0.25">
      <c r="A419" s="798">
        <v>70636</v>
      </c>
      <c r="B419" s="994" t="s">
        <v>2794</v>
      </c>
      <c r="C419" s="994"/>
      <c r="D419" s="994"/>
      <c r="E419" s="994"/>
      <c r="F419" s="994"/>
      <c r="G419" s="995" t="s">
        <v>2412</v>
      </c>
      <c r="H419" s="995"/>
      <c r="I419" s="800">
        <v>58.2</v>
      </c>
      <c r="J419" s="998">
        <v>86.16</v>
      </c>
      <c r="K419" s="997"/>
      <c r="L419" s="801">
        <v>144.36000000000001</v>
      </c>
    </row>
    <row r="420" spans="1:12" x14ac:dyDescent="0.25">
      <c r="A420" s="798">
        <v>70637</v>
      </c>
      <c r="B420" s="994" t="s">
        <v>2795</v>
      </c>
      <c r="C420" s="994"/>
      <c r="D420" s="994"/>
      <c r="E420" s="994"/>
      <c r="F420" s="994"/>
      <c r="G420" s="995" t="s">
        <v>2431</v>
      </c>
      <c r="H420" s="995"/>
      <c r="I420" s="800">
        <v>81.22</v>
      </c>
      <c r="J420" s="998">
        <v>10.130000000000001</v>
      </c>
      <c r="K420" s="997"/>
      <c r="L420" s="800">
        <v>91.35</v>
      </c>
    </row>
    <row r="421" spans="1:12" x14ac:dyDescent="0.25">
      <c r="A421" s="798">
        <v>70645</v>
      </c>
      <c r="B421" s="994" t="s">
        <v>2796</v>
      </c>
      <c r="C421" s="994"/>
      <c r="D421" s="994"/>
      <c r="E421" s="994"/>
      <c r="F421" s="994"/>
      <c r="G421" s="995" t="s">
        <v>2420</v>
      </c>
      <c r="H421" s="995"/>
      <c r="I421" s="800">
        <v>10.27</v>
      </c>
      <c r="J421" s="998">
        <v>17.03</v>
      </c>
      <c r="K421" s="997"/>
      <c r="L421" s="800">
        <v>27.3</v>
      </c>
    </row>
    <row r="422" spans="1:12" x14ac:dyDescent="0.25">
      <c r="A422" s="798">
        <v>70646</v>
      </c>
      <c r="B422" s="994" t="s">
        <v>2797</v>
      </c>
      <c r="C422" s="994"/>
      <c r="D422" s="994"/>
      <c r="E422" s="994"/>
      <c r="F422" s="994"/>
      <c r="G422" s="995" t="s">
        <v>2420</v>
      </c>
      <c r="H422" s="995"/>
      <c r="I422" s="800">
        <v>14.1</v>
      </c>
      <c r="J422" s="998">
        <v>30.41</v>
      </c>
      <c r="K422" s="997"/>
      <c r="L422" s="800">
        <v>44.51</v>
      </c>
    </row>
    <row r="423" spans="1:12" x14ac:dyDescent="0.25">
      <c r="A423" s="798">
        <v>70647</v>
      </c>
      <c r="B423" s="994" t="s">
        <v>2798</v>
      </c>
      <c r="C423" s="994"/>
      <c r="D423" s="994"/>
      <c r="E423" s="994"/>
      <c r="F423" s="994"/>
      <c r="G423" s="995" t="s">
        <v>2420</v>
      </c>
      <c r="H423" s="995"/>
      <c r="I423" s="800">
        <v>24.04</v>
      </c>
      <c r="J423" s="998">
        <v>36.5</v>
      </c>
      <c r="K423" s="997"/>
      <c r="L423" s="800">
        <v>60.54</v>
      </c>
    </row>
    <row r="424" spans="1:12" x14ac:dyDescent="0.25">
      <c r="A424" s="798">
        <v>70648</v>
      </c>
      <c r="B424" s="994" t="s">
        <v>2799</v>
      </c>
      <c r="C424" s="994"/>
      <c r="D424" s="994"/>
      <c r="E424" s="994"/>
      <c r="F424" s="994"/>
      <c r="G424" s="995" t="s">
        <v>2420</v>
      </c>
      <c r="H424" s="995"/>
      <c r="I424" s="800">
        <v>35.9</v>
      </c>
      <c r="J424" s="998">
        <v>48.66</v>
      </c>
      <c r="K424" s="997"/>
      <c r="L424" s="800">
        <v>84.56</v>
      </c>
    </row>
    <row r="425" spans="1:12" x14ac:dyDescent="0.25">
      <c r="A425" s="798">
        <v>70649</v>
      </c>
      <c r="B425" s="994" t="s">
        <v>2800</v>
      </c>
      <c r="C425" s="994"/>
      <c r="D425" s="994"/>
      <c r="E425" s="994"/>
      <c r="F425" s="994"/>
      <c r="G425" s="995" t="s">
        <v>2420</v>
      </c>
      <c r="H425" s="995"/>
      <c r="I425" s="800">
        <v>50.66</v>
      </c>
      <c r="J425" s="998">
        <v>48.66</v>
      </c>
      <c r="K425" s="997"/>
      <c r="L425" s="800">
        <v>99.32</v>
      </c>
    </row>
    <row r="426" spans="1:12" x14ac:dyDescent="0.25">
      <c r="A426" s="798">
        <v>70650</v>
      </c>
      <c r="B426" s="994" t="s">
        <v>2801</v>
      </c>
      <c r="C426" s="994"/>
      <c r="D426" s="994"/>
      <c r="E426" s="994"/>
      <c r="F426" s="994"/>
      <c r="G426" s="995" t="s">
        <v>2420</v>
      </c>
      <c r="H426" s="995"/>
      <c r="I426" s="800">
        <v>75.819999999999993</v>
      </c>
      <c r="J426" s="998">
        <v>48.66</v>
      </c>
      <c r="K426" s="997"/>
      <c r="L426" s="801">
        <v>124.48</v>
      </c>
    </row>
    <row r="427" spans="1:12" x14ac:dyDescent="0.25">
      <c r="A427" s="798">
        <v>70670</v>
      </c>
      <c r="B427" s="994" t="s">
        <v>2802</v>
      </c>
      <c r="C427" s="994"/>
      <c r="D427" s="994"/>
      <c r="E427" s="994"/>
      <c r="F427" s="994"/>
      <c r="G427" s="995" t="s">
        <v>2420</v>
      </c>
      <c r="H427" s="995"/>
      <c r="I427" s="800">
        <v>67.69</v>
      </c>
      <c r="J427" s="998">
        <v>48.66</v>
      </c>
      <c r="K427" s="997"/>
      <c r="L427" s="801">
        <v>116.35</v>
      </c>
    </row>
    <row r="428" spans="1:12" x14ac:dyDescent="0.25">
      <c r="A428" s="798">
        <v>70671</v>
      </c>
      <c r="B428" s="994" t="s">
        <v>2803</v>
      </c>
      <c r="C428" s="994"/>
      <c r="D428" s="994"/>
      <c r="E428" s="994"/>
      <c r="F428" s="994"/>
      <c r="G428" s="995" t="s">
        <v>2420</v>
      </c>
      <c r="H428" s="995"/>
      <c r="I428" s="801">
        <v>120.97</v>
      </c>
      <c r="J428" s="998">
        <v>48.66</v>
      </c>
      <c r="K428" s="997"/>
      <c r="L428" s="801">
        <v>169.63</v>
      </c>
    </row>
    <row r="429" spans="1:12" x14ac:dyDescent="0.25">
      <c r="A429" s="798">
        <v>70672</v>
      </c>
      <c r="B429" s="994" t="s">
        <v>2804</v>
      </c>
      <c r="C429" s="994"/>
      <c r="D429" s="994"/>
      <c r="E429" s="994"/>
      <c r="F429" s="994"/>
      <c r="G429" s="995" t="s">
        <v>2420</v>
      </c>
      <c r="H429" s="995"/>
      <c r="I429" s="801">
        <v>165.23</v>
      </c>
      <c r="J429" s="998">
        <v>48.66</v>
      </c>
      <c r="K429" s="997"/>
      <c r="L429" s="801">
        <v>213.89</v>
      </c>
    </row>
    <row r="430" spans="1:12" x14ac:dyDescent="0.25">
      <c r="A430" s="798">
        <v>70673</v>
      </c>
      <c r="B430" s="994" t="s">
        <v>2805</v>
      </c>
      <c r="C430" s="994"/>
      <c r="D430" s="994"/>
      <c r="E430" s="994"/>
      <c r="F430" s="994"/>
      <c r="G430" s="995" t="s">
        <v>2420</v>
      </c>
      <c r="H430" s="995"/>
      <c r="I430" s="801">
        <v>327.43</v>
      </c>
      <c r="J430" s="998">
        <v>55.96</v>
      </c>
      <c r="K430" s="997"/>
      <c r="L430" s="801">
        <v>383.39</v>
      </c>
    </row>
    <row r="431" spans="1:12" x14ac:dyDescent="0.25">
      <c r="A431" s="798">
        <v>70674</v>
      </c>
      <c r="B431" s="994" t="s">
        <v>2806</v>
      </c>
      <c r="C431" s="994"/>
      <c r="D431" s="994"/>
      <c r="E431" s="994"/>
      <c r="F431" s="994"/>
      <c r="G431" s="995" t="s">
        <v>2420</v>
      </c>
      <c r="H431" s="995"/>
      <c r="I431" s="802">
        <v>1334.3</v>
      </c>
      <c r="J431" s="998">
        <v>60.83</v>
      </c>
      <c r="K431" s="997"/>
      <c r="L431" s="802">
        <v>1395.13</v>
      </c>
    </row>
    <row r="432" spans="1:12" x14ac:dyDescent="0.25">
      <c r="A432" s="798">
        <v>70680</v>
      </c>
      <c r="B432" s="994" t="s">
        <v>2807</v>
      </c>
      <c r="C432" s="994"/>
      <c r="D432" s="994"/>
      <c r="E432" s="994"/>
      <c r="F432" s="994"/>
      <c r="G432" s="995" t="s">
        <v>2420</v>
      </c>
      <c r="H432" s="995"/>
      <c r="I432" s="799">
        <v>1.05</v>
      </c>
      <c r="J432" s="996">
        <v>3.65</v>
      </c>
      <c r="K432" s="997"/>
      <c r="L432" s="799">
        <v>4.7</v>
      </c>
    </row>
    <row r="433" spans="1:12" x14ac:dyDescent="0.25">
      <c r="A433" s="798">
        <v>70681</v>
      </c>
      <c r="B433" s="994" t="s">
        <v>2808</v>
      </c>
      <c r="C433" s="994"/>
      <c r="D433" s="994"/>
      <c r="E433" s="994"/>
      <c r="F433" s="994"/>
      <c r="G433" s="995" t="s">
        <v>2420</v>
      </c>
      <c r="H433" s="995"/>
      <c r="I433" s="799">
        <v>1.76</v>
      </c>
      <c r="J433" s="996">
        <v>3.65</v>
      </c>
      <c r="K433" s="997"/>
      <c r="L433" s="799">
        <v>5.41</v>
      </c>
    </row>
    <row r="434" spans="1:12" x14ac:dyDescent="0.25">
      <c r="A434" s="798">
        <v>70682</v>
      </c>
      <c r="B434" s="994" t="s">
        <v>2809</v>
      </c>
      <c r="C434" s="994"/>
      <c r="D434" s="994"/>
      <c r="E434" s="994"/>
      <c r="F434" s="994"/>
      <c r="G434" s="995" t="s">
        <v>2420</v>
      </c>
      <c r="H434" s="995"/>
      <c r="I434" s="799">
        <v>2.4500000000000002</v>
      </c>
      <c r="J434" s="996">
        <v>3.65</v>
      </c>
      <c r="K434" s="997"/>
      <c r="L434" s="799">
        <v>6.1</v>
      </c>
    </row>
    <row r="435" spans="1:12" x14ac:dyDescent="0.25">
      <c r="A435" s="798">
        <v>70691</v>
      </c>
      <c r="B435" s="994" t="s">
        <v>767</v>
      </c>
      <c r="C435" s="994"/>
      <c r="D435" s="994"/>
      <c r="E435" s="994"/>
      <c r="F435" s="994"/>
      <c r="G435" s="995" t="s">
        <v>2420</v>
      </c>
      <c r="H435" s="995"/>
      <c r="I435" s="799">
        <v>1.18</v>
      </c>
      <c r="J435" s="996">
        <v>3.65</v>
      </c>
      <c r="K435" s="997"/>
      <c r="L435" s="799">
        <v>4.83</v>
      </c>
    </row>
    <row r="436" spans="1:12" x14ac:dyDescent="0.25">
      <c r="A436" s="798">
        <v>70692</v>
      </c>
      <c r="B436" s="994" t="s">
        <v>2810</v>
      </c>
      <c r="C436" s="994"/>
      <c r="D436" s="994"/>
      <c r="E436" s="994"/>
      <c r="F436" s="994"/>
      <c r="G436" s="995" t="s">
        <v>2420</v>
      </c>
      <c r="H436" s="995"/>
      <c r="I436" s="799">
        <v>1.73</v>
      </c>
      <c r="J436" s="996">
        <v>3.65</v>
      </c>
      <c r="K436" s="997"/>
      <c r="L436" s="799">
        <v>5.38</v>
      </c>
    </row>
    <row r="437" spans="1:12" x14ac:dyDescent="0.25">
      <c r="A437" s="798">
        <v>70695</v>
      </c>
      <c r="B437" s="994" t="s">
        <v>2811</v>
      </c>
      <c r="C437" s="994"/>
      <c r="D437" s="994"/>
      <c r="E437" s="994"/>
      <c r="F437" s="994"/>
      <c r="G437" s="995" t="s">
        <v>2420</v>
      </c>
      <c r="H437" s="995"/>
      <c r="I437" s="801">
        <v>222.41</v>
      </c>
      <c r="J437" s="998">
        <v>21.15</v>
      </c>
      <c r="K437" s="997"/>
      <c r="L437" s="801">
        <v>243.56</v>
      </c>
    </row>
    <row r="438" spans="1:12" x14ac:dyDescent="0.25">
      <c r="A438" s="798">
        <v>70696</v>
      </c>
      <c r="B438" s="994" t="s">
        <v>2812</v>
      </c>
      <c r="C438" s="994"/>
      <c r="D438" s="994"/>
      <c r="E438" s="994"/>
      <c r="F438" s="994"/>
      <c r="G438" s="995" t="s">
        <v>2420</v>
      </c>
      <c r="H438" s="995"/>
      <c r="I438" s="801">
        <v>395.48</v>
      </c>
      <c r="J438" s="998">
        <v>33.33</v>
      </c>
      <c r="K438" s="997"/>
      <c r="L438" s="801">
        <v>428.81</v>
      </c>
    </row>
    <row r="439" spans="1:12" x14ac:dyDescent="0.25">
      <c r="A439" s="798">
        <v>70697</v>
      </c>
      <c r="B439" s="994" t="s">
        <v>2813</v>
      </c>
      <c r="C439" s="994"/>
      <c r="D439" s="994"/>
      <c r="E439" s="994"/>
      <c r="F439" s="994"/>
      <c r="G439" s="995" t="s">
        <v>2420</v>
      </c>
      <c r="H439" s="995"/>
      <c r="I439" s="801">
        <v>357.61</v>
      </c>
      <c r="J439" s="998">
        <v>33.33</v>
      </c>
      <c r="K439" s="997"/>
      <c r="L439" s="801">
        <v>390.94</v>
      </c>
    </row>
    <row r="440" spans="1:12" x14ac:dyDescent="0.25">
      <c r="A440" s="798">
        <v>70698</v>
      </c>
      <c r="B440" s="994" t="s">
        <v>2814</v>
      </c>
      <c r="C440" s="994"/>
      <c r="D440" s="994"/>
      <c r="E440" s="994"/>
      <c r="F440" s="994"/>
      <c r="G440" s="995" t="s">
        <v>2420</v>
      </c>
      <c r="H440" s="995"/>
      <c r="I440" s="801">
        <v>503.89</v>
      </c>
      <c r="J440" s="998">
        <v>52.11</v>
      </c>
      <c r="K440" s="997"/>
      <c r="L440" s="801">
        <v>556</v>
      </c>
    </row>
    <row r="441" spans="1:12" x14ac:dyDescent="0.25">
      <c r="A441" s="798">
        <v>70699</v>
      </c>
      <c r="B441" s="994" t="s">
        <v>2815</v>
      </c>
      <c r="C441" s="994"/>
      <c r="D441" s="994"/>
      <c r="E441" s="994"/>
      <c r="F441" s="994"/>
      <c r="G441" s="995" t="s">
        <v>2420</v>
      </c>
      <c r="H441" s="995"/>
      <c r="I441" s="801">
        <v>503.89</v>
      </c>
      <c r="J441" s="998">
        <v>52.11</v>
      </c>
      <c r="K441" s="997"/>
      <c r="L441" s="801">
        <v>556</v>
      </c>
    </row>
    <row r="442" spans="1:12" x14ac:dyDescent="0.25">
      <c r="A442" s="798">
        <v>70700</v>
      </c>
      <c r="B442" s="994" t="s">
        <v>2816</v>
      </c>
      <c r="C442" s="994"/>
      <c r="D442" s="994"/>
      <c r="E442" s="994"/>
      <c r="F442" s="994"/>
      <c r="G442" s="995" t="s">
        <v>2420</v>
      </c>
      <c r="H442" s="995"/>
      <c r="I442" s="800">
        <v>91.11</v>
      </c>
      <c r="J442" s="998">
        <v>48.66</v>
      </c>
      <c r="K442" s="997"/>
      <c r="L442" s="801">
        <v>139.77000000000001</v>
      </c>
    </row>
    <row r="443" spans="1:12" x14ac:dyDescent="0.25">
      <c r="A443" s="798">
        <v>70701</v>
      </c>
      <c r="B443" s="994" t="s">
        <v>2817</v>
      </c>
      <c r="C443" s="994"/>
      <c r="D443" s="994"/>
      <c r="E443" s="994"/>
      <c r="F443" s="994"/>
      <c r="G443" s="995" t="s">
        <v>2420</v>
      </c>
      <c r="H443" s="995"/>
      <c r="I443" s="801">
        <v>105.44</v>
      </c>
      <c r="J443" s="998">
        <v>48.66</v>
      </c>
      <c r="K443" s="997"/>
      <c r="L443" s="801">
        <v>154.1</v>
      </c>
    </row>
    <row r="444" spans="1:12" x14ac:dyDescent="0.25">
      <c r="A444" s="798">
        <v>70702</v>
      </c>
      <c r="B444" s="994" t="s">
        <v>2818</v>
      </c>
      <c r="C444" s="994"/>
      <c r="D444" s="994"/>
      <c r="E444" s="994"/>
      <c r="F444" s="994"/>
      <c r="G444" s="995" t="s">
        <v>2420</v>
      </c>
      <c r="H444" s="995"/>
      <c r="I444" s="801">
        <v>116.93</v>
      </c>
      <c r="J444" s="998">
        <v>48.66</v>
      </c>
      <c r="K444" s="997"/>
      <c r="L444" s="801">
        <v>165.59</v>
      </c>
    </row>
    <row r="445" spans="1:12" x14ac:dyDescent="0.25">
      <c r="A445" s="798">
        <v>70703</v>
      </c>
      <c r="B445" s="994" t="s">
        <v>2819</v>
      </c>
      <c r="C445" s="994"/>
      <c r="D445" s="994"/>
      <c r="E445" s="994"/>
      <c r="F445" s="994"/>
      <c r="G445" s="995" t="s">
        <v>2420</v>
      </c>
      <c r="H445" s="995"/>
      <c r="I445" s="801">
        <v>128.69</v>
      </c>
      <c r="J445" s="998">
        <v>48.66</v>
      </c>
      <c r="K445" s="997"/>
      <c r="L445" s="801">
        <v>177.35</v>
      </c>
    </row>
    <row r="446" spans="1:12" x14ac:dyDescent="0.25">
      <c r="A446" s="798">
        <v>70704</v>
      </c>
      <c r="B446" s="994" t="s">
        <v>2820</v>
      </c>
      <c r="C446" s="994"/>
      <c r="D446" s="994"/>
      <c r="E446" s="994"/>
      <c r="F446" s="994"/>
      <c r="G446" s="995" t="s">
        <v>2420</v>
      </c>
      <c r="H446" s="995"/>
      <c r="I446" s="801">
        <v>225.21</v>
      </c>
      <c r="J446" s="998">
        <v>60.83</v>
      </c>
      <c r="K446" s="997"/>
      <c r="L446" s="801">
        <v>286.04000000000002</v>
      </c>
    </row>
    <row r="447" spans="1:12" x14ac:dyDescent="0.25">
      <c r="A447" s="798">
        <v>70705</v>
      </c>
      <c r="B447" s="994" t="s">
        <v>2821</v>
      </c>
      <c r="C447" s="994"/>
      <c r="D447" s="994"/>
      <c r="E447" s="994"/>
      <c r="F447" s="994"/>
      <c r="G447" s="995" t="s">
        <v>2420</v>
      </c>
      <c r="H447" s="995"/>
      <c r="I447" s="801">
        <v>263.58999999999997</v>
      </c>
      <c r="J447" s="998">
        <v>60.83</v>
      </c>
      <c r="K447" s="997"/>
      <c r="L447" s="801">
        <v>324.42</v>
      </c>
    </row>
    <row r="448" spans="1:12" x14ac:dyDescent="0.25">
      <c r="A448" s="798">
        <v>70707</v>
      </c>
      <c r="B448" s="994" t="s">
        <v>2822</v>
      </c>
      <c r="C448" s="994"/>
      <c r="D448" s="994"/>
      <c r="E448" s="994"/>
      <c r="F448" s="994"/>
      <c r="G448" s="995" t="s">
        <v>2420</v>
      </c>
      <c r="H448" s="995"/>
      <c r="I448" s="800">
        <v>44.93</v>
      </c>
      <c r="J448" s="998">
        <v>97.32</v>
      </c>
      <c r="K448" s="997"/>
      <c r="L448" s="801">
        <v>142.25</v>
      </c>
    </row>
    <row r="449" spans="1:12" x14ac:dyDescent="0.25">
      <c r="A449" s="798">
        <v>70708</v>
      </c>
      <c r="B449" s="994" t="s">
        <v>2823</v>
      </c>
      <c r="C449" s="994"/>
      <c r="D449" s="994"/>
      <c r="E449" s="994"/>
      <c r="F449" s="994"/>
      <c r="G449" s="995" t="s">
        <v>2420</v>
      </c>
      <c r="H449" s="995"/>
      <c r="I449" s="800">
        <v>36.6</v>
      </c>
      <c r="J449" s="998">
        <v>72.989999999999995</v>
      </c>
      <c r="K449" s="997"/>
      <c r="L449" s="801">
        <v>109.59</v>
      </c>
    </row>
    <row r="450" spans="1:12" x14ac:dyDescent="0.25">
      <c r="A450" s="798">
        <v>70709</v>
      </c>
      <c r="B450" s="994" t="s">
        <v>2824</v>
      </c>
      <c r="C450" s="994"/>
      <c r="D450" s="994"/>
      <c r="E450" s="994"/>
      <c r="F450" s="994"/>
      <c r="G450" s="995" t="s">
        <v>2420</v>
      </c>
      <c r="H450" s="995"/>
      <c r="I450" s="800">
        <v>11.13</v>
      </c>
      <c r="J450" s="998">
        <v>20.23</v>
      </c>
      <c r="K450" s="997"/>
      <c r="L450" s="800">
        <v>31.36</v>
      </c>
    </row>
    <row r="451" spans="1:12" x14ac:dyDescent="0.25">
      <c r="A451" s="798">
        <v>70710</v>
      </c>
      <c r="B451" s="994" t="s">
        <v>2825</v>
      </c>
      <c r="C451" s="994"/>
      <c r="D451" s="994"/>
      <c r="E451" s="994"/>
      <c r="F451" s="994"/>
      <c r="G451" s="995" t="s">
        <v>2420</v>
      </c>
      <c r="H451" s="995"/>
      <c r="I451" s="800">
        <v>38.770000000000003</v>
      </c>
      <c r="J451" s="998">
        <v>69.25</v>
      </c>
      <c r="K451" s="997"/>
      <c r="L451" s="801">
        <v>108.02</v>
      </c>
    </row>
    <row r="452" spans="1:12" x14ac:dyDescent="0.25">
      <c r="A452" s="798">
        <v>70711</v>
      </c>
      <c r="B452" s="994" t="s">
        <v>1816</v>
      </c>
      <c r="C452" s="994"/>
      <c r="D452" s="994"/>
      <c r="E452" s="994"/>
      <c r="F452" s="994"/>
      <c r="G452" s="995" t="s">
        <v>2420</v>
      </c>
      <c r="H452" s="995"/>
      <c r="I452" s="800">
        <v>46.19</v>
      </c>
      <c r="J452" s="998">
        <v>95.72</v>
      </c>
      <c r="K452" s="997"/>
      <c r="L452" s="801">
        <v>141.91</v>
      </c>
    </row>
    <row r="453" spans="1:12" x14ac:dyDescent="0.25">
      <c r="A453" s="798">
        <v>70712</v>
      </c>
      <c r="B453" s="994" t="s">
        <v>2826</v>
      </c>
      <c r="C453" s="994"/>
      <c r="D453" s="994"/>
      <c r="E453" s="994"/>
      <c r="F453" s="994"/>
      <c r="G453" s="995" t="s">
        <v>2420</v>
      </c>
      <c r="H453" s="995"/>
      <c r="I453" s="800">
        <v>75.84</v>
      </c>
      <c r="J453" s="999">
        <v>182.32</v>
      </c>
      <c r="K453" s="997"/>
      <c r="L453" s="801">
        <v>258.16000000000003</v>
      </c>
    </row>
    <row r="454" spans="1:12" x14ac:dyDescent="0.25">
      <c r="A454" s="798">
        <v>70713</v>
      </c>
      <c r="B454" s="994" t="s">
        <v>2827</v>
      </c>
      <c r="C454" s="994"/>
      <c r="D454" s="994"/>
      <c r="E454" s="994"/>
      <c r="F454" s="994"/>
      <c r="G454" s="995" t="s">
        <v>2420</v>
      </c>
      <c r="H454" s="995"/>
      <c r="I454" s="800">
        <v>35.65</v>
      </c>
      <c r="J454" s="998">
        <v>75.08</v>
      </c>
      <c r="K454" s="997"/>
      <c r="L454" s="801">
        <v>110.73</v>
      </c>
    </row>
    <row r="455" spans="1:12" x14ac:dyDescent="0.25">
      <c r="A455" s="798">
        <v>70714</v>
      </c>
      <c r="B455" s="994" t="s">
        <v>2828</v>
      </c>
      <c r="C455" s="994"/>
      <c r="D455" s="994"/>
      <c r="E455" s="994"/>
      <c r="F455" s="994"/>
      <c r="G455" s="995" t="s">
        <v>2420</v>
      </c>
      <c r="H455" s="995"/>
      <c r="I455" s="800">
        <v>53.5</v>
      </c>
      <c r="J455" s="999">
        <v>113.83</v>
      </c>
      <c r="K455" s="997"/>
      <c r="L455" s="801">
        <v>167.33</v>
      </c>
    </row>
    <row r="456" spans="1:12" x14ac:dyDescent="0.25">
      <c r="A456" s="798">
        <v>70715</v>
      </c>
      <c r="B456" s="994" t="s">
        <v>2829</v>
      </c>
      <c r="C456" s="994"/>
      <c r="D456" s="994"/>
      <c r="E456" s="994"/>
      <c r="F456" s="994"/>
      <c r="G456" s="995" t="s">
        <v>2420</v>
      </c>
      <c r="H456" s="995"/>
      <c r="I456" s="800">
        <v>77.48</v>
      </c>
      <c r="J456" s="999">
        <v>158.56</v>
      </c>
      <c r="K456" s="997"/>
      <c r="L456" s="801">
        <v>236.04</v>
      </c>
    </row>
    <row r="457" spans="1:12" x14ac:dyDescent="0.25">
      <c r="A457" s="798">
        <v>70716</v>
      </c>
      <c r="B457" s="994" t="s">
        <v>2830</v>
      </c>
      <c r="C457" s="994"/>
      <c r="D457" s="994"/>
      <c r="E457" s="994"/>
      <c r="F457" s="994"/>
      <c r="G457" s="995" t="s">
        <v>2420</v>
      </c>
      <c r="H457" s="995"/>
      <c r="I457" s="800">
        <v>89.07</v>
      </c>
      <c r="J457" s="999">
        <v>186.09</v>
      </c>
      <c r="K457" s="997"/>
      <c r="L457" s="801">
        <v>275.16000000000003</v>
      </c>
    </row>
    <row r="458" spans="1:12" x14ac:dyDescent="0.25">
      <c r="A458" s="798">
        <v>70720</v>
      </c>
      <c r="B458" s="994" t="s">
        <v>2831</v>
      </c>
      <c r="C458" s="994"/>
      <c r="D458" s="994"/>
      <c r="E458" s="994"/>
      <c r="F458" s="994"/>
      <c r="G458" s="995" t="s">
        <v>2420</v>
      </c>
      <c r="H458" s="995"/>
      <c r="I458" s="800">
        <v>91.98</v>
      </c>
      <c r="J458" s="998">
        <v>19.34</v>
      </c>
      <c r="K458" s="997"/>
      <c r="L458" s="801">
        <v>111.32</v>
      </c>
    </row>
    <row r="459" spans="1:12" x14ac:dyDescent="0.25">
      <c r="A459" s="798">
        <v>70725</v>
      </c>
      <c r="B459" s="994" t="s">
        <v>2832</v>
      </c>
      <c r="C459" s="994"/>
      <c r="D459" s="994"/>
      <c r="E459" s="994"/>
      <c r="F459" s="994"/>
      <c r="G459" s="995" t="s">
        <v>2420</v>
      </c>
      <c r="H459" s="995"/>
      <c r="I459" s="801">
        <v>198.36</v>
      </c>
      <c r="J459" s="998">
        <v>21.15</v>
      </c>
      <c r="K459" s="997"/>
      <c r="L459" s="801">
        <v>219.51</v>
      </c>
    </row>
    <row r="460" spans="1:12" x14ac:dyDescent="0.25">
      <c r="A460" s="798">
        <v>70740</v>
      </c>
      <c r="B460" s="994" t="s">
        <v>2833</v>
      </c>
      <c r="C460" s="994"/>
      <c r="D460" s="994"/>
      <c r="E460" s="994"/>
      <c r="F460" s="994"/>
      <c r="G460" s="995" t="s">
        <v>2420</v>
      </c>
      <c r="H460" s="995"/>
      <c r="I460" s="799">
        <v>4.8</v>
      </c>
      <c r="J460" s="996">
        <v>9.25</v>
      </c>
      <c r="K460" s="997"/>
      <c r="L460" s="800">
        <v>14.05</v>
      </c>
    </row>
    <row r="461" spans="1:12" x14ac:dyDescent="0.25">
      <c r="A461" s="798">
        <v>70741</v>
      </c>
      <c r="B461" s="994" t="s">
        <v>2834</v>
      </c>
      <c r="C461" s="994"/>
      <c r="D461" s="994"/>
      <c r="E461" s="994"/>
      <c r="F461" s="994"/>
      <c r="G461" s="995" t="s">
        <v>2420</v>
      </c>
      <c r="H461" s="995"/>
      <c r="I461" s="799">
        <v>8.43</v>
      </c>
      <c r="J461" s="996">
        <v>9.25</v>
      </c>
      <c r="K461" s="997"/>
      <c r="L461" s="800">
        <v>17.68</v>
      </c>
    </row>
    <row r="462" spans="1:12" x14ac:dyDescent="0.25">
      <c r="A462" s="798">
        <v>70742</v>
      </c>
      <c r="B462" s="994" t="s">
        <v>2835</v>
      </c>
      <c r="C462" s="994"/>
      <c r="D462" s="994"/>
      <c r="E462" s="994"/>
      <c r="F462" s="994"/>
      <c r="G462" s="995" t="s">
        <v>2420</v>
      </c>
      <c r="H462" s="995"/>
      <c r="I462" s="799">
        <v>5.17</v>
      </c>
      <c r="J462" s="996">
        <v>9.41</v>
      </c>
      <c r="K462" s="997"/>
      <c r="L462" s="800">
        <v>14.58</v>
      </c>
    </row>
    <row r="463" spans="1:12" x14ac:dyDescent="0.25">
      <c r="A463" s="798">
        <v>70743</v>
      </c>
      <c r="B463" s="994" t="s">
        <v>2836</v>
      </c>
      <c r="C463" s="994"/>
      <c r="D463" s="994"/>
      <c r="E463" s="994"/>
      <c r="F463" s="994"/>
      <c r="G463" s="995" t="s">
        <v>2420</v>
      </c>
      <c r="H463" s="995"/>
      <c r="I463" s="800">
        <v>10.26</v>
      </c>
      <c r="J463" s="996">
        <v>9.41</v>
      </c>
      <c r="K463" s="997"/>
      <c r="L463" s="800">
        <v>19.670000000000002</v>
      </c>
    </row>
    <row r="464" spans="1:12" x14ac:dyDescent="0.25">
      <c r="A464" s="798">
        <v>70744</v>
      </c>
      <c r="B464" s="994" t="s">
        <v>2837</v>
      </c>
      <c r="C464" s="994"/>
      <c r="D464" s="994"/>
      <c r="E464" s="994"/>
      <c r="F464" s="994"/>
      <c r="G464" s="995" t="s">
        <v>2420</v>
      </c>
      <c r="H464" s="995"/>
      <c r="I464" s="800">
        <v>25.61</v>
      </c>
      <c r="J464" s="998">
        <v>15.85</v>
      </c>
      <c r="K464" s="997"/>
      <c r="L464" s="800">
        <v>41.46</v>
      </c>
    </row>
    <row r="465" spans="1:12" x14ac:dyDescent="0.25">
      <c r="A465" s="798">
        <v>70745</v>
      </c>
      <c r="B465" s="994" t="s">
        <v>2838</v>
      </c>
      <c r="C465" s="994"/>
      <c r="D465" s="994"/>
      <c r="E465" s="994"/>
      <c r="F465" s="994"/>
      <c r="G465" s="995" t="s">
        <v>2420</v>
      </c>
      <c r="H465" s="995"/>
      <c r="I465" s="800">
        <v>46.15</v>
      </c>
      <c r="J465" s="996">
        <v>9.25</v>
      </c>
      <c r="K465" s="997"/>
      <c r="L465" s="800">
        <v>55.4</v>
      </c>
    </row>
    <row r="466" spans="1:12" x14ac:dyDescent="0.25">
      <c r="A466" s="798">
        <v>70746</v>
      </c>
      <c r="B466" s="994" t="s">
        <v>2839</v>
      </c>
      <c r="C466" s="994"/>
      <c r="D466" s="994"/>
      <c r="E466" s="994"/>
      <c r="F466" s="994"/>
      <c r="G466" s="995" t="s">
        <v>2420</v>
      </c>
      <c r="H466" s="995"/>
      <c r="I466" s="800">
        <v>54.15</v>
      </c>
      <c r="J466" s="996">
        <v>9.25</v>
      </c>
      <c r="K466" s="997"/>
      <c r="L466" s="800">
        <v>63.4</v>
      </c>
    </row>
    <row r="467" spans="1:12" x14ac:dyDescent="0.25">
      <c r="A467" s="798">
        <v>70747</v>
      </c>
      <c r="B467" s="994" t="s">
        <v>2840</v>
      </c>
      <c r="C467" s="994"/>
      <c r="D467" s="994"/>
      <c r="E467" s="994"/>
      <c r="F467" s="994"/>
      <c r="G467" s="995" t="s">
        <v>2420</v>
      </c>
      <c r="H467" s="995"/>
      <c r="I467" s="800">
        <v>39.270000000000003</v>
      </c>
      <c r="J467" s="996">
        <v>9.41</v>
      </c>
      <c r="K467" s="997"/>
      <c r="L467" s="800">
        <v>48.68</v>
      </c>
    </row>
    <row r="468" spans="1:12" x14ac:dyDescent="0.25">
      <c r="A468" s="798">
        <v>70748</v>
      </c>
      <c r="B468" s="994" t="s">
        <v>2841</v>
      </c>
      <c r="C468" s="994"/>
      <c r="D468" s="994"/>
      <c r="E468" s="994"/>
      <c r="F468" s="994"/>
      <c r="G468" s="995" t="s">
        <v>2420</v>
      </c>
      <c r="H468" s="995"/>
      <c r="I468" s="800">
        <v>59.07</v>
      </c>
      <c r="J468" s="996">
        <v>9.41</v>
      </c>
      <c r="K468" s="997"/>
      <c r="L468" s="800">
        <v>68.48</v>
      </c>
    </row>
    <row r="469" spans="1:12" x14ac:dyDescent="0.25">
      <c r="A469" s="798">
        <v>70749</v>
      </c>
      <c r="B469" s="994" t="s">
        <v>2842</v>
      </c>
      <c r="C469" s="994"/>
      <c r="D469" s="994"/>
      <c r="E469" s="994"/>
      <c r="F469" s="994"/>
      <c r="G469" s="995" t="s">
        <v>2420</v>
      </c>
      <c r="H469" s="995"/>
      <c r="I469" s="800">
        <v>67.7</v>
      </c>
      <c r="J469" s="998">
        <v>15.85</v>
      </c>
      <c r="K469" s="997"/>
      <c r="L469" s="800">
        <v>83.55</v>
      </c>
    </row>
    <row r="470" spans="1:12" x14ac:dyDescent="0.25">
      <c r="A470" s="798">
        <v>70760</v>
      </c>
      <c r="B470" s="994" t="s">
        <v>2843</v>
      </c>
      <c r="C470" s="994"/>
      <c r="D470" s="994"/>
      <c r="E470" s="994"/>
      <c r="F470" s="994"/>
      <c r="G470" s="995" t="s">
        <v>2522</v>
      </c>
      <c r="H470" s="995"/>
      <c r="I470" s="799">
        <v>2.5099999999999998</v>
      </c>
      <c r="J470" s="996">
        <v>1.7</v>
      </c>
      <c r="K470" s="997"/>
      <c r="L470" s="799">
        <v>4.21</v>
      </c>
    </row>
    <row r="471" spans="1:12" x14ac:dyDescent="0.25">
      <c r="A471" s="798">
        <v>70761</v>
      </c>
      <c r="B471" s="994" t="s">
        <v>2844</v>
      </c>
      <c r="C471" s="994"/>
      <c r="D471" s="994"/>
      <c r="E471" s="994"/>
      <c r="F471" s="994"/>
      <c r="G471" s="995" t="s">
        <v>2522</v>
      </c>
      <c r="H471" s="995"/>
      <c r="I471" s="799">
        <v>5.89</v>
      </c>
      <c r="J471" s="996">
        <v>1.7</v>
      </c>
      <c r="K471" s="997"/>
      <c r="L471" s="799">
        <v>7.59</v>
      </c>
    </row>
    <row r="472" spans="1:12" x14ac:dyDescent="0.25">
      <c r="A472" s="798">
        <v>70762</v>
      </c>
      <c r="B472" s="994" t="s">
        <v>2845</v>
      </c>
      <c r="C472" s="994"/>
      <c r="D472" s="994"/>
      <c r="E472" s="994"/>
      <c r="F472" s="994"/>
      <c r="G472" s="995" t="s">
        <v>2522</v>
      </c>
      <c r="H472" s="995"/>
      <c r="I472" s="800">
        <v>11.06</v>
      </c>
      <c r="J472" s="996">
        <v>1.7</v>
      </c>
      <c r="K472" s="997"/>
      <c r="L472" s="800">
        <v>12.76</v>
      </c>
    </row>
    <row r="473" spans="1:12" x14ac:dyDescent="0.25">
      <c r="A473" s="798">
        <v>70763</v>
      </c>
      <c r="B473" s="994" t="s">
        <v>2846</v>
      </c>
      <c r="C473" s="994"/>
      <c r="D473" s="994"/>
      <c r="E473" s="994"/>
      <c r="F473" s="994"/>
      <c r="G473" s="995" t="s">
        <v>2522</v>
      </c>
      <c r="H473" s="995"/>
      <c r="I473" s="800">
        <v>12.25</v>
      </c>
      <c r="J473" s="996">
        <v>2.4300000000000002</v>
      </c>
      <c r="K473" s="997"/>
      <c r="L473" s="800">
        <v>14.68</v>
      </c>
    </row>
    <row r="474" spans="1:12" x14ac:dyDescent="0.25">
      <c r="A474" s="798">
        <v>70764</v>
      </c>
      <c r="B474" s="994" t="s">
        <v>2847</v>
      </c>
      <c r="C474" s="994"/>
      <c r="D474" s="994"/>
      <c r="E474" s="994"/>
      <c r="F474" s="994"/>
      <c r="G474" s="995" t="s">
        <v>2522</v>
      </c>
      <c r="H474" s="995"/>
      <c r="I474" s="800">
        <v>15.73</v>
      </c>
      <c r="J474" s="996">
        <v>9.73</v>
      </c>
      <c r="K474" s="997"/>
      <c r="L474" s="800">
        <v>25.46</v>
      </c>
    </row>
    <row r="475" spans="1:12" x14ac:dyDescent="0.25">
      <c r="A475" s="798">
        <v>70765</v>
      </c>
      <c r="B475" s="994" t="s">
        <v>2848</v>
      </c>
      <c r="C475" s="994"/>
      <c r="D475" s="994"/>
      <c r="E475" s="994"/>
      <c r="F475" s="994"/>
      <c r="G475" s="995" t="s">
        <v>2522</v>
      </c>
      <c r="H475" s="995"/>
      <c r="I475" s="800">
        <v>22.47</v>
      </c>
      <c r="J475" s="996">
        <v>9.73</v>
      </c>
      <c r="K475" s="997"/>
      <c r="L475" s="800">
        <v>32.200000000000003</v>
      </c>
    </row>
    <row r="476" spans="1:12" x14ac:dyDescent="0.25">
      <c r="A476" s="798">
        <v>70769</v>
      </c>
      <c r="B476" s="994" t="s">
        <v>2849</v>
      </c>
      <c r="C476" s="994"/>
      <c r="D476" s="994"/>
      <c r="E476" s="994"/>
      <c r="F476" s="994"/>
      <c r="G476" s="995" t="s">
        <v>2420</v>
      </c>
      <c r="H476" s="995"/>
      <c r="I476" s="799">
        <v>1.75</v>
      </c>
      <c r="J476" s="996">
        <v>0</v>
      </c>
      <c r="K476" s="997"/>
      <c r="L476" s="799">
        <v>1.75</v>
      </c>
    </row>
    <row r="477" spans="1:12" x14ac:dyDescent="0.25">
      <c r="A477" s="798">
        <v>70771</v>
      </c>
      <c r="B477" s="994" t="s">
        <v>2850</v>
      </c>
      <c r="C477" s="994"/>
      <c r="D477" s="994"/>
      <c r="E477" s="994"/>
      <c r="F477" s="994"/>
      <c r="G477" s="995" t="s">
        <v>2473</v>
      </c>
      <c r="H477" s="995"/>
      <c r="I477" s="800">
        <v>69.02</v>
      </c>
      <c r="J477" s="996">
        <v>2.4300000000000002</v>
      </c>
      <c r="K477" s="997"/>
      <c r="L477" s="800">
        <v>71.45</v>
      </c>
    </row>
    <row r="478" spans="1:12" x14ac:dyDescent="0.25">
      <c r="A478" s="798">
        <v>70772</v>
      </c>
      <c r="B478" s="994" t="s">
        <v>2851</v>
      </c>
      <c r="C478" s="994"/>
      <c r="D478" s="994"/>
      <c r="E478" s="994"/>
      <c r="F478" s="994"/>
      <c r="G478" s="995" t="s">
        <v>2420</v>
      </c>
      <c r="H478" s="995"/>
      <c r="I478" s="800">
        <v>11.08</v>
      </c>
      <c r="J478" s="996">
        <v>0</v>
      </c>
      <c r="K478" s="997"/>
      <c r="L478" s="800">
        <v>11.08</v>
      </c>
    </row>
    <row r="479" spans="1:12" x14ac:dyDescent="0.25">
      <c r="A479" s="798">
        <v>70776</v>
      </c>
      <c r="B479" s="994" t="s">
        <v>2852</v>
      </c>
      <c r="C479" s="994"/>
      <c r="D479" s="994"/>
      <c r="E479" s="994"/>
      <c r="F479" s="994"/>
      <c r="G479" s="995" t="s">
        <v>2420</v>
      </c>
      <c r="H479" s="995"/>
      <c r="I479" s="801">
        <v>342.3</v>
      </c>
      <c r="J479" s="998">
        <v>88.43</v>
      </c>
      <c r="K479" s="997"/>
      <c r="L479" s="801">
        <v>430.73</v>
      </c>
    </row>
    <row r="480" spans="1:12" x14ac:dyDescent="0.25">
      <c r="A480" s="798">
        <v>70777</v>
      </c>
      <c r="B480" s="994" t="s">
        <v>2853</v>
      </c>
      <c r="C480" s="994"/>
      <c r="D480" s="994"/>
      <c r="E480" s="994"/>
      <c r="F480" s="994"/>
      <c r="G480" s="995" t="s">
        <v>2420</v>
      </c>
      <c r="H480" s="995"/>
      <c r="I480" s="801">
        <v>486.26</v>
      </c>
      <c r="J480" s="998">
        <v>88.43</v>
      </c>
      <c r="K480" s="997"/>
      <c r="L480" s="801">
        <v>574.69000000000005</v>
      </c>
    </row>
    <row r="481" spans="1:12" x14ac:dyDescent="0.25">
      <c r="A481" s="798">
        <v>70778</v>
      </c>
      <c r="B481" s="994" t="s">
        <v>2854</v>
      </c>
      <c r="C481" s="994"/>
      <c r="D481" s="994"/>
      <c r="E481" s="994"/>
      <c r="F481" s="994"/>
      <c r="G481" s="995" t="s">
        <v>2420</v>
      </c>
      <c r="H481" s="995"/>
      <c r="I481" s="801">
        <v>340.15</v>
      </c>
      <c r="J481" s="998">
        <v>88.43</v>
      </c>
      <c r="K481" s="997"/>
      <c r="L481" s="801">
        <v>428.58</v>
      </c>
    </row>
    <row r="482" spans="1:12" x14ac:dyDescent="0.25">
      <c r="A482" s="798">
        <v>70779</v>
      </c>
      <c r="B482" s="994" t="s">
        <v>2855</v>
      </c>
      <c r="C482" s="994"/>
      <c r="D482" s="994"/>
      <c r="E482" s="994"/>
      <c r="F482" s="994"/>
      <c r="G482" s="995" t="s">
        <v>2420</v>
      </c>
      <c r="H482" s="995"/>
      <c r="I482" s="801">
        <v>405.61</v>
      </c>
      <c r="J482" s="998">
        <v>88.43</v>
      </c>
      <c r="K482" s="997"/>
      <c r="L482" s="801">
        <v>494.04</v>
      </c>
    </row>
    <row r="483" spans="1:12" x14ac:dyDescent="0.25">
      <c r="A483" s="798">
        <v>70790</v>
      </c>
      <c r="B483" s="994" t="s">
        <v>2856</v>
      </c>
      <c r="C483" s="994"/>
      <c r="D483" s="994"/>
      <c r="E483" s="994"/>
      <c r="F483" s="994"/>
      <c r="G483" s="995" t="s">
        <v>2420</v>
      </c>
      <c r="H483" s="995"/>
      <c r="I483" s="801">
        <v>204.77</v>
      </c>
      <c r="J483" s="998">
        <v>24.33</v>
      </c>
      <c r="K483" s="997"/>
      <c r="L483" s="801">
        <v>229.1</v>
      </c>
    </row>
    <row r="484" spans="1:12" x14ac:dyDescent="0.25">
      <c r="A484" s="798">
        <v>70791</v>
      </c>
      <c r="B484" s="994" t="s">
        <v>2857</v>
      </c>
      <c r="C484" s="994"/>
      <c r="D484" s="994"/>
      <c r="E484" s="994"/>
      <c r="F484" s="994"/>
      <c r="G484" s="995" t="s">
        <v>2420</v>
      </c>
      <c r="H484" s="995"/>
      <c r="I484" s="801">
        <v>191.49</v>
      </c>
      <c r="J484" s="998">
        <v>36.5</v>
      </c>
      <c r="K484" s="997"/>
      <c r="L484" s="801">
        <v>227.99</v>
      </c>
    </row>
    <row r="485" spans="1:12" x14ac:dyDescent="0.25">
      <c r="A485" s="798">
        <v>70820</v>
      </c>
      <c r="B485" s="994" t="s">
        <v>2858</v>
      </c>
      <c r="C485" s="994"/>
      <c r="D485" s="994"/>
      <c r="E485" s="994"/>
      <c r="F485" s="994"/>
      <c r="G485" s="995" t="s">
        <v>2420</v>
      </c>
      <c r="H485" s="995"/>
      <c r="I485" s="801">
        <v>120.63</v>
      </c>
      <c r="J485" s="998">
        <v>29.2</v>
      </c>
      <c r="K485" s="997"/>
      <c r="L485" s="801">
        <v>149.83000000000001</v>
      </c>
    </row>
    <row r="486" spans="1:12" x14ac:dyDescent="0.25">
      <c r="A486" s="798">
        <v>70821</v>
      </c>
      <c r="B486" s="994" t="s">
        <v>2859</v>
      </c>
      <c r="C486" s="994"/>
      <c r="D486" s="994"/>
      <c r="E486" s="994"/>
      <c r="F486" s="994"/>
      <c r="G486" s="995" t="s">
        <v>2420</v>
      </c>
      <c r="H486" s="995"/>
      <c r="I486" s="801">
        <v>130.06</v>
      </c>
      <c r="J486" s="998">
        <v>31.63</v>
      </c>
      <c r="K486" s="997"/>
      <c r="L486" s="801">
        <v>161.69</v>
      </c>
    </row>
    <row r="487" spans="1:12" x14ac:dyDescent="0.25">
      <c r="A487" s="798">
        <v>70822</v>
      </c>
      <c r="B487" s="994" t="s">
        <v>2860</v>
      </c>
      <c r="C487" s="994"/>
      <c r="D487" s="994"/>
      <c r="E487" s="994"/>
      <c r="F487" s="994"/>
      <c r="G487" s="995" t="s">
        <v>2420</v>
      </c>
      <c r="H487" s="995"/>
      <c r="I487" s="801">
        <v>168.01</v>
      </c>
      <c r="J487" s="998">
        <v>34.06</v>
      </c>
      <c r="K487" s="997"/>
      <c r="L487" s="801">
        <v>202.07</v>
      </c>
    </row>
    <row r="488" spans="1:12" x14ac:dyDescent="0.25">
      <c r="A488" s="798">
        <v>70823</v>
      </c>
      <c r="B488" s="994" t="s">
        <v>2861</v>
      </c>
      <c r="C488" s="994"/>
      <c r="D488" s="994"/>
      <c r="E488" s="994"/>
      <c r="F488" s="994"/>
      <c r="G488" s="995" t="s">
        <v>2420</v>
      </c>
      <c r="H488" s="995"/>
      <c r="I488" s="801">
        <v>449</v>
      </c>
      <c r="J488" s="998">
        <v>36.5</v>
      </c>
      <c r="K488" s="997"/>
      <c r="L488" s="801">
        <v>485.5</v>
      </c>
    </row>
    <row r="489" spans="1:12" x14ac:dyDescent="0.25">
      <c r="A489" s="798">
        <v>70835</v>
      </c>
      <c r="B489" s="994" t="s">
        <v>2862</v>
      </c>
      <c r="C489" s="994"/>
      <c r="D489" s="994"/>
      <c r="E489" s="994"/>
      <c r="F489" s="994"/>
      <c r="G489" s="995" t="s">
        <v>2420</v>
      </c>
      <c r="H489" s="995"/>
      <c r="I489" s="801">
        <v>340.15</v>
      </c>
      <c r="J489" s="998">
        <v>88.43</v>
      </c>
      <c r="K489" s="997"/>
      <c r="L489" s="801">
        <v>428.58</v>
      </c>
    </row>
    <row r="490" spans="1:12" x14ac:dyDescent="0.25">
      <c r="A490" s="798">
        <v>70836</v>
      </c>
      <c r="B490" s="994" t="s">
        <v>2863</v>
      </c>
      <c r="C490" s="994"/>
      <c r="D490" s="994"/>
      <c r="E490" s="994"/>
      <c r="F490" s="994"/>
      <c r="G490" s="995" t="s">
        <v>2420</v>
      </c>
      <c r="H490" s="995"/>
      <c r="I490" s="801">
        <v>340.15</v>
      </c>
      <c r="J490" s="998">
        <v>88.43</v>
      </c>
      <c r="K490" s="997"/>
      <c r="L490" s="801">
        <v>428.58</v>
      </c>
    </row>
    <row r="491" spans="1:12" x14ac:dyDescent="0.25">
      <c r="A491" s="798">
        <v>70837</v>
      </c>
      <c r="B491" s="994" t="s">
        <v>2864</v>
      </c>
      <c r="C491" s="994"/>
      <c r="D491" s="994"/>
      <c r="E491" s="994"/>
      <c r="F491" s="994"/>
      <c r="G491" s="995" t="s">
        <v>2420</v>
      </c>
      <c r="H491" s="995"/>
      <c r="I491" s="801">
        <v>340.15</v>
      </c>
      <c r="J491" s="998">
        <v>88.43</v>
      </c>
      <c r="K491" s="997"/>
      <c r="L491" s="801">
        <v>428.58</v>
      </c>
    </row>
    <row r="492" spans="1:12" x14ac:dyDescent="0.25">
      <c r="A492" s="798">
        <v>70838</v>
      </c>
      <c r="B492" s="994" t="s">
        <v>2865</v>
      </c>
      <c r="C492" s="994"/>
      <c r="D492" s="994"/>
      <c r="E492" s="994"/>
      <c r="F492" s="994"/>
      <c r="G492" s="995" t="s">
        <v>2420</v>
      </c>
      <c r="H492" s="995"/>
      <c r="I492" s="801">
        <v>340.15</v>
      </c>
      <c r="J492" s="998">
        <v>88.43</v>
      </c>
      <c r="K492" s="997"/>
      <c r="L492" s="801">
        <v>428.58</v>
      </c>
    </row>
    <row r="493" spans="1:12" x14ac:dyDescent="0.25">
      <c r="A493" s="798">
        <v>70839</v>
      </c>
      <c r="B493" s="994" t="s">
        <v>2866</v>
      </c>
      <c r="C493" s="994"/>
      <c r="D493" s="994"/>
      <c r="E493" s="994"/>
      <c r="F493" s="994"/>
      <c r="G493" s="995" t="s">
        <v>2420</v>
      </c>
      <c r="H493" s="995"/>
      <c r="I493" s="801">
        <v>340.15</v>
      </c>
      <c r="J493" s="998">
        <v>88.43</v>
      </c>
      <c r="K493" s="997"/>
      <c r="L493" s="801">
        <v>428.58</v>
      </c>
    </row>
    <row r="494" spans="1:12" x14ac:dyDescent="0.25">
      <c r="A494" s="798">
        <v>70840</v>
      </c>
      <c r="B494" s="994" t="s">
        <v>2867</v>
      </c>
      <c r="C494" s="994"/>
      <c r="D494" s="994"/>
      <c r="E494" s="994"/>
      <c r="F494" s="994"/>
      <c r="G494" s="995" t="s">
        <v>2420</v>
      </c>
      <c r="H494" s="995"/>
      <c r="I494" s="801">
        <v>530.05999999999995</v>
      </c>
      <c r="J494" s="998">
        <v>88.43</v>
      </c>
      <c r="K494" s="997"/>
      <c r="L494" s="801">
        <v>618.49</v>
      </c>
    </row>
    <row r="495" spans="1:12" x14ac:dyDescent="0.25">
      <c r="A495" s="798">
        <v>70842</v>
      </c>
      <c r="B495" s="994" t="s">
        <v>2868</v>
      </c>
      <c r="C495" s="994"/>
      <c r="D495" s="994"/>
      <c r="E495" s="994"/>
      <c r="F495" s="994"/>
      <c r="G495" s="995" t="s">
        <v>2420</v>
      </c>
      <c r="H495" s="995"/>
      <c r="I495" s="801">
        <v>572.61</v>
      </c>
      <c r="J495" s="998">
        <v>88.43</v>
      </c>
      <c r="K495" s="997"/>
      <c r="L495" s="801">
        <v>661.04</v>
      </c>
    </row>
    <row r="496" spans="1:12" x14ac:dyDescent="0.25">
      <c r="A496" s="798">
        <v>70845</v>
      </c>
      <c r="B496" s="994" t="s">
        <v>2869</v>
      </c>
      <c r="C496" s="994"/>
      <c r="D496" s="994"/>
      <c r="E496" s="994"/>
      <c r="F496" s="994"/>
      <c r="G496" s="995" t="s">
        <v>2420</v>
      </c>
      <c r="H496" s="995"/>
      <c r="I496" s="800">
        <v>70.150000000000006</v>
      </c>
      <c r="J496" s="998">
        <v>55.96</v>
      </c>
      <c r="K496" s="997"/>
      <c r="L496" s="801">
        <v>126.11</v>
      </c>
    </row>
    <row r="497" spans="1:12" x14ac:dyDescent="0.25">
      <c r="A497" s="798">
        <v>70857</v>
      </c>
      <c r="B497" s="994" t="s">
        <v>2870</v>
      </c>
      <c r="C497" s="994"/>
      <c r="D497" s="994"/>
      <c r="E497" s="994"/>
      <c r="F497" s="994"/>
      <c r="G497" s="995" t="s">
        <v>2420</v>
      </c>
      <c r="H497" s="995"/>
      <c r="I497" s="801">
        <v>112.04</v>
      </c>
      <c r="J497" s="998">
        <v>60.83</v>
      </c>
      <c r="K497" s="997"/>
      <c r="L497" s="801">
        <v>172.87</v>
      </c>
    </row>
    <row r="498" spans="1:12" x14ac:dyDescent="0.25">
      <c r="A498" s="798">
        <v>70858</v>
      </c>
      <c r="B498" s="994" t="s">
        <v>2871</v>
      </c>
      <c r="C498" s="994"/>
      <c r="D498" s="994"/>
      <c r="E498" s="994"/>
      <c r="F498" s="994"/>
      <c r="G498" s="995" t="s">
        <v>2420</v>
      </c>
      <c r="H498" s="995"/>
      <c r="I498" s="801">
        <v>117.85</v>
      </c>
      <c r="J498" s="998">
        <v>65.69</v>
      </c>
      <c r="K498" s="997"/>
      <c r="L498" s="801">
        <v>183.54</v>
      </c>
    </row>
    <row r="499" spans="1:12" x14ac:dyDescent="0.25">
      <c r="A499" s="798">
        <v>70859</v>
      </c>
      <c r="B499" s="994" t="s">
        <v>2872</v>
      </c>
      <c r="C499" s="994"/>
      <c r="D499" s="994"/>
      <c r="E499" s="994"/>
      <c r="F499" s="994"/>
      <c r="G499" s="995" t="s">
        <v>2420</v>
      </c>
      <c r="H499" s="995"/>
      <c r="I499" s="801">
        <v>194.98</v>
      </c>
      <c r="J499" s="998">
        <v>70.56</v>
      </c>
      <c r="K499" s="997"/>
      <c r="L499" s="801">
        <v>265.54000000000002</v>
      </c>
    </row>
    <row r="500" spans="1:12" x14ac:dyDescent="0.25">
      <c r="A500" s="798">
        <v>70860</v>
      </c>
      <c r="B500" s="994" t="s">
        <v>2873</v>
      </c>
      <c r="C500" s="994"/>
      <c r="D500" s="994"/>
      <c r="E500" s="994"/>
      <c r="F500" s="994"/>
      <c r="G500" s="995" t="s">
        <v>2420</v>
      </c>
      <c r="H500" s="995"/>
      <c r="I500" s="801">
        <v>220.93</v>
      </c>
      <c r="J500" s="998">
        <v>75.42</v>
      </c>
      <c r="K500" s="997"/>
      <c r="L500" s="801">
        <v>296.35000000000002</v>
      </c>
    </row>
    <row r="501" spans="1:12" x14ac:dyDescent="0.25">
      <c r="A501" s="798">
        <v>70861</v>
      </c>
      <c r="B501" s="994" t="s">
        <v>2874</v>
      </c>
      <c r="C501" s="994"/>
      <c r="D501" s="994"/>
      <c r="E501" s="994"/>
      <c r="F501" s="994"/>
      <c r="G501" s="995" t="s">
        <v>2420</v>
      </c>
      <c r="H501" s="995"/>
      <c r="I501" s="801">
        <v>296.04000000000002</v>
      </c>
      <c r="J501" s="998">
        <v>80.290000000000006</v>
      </c>
      <c r="K501" s="997"/>
      <c r="L501" s="801">
        <v>376.33</v>
      </c>
    </row>
    <row r="502" spans="1:12" x14ac:dyDescent="0.25">
      <c r="A502" s="798">
        <v>70862</v>
      </c>
      <c r="B502" s="994" t="s">
        <v>2875</v>
      </c>
      <c r="C502" s="994"/>
      <c r="D502" s="994"/>
      <c r="E502" s="994"/>
      <c r="F502" s="994"/>
      <c r="G502" s="995" t="s">
        <v>2420</v>
      </c>
      <c r="H502" s="995"/>
      <c r="I502" s="801">
        <v>476.5</v>
      </c>
      <c r="J502" s="998">
        <v>90.02</v>
      </c>
      <c r="K502" s="997"/>
      <c r="L502" s="801">
        <v>566.52</v>
      </c>
    </row>
    <row r="503" spans="1:12" x14ac:dyDescent="0.25">
      <c r="A503" s="798">
        <v>70880</v>
      </c>
      <c r="B503" s="994" t="s">
        <v>2876</v>
      </c>
      <c r="C503" s="994"/>
      <c r="D503" s="994"/>
      <c r="E503" s="994"/>
      <c r="F503" s="994"/>
      <c r="G503" s="995" t="s">
        <v>2420</v>
      </c>
      <c r="H503" s="995"/>
      <c r="I503" s="801">
        <v>261.04000000000002</v>
      </c>
      <c r="J503" s="998">
        <v>85.16</v>
      </c>
      <c r="K503" s="997"/>
      <c r="L503" s="801">
        <v>346.2</v>
      </c>
    </row>
    <row r="504" spans="1:12" x14ac:dyDescent="0.25">
      <c r="A504" s="798">
        <v>70890</v>
      </c>
      <c r="B504" s="994" t="s">
        <v>2877</v>
      </c>
      <c r="C504" s="994"/>
      <c r="D504" s="994"/>
      <c r="E504" s="994"/>
      <c r="F504" s="994"/>
      <c r="G504" s="995" t="s">
        <v>2420</v>
      </c>
      <c r="H504" s="995"/>
      <c r="I504" s="800">
        <v>70.81</v>
      </c>
      <c r="J504" s="998">
        <v>55.96</v>
      </c>
      <c r="K504" s="997"/>
      <c r="L504" s="801">
        <v>126.77</v>
      </c>
    </row>
    <row r="505" spans="1:12" x14ac:dyDescent="0.25">
      <c r="A505" s="798">
        <v>70891</v>
      </c>
      <c r="B505" s="994" t="s">
        <v>2878</v>
      </c>
      <c r="C505" s="994"/>
      <c r="D505" s="994"/>
      <c r="E505" s="994"/>
      <c r="F505" s="994"/>
      <c r="G505" s="995" t="s">
        <v>2420</v>
      </c>
      <c r="H505" s="995"/>
      <c r="I505" s="800">
        <v>68.47</v>
      </c>
      <c r="J505" s="998">
        <v>60.83</v>
      </c>
      <c r="K505" s="997"/>
      <c r="L505" s="801">
        <v>129.30000000000001</v>
      </c>
    </row>
    <row r="506" spans="1:12" x14ac:dyDescent="0.25">
      <c r="A506" s="798">
        <v>70892</v>
      </c>
      <c r="B506" s="994" t="s">
        <v>2879</v>
      </c>
      <c r="C506" s="994"/>
      <c r="D506" s="994"/>
      <c r="E506" s="994"/>
      <c r="F506" s="994"/>
      <c r="G506" s="995" t="s">
        <v>2420</v>
      </c>
      <c r="H506" s="995"/>
      <c r="I506" s="800">
        <v>88.61</v>
      </c>
      <c r="J506" s="998">
        <v>65.69</v>
      </c>
      <c r="K506" s="997"/>
      <c r="L506" s="801">
        <v>154.30000000000001</v>
      </c>
    </row>
    <row r="507" spans="1:12" x14ac:dyDescent="0.25">
      <c r="A507" s="798">
        <v>70893</v>
      </c>
      <c r="B507" s="994" t="s">
        <v>2880</v>
      </c>
      <c r="C507" s="994"/>
      <c r="D507" s="994"/>
      <c r="E507" s="994"/>
      <c r="F507" s="994"/>
      <c r="G507" s="995" t="s">
        <v>2420</v>
      </c>
      <c r="H507" s="995"/>
      <c r="I507" s="801">
        <v>118.7</v>
      </c>
      <c r="J507" s="998">
        <v>70.56</v>
      </c>
      <c r="K507" s="997"/>
      <c r="L507" s="801">
        <v>189.26</v>
      </c>
    </row>
    <row r="508" spans="1:12" x14ac:dyDescent="0.25">
      <c r="A508" s="798">
        <v>70894</v>
      </c>
      <c r="B508" s="994" t="s">
        <v>2881</v>
      </c>
      <c r="C508" s="994"/>
      <c r="D508" s="994"/>
      <c r="E508" s="994"/>
      <c r="F508" s="994"/>
      <c r="G508" s="995" t="s">
        <v>2420</v>
      </c>
      <c r="H508" s="995"/>
      <c r="I508" s="801">
        <v>155.71</v>
      </c>
      <c r="J508" s="998">
        <v>75.42</v>
      </c>
      <c r="K508" s="997"/>
      <c r="L508" s="801">
        <v>231.13</v>
      </c>
    </row>
    <row r="509" spans="1:12" x14ac:dyDescent="0.25">
      <c r="A509" s="798">
        <v>70910</v>
      </c>
      <c r="B509" s="994" t="s">
        <v>2882</v>
      </c>
      <c r="C509" s="994"/>
      <c r="D509" s="994"/>
      <c r="E509" s="994"/>
      <c r="F509" s="994"/>
      <c r="G509" s="995" t="s">
        <v>2420</v>
      </c>
      <c r="H509" s="995"/>
      <c r="I509" s="799">
        <v>0.66</v>
      </c>
      <c r="J509" s="996">
        <v>0</v>
      </c>
      <c r="K509" s="997"/>
      <c r="L509" s="799">
        <v>0.66</v>
      </c>
    </row>
    <row r="510" spans="1:12" x14ac:dyDescent="0.25">
      <c r="A510" s="798">
        <v>70911</v>
      </c>
      <c r="B510" s="994" t="s">
        <v>2883</v>
      </c>
      <c r="C510" s="994"/>
      <c r="D510" s="994"/>
      <c r="E510" s="994"/>
      <c r="F510" s="994"/>
      <c r="G510" s="995" t="s">
        <v>2420</v>
      </c>
      <c r="H510" s="995"/>
      <c r="I510" s="799">
        <v>1.37</v>
      </c>
      <c r="J510" s="996">
        <v>0</v>
      </c>
      <c r="K510" s="997"/>
      <c r="L510" s="799">
        <v>1.37</v>
      </c>
    </row>
    <row r="511" spans="1:12" x14ac:dyDescent="0.25">
      <c r="A511" s="798">
        <v>70920</v>
      </c>
      <c r="B511" s="994" t="s">
        <v>2884</v>
      </c>
      <c r="C511" s="994"/>
      <c r="D511" s="994"/>
      <c r="E511" s="994"/>
      <c r="F511" s="994"/>
      <c r="G511" s="995" t="s">
        <v>2420</v>
      </c>
      <c r="H511" s="995"/>
      <c r="I511" s="800">
        <v>16.440000000000001</v>
      </c>
      <c r="J511" s="996">
        <v>4.87</v>
      </c>
      <c r="K511" s="997"/>
      <c r="L511" s="800">
        <v>21.31</v>
      </c>
    </row>
    <row r="512" spans="1:12" x14ac:dyDescent="0.25">
      <c r="A512" s="798">
        <v>70921</v>
      </c>
      <c r="B512" s="994" t="s">
        <v>2885</v>
      </c>
      <c r="C512" s="994"/>
      <c r="D512" s="994"/>
      <c r="E512" s="994"/>
      <c r="F512" s="994"/>
      <c r="G512" s="995" t="s">
        <v>2420</v>
      </c>
      <c r="H512" s="995"/>
      <c r="I512" s="800">
        <v>17.649999999999999</v>
      </c>
      <c r="J512" s="996">
        <v>4.87</v>
      </c>
      <c r="K512" s="997"/>
      <c r="L512" s="800">
        <v>22.52</v>
      </c>
    </row>
    <row r="513" spans="1:12" x14ac:dyDescent="0.25">
      <c r="A513" s="798">
        <v>70922</v>
      </c>
      <c r="B513" s="994" t="s">
        <v>2886</v>
      </c>
      <c r="C513" s="994"/>
      <c r="D513" s="994"/>
      <c r="E513" s="994"/>
      <c r="F513" s="994"/>
      <c r="G513" s="995" t="s">
        <v>2420</v>
      </c>
      <c r="H513" s="995"/>
      <c r="I513" s="800">
        <v>18.760000000000002</v>
      </c>
      <c r="J513" s="996">
        <v>4.87</v>
      </c>
      <c r="K513" s="997"/>
      <c r="L513" s="800">
        <v>23.63</v>
      </c>
    </row>
    <row r="514" spans="1:12" x14ac:dyDescent="0.25">
      <c r="A514" s="798">
        <v>70935</v>
      </c>
      <c r="B514" s="994" t="s">
        <v>2887</v>
      </c>
      <c r="C514" s="994"/>
      <c r="D514" s="994"/>
      <c r="E514" s="994"/>
      <c r="F514" s="994"/>
      <c r="G514" s="995" t="s">
        <v>2420</v>
      </c>
      <c r="H514" s="995"/>
      <c r="I514" s="799">
        <v>3.72</v>
      </c>
      <c r="J514" s="996">
        <v>4.38</v>
      </c>
      <c r="K514" s="997"/>
      <c r="L514" s="799">
        <v>8.1</v>
      </c>
    </row>
    <row r="515" spans="1:12" x14ac:dyDescent="0.25">
      <c r="A515" s="798">
        <v>70936</v>
      </c>
      <c r="B515" s="994" t="s">
        <v>2888</v>
      </c>
      <c r="C515" s="994"/>
      <c r="D515" s="994"/>
      <c r="E515" s="994"/>
      <c r="F515" s="994"/>
      <c r="G515" s="995" t="s">
        <v>2420</v>
      </c>
      <c r="H515" s="995"/>
      <c r="I515" s="799">
        <v>3.6</v>
      </c>
      <c r="J515" s="996">
        <v>4.38</v>
      </c>
      <c r="K515" s="997"/>
      <c r="L515" s="799">
        <v>7.98</v>
      </c>
    </row>
    <row r="516" spans="1:12" x14ac:dyDescent="0.25">
      <c r="A516" s="798">
        <v>70945</v>
      </c>
      <c r="B516" s="994" t="s">
        <v>2889</v>
      </c>
      <c r="C516" s="994"/>
      <c r="D516" s="994"/>
      <c r="E516" s="994"/>
      <c r="F516" s="994"/>
      <c r="G516" s="995" t="s">
        <v>2420</v>
      </c>
      <c r="H516" s="995"/>
      <c r="I516" s="799">
        <v>3.87</v>
      </c>
      <c r="J516" s="996">
        <v>6.32</v>
      </c>
      <c r="K516" s="997"/>
      <c r="L516" s="800">
        <v>10.19</v>
      </c>
    </row>
    <row r="517" spans="1:12" x14ac:dyDescent="0.25">
      <c r="A517" s="798">
        <v>70946</v>
      </c>
      <c r="B517" s="994" t="s">
        <v>2890</v>
      </c>
      <c r="C517" s="994"/>
      <c r="D517" s="994"/>
      <c r="E517" s="994"/>
      <c r="F517" s="994"/>
      <c r="G517" s="995" t="s">
        <v>2420</v>
      </c>
      <c r="H517" s="995"/>
      <c r="I517" s="799">
        <v>3.61</v>
      </c>
      <c r="J517" s="996">
        <v>6.32</v>
      </c>
      <c r="K517" s="997"/>
      <c r="L517" s="799">
        <v>9.93</v>
      </c>
    </row>
    <row r="518" spans="1:12" x14ac:dyDescent="0.25">
      <c r="A518" s="798">
        <v>70950</v>
      </c>
      <c r="B518" s="994" t="s">
        <v>2891</v>
      </c>
      <c r="C518" s="994"/>
      <c r="D518" s="994"/>
      <c r="E518" s="994"/>
      <c r="F518" s="994"/>
      <c r="G518" s="995" t="s">
        <v>2420</v>
      </c>
      <c r="H518" s="995"/>
      <c r="I518" s="799">
        <v>4.7300000000000004</v>
      </c>
      <c r="J518" s="996">
        <v>4.38</v>
      </c>
      <c r="K518" s="997"/>
      <c r="L518" s="799">
        <v>9.11</v>
      </c>
    </row>
    <row r="519" spans="1:12" x14ac:dyDescent="0.25">
      <c r="A519" s="798">
        <v>70951</v>
      </c>
      <c r="B519" s="994" t="s">
        <v>2892</v>
      </c>
      <c r="C519" s="994"/>
      <c r="D519" s="994"/>
      <c r="E519" s="994"/>
      <c r="F519" s="994"/>
      <c r="G519" s="995" t="s">
        <v>2420</v>
      </c>
      <c r="H519" s="995"/>
      <c r="I519" s="799">
        <v>3.6</v>
      </c>
      <c r="J519" s="996">
        <v>4.38</v>
      </c>
      <c r="K519" s="997"/>
      <c r="L519" s="799">
        <v>7.98</v>
      </c>
    </row>
    <row r="520" spans="1:12" x14ac:dyDescent="0.25">
      <c r="A520" s="798">
        <v>70960</v>
      </c>
      <c r="B520" s="994" t="s">
        <v>2893</v>
      </c>
      <c r="C520" s="994"/>
      <c r="D520" s="994"/>
      <c r="E520" s="994"/>
      <c r="F520" s="994"/>
      <c r="G520" s="995" t="s">
        <v>2420</v>
      </c>
      <c r="H520" s="995"/>
      <c r="I520" s="799">
        <v>3.87</v>
      </c>
      <c r="J520" s="996">
        <v>6.32</v>
      </c>
      <c r="K520" s="997"/>
      <c r="L520" s="800">
        <v>10.19</v>
      </c>
    </row>
    <row r="521" spans="1:12" x14ac:dyDescent="0.25">
      <c r="A521" s="798">
        <v>70961</v>
      </c>
      <c r="B521" s="994" t="s">
        <v>2894</v>
      </c>
      <c r="C521" s="994"/>
      <c r="D521" s="994"/>
      <c r="E521" s="994"/>
      <c r="F521" s="994"/>
      <c r="G521" s="995" t="s">
        <v>2420</v>
      </c>
      <c r="H521" s="995"/>
      <c r="I521" s="799">
        <v>3.61</v>
      </c>
      <c r="J521" s="996">
        <v>6.32</v>
      </c>
      <c r="K521" s="997"/>
      <c r="L521" s="799">
        <v>9.93</v>
      </c>
    </row>
    <row r="522" spans="1:12" x14ac:dyDescent="0.25">
      <c r="A522" s="798">
        <v>70970</v>
      </c>
      <c r="B522" s="994" t="s">
        <v>2895</v>
      </c>
      <c r="C522" s="994"/>
      <c r="D522" s="994"/>
      <c r="E522" s="994"/>
      <c r="F522" s="994"/>
      <c r="G522" s="995" t="s">
        <v>2420</v>
      </c>
      <c r="H522" s="995"/>
      <c r="I522" s="799">
        <v>3.6</v>
      </c>
      <c r="J522" s="996">
        <v>6.32</v>
      </c>
      <c r="K522" s="997"/>
      <c r="L522" s="799">
        <v>9.92</v>
      </c>
    </row>
    <row r="523" spans="1:12" x14ac:dyDescent="0.25">
      <c r="A523" s="798">
        <v>70971</v>
      </c>
      <c r="B523" s="994" t="s">
        <v>2896</v>
      </c>
      <c r="C523" s="994"/>
      <c r="D523" s="994"/>
      <c r="E523" s="994"/>
      <c r="F523" s="994"/>
      <c r="G523" s="995" t="s">
        <v>2420</v>
      </c>
      <c r="H523" s="995"/>
      <c r="I523" s="799">
        <v>3.6</v>
      </c>
      <c r="J523" s="996">
        <v>6.32</v>
      </c>
      <c r="K523" s="997"/>
      <c r="L523" s="799">
        <v>9.92</v>
      </c>
    </row>
    <row r="524" spans="1:12" x14ac:dyDescent="0.25">
      <c r="A524" s="798">
        <v>70980</v>
      </c>
      <c r="B524" s="994" t="s">
        <v>2897</v>
      </c>
      <c r="C524" s="994"/>
      <c r="D524" s="994"/>
      <c r="E524" s="994"/>
      <c r="F524" s="994"/>
      <c r="G524" s="995" t="s">
        <v>2420</v>
      </c>
      <c r="H524" s="995"/>
      <c r="I524" s="799">
        <v>4.2</v>
      </c>
      <c r="J524" s="996">
        <v>6.32</v>
      </c>
      <c r="K524" s="997"/>
      <c r="L524" s="800">
        <v>10.52</v>
      </c>
    </row>
    <row r="525" spans="1:12" x14ac:dyDescent="0.25">
      <c r="A525" s="798">
        <v>70981</v>
      </c>
      <c r="B525" s="994" t="s">
        <v>2898</v>
      </c>
      <c r="C525" s="994"/>
      <c r="D525" s="994"/>
      <c r="E525" s="994"/>
      <c r="F525" s="994"/>
      <c r="G525" s="995" t="s">
        <v>2420</v>
      </c>
      <c r="H525" s="995"/>
      <c r="I525" s="799">
        <v>4.68</v>
      </c>
      <c r="J525" s="996">
        <v>6.32</v>
      </c>
      <c r="K525" s="997"/>
      <c r="L525" s="800">
        <v>11</v>
      </c>
    </row>
    <row r="526" spans="1:12" x14ac:dyDescent="0.25">
      <c r="A526" s="798">
        <v>70985</v>
      </c>
      <c r="B526" s="994" t="s">
        <v>2899</v>
      </c>
      <c r="C526" s="994"/>
      <c r="D526" s="994"/>
      <c r="E526" s="994"/>
      <c r="F526" s="994"/>
      <c r="G526" s="995" t="s">
        <v>2420</v>
      </c>
      <c r="H526" s="995"/>
      <c r="I526" s="799">
        <v>3.79</v>
      </c>
      <c r="J526" s="998">
        <v>10.210000000000001</v>
      </c>
      <c r="K526" s="997"/>
      <c r="L526" s="800">
        <v>14</v>
      </c>
    </row>
    <row r="527" spans="1:12" x14ac:dyDescent="0.25">
      <c r="A527" s="798">
        <v>70986</v>
      </c>
      <c r="B527" s="994" t="s">
        <v>2900</v>
      </c>
      <c r="C527" s="994"/>
      <c r="D527" s="994"/>
      <c r="E527" s="994"/>
      <c r="F527" s="994"/>
      <c r="G527" s="995" t="s">
        <v>2420</v>
      </c>
      <c r="H527" s="995"/>
      <c r="I527" s="799">
        <v>3.79</v>
      </c>
      <c r="J527" s="996">
        <v>8.27</v>
      </c>
      <c r="K527" s="997"/>
      <c r="L527" s="800">
        <v>12.06</v>
      </c>
    </row>
    <row r="528" spans="1:12" x14ac:dyDescent="0.25">
      <c r="A528" s="798">
        <v>70990</v>
      </c>
      <c r="B528" s="994" t="s">
        <v>2901</v>
      </c>
      <c r="C528" s="994"/>
      <c r="D528" s="994"/>
      <c r="E528" s="994"/>
      <c r="F528" s="994"/>
      <c r="G528" s="995" t="s">
        <v>2420</v>
      </c>
      <c r="H528" s="995"/>
      <c r="I528" s="799">
        <v>4.5999999999999996</v>
      </c>
      <c r="J528" s="996">
        <v>8.27</v>
      </c>
      <c r="K528" s="997"/>
      <c r="L528" s="800">
        <v>12.87</v>
      </c>
    </row>
    <row r="529" spans="1:12" x14ac:dyDescent="0.25">
      <c r="A529" s="798">
        <v>70991</v>
      </c>
      <c r="B529" s="994" t="s">
        <v>2902</v>
      </c>
      <c r="C529" s="994"/>
      <c r="D529" s="994"/>
      <c r="E529" s="994"/>
      <c r="F529" s="994"/>
      <c r="G529" s="995" t="s">
        <v>2420</v>
      </c>
      <c r="H529" s="995"/>
      <c r="I529" s="799">
        <v>4.68</v>
      </c>
      <c r="J529" s="996">
        <v>8.27</v>
      </c>
      <c r="K529" s="997"/>
      <c r="L529" s="800">
        <v>12.95</v>
      </c>
    </row>
    <row r="530" spans="1:12" x14ac:dyDescent="0.25">
      <c r="A530" s="798">
        <v>70995</v>
      </c>
      <c r="B530" s="994" t="s">
        <v>2903</v>
      </c>
      <c r="C530" s="994"/>
      <c r="D530" s="994"/>
      <c r="E530" s="994"/>
      <c r="F530" s="994"/>
      <c r="G530" s="995" t="s">
        <v>2420</v>
      </c>
      <c r="H530" s="995"/>
      <c r="I530" s="799">
        <v>4.68</v>
      </c>
      <c r="J530" s="996">
        <v>8.27</v>
      </c>
      <c r="K530" s="997"/>
      <c r="L530" s="800">
        <v>12.95</v>
      </c>
    </row>
    <row r="531" spans="1:12" x14ac:dyDescent="0.25">
      <c r="A531" s="798">
        <v>70996</v>
      </c>
      <c r="B531" s="994" t="s">
        <v>2904</v>
      </c>
      <c r="C531" s="994"/>
      <c r="D531" s="994"/>
      <c r="E531" s="994"/>
      <c r="F531" s="994"/>
      <c r="G531" s="995" t="s">
        <v>2420</v>
      </c>
      <c r="H531" s="995"/>
      <c r="I531" s="799">
        <v>4.5999999999999996</v>
      </c>
      <c r="J531" s="996">
        <v>8.27</v>
      </c>
      <c r="K531" s="997"/>
      <c r="L531" s="800">
        <v>12.87</v>
      </c>
    </row>
    <row r="532" spans="1:12" x14ac:dyDescent="0.25">
      <c r="A532" s="798">
        <v>71000</v>
      </c>
      <c r="B532" s="994" t="s">
        <v>2905</v>
      </c>
      <c r="C532" s="994"/>
      <c r="D532" s="994"/>
      <c r="E532" s="994"/>
      <c r="F532" s="994"/>
      <c r="G532" s="995" t="s">
        <v>2420</v>
      </c>
      <c r="H532" s="995"/>
      <c r="I532" s="799">
        <v>4.93</v>
      </c>
      <c r="J532" s="998">
        <v>10.210000000000001</v>
      </c>
      <c r="K532" s="997"/>
      <c r="L532" s="800">
        <v>15.14</v>
      </c>
    </row>
    <row r="533" spans="1:12" x14ac:dyDescent="0.25">
      <c r="A533" s="798">
        <v>71001</v>
      </c>
      <c r="B533" s="994" t="s">
        <v>2906</v>
      </c>
      <c r="C533" s="994"/>
      <c r="D533" s="994"/>
      <c r="E533" s="994"/>
      <c r="F533" s="994"/>
      <c r="G533" s="995" t="s">
        <v>2420</v>
      </c>
      <c r="H533" s="995"/>
      <c r="I533" s="799">
        <v>4.9000000000000004</v>
      </c>
      <c r="J533" s="998">
        <v>10.210000000000001</v>
      </c>
      <c r="K533" s="997"/>
      <c r="L533" s="800">
        <v>15.11</v>
      </c>
    </row>
    <row r="534" spans="1:12" x14ac:dyDescent="0.25">
      <c r="A534" s="798">
        <v>71010</v>
      </c>
      <c r="B534" s="994" t="s">
        <v>2907</v>
      </c>
      <c r="C534" s="994"/>
      <c r="D534" s="994"/>
      <c r="E534" s="994"/>
      <c r="F534" s="994"/>
      <c r="G534" s="995" t="s">
        <v>2420</v>
      </c>
      <c r="H534" s="995"/>
      <c r="I534" s="799">
        <v>3.79</v>
      </c>
      <c r="J534" s="998">
        <v>12.17</v>
      </c>
      <c r="K534" s="997"/>
      <c r="L534" s="800">
        <v>15.96</v>
      </c>
    </row>
    <row r="535" spans="1:12" x14ac:dyDescent="0.25">
      <c r="A535" s="798">
        <v>71011</v>
      </c>
      <c r="B535" s="994" t="s">
        <v>2908</v>
      </c>
      <c r="C535" s="994"/>
      <c r="D535" s="994"/>
      <c r="E535" s="994"/>
      <c r="F535" s="994"/>
      <c r="G535" s="995" t="s">
        <v>2420</v>
      </c>
      <c r="H535" s="995"/>
      <c r="I535" s="799">
        <v>3.79</v>
      </c>
      <c r="J535" s="998">
        <v>12.17</v>
      </c>
      <c r="K535" s="997"/>
      <c r="L535" s="800">
        <v>15.96</v>
      </c>
    </row>
    <row r="536" spans="1:12" x14ac:dyDescent="0.25">
      <c r="A536" s="798">
        <v>71016</v>
      </c>
      <c r="B536" s="994" t="s">
        <v>2909</v>
      </c>
      <c r="C536" s="994"/>
      <c r="D536" s="994"/>
      <c r="E536" s="994"/>
      <c r="F536" s="994"/>
      <c r="G536" s="995" t="s">
        <v>2473</v>
      </c>
      <c r="H536" s="995"/>
      <c r="I536" s="799">
        <v>4.63</v>
      </c>
      <c r="J536" s="996">
        <v>9.73</v>
      </c>
      <c r="K536" s="997"/>
      <c r="L536" s="800">
        <v>14.36</v>
      </c>
    </row>
    <row r="537" spans="1:12" x14ac:dyDescent="0.25">
      <c r="A537" s="798">
        <v>71020</v>
      </c>
      <c r="B537" s="994" t="s">
        <v>2910</v>
      </c>
      <c r="C537" s="994"/>
      <c r="D537" s="994"/>
      <c r="E537" s="994"/>
      <c r="F537" s="994"/>
      <c r="G537" s="995" t="s">
        <v>2420</v>
      </c>
      <c r="H537" s="995"/>
      <c r="I537" s="799">
        <v>3.35</v>
      </c>
      <c r="J537" s="998">
        <v>10.95</v>
      </c>
      <c r="K537" s="997"/>
      <c r="L537" s="800">
        <v>14.3</v>
      </c>
    </row>
    <row r="538" spans="1:12" x14ac:dyDescent="0.25">
      <c r="A538" s="798">
        <v>71026</v>
      </c>
      <c r="B538" s="994" t="s">
        <v>2911</v>
      </c>
      <c r="C538" s="994"/>
      <c r="D538" s="994"/>
      <c r="E538" s="994"/>
      <c r="F538" s="994"/>
      <c r="G538" s="995" t="s">
        <v>2420</v>
      </c>
      <c r="H538" s="995"/>
      <c r="I538" s="799">
        <v>1.9</v>
      </c>
      <c r="J538" s="996">
        <v>1.22</v>
      </c>
      <c r="K538" s="997"/>
      <c r="L538" s="799">
        <v>3.12</v>
      </c>
    </row>
    <row r="539" spans="1:12" x14ac:dyDescent="0.25">
      <c r="A539" s="798">
        <v>71030</v>
      </c>
      <c r="B539" s="994" t="s">
        <v>2912</v>
      </c>
      <c r="C539" s="994"/>
      <c r="D539" s="994"/>
      <c r="E539" s="994"/>
      <c r="F539" s="994"/>
      <c r="G539" s="995" t="s">
        <v>2420</v>
      </c>
      <c r="H539" s="995"/>
      <c r="I539" s="799">
        <v>1.92</v>
      </c>
      <c r="J539" s="996">
        <v>3.65</v>
      </c>
      <c r="K539" s="997"/>
      <c r="L539" s="799">
        <v>5.57</v>
      </c>
    </row>
    <row r="540" spans="1:12" x14ac:dyDescent="0.25">
      <c r="A540" s="798">
        <v>71031</v>
      </c>
      <c r="B540" s="994" t="s">
        <v>2913</v>
      </c>
      <c r="C540" s="994"/>
      <c r="D540" s="994"/>
      <c r="E540" s="994"/>
      <c r="F540" s="994"/>
      <c r="G540" s="995" t="s">
        <v>2420</v>
      </c>
      <c r="H540" s="995"/>
      <c r="I540" s="799">
        <v>1.92</v>
      </c>
      <c r="J540" s="996">
        <v>3.65</v>
      </c>
      <c r="K540" s="997"/>
      <c r="L540" s="799">
        <v>5.57</v>
      </c>
    </row>
    <row r="541" spans="1:12" x14ac:dyDescent="0.25">
      <c r="A541" s="798">
        <v>71032</v>
      </c>
      <c r="B541" s="994" t="s">
        <v>2914</v>
      </c>
      <c r="C541" s="994"/>
      <c r="D541" s="994"/>
      <c r="E541" s="994"/>
      <c r="F541" s="994"/>
      <c r="G541" s="995" t="s">
        <v>2420</v>
      </c>
      <c r="H541" s="995"/>
      <c r="I541" s="799">
        <v>2.4</v>
      </c>
      <c r="J541" s="996">
        <v>4.87</v>
      </c>
      <c r="K541" s="997"/>
      <c r="L541" s="799">
        <v>7.27</v>
      </c>
    </row>
    <row r="542" spans="1:12" x14ac:dyDescent="0.25">
      <c r="A542" s="798">
        <v>71033</v>
      </c>
      <c r="B542" s="994" t="s">
        <v>2915</v>
      </c>
      <c r="C542" s="994"/>
      <c r="D542" s="994"/>
      <c r="E542" s="994"/>
      <c r="F542" s="994"/>
      <c r="G542" s="995" t="s">
        <v>2420</v>
      </c>
      <c r="H542" s="995"/>
      <c r="I542" s="799">
        <v>2.14</v>
      </c>
      <c r="J542" s="996">
        <v>4.87</v>
      </c>
      <c r="K542" s="997"/>
      <c r="L542" s="799">
        <v>7.01</v>
      </c>
    </row>
    <row r="543" spans="1:12" x14ac:dyDescent="0.25">
      <c r="A543" s="798">
        <v>71034</v>
      </c>
      <c r="B543" s="994" t="s">
        <v>2916</v>
      </c>
      <c r="C543" s="994"/>
      <c r="D543" s="994"/>
      <c r="E543" s="994"/>
      <c r="F543" s="994"/>
      <c r="G543" s="995" t="s">
        <v>2420</v>
      </c>
      <c r="H543" s="995"/>
      <c r="I543" s="799">
        <v>3.45</v>
      </c>
      <c r="J543" s="996">
        <v>7.3</v>
      </c>
      <c r="K543" s="997"/>
      <c r="L543" s="800">
        <v>10.75</v>
      </c>
    </row>
    <row r="544" spans="1:12" x14ac:dyDescent="0.25">
      <c r="A544" s="798">
        <v>71035</v>
      </c>
      <c r="B544" s="994" t="s">
        <v>2917</v>
      </c>
      <c r="C544" s="994"/>
      <c r="D544" s="994"/>
      <c r="E544" s="994"/>
      <c r="F544" s="994"/>
      <c r="G544" s="995" t="s">
        <v>2420</v>
      </c>
      <c r="H544" s="995"/>
      <c r="I544" s="799">
        <v>4.28</v>
      </c>
      <c r="J544" s="996">
        <v>7.3</v>
      </c>
      <c r="K544" s="997"/>
      <c r="L544" s="800">
        <v>11.58</v>
      </c>
    </row>
    <row r="545" spans="1:12" x14ac:dyDescent="0.25">
      <c r="A545" s="798">
        <v>71036</v>
      </c>
      <c r="B545" s="994" t="s">
        <v>2918</v>
      </c>
      <c r="C545" s="994"/>
      <c r="D545" s="994"/>
      <c r="E545" s="994"/>
      <c r="F545" s="994"/>
      <c r="G545" s="995" t="s">
        <v>2420</v>
      </c>
      <c r="H545" s="995"/>
      <c r="I545" s="799">
        <v>5.45</v>
      </c>
      <c r="J545" s="996">
        <v>9.73</v>
      </c>
      <c r="K545" s="997"/>
      <c r="L545" s="800">
        <v>15.18</v>
      </c>
    </row>
    <row r="546" spans="1:12" x14ac:dyDescent="0.25">
      <c r="A546" s="798">
        <v>71037</v>
      </c>
      <c r="B546" s="994" t="s">
        <v>2919</v>
      </c>
      <c r="C546" s="994"/>
      <c r="D546" s="994"/>
      <c r="E546" s="994"/>
      <c r="F546" s="994"/>
      <c r="G546" s="995" t="s">
        <v>2420</v>
      </c>
      <c r="H546" s="995"/>
      <c r="I546" s="799">
        <v>7.48</v>
      </c>
      <c r="J546" s="996">
        <v>9.73</v>
      </c>
      <c r="K546" s="997"/>
      <c r="L546" s="800">
        <v>17.21</v>
      </c>
    </row>
    <row r="547" spans="1:12" x14ac:dyDescent="0.25">
      <c r="A547" s="798">
        <v>71038</v>
      </c>
      <c r="B547" s="994" t="s">
        <v>2920</v>
      </c>
      <c r="C547" s="994"/>
      <c r="D547" s="994"/>
      <c r="E547" s="994"/>
      <c r="F547" s="994"/>
      <c r="G547" s="995" t="s">
        <v>2420</v>
      </c>
      <c r="H547" s="995"/>
      <c r="I547" s="800">
        <v>11.44</v>
      </c>
      <c r="J547" s="998">
        <v>12.17</v>
      </c>
      <c r="K547" s="997"/>
      <c r="L547" s="800">
        <v>23.61</v>
      </c>
    </row>
    <row r="548" spans="1:12" x14ac:dyDescent="0.25">
      <c r="A548" s="798">
        <v>71039</v>
      </c>
      <c r="B548" s="994" t="s">
        <v>2921</v>
      </c>
      <c r="C548" s="994"/>
      <c r="D548" s="994"/>
      <c r="E548" s="994"/>
      <c r="F548" s="994"/>
      <c r="G548" s="995" t="s">
        <v>2420</v>
      </c>
      <c r="H548" s="995"/>
      <c r="I548" s="800">
        <v>11.72</v>
      </c>
      <c r="J548" s="998">
        <v>12.17</v>
      </c>
      <c r="K548" s="997"/>
      <c r="L548" s="800">
        <v>23.89</v>
      </c>
    </row>
    <row r="549" spans="1:12" x14ac:dyDescent="0.25">
      <c r="A549" s="798">
        <v>71040</v>
      </c>
      <c r="B549" s="994" t="s">
        <v>2922</v>
      </c>
      <c r="C549" s="994"/>
      <c r="D549" s="994"/>
      <c r="E549" s="994"/>
      <c r="F549" s="994"/>
      <c r="G549" s="995" t="s">
        <v>2420</v>
      </c>
      <c r="H549" s="995"/>
      <c r="I549" s="800">
        <v>13.65</v>
      </c>
      <c r="J549" s="998">
        <v>14.6</v>
      </c>
      <c r="K549" s="997"/>
      <c r="L549" s="800">
        <v>28.25</v>
      </c>
    </row>
    <row r="550" spans="1:12" x14ac:dyDescent="0.25">
      <c r="A550" s="798">
        <v>71041</v>
      </c>
      <c r="B550" s="994" t="s">
        <v>2923</v>
      </c>
      <c r="C550" s="994"/>
      <c r="D550" s="994"/>
      <c r="E550" s="994"/>
      <c r="F550" s="994"/>
      <c r="G550" s="995" t="s">
        <v>2420</v>
      </c>
      <c r="H550" s="995"/>
      <c r="I550" s="800">
        <v>19.989999999999998</v>
      </c>
      <c r="J550" s="998">
        <v>14.6</v>
      </c>
      <c r="K550" s="997"/>
      <c r="L550" s="800">
        <v>34.590000000000003</v>
      </c>
    </row>
    <row r="551" spans="1:12" x14ac:dyDescent="0.25">
      <c r="A551" s="798">
        <v>71043</v>
      </c>
      <c r="B551" s="994" t="s">
        <v>2924</v>
      </c>
      <c r="C551" s="994"/>
      <c r="D551" s="994"/>
      <c r="E551" s="994"/>
      <c r="F551" s="994"/>
      <c r="G551" s="995" t="s">
        <v>2473</v>
      </c>
      <c r="H551" s="995"/>
      <c r="I551" s="799">
        <v>1.95</v>
      </c>
      <c r="J551" s="996">
        <v>7.06</v>
      </c>
      <c r="K551" s="997"/>
      <c r="L551" s="799">
        <v>9.01</v>
      </c>
    </row>
    <row r="552" spans="1:12" x14ac:dyDescent="0.25">
      <c r="A552" s="798">
        <v>71060</v>
      </c>
      <c r="B552" s="994" t="s">
        <v>2925</v>
      </c>
      <c r="C552" s="994"/>
      <c r="D552" s="994"/>
      <c r="E552" s="994"/>
      <c r="F552" s="994"/>
      <c r="G552" s="995" t="s">
        <v>2420</v>
      </c>
      <c r="H552" s="995"/>
      <c r="I552" s="800">
        <v>67.3</v>
      </c>
      <c r="J552" s="998">
        <v>48.66</v>
      </c>
      <c r="K552" s="997"/>
      <c r="L552" s="801">
        <v>115.96</v>
      </c>
    </row>
    <row r="553" spans="1:12" x14ac:dyDescent="0.25">
      <c r="A553" s="798">
        <v>71061</v>
      </c>
      <c r="B553" s="994" t="s">
        <v>2926</v>
      </c>
      <c r="C553" s="994"/>
      <c r="D553" s="994"/>
      <c r="E553" s="994"/>
      <c r="F553" s="994"/>
      <c r="G553" s="995" t="s">
        <v>2420</v>
      </c>
      <c r="H553" s="995"/>
      <c r="I553" s="800">
        <v>70.540000000000006</v>
      </c>
      <c r="J553" s="998">
        <v>51.09</v>
      </c>
      <c r="K553" s="997"/>
      <c r="L553" s="801">
        <v>121.63</v>
      </c>
    </row>
    <row r="554" spans="1:12" x14ac:dyDescent="0.25">
      <c r="A554" s="798">
        <v>71062</v>
      </c>
      <c r="B554" s="994" t="s">
        <v>2927</v>
      </c>
      <c r="C554" s="994"/>
      <c r="D554" s="994"/>
      <c r="E554" s="994"/>
      <c r="F554" s="994"/>
      <c r="G554" s="995" t="s">
        <v>2420</v>
      </c>
      <c r="H554" s="995"/>
      <c r="I554" s="800">
        <v>77.87</v>
      </c>
      <c r="J554" s="998">
        <v>53.53</v>
      </c>
      <c r="K554" s="997"/>
      <c r="L554" s="801">
        <v>131.4</v>
      </c>
    </row>
    <row r="555" spans="1:12" x14ac:dyDescent="0.25">
      <c r="A555" s="798">
        <v>71063</v>
      </c>
      <c r="B555" s="994" t="s">
        <v>2928</v>
      </c>
      <c r="C555" s="994"/>
      <c r="D555" s="994"/>
      <c r="E555" s="994"/>
      <c r="F555" s="994"/>
      <c r="G555" s="995" t="s">
        <v>2420</v>
      </c>
      <c r="H555" s="995"/>
      <c r="I555" s="800">
        <v>94.38</v>
      </c>
      <c r="J555" s="998">
        <v>55.96</v>
      </c>
      <c r="K555" s="997"/>
      <c r="L555" s="801">
        <v>150.34</v>
      </c>
    </row>
    <row r="556" spans="1:12" x14ac:dyDescent="0.25">
      <c r="A556" s="798">
        <v>71064</v>
      </c>
      <c r="B556" s="994" t="s">
        <v>2929</v>
      </c>
      <c r="C556" s="994"/>
      <c r="D556" s="994"/>
      <c r="E556" s="994"/>
      <c r="F556" s="994"/>
      <c r="G556" s="995" t="s">
        <v>2420</v>
      </c>
      <c r="H556" s="995"/>
      <c r="I556" s="801">
        <v>149.30000000000001</v>
      </c>
      <c r="J556" s="998">
        <v>58.39</v>
      </c>
      <c r="K556" s="997"/>
      <c r="L556" s="801">
        <v>207.69</v>
      </c>
    </row>
    <row r="557" spans="1:12" x14ac:dyDescent="0.25">
      <c r="A557" s="798">
        <v>71070</v>
      </c>
      <c r="B557" s="994" t="s">
        <v>2930</v>
      </c>
      <c r="C557" s="994"/>
      <c r="D557" s="994"/>
      <c r="E557" s="994"/>
      <c r="F557" s="994"/>
      <c r="G557" s="995" t="s">
        <v>2420</v>
      </c>
      <c r="H557" s="995"/>
      <c r="I557" s="801">
        <v>221.09</v>
      </c>
      <c r="J557" s="998">
        <v>60.83</v>
      </c>
      <c r="K557" s="997"/>
      <c r="L557" s="801">
        <v>281.92</v>
      </c>
    </row>
    <row r="558" spans="1:12" x14ac:dyDescent="0.25">
      <c r="A558" s="798">
        <v>71071</v>
      </c>
      <c r="B558" s="994" t="s">
        <v>2931</v>
      </c>
      <c r="C558" s="994"/>
      <c r="D558" s="994"/>
      <c r="E558" s="994"/>
      <c r="F558" s="994"/>
      <c r="G558" s="995" t="s">
        <v>2420</v>
      </c>
      <c r="H558" s="995"/>
      <c r="I558" s="801">
        <v>341.78</v>
      </c>
      <c r="J558" s="998">
        <v>63.26</v>
      </c>
      <c r="K558" s="997"/>
      <c r="L558" s="801">
        <v>405.04</v>
      </c>
    </row>
    <row r="559" spans="1:12" x14ac:dyDescent="0.25">
      <c r="A559" s="798">
        <v>71072</v>
      </c>
      <c r="B559" s="994" t="s">
        <v>2932</v>
      </c>
      <c r="C559" s="994"/>
      <c r="D559" s="994"/>
      <c r="E559" s="994"/>
      <c r="F559" s="994"/>
      <c r="G559" s="995" t="s">
        <v>2420</v>
      </c>
      <c r="H559" s="995"/>
      <c r="I559" s="801">
        <v>511.02</v>
      </c>
      <c r="J559" s="998">
        <v>65.69</v>
      </c>
      <c r="K559" s="997"/>
      <c r="L559" s="801">
        <v>576.71</v>
      </c>
    </row>
    <row r="560" spans="1:12" x14ac:dyDescent="0.25">
      <c r="A560" s="798">
        <v>71100</v>
      </c>
      <c r="B560" s="994" t="s">
        <v>2933</v>
      </c>
      <c r="C560" s="994"/>
      <c r="D560" s="994"/>
      <c r="E560" s="994"/>
      <c r="F560" s="994"/>
      <c r="G560" s="995" t="s">
        <v>2420</v>
      </c>
      <c r="H560" s="995"/>
      <c r="I560" s="799">
        <v>0.84</v>
      </c>
      <c r="J560" s="996">
        <v>2.4300000000000002</v>
      </c>
      <c r="K560" s="997"/>
      <c r="L560" s="799">
        <v>3.27</v>
      </c>
    </row>
    <row r="561" spans="1:12" x14ac:dyDescent="0.25">
      <c r="A561" s="798">
        <v>71101</v>
      </c>
      <c r="B561" s="994" t="s">
        <v>2934</v>
      </c>
      <c r="C561" s="994"/>
      <c r="D561" s="994"/>
      <c r="E561" s="994"/>
      <c r="F561" s="994"/>
      <c r="G561" s="995" t="s">
        <v>2420</v>
      </c>
      <c r="H561" s="995"/>
      <c r="I561" s="799">
        <v>0.84</v>
      </c>
      <c r="J561" s="996">
        <v>2.4300000000000002</v>
      </c>
      <c r="K561" s="997"/>
      <c r="L561" s="799">
        <v>3.27</v>
      </c>
    </row>
    <row r="562" spans="1:12" x14ac:dyDescent="0.25">
      <c r="A562" s="798">
        <v>71110</v>
      </c>
      <c r="B562" s="994" t="s">
        <v>2935</v>
      </c>
      <c r="C562" s="994"/>
      <c r="D562" s="994"/>
      <c r="E562" s="994"/>
      <c r="F562" s="994"/>
      <c r="G562" s="995" t="s">
        <v>2420</v>
      </c>
      <c r="H562" s="995"/>
      <c r="I562" s="801">
        <v>147.71</v>
      </c>
      <c r="J562" s="998">
        <v>11.19</v>
      </c>
      <c r="K562" s="997"/>
      <c r="L562" s="801">
        <v>158.9</v>
      </c>
    </row>
    <row r="563" spans="1:12" x14ac:dyDescent="0.25">
      <c r="A563" s="798">
        <v>71111</v>
      </c>
      <c r="B563" s="994" t="s">
        <v>2936</v>
      </c>
      <c r="C563" s="994"/>
      <c r="D563" s="994"/>
      <c r="E563" s="994"/>
      <c r="F563" s="994"/>
      <c r="G563" s="995" t="s">
        <v>2420</v>
      </c>
      <c r="H563" s="995"/>
      <c r="I563" s="800">
        <v>19.899999999999999</v>
      </c>
      <c r="J563" s="996">
        <v>4.87</v>
      </c>
      <c r="K563" s="997"/>
      <c r="L563" s="800">
        <v>24.77</v>
      </c>
    </row>
    <row r="564" spans="1:12" x14ac:dyDescent="0.25">
      <c r="A564" s="798">
        <v>71115</v>
      </c>
      <c r="B564" s="994" t="s">
        <v>2937</v>
      </c>
      <c r="C564" s="994"/>
      <c r="D564" s="994"/>
      <c r="E564" s="994"/>
      <c r="F564" s="994"/>
      <c r="G564" s="995" t="s">
        <v>2420</v>
      </c>
      <c r="H564" s="995"/>
      <c r="I564" s="800">
        <v>12.97</v>
      </c>
      <c r="J564" s="996">
        <v>3.89</v>
      </c>
      <c r="K564" s="997"/>
      <c r="L564" s="800">
        <v>16.86</v>
      </c>
    </row>
    <row r="565" spans="1:12" x14ac:dyDescent="0.25">
      <c r="A565" s="798">
        <v>71120</v>
      </c>
      <c r="B565" s="994" t="s">
        <v>2938</v>
      </c>
      <c r="C565" s="994"/>
      <c r="D565" s="994"/>
      <c r="E565" s="994"/>
      <c r="F565" s="994"/>
      <c r="G565" s="995" t="s">
        <v>2420</v>
      </c>
      <c r="H565" s="995"/>
      <c r="I565" s="799">
        <v>1.83</v>
      </c>
      <c r="J565" s="996">
        <v>2.4300000000000002</v>
      </c>
      <c r="K565" s="997"/>
      <c r="L565" s="799">
        <v>4.26</v>
      </c>
    </row>
    <row r="566" spans="1:12" x14ac:dyDescent="0.25">
      <c r="A566" s="798">
        <v>71121</v>
      </c>
      <c r="B566" s="994" t="s">
        <v>2939</v>
      </c>
      <c r="C566" s="994"/>
      <c r="D566" s="994"/>
      <c r="E566" s="994"/>
      <c r="F566" s="994"/>
      <c r="G566" s="995" t="s">
        <v>2420</v>
      </c>
      <c r="H566" s="995"/>
      <c r="I566" s="799">
        <v>3.22</v>
      </c>
      <c r="J566" s="996">
        <v>3.17</v>
      </c>
      <c r="K566" s="997"/>
      <c r="L566" s="799">
        <v>6.39</v>
      </c>
    </row>
    <row r="567" spans="1:12" x14ac:dyDescent="0.25">
      <c r="A567" s="798">
        <v>71122</v>
      </c>
      <c r="B567" s="994" t="s">
        <v>2940</v>
      </c>
      <c r="C567" s="994"/>
      <c r="D567" s="994"/>
      <c r="E567" s="994"/>
      <c r="F567" s="994"/>
      <c r="G567" s="995" t="s">
        <v>2420</v>
      </c>
      <c r="H567" s="995"/>
      <c r="I567" s="799">
        <v>3.24</v>
      </c>
      <c r="J567" s="996">
        <v>3.41</v>
      </c>
      <c r="K567" s="997"/>
      <c r="L567" s="799">
        <v>6.65</v>
      </c>
    </row>
    <row r="568" spans="1:12" x14ac:dyDescent="0.25">
      <c r="A568" s="798">
        <v>71123</v>
      </c>
      <c r="B568" s="994" t="s">
        <v>2941</v>
      </c>
      <c r="C568" s="994"/>
      <c r="D568" s="994"/>
      <c r="E568" s="994"/>
      <c r="F568" s="994"/>
      <c r="G568" s="995" t="s">
        <v>2420</v>
      </c>
      <c r="H568" s="995"/>
      <c r="I568" s="799">
        <v>8.39</v>
      </c>
      <c r="J568" s="996">
        <v>7.3</v>
      </c>
      <c r="K568" s="997"/>
      <c r="L568" s="800">
        <v>15.69</v>
      </c>
    </row>
    <row r="569" spans="1:12" x14ac:dyDescent="0.25">
      <c r="A569" s="798">
        <v>71124</v>
      </c>
      <c r="B569" s="994" t="s">
        <v>2942</v>
      </c>
      <c r="C569" s="994"/>
      <c r="D569" s="994"/>
      <c r="E569" s="994"/>
      <c r="F569" s="994"/>
      <c r="G569" s="995" t="s">
        <v>2420</v>
      </c>
      <c r="H569" s="995"/>
      <c r="I569" s="799">
        <v>9.4</v>
      </c>
      <c r="J569" s="996">
        <v>8.52</v>
      </c>
      <c r="K569" s="997"/>
      <c r="L569" s="800">
        <v>17.920000000000002</v>
      </c>
    </row>
    <row r="570" spans="1:12" x14ac:dyDescent="0.25">
      <c r="A570" s="798">
        <v>71125</v>
      </c>
      <c r="B570" s="994" t="s">
        <v>2943</v>
      </c>
      <c r="C570" s="994"/>
      <c r="D570" s="994"/>
      <c r="E570" s="994"/>
      <c r="F570" s="994"/>
      <c r="G570" s="995" t="s">
        <v>2420</v>
      </c>
      <c r="H570" s="995"/>
      <c r="I570" s="800">
        <v>15.23</v>
      </c>
      <c r="J570" s="998">
        <v>11.43</v>
      </c>
      <c r="K570" s="997"/>
      <c r="L570" s="800">
        <v>26.66</v>
      </c>
    </row>
    <row r="571" spans="1:12" x14ac:dyDescent="0.25">
      <c r="A571" s="798">
        <v>71126</v>
      </c>
      <c r="B571" s="994" t="s">
        <v>2944</v>
      </c>
      <c r="C571" s="994"/>
      <c r="D571" s="994"/>
      <c r="E571" s="994"/>
      <c r="F571" s="994"/>
      <c r="G571" s="995" t="s">
        <v>2420</v>
      </c>
      <c r="H571" s="995"/>
      <c r="I571" s="800">
        <v>34.99</v>
      </c>
      <c r="J571" s="998">
        <v>24.33</v>
      </c>
      <c r="K571" s="997"/>
      <c r="L571" s="800">
        <v>59.32</v>
      </c>
    </row>
    <row r="572" spans="1:12" x14ac:dyDescent="0.25">
      <c r="A572" s="798">
        <v>71127</v>
      </c>
      <c r="B572" s="994" t="s">
        <v>2945</v>
      </c>
      <c r="C572" s="994"/>
      <c r="D572" s="994"/>
      <c r="E572" s="994"/>
      <c r="F572" s="994"/>
      <c r="G572" s="995" t="s">
        <v>2420</v>
      </c>
      <c r="H572" s="995"/>
      <c r="I572" s="800">
        <v>55.94</v>
      </c>
      <c r="J572" s="998">
        <v>36.5</v>
      </c>
      <c r="K572" s="997"/>
      <c r="L572" s="800">
        <v>92.44</v>
      </c>
    </row>
    <row r="573" spans="1:12" x14ac:dyDescent="0.25">
      <c r="A573" s="798">
        <v>71128</v>
      </c>
      <c r="B573" s="994" t="s">
        <v>2946</v>
      </c>
      <c r="C573" s="994"/>
      <c r="D573" s="994"/>
      <c r="E573" s="994"/>
      <c r="F573" s="994"/>
      <c r="G573" s="995" t="s">
        <v>2420</v>
      </c>
      <c r="H573" s="995"/>
      <c r="I573" s="800">
        <v>83.4</v>
      </c>
      <c r="J573" s="998">
        <v>43.79</v>
      </c>
      <c r="K573" s="997"/>
      <c r="L573" s="801">
        <v>127.19</v>
      </c>
    </row>
    <row r="574" spans="1:12" x14ac:dyDescent="0.25">
      <c r="A574" s="798">
        <v>71140</v>
      </c>
      <c r="B574" s="994" t="s">
        <v>2947</v>
      </c>
      <c r="C574" s="994"/>
      <c r="D574" s="994"/>
      <c r="E574" s="994"/>
      <c r="F574" s="994"/>
      <c r="G574" s="995" t="s">
        <v>2420</v>
      </c>
      <c r="H574" s="995"/>
      <c r="I574" s="799">
        <v>1.1200000000000001</v>
      </c>
      <c r="J574" s="996">
        <v>1.7</v>
      </c>
      <c r="K574" s="997"/>
      <c r="L574" s="799">
        <v>2.82</v>
      </c>
    </row>
    <row r="575" spans="1:12" x14ac:dyDescent="0.25">
      <c r="A575" s="798">
        <v>71141</v>
      </c>
      <c r="B575" s="994" t="s">
        <v>2948</v>
      </c>
      <c r="C575" s="994"/>
      <c r="D575" s="994"/>
      <c r="E575" s="994"/>
      <c r="F575" s="994"/>
      <c r="G575" s="995" t="s">
        <v>2420</v>
      </c>
      <c r="H575" s="995"/>
      <c r="I575" s="799">
        <v>1.2</v>
      </c>
      <c r="J575" s="996">
        <v>2.4300000000000002</v>
      </c>
      <c r="K575" s="997"/>
      <c r="L575" s="799">
        <v>3.63</v>
      </c>
    </row>
    <row r="576" spans="1:12" x14ac:dyDescent="0.25">
      <c r="A576" s="798">
        <v>71142</v>
      </c>
      <c r="B576" s="994" t="s">
        <v>2949</v>
      </c>
      <c r="C576" s="994"/>
      <c r="D576" s="994"/>
      <c r="E576" s="994"/>
      <c r="F576" s="994"/>
      <c r="G576" s="995" t="s">
        <v>2420</v>
      </c>
      <c r="H576" s="995"/>
      <c r="I576" s="799">
        <v>2.0099999999999998</v>
      </c>
      <c r="J576" s="996">
        <v>3.17</v>
      </c>
      <c r="K576" s="997"/>
      <c r="L576" s="799">
        <v>5.18</v>
      </c>
    </row>
    <row r="577" spans="1:12" x14ac:dyDescent="0.25">
      <c r="A577" s="798">
        <v>71143</v>
      </c>
      <c r="B577" s="994" t="s">
        <v>2950</v>
      </c>
      <c r="C577" s="994"/>
      <c r="D577" s="994"/>
      <c r="E577" s="994"/>
      <c r="F577" s="994"/>
      <c r="G577" s="995" t="s">
        <v>2420</v>
      </c>
      <c r="H577" s="995"/>
      <c r="I577" s="799">
        <v>3.21</v>
      </c>
      <c r="J577" s="996">
        <v>4.87</v>
      </c>
      <c r="K577" s="997"/>
      <c r="L577" s="799">
        <v>8.08</v>
      </c>
    </row>
    <row r="578" spans="1:12" x14ac:dyDescent="0.25">
      <c r="A578" s="798">
        <v>71144</v>
      </c>
      <c r="B578" s="994" t="s">
        <v>2951</v>
      </c>
      <c r="C578" s="994"/>
      <c r="D578" s="994"/>
      <c r="E578" s="994"/>
      <c r="F578" s="994"/>
      <c r="G578" s="995" t="s">
        <v>2420</v>
      </c>
      <c r="H578" s="995"/>
      <c r="I578" s="799">
        <v>3.45</v>
      </c>
      <c r="J578" s="996">
        <v>9.43</v>
      </c>
      <c r="K578" s="997"/>
      <c r="L578" s="800">
        <v>12.88</v>
      </c>
    </row>
    <row r="579" spans="1:12" x14ac:dyDescent="0.25">
      <c r="A579" s="798">
        <v>71145</v>
      </c>
      <c r="B579" s="994" t="s">
        <v>2952</v>
      </c>
      <c r="C579" s="994"/>
      <c r="D579" s="994"/>
      <c r="E579" s="994"/>
      <c r="F579" s="994"/>
      <c r="G579" s="995" t="s">
        <v>2420</v>
      </c>
      <c r="H579" s="995"/>
      <c r="I579" s="799">
        <v>5.4</v>
      </c>
      <c r="J579" s="996">
        <v>9.25</v>
      </c>
      <c r="K579" s="997"/>
      <c r="L579" s="800">
        <v>14.65</v>
      </c>
    </row>
    <row r="580" spans="1:12" x14ac:dyDescent="0.25">
      <c r="A580" s="798">
        <v>71146</v>
      </c>
      <c r="B580" s="994" t="s">
        <v>2953</v>
      </c>
      <c r="C580" s="994"/>
      <c r="D580" s="994"/>
      <c r="E580" s="994"/>
      <c r="F580" s="994"/>
      <c r="G580" s="995" t="s">
        <v>2420</v>
      </c>
      <c r="H580" s="995"/>
      <c r="I580" s="800">
        <v>13.1</v>
      </c>
      <c r="J580" s="998">
        <v>19.46</v>
      </c>
      <c r="K580" s="997"/>
      <c r="L580" s="800">
        <v>32.56</v>
      </c>
    </row>
    <row r="581" spans="1:12" x14ac:dyDescent="0.25">
      <c r="A581" s="798">
        <v>71147</v>
      </c>
      <c r="B581" s="994" t="s">
        <v>2954</v>
      </c>
      <c r="C581" s="994"/>
      <c r="D581" s="994"/>
      <c r="E581" s="994"/>
      <c r="F581" s="994"/>
      <c r="G581" s="995" t="s">
        <v>2420</v>
      </c>
      <c r="H581" s="995"/>
      <c r="I581" s="800">
        <v>17.43</v>
      </c>
      <c r="J581" s="998">
        <v>24.33</v>
      </c>
      <c r="K581" s="997"/>
      <c r="L581" s="800">
        <v>41.76</v>
      </c>
    </row>
    <row r="582" spans="1:12" x14ac:dyDescent="0.25">
      <c r="A582" s="798">
        <v>71148</v>
      </c>
      <c r="B582" s="994" t="s">
        <v>2955</v>
      </c>
      <c r="C582" s="994"/>
      <c r="D582" s="994"/>
      <c r="E582" s="994"/>
      <c r="F582" s="994"/>
      <c r="G582" s="995" t="s">
        <v>2420</v>
      </c>
      <c r="H582" s="995"/>
      <c r="I582" s="800">
        <v>34</v>
      </c>
      <c r="J582" s="998">
        <v>29.2</v>
      </c>
      <c r="K582" s="997"/>
      <c r="L582" s="800">
        <v>63.2</v>
      </c>
    </row>
    <row r="583" spans="1:12" x14ac:dyDescent="0.25">
      <c r="A583" s="798">
        <v>71150</v>
      </c>
      <c r="B583" s="994" t="s">
        <v>2956</v>
      </c>
      <c r="C583" s="994"/>
      <c r="D583" s="994"/>
      <c r="E583" s="994"/>
      <c r="F583" s="994"/>
      <c r="G583" s="995" t="s">
        <v>2420</v>
      </c>
      <c r="H583" s="995"/>
      <c r="I583" s="799">
        <v>3.11</v>
      </c>
      <c r="J583" s="996">
        <v>2.4300000000000002</v>
      </c>
      <c r="K583" s="997"/>
      <c r="L583" s="799">
        <v>5.54</v>
      </c>
    </row>
    <row r="584" spans="1:12" x14ac:dyDescent="0.25">
      <c r="A584" s="798">
        <v>71151</v>
      </c>
      <c r="B584" s="994" t="s">
        <v>2957</v>
      </c>
      <c r="C584" s="994"/>
      <c r="D584" s="994"/>
      <c r="E584" s="994"/>
      <c r="F584" s="994"/>
      <c r="G584" s="995" t="s">
        <v>2420</v>
      </c>
      <c r="H584" s="995"/>
      <c r="I584" s="799">
        <v>4.5199999999999996</v>
      </c>
      <c r="J584" s="996">
        <v>3.17</v>
      </c>
      <c r="K584" s="997"/>
      <c r="L584" s="799">
        <v>7.69</v>
      </c>
    </row>
    <row r="585" spans="1:12" x14ac:dyDescent="0.25">
      <c r="A585" s="798">
        <v>71152</v>
      </c>
      <c r="B585" s="994" t="s">
        <v>2958</v>
      </c>
      <c r="C585" s="994"/>
      <c r="D585" s="994"/>
      <c r="E585" s="994"/>
      <c r="F585" s="994"/>
      <c r="G585" s="995" t="s">
        <v>2420</v>
      </c>
      <c r="H585" s="995"/>
      <c r="I585" s="799">
        <v>4.8899999999999997</v>
      </c>
      <c r="J585" s="996">
        <v>3.41</v>
      </c>
      <c r="K585" s="997"/>
      <c r="L585" s="799">
        <v>8.3000000000000007</v>
      </c>
    </row>
    <row r="586" spans="1:12" x14ac:dyDescent="0.25">
      <c r="A586" s="798">
        <v>71153</v>
      </c>
      <c r="B586" s="994" t="s">
        <v>2959</v>
      </c>
      <c r="C586" s="994"/>
      <c r="D586" s="994"/>
      <c r="E586" s="994"/>
      <c r="F586" s="994"/>
      <c r="G586" s="995" t="s">
        <v>2420</v>
      </c>
      <c r="H586" s="995"/>
      <c r="I586" s="799">
        <v>9.57</v>
      </c>
      <c r="J586" s="996">
        <v>7.3</v>
      </c>
      <c r="K586" s="997"/>
      <c r="L586" s="800">
        <v>16.87</v>
      </c>
    </row>
    <row r="587" spans="1:12" x14ac:dyDescent="0.25">
      <c r="A587" s="798">
        <v>71154</v>
      </c>
      <c r="B587" s="994" t="s">
        <v>2960</v>
      </c>
      <c r="C587" s="994"/>
      <c r="D587" s="994"/>
      <c r="E587" s="994"/>
      <c r="F587" s="994"/>
      <c r="G587" s="995" t="s">
        <v>2420</v>
      </c>
      <c r="H587" s="995"/>
      <c r="I587" s="800">
        <v>13.9</v>
      </c>
      <c r="J587" s="996">
        <v>8.52</v>
      </c>
      <c r="K587" s="997"/>
      <c r="L587" s="800">
        <v>22.42</v>
      </c>
    </row>
    <row r="588" spans="1:12" x14ac:dyDescent="0.25">
      <c r="A588" s="798">
        <v>71155</v>
      </c>
      <c r="B588" s="994" t="s">
        <v>2961</v>
      </c>
      <c r="C588" s="994"/>
      <c r="D588" s="994"/>
      <c r="E588" s="994"/>
      <c r="F588" s="994"/>
      <c r="G588" s="995" t="s">
        <v>2420</v>
      </c>
      <c r="H588" s="995"/>
      <c r="I588" s="800">
        <v>19.84</v>
      </c>
      <c r="J588" s="998">
        <v>11.43</v>
      </c>
      <c r="K588" s="997"/>
      <c r="L588" s="800">
        <v>31.27</v>
      </c>
    </row>
    <row r="589" spans="1:12" x14ac:dyDescent="0.25">
      <c r="A589" s="798">
        <v>71156</v>
      </c>
      <c r="B589" s="994" t="s">
        <v>2962</v>
      </c>
      <c r="C589" s="994"/>
      <c r="D589" s="994"/>
      <c r="E589" s="994"/>
      <c r="F589" s="994"/>
      <c r="G589" s="995" t="s">
        <v>2420</v>
      </c>
      <c r="H589" s="995"/>
      <c r="I589" s="800">
        <v>38.729999999999997</v>
      </c>
      <c r="J589" s="998">
        <v>24.33</v>
      </c>
      <c r="K589" s="997"/>
      <c r="L589" s="800">
        <v>63.06</v>
      </c>
    </row>
    <row r="590" spans="1:12" x14ac:dyDescent="0.25">
      <c r="A590" s="798">
        <v>71157</v>
      </c>
      <c r="B590" s="994" t="s">
        <v>2963</v>
      </c>
      <c r="C590" s="994"/>
      <c r="D590" s="994"/>
      <c r="E590" s="994"/>
      <c r="F590" s="994"/>
      <c r="G590" s="995" t="s">
        <v>2420</v>
      </c>
      <c r="H590" s="995"/>
      <c r="I590" s="800">
        <v>62.63</v>
      </c>
      <c r="J590" s="998">
        <v>36.5</v>
      </c>
      <c r="K590" s="997"/>
      <c r="L590" s="800">
        <v>99.13</v>
      </c>
    </row>
    <row r="591" spans="1:12" x14ac:dyDescent="0.25">
      <c r="A591" s="798">
        <v>71158</v>
      </c>
      <c r="B591" s="994" t="s">
        <v>2964</v>
      </c>
      <c r="C591" s="994"/>
      <c r="D591" s="994"/>
      <c r="E591" s="994"/>
      <c r="F591" s="994"/>
      <c r="G591" s="995" t="s">
        <v>2420</v>
      </c>
      <c r="H591" s="995"/>
      <c r="I591" s="801">
        <v>108.37</v>
      </c>
      <c r="J591" s="998">
        <v>43.79</v>
      </c>
      <c r="K591" s="997"/>
      <c r="L591" s="801">
        <v>152.16</v>
      </c>
    </row>
    <row r="592" spans="1:12" x14ac:dyDescent="0.25">
      <c r="A592" s="798">
        <v>71159</v>
      </c>
      <c r="B592" s="994" t="s">
        <v>2965</v>
      </c>
      <c r="C592" s="994"/>
      <c r="D592" s="994"/>
      <c r="E592" s="994"/>
      <c r="F592" s="994"/>
      <c r="G592" s="995" t="s">
        <v>2420</v>
      </c>
      <c r="H592" s="995"/>
      <c r="I592" s="800">
        <v>17.100000000000001</v>
      </c>
      <c r="J592" s="996">
        <v>3.89</v>
      </c>
      <c r="K592" s="997"/>
      <c r="L592" s="800">
        <v>20.99</v>
      </c>
    </row>
    <row r="593" spans="1:12" x14ac:dyDescent="0.25">
      <c r="A593" s="798">
        <v>71170</v>
      </c>
      <c r="B593" s="994" t="s">
        <v>2966</v>
      </c>
      <c r="C593" s="994"/>
      <c r="D593" s="994"/>
      <c r="E593" s="994"/>
      <c r="F593" s="994"/>
      <c r="G593" s="995" t="s">
        <v>2420</v>
      </c>
      <c r="H593" s="995"/>
      <c r="I593" s="800">
        <v>53.21</v>
      </c>
      <c r="J593" s="996">
        <v>5.1100000000000003</v>
      </c>
      <c r="K593" s="997"/>
      <c r="L593" s="800">
        <v>58.32</v>
      </c>
    </row>
    <row r="594" spans="1:12" x14ac:dyDescent="0.25">
      <c r="A594" s="798">
        <v>71171</v>
      </c>
      <c r="B594" s="994" t="s">
        <v>2967</v>
      </c>
      <c r="C594" s="994"/>
      <c r="D594" s="994"/>
      <c r="E594" s="994"/>
      <c r="F594" s="994"/>
      <c r="G594" s="995" t="s">
        <v>2420</v>
      </c>
      <c r="H594" s="995"/>
      <c r="I594" s="799">
        <v>6.16</v>
      </c>
      <c r="J594" s="996">
        <v>7.3</v>
      </c>
      <c r="K594" s="997"/>
      <c r="L594" s="800">
        <v>13.46</v>
      </c>
    </row>
    <row r="595" spans="1:12" x14ac:dyDescent="0.25">
      <c r="A595" s="798">
        <v>71172</v>
      </c>
      <c r="B595" s="994" t="s">
        <v>2968</v>
      </c>
      <c r="C595" s="994"/>
      <c r="D595" s="994"/>
      <c r="E595" s="994"/>
      <c r="F595" s="994"/>
      <c r="G595" s="995" t="s">
        <v>2420</v>
      </c>
      <c r="H595" s="995"/>
      <c r="I595" s="799">
        <v>8.56</v>
      </c>
      <c r="J595" s="996">
        <v>7.3</v>
      </c>
      <c r="K595" s="997"/>
      <c r="L595" s="800">
        <v>15.86</v>
      </c>
    </row>
    <row r="596" spans="1:12" x14ac:dyDescent="0.25">
      <c r="A596" s="798">
        <v>71173</v>
      </c>
      <c r="B596" s="994" t="s">
        <v>2969</v>
      </c>
      <c r="C596" s="994"/>
      <c r="D596" s="994"/>
      <c r="E596" s="994"/>
      <c r="F596" s="994"/>
      <c r="G596" s="995" t="s">
        <v>2420</v>
      </c>
      <c r="H596" s="995"/>
      <c r="I596" s="800">
        <v>45.2</v>
      </c>
      <c r="J596" s="998">
        <v>21.9</v>
      </c>
      <c r="K596" s="997"/>
      <c r="L596" s="800">
        <v>67.099999999999994</v>
      </c>
    </row>
    <row r="597" spans="1:12" x14ac:dyDescent="0.25">
      <c r="A597" s="798">
        <v>71174</v>
      </c>
      <c r="B597" s="994" t="s">
        <v>2970</v>
      </c>
      <c r="C597" s="994"/>
      <c r="D597" s="994"/>
      <c r="E597" s="994"/>
      <c r="F597" s="994"/>
      <c r="G597" s="995" t="s">
        <v>2420</v>
      </c>
      <c r="H597" s="995"/>
      <c r="I597" s="800">
        <v>47.4</v>
      </c>
      <c r="J597" s="998">
        <v>21.9</v>
      </c>
      <c r="K597" s="997"/>
      <c r="L597" s="800">
        <v>69.3</v>
      </c>
    </row>
    <row r="598" spans="1:12" x14ac:dyDescent="0.25">
      <c r="A598" s="798">
        <v>71175</v>
      </c>
      <c r="B598" s="994" t="s">
        <v>2971</v>
      </c>
      <c r="C598" s="994"/>
      <c r="D598" s="994"/>
      <c r="E598" s="994"/>
      <c r="F598" s="994"/>
      <c r="G598" s="995" t="s">
        <v>2420</v>
      </c>
      <c r="H598" s="995"/>
      <c r="I598" s="801">
        <v>133.03</v>
      </c>
      <c r="J598" s="998">
        <v>21.9</v>
      </c>
      <c r="K598" s="997"/>
      <c r="L598" s="801">
        <v>154.93</v>
      </c>
    </row>
    <row r="599" spans="1:12" x14ac:dyDescent="0.25">
      <c r="A599" s="798">
        <v>71176</v>
      </c>
      <c r="B599" s="994" t="s">
        <v>2972</v>
      </c>
      <c r="C599" s="994"/>
      <c r="D599" s="994"/>
      <c r="E599" s="994"/>
      <c r="F599" s="994"/>
      <c r="G599" s="995" t="s">
        <v>2420</v>
      </c>
      <c r="H599" s="995"/>
      <c r="I599" s="801">
        <v>216</v>
      </c>
      <c r="J599" s="998">
        <v>21.9</v>
      </c>
      <c r="K599" s="997"/>
      <c r="L599" s="801">
        <v>237.9</v>
      </c>
    </row>
    <row r="600" spans="1:12" x14ac:dyDescent="0.25">
      <c r="A600" s="798">
        <v>71177</v>
      </c>
      <c r="B600" s="994" t="s">
        <v>2973</v>
      </c>
      <c r="C600" s="994"/>
      <c r="D600" s="994"/>
      <c r="E600" s="994"/>
      <c r="F600" s="994"/>
      <c r="G600" s="995" t="s">
        <v>2420</v>
      </c>
      <c r="H600" s="995"/>
      <c r="I600" s="801">
        <v>238.5</v>
      </c>
      <c r="J600" s="998">
        <v>21.9</v>
      </c>
      <c r="K600" s="997"/>
      <c r="L600" s="801">
        <v>260.39999999999998</v>
      </c>
    </row>
    <row r="601" spans="1:12" x14ac:dyDescent="0.25">
      <c r="A601" s="798">
        <v>71178</v>
      </c>
      <c r="B601" s="994" t="s">
        <v>2974</v>
      </c>
      <c r="C601" s="994"/>
      <c r="D601" s="994"/>
      <c r="E601" s="994"/>
      <c r="F601" s="994"/>
      <c r="G601" s="995" t="s">
        <v>2420</v>
      </c>
      <c r="H601" s="995"/>
      <c r="I601" s="801">
        <v>251.14</v>
      </c>
      <c r="J601" s="998">
        <v>21.9</v>
      </c>
      <c r="K601" s="997"/>
      <c r="L601" s="801">
        <v>273.04000000000002</v>
      </c>
    </row>
    <row r="602" spans="1:12" x14ac:dyDescent="0.25">
      <c r="A602" s="798">
        <v>71179</v>
      </c>
      <c r="B602" s="994" t="s">
        <v>2975</v>
      </c>
      <c r="C602" s="994"/>
      <c r="D602" s="994"/>
      <c r="E602" s="994"/>
      <c r="F602" s="994"/>
      <c r="G602" s="995" t="s">
        <v>2420</v>
      </c>
      <c r="H602" s="995"/>
      <c r="I602" s="801">
        <v>243.9</v>
      </c>
      <c r="J602" s="998">
        <v>21.9</v>
      </c>
      <c r="K602" s="997"/>
      <c r="L602" s="801">
        <v>265.8</v>
      </c>
    </row>
    <row r="603" spans="1:12" x14ac:dyDescent="0.25">
      <c r="A603" s="798">
        <v>71180</v>
      </c>
      <c r="B603" s="994" t="s">
        <v>2976</v>
      </c>
      <c r="C603" s="994"/>
      <c r="D603" s="994"/>
      <c r="E603" s="994"/>
      <c r="F603" s="994"/>
      <c r="G603" s="995" t="s">
        <v>2420</v>
      </c>
      <c r="H603" s="995"/>
      <c r="I603" s="801">
        <v>363.96</v>
      </c>
      <c r="J603" s="998">
        <v>21.9</v>
      </c>
      <c r="K603" s="997"/>
      <c r="L603" s="801">
        <v>385.86</v>
      </c>
    </row>
    <row r="604" spans="1:12" x14ac:dyDescent="0.25">
      <c r="A604" s="798">
        <v>71181</v>
      </c>
      <c r="B604" s="994" t="s">
        <v>2977</v>
      </c>
      <c r="C604" s="994"/>
      <c r="D604" s="994"/>
      <c r="E604" s="994"/>
      <c r="F604" s="994"/>
      <c r="G604" s="995" t="s">
        <v>2420</v>
      </c>
      <c r="H604" s="995"/>
      <c r="I604" s="801">
        <v>711.04</v>
      </c>
      <c r="J604" s="998">
        <v>21.9</v>
      </c>
      <c r="K604" s="997"/>
      <c r="L604" s="801">
        <v>732.94</v>
      </c>
    </row>
    <row r="605" spans="1:12" x14ac:dyDescent="0.25">
      <c r="A605" s="798">
        <v>71184</v>
      </c>
      <c r="B605" s="994" t="s">
        <v>2978</v>
      </c>
      <c r="C605" s="994"/>
      <c r="D605" s="994"/>
      <c r="E605" s="994"/>
      <c r="F605" s="994"/>
      <c r="G605" s="995" t="s">
        <v>2420</v>
      </c>
      <c r="H605" s="995"/>
      <c r="I605" s="800">
        <v>37.03</v>
      </c>
      <c r="J605" s="998">
        <v>24.33</v>
      </c>
      <c r="K605" s="997"/>
      <c r="L605" s="800">
        <v>61.36</v>
      </c>
    </row>
    <row r="606" spans="1:12" x14ac:dyDescent="0.25">
      <c r="A606" s="798">
        <v>71186</v>
      </c>
      <c r="B606" s="994" t="s">
        <v>2979</v>
      </c>
      <c r="C606" s="994"/>
      <c r="D606" s="994"/>
      <c r="E606" s="994"/>
      <c r="F606" s="994"/>
      <c r="G606" s="995" t="s">
        <v>2420</v>
      </c>
      <c r="H606" s="995"/>
      <c r="I606" s="801">
        <v>162.03</v>
      </c>
      <c r="J606" s="998">
        <v>24.33</v>
      </c>
      <c r="K606" s="997"/>
      <c r="L606" s="801">
        <v>186.36</v>
      </c>
    </row>
    <row r="607" spans="1:12" ht="17.25" customHeight="1" x14ac:dyDescent="0.25">
      <c r="A607" s="798">
        <v>71190</v>
      </c>
      <c r="B607" s="994" t="s">
        <v>2980</v>
      </c>
      <c r="C607" s="994"/>
      <c r="D607" s="994"/>
      <c r="E607" s="994"/>
      <c r="F607" s="994"/>
      <c r="G607" s="995" t="s">
        <v>2522</v>
      </c>
      <c r="H607" s="995"/>
      <c r="I607" s="799">
        <v>6.69</v>
      </c>
      <c r="J607" s="996">
        <v>7.78</v>
      </c>
      <c r="K607" s="997"/>
      <c r="L607" s="800">
        <v>14.47</v>
      </c>
    </row>
    <row r="608" spans="1:12" x14ac:dyDescent="0.25">
      <c r="A608" s="798">
        <v>71193</v>
      </c>
      <c r="B608" s="994" t="s">
        <v>2981</v>
      </c>
      <c r="C608" s="994"/>
      <c r="D608" s="994"/>
      <c r="E608" s="994"/>
      <c r="F608" s="994"/>
      <c r="G608" s="995" t="s">
        <v>2522</v>
      </c>
      <c r="H608" s="995"/>
      <c r="I608" s="799">
        <v>1</v>
      </c>
      <c r="J608" s="996">
        <v>4.13</v>
      </c>
      <c r="K608" s="997"/>
      <c r="L608" s="799">
        <v>5.13</v>
      </c>
    </row>
    <row r="609" spans="1:12" x14ac:dyDescent="0.25">
      <c r="A609" s="798">
        <v>71194</v>
      </c>
      <c r="B609" s="994" t="s">
        <v>2982</v>
      </c>
      <c r="C609" s="994"/>
      <c r="D609" s="994"/>
      <c r="E609" s="994"/>
      <c r="F609" s="994"/>
      <c r="G609" s="995" t="s">
        <v>2522</v>
      </c>
      <c r="H609" s="995"/>
      <c r="I609" s="799">
        <v>1.0900000000000001</v>
      </c>
      <c r="J609" s="996">
        <v>4.13</v>
      </c>
      <c r="K609" s="997"/>
      <c r="L609" s="799">
        <v>5.22</v>
      </c>
    </row>
    <row r="610" spans="1:12" x14ac:dyDescent="0.25">
      <c r="A610" s="798">
        <v>71195</v>
      </c>
      <c r="B610" s="994" t="s">
        <v>2983</v>
      </c>
      <c r="C610" s="994"/>
      <c r="D610" s="994"/>
      <c r="E610" s="994"/>
      <c r="F610" s="994"/>
      <c r="G610" s="995" t="s">
        <v>2522</v>
      </c>
      <c r="H610" s="995"/>
      <c r="I610" s="799">
        <v>1.79</v>
      </c>
      <c r="J610" s="996">
        <v>4.87</v>
      </c>
      <c r="K610" s="997"/>
      <c r="L610" s="799">
        <v>6.66</v>
      </c>
    </row>
    <row r="611" spans="1:12" x14ac:dyDescent="0.25">
      <c r="A611" s="798">
        <v>71196</v>
      </c>
      <c r="B611" s="994" t="s">
        <v>2984</v>
      </c>
      <c r="C611" s="994"/>
      <c r="D611" s="994"/>
      <c r="E611" s="994"/>
      <c r="F611" s="994"/>
      <c r="G611" s="995" t="s">
        <v>2522</v>
      </c>
      <c r="H611" s="995"/>
      <c r="I611" s="799">
        <v>1.46</v>
      </c>
      <c r="J611" s="996">
        <v>4.87</v>
      </c>
      <c r="K611" s="997"/>
      <c r="L611" s="799">
        <v>6.33</v>
      </c>
    </row>
    <row r="612" spans="1:12" x14ac:dyDescent="0.25">
      <c r="A612" s="798">
        <v>71197</v>
      </c>
      <c r="B612" s="994" t="s">
        <v>2985</v>
      </c>
      <c r="C612" s="994"/>
      <c r="D612" s="994"/>
      <c r="E612" s="994"/>
      <c r="F612" s="994"/>
      <c r="G612" s="995" t="s">
        <v>2522</v>
      </c>
      <c r="H612" s="995"/>
      <c r="I612" s="799">
        <v>1.77</v>
      </c>
      <c r="J612" s="996">
        <v>9</v>
      </c>
      <c r="K612" s="997"/>
      <c r="L612" s="800">
        <v>10.77</v>
      </c>
    </row>
    <row r="613" spans="1:12" x14ac:dyDescent="0.25">
      <c r="A613" s="798">
        <v>71198</v>
      </c>
      <c r="B613" s="994" t="s">
        <v>851</v>
      </c>
      <c r="C613" s="994"/>
      <c r="D613" s="994"/>
      <c r="E613" s="994"/>
      <c r="F613" s="994"/>
      <c r="G613" s="995" t="s">
        <v>2522</v>
      </c>
      <c r="H613" s="995"/>
      <c r="I613" s="799">
        <v>2.35</v>
      </c>
      <c r="J613" s="998">
        <v>12.17</v>
      </c>
      <c r="K613" s="997"/>
      <c r="L613" s="800">
        <v>14.52</v>
      </c>
    </row>
    <row r="614" spans="1:12" x14ac:dyDescent="0.25">
      <c r="A614" s="798">
        <v>71199</v>
      </c>
      <c r="B614" s="994" t="s">
        <v>2986</v>
      </c>
      <c r="C614" s="994"/>
      <c r="D614" s="994"/>
      <c r="E614" s="994"/>
      <c r="F614" s="994"/>
      <c r="G614" s="995" t="s">
        <v>2522</v>
      </c>
      <c r="H614" s="995"/>
      <c r="I614" s="799">
        <v>3.93</v>
      </c>
      <c r="J614" s="998">
        <v>19.46</v>
      </c>
      <c r="K614" s="997"/>
      <c r="L614" s="800">
        <v>23.39</v>
      </c>
    </row>
    <row r="615" spans="1:12" x14ac:dyDescent="0.25">
      <c r="A615" s="798">
        <v>71200</v>
      </c>
      <c r="B615" s="994" t="s">
        <v>2987</v>
      </c>
      <c r="C615" s="994"/>
      <c r="D615" s="994"/>
      <c r="E615" s="994"/>
      <c r="F615" s="994"/>
      <c r="G615" s="995" t="s">
        <v>2522</v>
      </c>
      <c r="H615" s="995"/>
      <c r="I615" s="799">
        <v>1.5</v>
      </c>
      <c r="J615" s="996">
        <v>4.13</v>
      </c>
      <c r="K615" s="997"/>
      <c r="L615" s="799">
        <v>5.63</v>
      </c>
    </row>
    <row r="616" spans="1:12" x14ac:dyDescent="0.25">
      <c r="A616" s="798">
        <v>71201</v>
      </c>
      <c r="B616" s="994" t="s">
        <v>2988</v>
      </c>
      <c r="C616" s="994"/>
      <c r="D616" s="994"/>
      <c r="E616" s="994"/>
      <c r="F616" s="994"/>
      <c r="G616" s="995" t="s">
        <v>2522</v>
      </c>
      <c r="H616" s="995"/>
      <c r="I616" s="799">
        <v>1.87</v>
      </c>
      <c r="J616" s="996">
        <v>4.13</v>
      </c>
      <c r="K616" s="997"/>
      <c r="L616" s="799">
        <v>6</v>
      </c>
    </row>
    <row r="617" spans="1:12" x14ac:dyDescent="0.25">
      <c r="A617" s="798">
        <v>71202</v>
      </c>
      <c r="B617" s="994" t="s">
        <v>2989</v>
      </c>
      <c r="C617" s="994"/>
      <c r="D617" s="994"/>
      <c r="E617" s="994"/>
      <c r="F617" s="994"/>
      <c r="G617" s="995" t="s">
        <v>2522</v>
      </c>
      <c r="H617" s="995"/>
      <c r="I617" s="799">
        <v>4.0199999999999996</v>
      </c>
      <c r="J617" s="996">
        <v>4.87</v>
      </c>
      <c r="K617" s="997"/>
      <c r="L617" s="799">
        <v>8.89</v>
      </c>
    </row>
    <row r="618" spans="1:12" x14ac:dyDescent="0.25">
      <c r="A618" s="798">
        <v>71203</v>
      </c>
      <c r="B618" s="994" t="s">
        <v>2990</v>
      </c>
      <c r="C618" s="994"/>
      <c r="D618" s="994"/>
      <c r="E618" s="994"/>
      <c r="F618" s="994"/>
      <c r="G618" s="995" t="s">
        <v>2522</v>
      </c>
      <c r="H618" s="995"/>
      <c r="I618" s="799">
        <v>5.08</v>
      </c>
      <c r="J618" s="996">
        <v>9</v>
      </c>
      <c r="K618" s="997"/>
      <c r="L618" s="800">
        <v>14.08</v>
      </c>
    </row>
    <row r="619" spans="1:12" x14ac:dyDescent="0.25">
      <c r="A619" s="798">
        <v>71204</v>
      </c>
      <c r="B619" s="994" t="s">
        <v>1003</v>
      </c>
      <c r="C619" s="994"/>
      <c r="D619" s="994"/>
      <c r="E619" s="994"/>
      <c r="F619" s="994"/>
      <c r="G619" s="995" t="s">
        <v>2522</v>
      </c>
      <c r="H619" s="995"/>
      <c r="I619" s="799">
        <v>4.32</v>
      </c>
      <c r="J619" s="998">
        <v>10.210000000000001</v>
      </c>
      <c r="K619" s="997"/>
      <c r="L619" s="800">
        <v>14.53</v>
      </c>
    </row>
    <row r="620" spans="1:12" x14ac:dyDescent="0.25">
      <c r="A620" s="798">
        <v>71205</v>
      </c>
      <c r="B620" s="994" t="s">
        <v>2991</v>
      </c>
      <c r="C620" s="994"/>
      <c r="D620" s="994"/>
      <c r="E620" s="994"/>
      <c r="F620" s="994"/>
      <c r="G620" s="995" t="s">
        <v>2522</v>
      </c>
      <c r="H620" s="995"/>
      <c r="I620" s="799">
        <v>6.72</v>
      </c>
      <c r="J620" s="998">
        <v>12.17</v>
      </c>
      <c r="K620" s="997"/>
      <c r="L620" s="800">
        <v>18.89</v>
      </c>
    </row>
    <row r="621" spans="1:12" x14ac:dyDescent="0.25">
      <c r="A621" s="798">
        <v>71206</v>
      </c>
      <c r="B621" s="994" t="s">
        <v>2992</v>
      </c>
      <c r="C621" s="994"/>
      <c r="D621" s="994"/>
      <c r="E621" s="994"/>
      <c r="F621" s="994"/>
      <c r="G621" s="995" t="s">
        <v>2522</v>
      </c>
      <c r="H621" s="995"/>
      <c r="I621" s="800">
        <v>14.46</v>
      </c>
      <c r="J621" s="998">
        <v>16.3</v>
      </c>
      <c r="K621" s="997"/>
      <c r="L621" s="800">
        <v>30.76</v>
      </c>
    </row>
    <row r="622" spans="1:12" x14ac:dyDescent="0.25">
      <c r="A622" s="798">
        <v>71207</v>
      </c>
      <c r="B622" s="994" t="s">
        <v>2993</v>
      </c>
      <c r="C622" s="994"/>
      <c r="D622" s="994"/>
      <c r="E622" s="994"/>
      <c r="F622" s="994"/>
      <c r="G622" s="995" t="s">
        <v>2522</v>
      </c>
      <c r="H622" s="995"/>
      <c r="I622" s="800">
        <v>16.989999999999998</v>
      </c>
      <c r="J622" s="998">
        <v>19.46</v>
      </c>
      <c r="K622" s="997"/>
      <c r="L622" s="800">
        <v>36.450000000000003</v>
      </c>
    </row>
    <row r="623" spans="1:12" x14ac:dyDescent="0.25">
      <c r="A623" s="798">
        <v>71208</v>
      </c>
      <c r="B623" s="994" t="s">
        <v>997</v>
      </c>
      <c r="C623" s="994"/>
      <c r="D623" s="994"/>
      <c r="E623" s="994"/>
      <c r="F623" s="994"/>
      <c r="G623" s="995" t="s">
        <v>2522</v>
      </c>
      <c r="H623" s="995"/>
      <c r="I623" s="800">
        <v>24.96</v>
      </c>
      <c r="J623" s="998">
        <v>24.33</v>
      </c>
      <c r="K623" s="997"/>
      <c r="L623" s="800">
        <v>49.29</v>
      </c>
    </row>
    <row r="624" spans="1:12" x14ac:dyDescent="0.25">
      <c r="A624" s="798">
        <v>71210</v>
      </c>
      <c r="B624" s="994" t="s">
        <v>2994</v>
      </c>
      <c r="C624" s="994"/>
      <c r="D624" s="994"/>
      <c r="E624" s="994"/>
      <c r="F624" s="994"/>
      <c r="G624" s="995" t="s">
        <v>2522</v>
      </c>
      <c r="H624" s="995"/>
      <c r="I624" s="799">
        <v>6.72</v>
      </c>
      <c r="J624" s="996">
        <v>4.87</v>
      </c>
      <c r="K624" s="997"/>
      <c r="L624" s="800">
        <v>11.59</v>
      </c>
    </row>
    <row r="625" spans="1:14" x14ac:dyDescent="0.25">
      <c r="A625" s="798">
        <v>71211</v>
      </c>
      <c r="B625" s="994" t="s">
        <v>2995</v>
      </c>
      <c r="C625" s="994"/>
      <c r="D625" s="994"/>
      <c r="E625" s="994"/>
      <c r="F625" s="994"/>
      <c r="G625" s="995" t="s">
        <v>2522</v>
      </c>
      <c r="H625" s="995"/>
      <c r="I625" s="799">
        <v>8.9700000000000006</v>
      </c>
      <c r="J625" s="996">
        <v>7.3</v>
      </c>
      <c r="K625" s="997"/>
      <c r="L625" s="800">
        <v>16.27</v>
      </c>
    </row>
    <row r="626" spans="1:14" x14ac:dyDescent="0.25">
      <c r="A626" s="798">
        <v>71212</v>
      </c>
      <c r="B626" s="994" t="s">
        <v>2996</v>
      </c>
      <c r="C626" s="994"/>
      <c r="D626" s="994"/>
      <c r="E626" s="994"/>
      <c r="F626" s="994"/>
      <c r="G626" s="995" t="s">
        <v>2522</v>
      </c>
      <c r="H626" s="995"/>
      <c r="I626" s="800">
        <v>10.5</v>
      </c>
      <c r="J626" s="996">
        <v>9.73</v>
      </c>
      <c r="K626" s="997"/>
      <c r="L626" s="800">
        <v>20.23</v>
      </c>
    </row>
    <row r="627" spans="1:14" x14ac:dyDescent="0.25">
      <c r="A627" s="798">
        <v>71213</v>
      </c>
      <c r="B627" s="994" t="s">
        <v>2997</v>
      </c>
      <c r="C627" s="994"/>
      <c r="D627" s="994"/>
      <c r="E627" s="994"/>
      <c r="F627" s="994"/>
      <c r="G627" s="995" t="s">
        <v>2522</v>
      </c>
      <c r="H627" s="995"/>
      <c r="I627" s="800">
        <v>15.31</v>
      </c>
      <c r="J627" s="998">
        <v>15.81</v>
      </c>
      <c r="K627" s="997"/>
      <c r="L627" s="800">
        <v>31.12</v>
      </c>
    </row>
    <row r="628" spans="1:14" x14ac:dyDescent="0.25">
      <c r="A628" s="798">
        <v>71214</v>
      </c>
      <c r="B628" s="994" t="s">
        <v>2998</v>
      </c>
      <c r="C628" s="994"/>
      <c r="D628" s="994"/>
      <c r="E628" s="994"/>
      <c r="F628" s="994"/>
      <c r="G628" s="995" t="s">
        <v>2522</v>
      </c>
      <c r="H628" s="995"/>
      <c r="I628" s="800">
        <v>19.37</v>
      </c>
      <c r="J628" s="998">
        <v>17.03</v>
      </c>
      <c r="K628" s="997"/>
      <c r="L628" s="800">
        <v>36.4</v>
      </c>
    </row>
    <row r="629" spans="1:14" x14ac:dyDescent="0.25">
      <c r="A629" s="798">
        <v>71215</v>
      </c>
      <c r="B629" s="994" t="s">
        <v>2999</v>
      </c>
      <c r="C629" s="994"/>
      <c r="D629" s="994"/>
      <c r="E629" s="994"/>
      <c r="F629" s="994"/>
      <c r="G629" s="995" t="s">
        <v>2522</v>
      </c>
      <c r="H629" s="995"/>
      <c r="I629" s="800">
        <v>22.14</v>
      </c>
      <c r="J629" s="998">
        <v>19.46</v>
      </c>
      <c r="K629" s="997"/>
      <c r="L629" s="800">
        <v>41.6</v>
      </c>
    </row>
    <row r="630" spans="1:14" x14ac:dyDescent="0.25">
      <c r="A630" s="798">
        <v>71216</v>
      </c>
      <c r="B630" s="994" t="s">
        <v>3000</v>
      </c>
      <c r="C630" s="994"/>
      <c r="D630" s="994"/>
      <c r="E630" s="994"/>
      <c r="F630" s="994"/>
      <c r="G630" s="995" t="s">
        <v>2522</v>
      </c>
      <c r="H630" s="995"/>
      <c r="I630" s="800">
        <v>38.42</v>
      </c>
      <c r="J630" s="998">
        <v>34.06</v>
      </c>
      <c r="K630" s="997"/>
      <c r="L630" s="800">
        <v>72.48</v>
      </c>
    </row>
    <row r="631" spans="1:14" x14ac:dyDescent="0.25">
      <c r="A631" s="798">
        <v>71217</v>
      </c>
      <c r="B631" s="994" t="s">
        <v>3001</v>
      </c>
      <c r="C631" s="994"/>
      <c r="D631" s="994"/>
      <c r="E631" s="994"/>
      <c r="F631" s="994"/>
      <c r="G631" s="995" t="s">
        <v>2522</v>
      </c>
      <c r="H631" s="995"/>
      <c r="I631" s="800">
        <v>44.48</v>
      </c>
      <c r="J631" s="998">
        <v>38.93</v>
      </c>
      <c r="K631" s="997"/>
      <c r="L631" s="800">
        <v>83.41</v>
      </c>
    </row>
    <row r="632" spans="1:14" x14ac:dyDescent="0.25">
      <c r="A632" s="798">
        <v>71218</v>
      </c>
      <c r="B632" s="994" t="s">
        <v>3002</v>
      </c>
      <c r="C632" s="994"/>
      <c r="D632" s="994"/>
      <c r="E632" s="994"/>
      <c r="F632" s="994"/>
      <c r="G632" s="995" t="s">
        <v>2522</v>
      </c>
      <c r="H632" s="995"/>
      <c r="I632" s="800">
        <v>61.8</v>
      </c>
      <c r="J632" s="998">
        <v>48.66</v>
      </c>
      <c r="K632" s="997"/>
      <c r="L632" s="801">
        <v>110.46</v>
      </c>
      <c r="N632">
        <f>L632*3</f>
        <v>331.38</v>
      </c>
    </row>
    <row r="633" spans="1:14" x14ac:dyDescent="0.25">
      <c r="A633" s="798">
        <v>71230</v>
      </c>
      <c r="B633" s="994" t="s">
        <v>3003</v>
      </c>
      <c r="C633" s="994"/>
      <c r="D633" s="994"/>
      <c r="E633" s="994"/>
      <c r="F633" s="994"/>
      <c r="G633" s="995" t="s">
        <v>2522</v>
      </c>
      <c r="H633" s="995"/>
      <c r="I633" s="799">
        <v>3.61</v>
      </c>
      <c r="J633" s="996">
        <v>4.13</v>
      </c>
      <c r="K633" s="997"/>
      <c r="L633" s="799">
        <v>7.74</v>
      </c>
    </row>
    <row r="634" spans="1:14" x14ac:dyDescent="0.25">
      <c r="A634" s="798">
        <v>71231</v>
      </c>
      <c r="B634" s="994" t="s">
        <v>3004</v>
      </c>
      <c r="C634" s="994"/>
      <c r="D634" s="994"/>
      <c r="E634" s="994"/>
      <c r="F634" s="994"/>
      <c r="G634" s="995" t="s">
        <v>2522</v>
      </c>
      <c r="H634" s="995"/>
      <c r="I634" s="799">
        <v>4.97</v>
      </c>
      <c r="J634" s="996">
        <v>4.13</v>
      </c>
      <c r="K634" s="997"/>
      <c r="L634" s="799">
        <v>9.1</v>
      </c>
    </row>
    <row r="635" spans="1:14" x14ac:dyDescent="0.25">
      <c r="A635" s="798">
        <v>71232</v>
      </c>
      <c r="B635" s="994" t="s">
        <v>3005</v>
      </c>
      <c r="C635" s="994"/>
      <c r="D635" s="994"/>
      <c r="E635" s="994"/>
      <c r="F635" s="994"/>
      <c r="G635" s="995" t="s">
        <v>2522</v>
      </c>
      <c r="H635" s="995"/>
      <c r="I635" s="799">
        <v>7.06</v>
      </c>
      <c r="J635" s="996">
        <v>4.13</v>
      </c>
      <c r="K635" s="997"/>
      <c r="L635" s="800">
        <v>11.19</v>
      </c>
    </row>
    <row r="636" spans="1:14" x14ac:dyDescent="0.25">
      <c r="A636" s="798">
        <v>71250</v>
      </c>
      <c r="B636" s="994" t="s">
        <v>3006</v>
      </c>
      <c r="C636" s="994"/>
      <c r="D636" s="994"/>
      <c r="E636" s="994"/>
      <c r="F636" s="994"/>
      <c r="G636" s="995" t="s">
        <v>2522</v>
      </c>
      <c r="H636" s="995"/>
      <c r="I636" s="799">
        <v>3.57</v>
      </c>
      <c r="J636" s="996">
        <v>4.87</v>
      </c>
      <c r="K636" s="997"/>
      <c r="L636" s="799">
        <v>8.44</v>
      </c>
    </row>
    <row r="637" spans="1:14" x14ac:dyDescent="0.25">
      <c r="A637" s="798">
        <v>71251</v>
      </c>
      <c r="B637" s="994" t="s">
        <v>3007</v>
      </c>
      <c r="C637" s="994"/>
      <c r="D637" s="994"/>
      <c r="E637" s="994"/>
      <c r="F637" s="994"/>
      <c r="G637" s="995" t="s">
        <v>2522</v>
      </c>
      <c r="H637" s="995"/>
      <c r="I637" s="799">
        <v>3.93</v>
      </c>
      <c r="J637" s="996">
        <v>7.3</v>
      </c>
      <c r="K637" s="997"/>
      <c r="L637" s="800">
        <v>11.23</v>
      </c>
    </row>
    <row r="638" spans="1:14" x14ac:dyDescent="0.25">
      <c r="A638" s="798">
        <v>71252</v>
      </c>
      <c r="B638" s="994" t="s">
        <v>3008</v>
      </c>
      <c r="C638" s="994"/>
      <c r="D638" s="994"/>
      <c r="E638" s="994"/>
      <c r="F638" s="994"/>
      <c r="G638" s="995" t="s">
        <v>2522</v>
      </c>
      <c r="H638" s="995"/>
      <c r="I638" s="799">
        <v>5.54</v>
      </c>
      <c r="J638" s="996">
        <v>9.73</v>
      </c>
      <c r="K638" s="997"/>
      <c r="L638" s="800">
        <v>15.27</v>
      </c>
    </row>
    <row r="639" spans="1:14" x14ac:dyDescent="0.25">
      <c r="A639" s="798">
        <v>71253</v>
      </c>
      <c r="B639" s="994" t="s">
        <v>3009</v>
      </c>
      <c r="C639" s="994"/>
      <c r="D639" s="994"/>
      <c r="E639" s="994"/>
      <c r="F639" s="994"/>
      <c r="G639" s="995" t="s">
        <v>2522</v>
      </c>
      <c r="H639" s="995"/>
      <c r="I639" s="799">
        <v>9.5500000000000007</v>
      </c>
      <c r="J639" s="998">
        <v>15.81</v>
      </c>
      <c r="K639" s="997"/>
      <c r="L639" s="800">
        <v>25.36</v>
      </c>
    </row>
    <row r="640" spans="1:14" x14ac:dyDescent="0.25">
      <c r="A640" s="798">
        <v>71254</v>
      </c>
      <c r="B640" s="994" t="s">
        <v>3010</v>
      </c>
      <c r="C640" s="994"/>
      <c r="D640" s="994"/>
      <c r="E640" s="994"/>
      <c r="F640" s="994"/>
      <c r="G640" s="995" t="s">
        <v>2522</v>
      </c>
      <c r="H640" s="995"/>
      <c r="I640" s="800">
        <v>11.14</v>
      </c>
      <c r="J640" s="998">
        <v>17.03</v>
      </c>
      <c r="K640" s="997"/>
      <c r="L640" s="800">
        <v>28.17</v>
      </c>
    </row>
    <row r="641" spans="1:12" x14ac:dyDescent="0.25">
      <c r="A641" s="798">
        <v>71255</v>
      </c>
      <c r="B641" s="994" t="s">
        <v>3011</v>
      </c>
      <c r="C641" s="994"/>
      <c r="D641" s="994"/>
      <c r="E641" s="994"/>
      <c r="F641" s="994"/>
      <c r="G641" s="995" t="s">
        <v>2522</v>
      </c>
      <c r="H641" s="995"/>
      <c r="I641" s="800">
        <v>14.05</v>
      </c>
      <c r="J641" s="998">
        <v>19.46</v>
      </c>
      <c r="K641" s="997"/>
      <c r="L641" s="800">
        <v>33.51</v>
      </c>
    </row>
    <row r="642" spans="1:12" x14ac:dyDescent="0.25">
      <c r="A642" s="798">
        <v>71256</v>
      </c>
      <c r="B642" s="994" t="s">
        <v>3012</v>
      </c>
      <c r="C642" s="994"/>
      <c r="D642" s="994"/>
      <c r="E642" s="994"/>
      <c r="F642" s="994"/>
      <c r="G642" s="995" t="s">
        <v>2522</v>
      </c>
      <c r="H642" s="995"/>
      <c r="I642" s="800">
        <v>23.47</v>
      </c>
      <c r="J642" s="998">
        <v>34.06</v>
      </c>
      <c r="K642" s="997"/>
      <c r="L642" s="800">
        <v>57.53</v>
      </c>
    </row>
    <row r="643" spans="1:12" x14ac:dyDescent="0.25">
      <c r="A643" s="798">
        <v>71257</v>
      </c>
      <c r="B643" s="994" t="s">
        <v>3013</v>
      </c>
      <c r="C643" s="994"/>
      <c r="D643" s="994"/>
      <c r="E643" s="994"/>
      <c r="F643" s="994"/>
      <c r="G643" s="995" t="s">
        <v>2522</v>
      </c>
      <c r="H643" s="995"/>
      <c r="I643" s="800">
        <v>30.07</v>
      </c>
      <c r="J643" s="998">
        <v>38.93</v>
      </c>
      <c r="K643" s="997"/>
      <c r="L643" s="800">
        <v>69</v>
      </c>
    </row>
    <row r="644" spans="1:12" x14ac:dyDescent="0.25">
      <c r="A644" s="798">
        <v>71258</v>
      </c>
      <c r="B644" s="994" t="s">
        <v>3014</v>
      </c>
      <c r="C644" s="994"/>
      <c r="D644" s="994"/>
      <c r="E644" s="994"/>
      <c r="F644" s="994"/>
      <c r="G644" s="995" t="s">
        <v>2522</v>
      </c>
      <c r="H644" s="995"/>
      <c r="I644" s="800">
        <v>46.64</v>
      </c>
      <c r="J644" s="998">
        <v>48.66</v>
      </c>
      <c r="K644" s="997"/>
      <c r="L644" s="800">
        <v>95.3</v>
      </c>
    </row>
    <row r="645" spans="1:12" x14ac:dyDescent="0.25">
      <c r="A645" s="798">
        <v>71267</v>
      </c>
      <c r="B645" s="994" t="s">
        <v>3015</v>
      </c>
      <c r="C645" s="994"/>
      <c r="D645" s="994"/>
      <c r="E645" s="994"/>
      <c r="F645" s="994"/>
      <c r="G645" s="995" t="s">
        <v>2420</v>
      </c>
      <c r="H645" s="995"/>
      <c r="I645" s="799">
        <v>1.68</v>
      </c>
      <c r="J645" s="996">
        <v>6.08</v>
      </c>
      <c r="K645" s="997"/>
      <c r="L645" s="799">
        <v>7.76</v>
      </c>
    </row>
    <row r="646" spans="1:12" x14ac:dyDescent="0.25">
      <c r="A646" s="798">
        <v>71268</v>
      </c>
      <c r="B646" s="994" t="s">
        <v>3016</v>
      </c>
      <c r="C646" s="994"/>
      <c r="D646" s="994"/>
      <c r="E646" s="994"/>
      <c r="F646" s="994"/>
      <c r="G646" s="995" t="s">
        <v>2420</v>
      </c>
      <c r="H646" s="995"/>
      <c r="I646" s="799">
        <v>2.2000000000000002</v>
      </c>
      <c r="J646" s="996">
        <v>6.08</v>
      </c>
      <c r="K646" s="997"/>
      <c r="L646" s="799">
        <v>8.2799999999999994</v>
      </c>
    </row>
    <row r="647" spans="1:12" x14ac:dyDescent="0.25">
      <c r="A647" s="798">
        <v>71270</v>
      </c>
      <c r="B647" s="994" t="s">
        <v>3017</v>
      </c>
      <c r="C647" s="994"/>
      <c r="D647" s="994"/>
      <c r="E647" s="994"/>
      <c r="F647" s="994"/>
      <c r="G647" s="995" t="s">
        <v>2420</v>
      </c>
      <c r="H647" s="995"/>
      <c r="I647" s="799">
        <v>1.87</v>
      </c>
      <c r="J647" s="996">
        <v>6.08</v>
      </c>
      <c r="K647" s="997"/>
      <c r="L647" s="799">
        <v>7.95</v>
      </c>
    </row>
    <row r="648" spans="1:12" x14ac:dyDescent="0.25">
      <c r="A648" s="798">
        <v>71271</v>
      </c>
      <c r="B648" s="994" t="s">
        <v>3018</v>
      </c>
      <c r="C648" s="994"/>
      <c r="D648" s="994"/>
      <c r="E648" s="994"/>
      <c r="F648" s="994"/>
      <c r="G648" s="995" t="s">
        <v>2420</v>
      </c>
      <c r="H648" s="995"/>
      <c r="I648" s="799">
        <v>1.94</v>
      </c>
      <c r="J648" s="996">
        <v>6.08</v>
      </c>
      <c r="K648" s="997"/>
      <c r="L648" s="799">
        <v>8.02</v>
      </c>
    </row>
    <row r="649" spans="1:12" x14ac:dyDescent="0.25">
      <c r="A649" s="798">
        <v>71275</v>
      </c>
      <c r="B649" s="994" t="s">
        <v>3019</v>
      </c>
      <c r="C649" s="994"/>
      <c r="D649" s="994"/>
      <c r="E649" s="994"/>
      <c r="F649" s="994"/>
      <c r="G649" s="995" t="s">
        <v>2420</v>
      </c>
      <c r="H649" s="995"/>
      <c r="I649" s="799">
        <v>2.14</v>
      </c>
      <c r="J649" s="996">
        <v>4.87</v>
      </c>
      <c r="K649" s="997"/>
      <c r="L649" s="799">
        <v>7.01</v>
      </c>
    </row>
    <row r="650" spans="1:12" x14ac:dyDescent="0.25">
      <c r="A650" s="798">
        <v>71277</v>
      </c>
      <c r="B650" s="994" t="s">
        <v>3020</v>
      </c>
      <c r="C650" s="994"/>
      <c r="D650" s="994"/>
      <c r="E650" s="994"/>
      <c r="F650" s="994"/>
      <c r="G650" s="995" t="s">
        <v>2420</v>
      </c>
      <c r="H650" s="995"/>
      <c r="I650" s="799">
        <v>1.6</v>
      </c>
      <c r="J650" s="996">
        <v>3.65</v>
      </c>
      <c r="K650" s="997"/>
      <c r="L650" s="799">
        <v>5.25</v>
      </c>
    </row>
    <row r="651" spans="1:12" x14ac:dyDescent="0.25">
      <c r="A651" s="798">
        <v>71278</v>
      </c>
      <c r="B651" s="994" t="s">
        <v>3021</v>
      </c>
      <c r="C651" s="994"/>
      <c r="D651" s="994"/>
      <c r="E651" s="994"/>
      <c r="F651" s="994"/>
      <c r="G651" s="995" t="s">
        <v>2420</v>
      </c>
      <c r="H651" s="995"/>
      <c r="I651" s="799">
        <v>1.76</v>
      </c>
      <c r="J651" s="996">
        <v>0.73</v>
      </c>
      <c r="K651" s="997"/>
      <c r="L651" s="799">
        <v>2.4900000000000002</v>
      </c>
    </row>
    <row r="652" spans="1:12" x14ac:dyDescent="0.25">
      <c r="A652" s="798">
        <v>71279</v>
      </c>
      <c r="B652" s="994" t="s">
        <v>3022</v>
      </c>
      <c r="C652" s="994"/>
      <c r="D652" s="994"/>
      <c r="E652" s="994"/>
      <c r="F652" s="994"/>
      <c r="G652" s="995" t="s">
        <v>2420</v>
      </c>
      <c r="H652" s="995"/>
      <c r="I652" s="799">
        <v>1.92</v>
      </c>
      <c r="J652" s="996">
        <v>0.73</v>
      </c>
      <c r="K652" s="997"/>
      <c r="L652" s="799">
        <v>2.65</v>
      </c>
    </row>
    <row r="653" spans="1:12" x14ac:dyDescent="0.25">
      <c r="A653" s="798">
        <v>71280</v>
      </c>
      <c r="B653" s="994" t="s">
        <v>3023</v>
      </c>
      <c r="C653" s="994"/>
      <c r="D653" s="994"/>
      <c r="E653" s="994"/>
      <c r="F653" s="994"/>
      <c r="G653" s="995" t="s">
        <v>2522</v>
      </c>
      <c r="H653" s="995"/>
      <c r="I653" s="799">
        <v>0.88</v>
      </c>
      <c r="J653" s="996">
        <v>1.34</v>
      </c>
      <c r="K653" s="997"/>
      <c r="L653" s="799">
        <v>2.2200000000000002</v>
      </c>
    </row>
    <row r="654" spans="1:12" x14ac:dyDescent="0.25">
      <c r="A654" s="798">
        <v>71281</v>
      </c>
      <c r="B654" s="994" t="s">
        <v>3024</v>
      </c>
      <c r="C654" s="994"/>
      <c r="D654" s="994"/>
      <c r="E654" s="994"/>
      <c r="F654" s="994"/>
      <c r="G654" s="995" t="s">
        <v>2522</v>
      </c>
      <c r="H654" s="995"/>
      <c r="I654" s="799">
        <v>1.46</v>
      </c>
      <c r="J654" s="996">
        <v>1.46</v>
      </c>
      <c r="K654" s="997"/>
      <c r="L654" s="799">
        <v>2.92</v>
      </c>
    </row>
    <row r="655" spans="1:12" x14ac:dyDescent="0.25">
      <c r="A655" s="798">
        <v>71282</v>
      </c>
      <c r="B655" s="994" t="s">
        <v>3025</v>
      </c>
      <c r="C655" s="994"/>
      <c r="D655" s="994"/>
      <c r="E655" s="994"/>
      <c r="F655" s="994"/>
      <c r="G655" s="995" t="s">
        <v>2522</v>
      </c>
      <c r="H655" s="995"/>
      <c r="I655" s="799">
        <v>2</v>
      </c>
      <c r="J655" s="996">
        <v>1.58</v>
      </c>
      <c r="K655" s="997"/>
      <c r="L655" s="799">
        <v>3.58</v>
      </c>
    </row>
    <row r="656" spans="1:12" x14ac:dyDescent="0.25">
      <c r="A656" s="798">
        <v>71283</v>
      </c>
      <c r="B656" s="994" t="s">
        <v>3026</v>
      </c>
      <c r="C656" s="994"/>
      <c r="D656" s="994"/>
      <c r="E656" s="994"/>
      <c r="F656" s="994"/>
      <c r="G656" s="995" t="s">
        <v>2522</v>
      </c>
      <c r="H656" s="995"/>
      <c r="I656" s="799">
        <v>3.95</v>
      </c>
      <c r="J656" s="996">
        <v>1.7</v>
      </c>
      <c r="K656" s="997"/>
      <c r="L656" s="799">
        <v>5.65</v>
      </c>
    </row>
    <row r="657" spans="1:12" x14ac:dyDescent="0.25">
      <c r="A657" s="798">
        <v>71290</v>
      </c>
      <c r="B657" s="994" t="s">
        <v>3027</v>
      </c>
      <c r="C657" s="994"/>
      <c r="D657" s="994"/>
      <c r="E657" s="994"/>
      <c r="F657" s="994"/>
      <c r="G657" s="995" t="s">
        <v>2522</v>
      </c>
      <c r="H657" s="995"/>
      <c r="I657" s="799">
        <v>0.61</v>
      </c>
      <c r="J657" s="996">
        <v>1.22</v>
      </c>
      <c r="K657" s="997"/>
      <c r="L657" s="799">
        <v>1.83</v>
      </c>
    </row>
    <row r="658" spans="1:12" x14ac:dyDescent="0.25">
      <c r="A658" s="798">
        <v>71291</v>
      </c>
      <c r="B658" s="994" t="s">
        <v>3028</v>
      </c>
      <c r="C658" s="994"/>
      <c r="D658" s="994"/>
      <c r="E658" s="994"/>
      <c r="F658" s="994"/>
      <c r="G658" s="995" t="s">
        <v>2522</v>
      </c>
      <c r="H658" s="995"/>
      <c r="I658" s="799">
        <v>0.98</v>
      </c>
      <c r="J658" s="996">
        <v>1.34</v>
      </c>
      <c r="K658" s="997"/>
      <c r="L658" s="799">
        <v>2.3199999999999998</v>
      </c>
    </row>
    <row r="659" spans="1:12" x14ac:dyDescent="0.25">
      <c r="A659" s="798">
        <v>71292</v>
      </c>
      <c r="B659" s="994" t="s">
        <v>3029</v>
      </c>
      <c r="C659" s="994"/>
      <c r="D659" s="994"/>
      <c r="E659" s="994"/>
      <c r="F659" s="994"/>
      <c r="G659" s="995" t="s">
        <v>2522</v>
      </c>
      <c r="H659" s="995"/>
      <c r="I659" s="799">
        <v>1.54</v>
      </c>
      <c r="J659" s="996">
        <v>1.46</v>
      </c>
      <c r="K659" s="997"/>
      <c r="L659" s="799">
        <v>3</v>
      </c>
    </row>
    <row r="660" spans="1:12" x14ac:dyDescent="0.25">
      <c r="A660" s="798">
        <v>71293</v>
      </c>
      <c r="B660" s="994" t="s">
        <v>3030</v>
      </c>
      <c r="C660" s="994"/>
      <c r="D660" s="994"/>
      <c r="E660" s="994"/>
      <c r="F660" s="994"/>
      <c r="G660" s="995" t="s">
        <v>2522</v>
      </c>
      <c r="H660" s="995"/>
      <c r="I660" s="799">
        <v>2.2599999999999998</v>
      </c>
      <c r="J660" s="996">
        <v>1.58</v>
      </c>
      <c r="K660" s="997"/>
      <c r="L660" s="799">
        <v>3.84</v>
      </c>
    </row>
    <row r="661" spans="1:12" x14ac:dyDescent="0.25">
      <c r="A661" s="798">
        <v>71294</v>
      </c>
      <c r="B661" s="994" t="s">
        <v>3031</v>
      </c>
      <c r="C661" s="994"/>
      <c r="D661" s="994"/>
      <c r="E661" s="994"/>
      <c r="F661" s="994"/>
      <c r="G661" s="995" t="s">
        <v>2522</v>
      </c>
      <c r="H661" s="995"/>
      <c r="I661" s="799">
        <v>4.6900000000000004</v>
      </c>
      <c r="J661" s="996">
        <v>1.7</v>
      </c>
      <c r="K661" s="997"/>
      <c r="L661" s="799">
        <v>6.39</v>
      </c>
    </row>
    <row r="662" spans="1:12" x14ac:dyDescent="0.25">
      <c r="A662" s="798">
        <v>71300</v>
      </c>
      <c r="B662" s="994" t="s">
        <v>3032</v>
      </c>
      <c r="C662" s="994"/>
      <c r="D662" s="994"/>
      <c r="E662" s="994"/>
      <c r="F662" s="994"/>
      <c r="G662" s="995" t="s">
        <v>2522</v>
      </c>
      <c r="H662" s="995"/>
      <c r="I662" s="799">
        <v>0.37</v>
      </c>
      <c r="J662" s="996">
        <v>1.34</v>
      </c>
      <c r="K662" s="997"/>
      <c r="L662" s="799">
        <v>1.71</v>
      </c>
    </row>
    <row r="663" spans="1:12" x14ac:dyDescent="0.25">
      <c r="A663" s="798">
        <v>71301</v>
      </c>
      <c r="B663" s="994" t="s">
        <v>3033</v>
      </c>
      <c r="C663" s="994"/>
      <c r="D663" s="994"/>
      <c r="E663" s="994"/>
      <c r="F663" s="994"/>
      <c r="G663" s="995" t="s">
        <v>2522</v>
      </c>
      <c r="H663" s="995"/>
      <c r="I663" s="799">
        <v>0.55000000000000004</v>
      </c>
      <c r="J663" s="996">
        <v>1.46</v>
      </c>
      <c r="K663" s="997"/>
      <c r="L663" s="799">
        <v>2.0099999999999998</v>
      </c>
    </row>
    <row r="664" spans="1:12" x14ac:dyDescent="0.25">
      <c r="A664" s="798">
        <v>71320</v>
      </c>
      <c r="B664" s="994" t="s">
        <v>3034</v>
      </c>
      <c r="C664" s="994"/>
      <c r="D664" s="994"/>
      <c r="E664" s="994"/>
      <c r="F664" s="994"/>
      <c r="G664" s="995" t="s">
        <v>2420</v>
      </c>
      <c r="H664" s="995"/>
      <c r="I664" s="799">
        <v>2.82</v>
      </c>
      <c r="J664" s="996">
        <v>1.22</v>
      </c>
      <c r="K664" s="997"/>
      <c r="L664" s="799">
        <v>4.04</v>
      </c>
    </row>
    <row r="665" spans="1:12" x14ac:dyDescent="0.25">
      <c r="A665" s="798">
        <v>71321</v>
      </c>
      <c r="B665" s="994" t="s">
        <v>3035</v>
      </c>
      <c r="C665" s="994"/>
      <c r="D665" s="994"/>
      <c r="E665" s="994"/>
      <c r="F665" s="994"/>
      <c r="G665" s="995" t="s">
        <v>2420</v>
      </c>
      <c r="H665" s="995"/>
      <c r="I665" s="800">
        <v>12.26</v>
      </c>
      <c r="J665" s="996">
        <v>4.87</v>
      </c>
      <c r="K665" s="997"/>
      <c r="L665" s="800">
        <v>17.13</v>
      </c>
    </row>
    <row r="666" spans="1:12" x14ac:dyDescent="0.25">
      <c r="A666" s="798">
        <v>71329</v>
      </c>
      <c r="B666" s="994" t="s">
        <v>3036</v>
      </c>
      <c r="C666" s="994"/>
      <c r="D666" s="994"/>
      <c r="E666" s="994"/>
      <c r="F666" s="994"/>
      <c r="G666" s="995" t="s">
        <v>2420</v>
      </c>
      <c r="H666" s="995"/>
      <c r="I666" s="799">
        <v>1.79</v>
      </c>
      <c r="J666" s="996">
        <v>2.4300000000000002</v>
      </c>
      <c r="K666" s="997"/>
      <c r="L666" s="799">
        <v>4.22</v>
      </c>
    </row>
    <row r="667" spans="1:12" x14ac:dyDescent="0.25">
      <c r="A667" s="798">
        <v>71330</v>
      </c>
      <c r="B667" s="994" t="s">
        <v>3037</v>
      </c>
      <c r="C667" s="994"/>
      <c r="D667" s="994"/>
      <c r="E667" s="994"/>
      <c r="F667" s="994"/>
      <c r="G667" s="995" t="s">
        <v>2420</v>
      </c>
      <c r="H667" s="995"/>
      <c r="I667" s="799">
        <v>1.97</v>
      </c>
      <c r="J667" s="996">
        <v>4.87</v>
      </c>
      <c r="K667" s="997"/>
      <c r="L667" s="799">
        <v>6.84</v>
      </c>
    </row>
    <row r="668" spans="1:12" x14ac:dyDescent="0.25">
      <c r="A668" s="798">
        <v>71331</v>
      </c>
      <c r="B668" s="994" t="s">
        <v>3038</v>
      </c>
      <c r="C668" s="994"/>
      <c r="D668" s="994"/>
      <c r="E668" s="994"/>
      <c r="F668" s="994"/>
      <c r="G668" s="995" t="s">
        <v>2420</v>
      </c>
      <c r="H668" s="995"/>
      <c r="I668" s="799">
        <v>3.44</v>
      </c>
      <c r="J668" s="996">
        <v>9.73</v>
      </c>
      <c r="K668" s="997"/>
      <c r="L668" s="800">
        <v>13.17</v>
      </c>
    </row>
    <row r="669" spans="1:12" x14ac:dyDescent="0.25">
      <c r="A669" s="798">
        <v>71365</v>
      </c>
      <c r="B669" s="994" t="s">
        <v>3039</v>
      </c>
      <c r="C669" s="994"/>
      <c r="D669" s="994"/>
      <c r="E669" s="994"/>
      <c r="F669" s="994"/>
      <c r="G669" s="995" t="s">
        <v>2473</v>
      </c>
      <c r="H669" s="995"/>
      <c r="I669" s="800">
        <v>33.840000000000003</v>
      </c>
      <c r="J669" s="996">
        <v>9.73</v>
      </c>
      <c r="K669" s="997"/>
      <c r="L669" s="800">
        <v>43.57</v>
      </c>
    </row>
    <row r="670" spans="1:12" x14ac:dyDescent="0.25">
      <c r="A670" s="798">
        <v>71371</v>
      </c>
      <c r="B670" s="994" t="s">
        <v>3040</v>
      </c>
      <c r="C670" s="994"/>
      <c r="D670" s="994"/>
      <c r="E670" s="994"/>
      <c r="F670" s="994"/>
      <c r="G670" s="995" t="s">
        <v>2420</v>
      </c>
      <c r="H670" s="995"/>
      <c r="I670" s="799">
        <v>0.68</v>
      </c>
      <c r="J670" s="996">
        <v>3.89</v>
      </c>
      <c r="K670" s="997"/>
      <c r="L670" s="799">
        <v>4.57</v>
      </c>
    </row>
    <row r="671" spans="1:12" x14ac:dyDescent="0.25">
      <c r="A671" s="798">
        <v>71380</v>
      </c>
      <c r="B671" s="994" t="s">
        <v>3041</v>
      </c>
      <c r="C671" s="994"/>
      <c r="D671" s="994"/>
      <c r="E671" s="994"/>
      <c r="F671" s="994"/>
      <c r="G671" s="995" t="s">
        <v>2420</v>
      </c>
      <c r="H671" s="995"/>
      <c r="I671" s="800">
        <v>22.65</v>
      </c>
      <c r="J671" s="996">
        <v>7.3</v>
      </c>
      <c r="K671" s="997"/>
      <c r="L671" s="800">
        <v>29.95</v>
      </c>
    </row>
    <row r="672" spans="1:12" x14ac:dyDescent="0.25">
      <c r="A672" s="798">
        <v>71381</v>
      </c>
      <c r="B672" s="994" t="s">
        <v>3042</v>
      </c>
      <c r="C672" s="994"/>
      <c r="D672" s="994"/>
      <c r="E672" s="994"/>
      <c r="F672" s="994"/>
      <c r="G672" s="995" t="s">
        <v>2420</v>
      </c>
      <c r="H672" s="995"/>
      <c r="I672" s="800">
        <v>25</v>
      </c>
      <c r="J672" s="996">
        <v>9.73</v>
      </c>
      <c r="K672" s="997"/>
      <c r="L672" s="800">
        <v>34.729999999999997</v>
      </c>
    </row>
    <row r="673" spans="1:12" x14ac:dyDescent="0.25">
      <c r="A673" s="798">
        <v>71390</v>
      </c>
      <c r="B673" s="994" t="s">
        <v>3043</v>
      </c>
      <c r="C673" s="994"/>
      <c r="D673" s="994"/>
      <c r="E673" s="994"/>
      <c r="F673" s="994"/>
      <c r="G673" s="995" t="s">
        <v>2420</v>
      </c>
      <c r="H673" s="995"/>
      <c r="I673" s="800">
        <v>33.299999999999997</v>
      </c>
      <c r="J673" s="996">
        <v>9.73</v>
      </c>
      <c r="K673" s="997"/>
      <c r="L673" s="800">
        <v>43.03</v>
      </c>
    </row>
    <row r="674" spans="1:12" x14ac:dyDescent="0.25">
      <c r="A674" s="798">
        <v>71391</v>
      </c>
      <c r="B674" s="994" t="s">
        <v>3044</v>
      </c>
      <c r="C674" s="994"/>
      <c r="D674" s="994"/>
      <c r="E674" s="994"/>
      <c r="F674" s="994"/>
      <c r="G674" s="995" t="s">
        <v>2420</v>
      </c>
      <c r="H674" s="995"/>
      <c r="I674" s="800">
        <v>43.39</v>
      </c>
      <c r="J674" s="998">
        <v>12.17</v>
      </c>
      <c r="K674" s="997"/>
      <c r="L674" s="800">
        <v>55.56</v>
      </c>
    </row>
    <row r="675" spans="1:12" x14ac:dyDescent="0.25">
      <c r="A675" s="798">
        <v>71400</v>
      </c>
      <c r="B675" s="994" t="s">
        <v>3045</v>
      </c>
      <c r="C675" s="994"/>
      <c r="D675" s="994"/>
      <c r="E675" s="994"/>
      <c r="F675" s="994"/>
      <c r="G675" s="995" t="s">
        <v>2420</v>
      </c>
      <c r="H675" s="995"/>
      <c r="I675" s="800">
        <v>22.43</v>
      </c>
      <c r="J675" s="996">
        <v>9.73</v>
      </c>
      <c r="K675" s="997"/>
      <c r="L675" s="800">
        <v>32.159999999999997</v>
      </c>
    </row>
    <row r="676" spans="1:12" x14ac:dyDescent="0.25">
      <c r="A676" s="798">
        <v>71410</v>
      </c>
      <c r="B676" s="994" t="s">
        <v>3046</v>
      </c>
      <c r="C676" s="994"/>
      <c r="D676" s="994"/>
      <c r="E676" s="994"/>
      <c r="F676" s="994"/>
      <c r="G676" s="995" t="s">
        <v>2420</v>
      </c>
      <c r="H676" s="995"/>
      <c r="I676" s="800">
        <v>49.15</v>
      </c>
      <c r="J676" s="996">
        <v>9</v>
      </c>
      <c r="K676" s="997"/>
      <c r="L676" s="800">
        <v>58.15</v>
      </c>
    </row>
    <row r="677" spans="1:12" x14ac:dyDescent="0.25">
      <c r="A677" s="798">
        <v>71411</v>
      </c>
      <c r="B677" s="994" t="s">
        <v>3047</v>
      </c>
      <c r="C677" s="994"/>
      <c r="D677" s="994"/>
      <c r="E677" s="994"/>
      <c r="F677" s="994"/>
      <c r="G677" s="995" t="s">
        <v>2420</v>
      </c>
      <c r="H677" s="995"/>
      <c r="I677" s="799">
        <v>3.04</v>
      </c>
      <c r="J677" s="996">
        <v>5.1100000000000003</v>
      </c>
      <c r="K677" s="997"/>
      <c r="L677" s="799">
        <v>8.15</v>
      </c>
    </row>
    <row r="678" spans="1:12" x14ac:dyDescent="0.25">
      <c r="A678" s="798">
        <v>71412</v>
      </c>
      <c r="B678" s="994" t="s">
        <v>3048</v>
      </c>
      <c r="C678" s="994"/>
      <c r="D678" s="994"/>
      <c r="E678" s="994"/>
      <c r="F678" s="994"/>
      <c r="G678" s="995" t="s">
        <v>2420</v>
      </c>
      <c r="H678" s="995"/>
      <c r="I678" s="799">
        <v>3.15</v>
      </c>
      <c r="J678" s="996">
        <v>9</v>
      </c>
      <c r="K678" s="997"/>
      <c r="L678" s="800">
        <v>12.15</v>
      </c>
    </row>
    <row r="679" spans="1:12" x14ac:dyDescent="0.25">
      <c r="A679" s="798">
        <v>71430</v>
      </c>
      <c r="B679" s="994" t="s">
        <v>3049</v>
      </c>
      <c r="C679" s="994"/>
      <c r="D679" s="994"/>
      <c r="E679" s="994"/>
      <c r="F679" s="994"/>
      <c r="G679" s="995" t="s">
        <v>2420</v>
      </c>
      <c r="H679" s="995"/>
      <c r="I679" s="800">
        <v>15.9</v>
      </c>
      <c r="J679" s="998">
        <v>12.9</v>
      </c>
      <c r="K679" s="997"/>
      <c r="L679" s="800">
        <v>28.8</v>
      </c>
    </row>
    <row r="680" spans="1:12" x14ac:dyDescent="0.25">
      <c r="A680" s="798">
        <v>71431</v>
      </c>
      <c r="B680" s="994" t="s">
        <v>3050</v>
      </c>
      <c r="C680" s="994"/>
      <c r="D680" s="994"/>
      <c r="E680" s="994"/>
      <c r="F680" s="994"/>
      <c r="G680" s="995" t="s">
        <v>2420</v>
      </c>
      <c r="H680" s="995"/>
      <c r="I680" s="799">
        <v>5.0599999999999996</v>
      </c>
      <c r="J680" s="996">
        <v>7.06</v>
      </c>
      <c r="K680" s="997"/>
      <c r="L680" s="800">
        <v>12.12</v>
      </c>
    </row>
    <row r="681" spans="1:12" x14ac:dyDescent="0.25">
      <c r="A681" s="798">
        <v>71432</v>
      </c>
      <c r="B681" s="994" t="s">
        <v>3051</v>
      </c>
      <c r="C681" s="994"/>
      <c r="D681" s="994"/>
      <c r="E681" s="994"/>
      <c r="F681" s="994"/>
      <c r="G681" s="995" t="s">
        <v>2420</v>
      </c>
      <c r="H681" s="995"/>
      <c r="I681" s="800">
        <v>10.69</v>
      </c>
      <c r="J681" s="998">
        <v>12.9</v>
      </c>
      <c r="K681" s="997"/>
      <c r="L681" s="800">
        <v>23.59</v>
      </c>
    </row>
    <row r="682" spans="1:12" x14ac:dyDescent="0.25">
      <c r="A682" s="798">
        <v>71440</v>
      </c>
      <c r="B682" s="994" t="s">
        <v>3052</v>
      </c>
      <c r="C682" s="994"/>
      <c r="D682" s="994"/>
      <c r="E682" s="994"/>
      <c r="F682" s="994"/>
      <c r="G682" s="995" t="s">
        <v>2420</v>
      </c>
      <c r="H682" s="995"/>
      <c r="I682" s="799">
        <v>5.25</v>
      </c>
      <c r="J682" s="996">
        <v>5.1100000000000003</v>
      </c>
      <c r="K682" s="997"/>
      <c r="L682" s="800">
        <v>10.36</v>
      </c>
    </row>
    <row r="683" spans="1:12" x14ac:dyDescent="0.25">
      <c r="A683" s="798">
        <v>71441</v>
      </c>
      <c r="B683" s="994" t="s">
        <v>3053</v>
      </c>
      <c r="C683" s="994"/>
      <c r="D683" s="994"/>
      <c r="E683" s="994"/>
      <c r="F683" s="994"/>
      <c r="G683" s="995" t="s">
        <v>2420</v>
      </c>
      <c r="H683" s="995"/>
      <c r="I683" s="799">
        <v>6.78</v>
      </c>
      <c r="J683" s="996">
        <v>9</v>
      </c>
      <c r="K683" s="997"/>
      <c r="L683" s="800">
        <v>15.78</v>
      </c>
    </row>
    <row r="684" spans="1:12" x14ac:dyDescent="0.25">
      <c r="A684" s="798">
        <v>71442</v>
      </c>
      <c r="B684" s="994" t="s">
        <v>3054</v>
      </c>
      <c r="C684" s="994"/>
      <c r="D684" s="994"/>
      <c r="E684" s="994"/>
      <c r="F684" s="994"/>
      <c r="G684" s="995" t="s">
        <v>2420</v>
      </c>
      <c r="H684" s="995"/>
      <c r="I684" s="800">
        <v>10.25</v>
      </c>
      <c r="J684" s="998">
        <v>12.9</v>
      </c>
      <c r="K684" s="997"/>
      <c r="L684" s="800">
        <v>23.15</v>
      </c>
    </row>
    <row r="685" spans="1:12" x14ac:dyDescent="0.25">
      <c r="A685" s="798">
        <v>71443</v>
      </c>
      <c r="B685" s="994" t="s">
        <v>3055</v>
      </c>
      <c r="C685" s="994"/>
      <c r="D685" s="994"/>
      <c r="E685" s="994"/>
      <c r="F685" s="994"/>
      <c r="G685" s="995" t="s">
        <v>2420</v>
      </c>
      <c r="H685" s="995"/>
      <c r="I685" s="799">
        <v>8.14</v>
      </c>
      <c r="J685" s="996">
        <v>9</v>
      </c>
      <c r="K685" s="997"/>
      <c r="L685" s="800">
        <v>17.14</v>
      </c>
    </row>
    <row r="686" spans="1:12" x14ac:dyDescent="0.25">
      <c r="A686" s="798">
        <v>71450</v>
      </c>
      <c r="B686" s="994" t="s">
        <v>3056</v>
      </c>
      <c r="C686" s="994"/>
      <c r="D686" s="994"/>
      <c r="E686" s="994"/>
      <c r="F686" s="994"/>
      <c r="G686" s="995" t="s">
        <v>2420</v>
      </c>
      <c r="H686" s="995"/>
      <c r="I686" s="800">
        <v>83.95</v>
      </c>
      <c r="J686" s="998">
        <v>14.6</v>
      </c>
      <c r="K686" s="997"/>
      <c r="L686" s="800">
        <v>98.55</v>
      </c>
    </row>
    <row r="687" spans="1:12" x14ac:dyDescent="0.25">
      <c r="A687" s="798">
        <v>71451</v>
      </c>
      <c r="B687" s="994" t="s">
        <v>3057</v>
      </c>
      <c r="C687" s="994"/>
      <c r="D687" s="994"/>
      <c r="E687" s="994"/>
      <c r="F687" s="994"/>
      <c r="G687" s="995" t="s">
        <v>2420</v>
      </c>
      <c r="H687" s="995"/>
      <c r="I687" s="800">
        <v>84.98</v>
      </c>
      <c r="J687" s="998">
        <v>14.6</v>
      </c>
      <c r="K687" s="997"/>
      <c r="L687" s="800">
        <v>99.58</v>
      </c>
    </row>
    <row r="688" spans="1:12" x14ac:dyDescent="0.25">
      <c r="A688" s="798">
        <v>71452</v>
      </c>
      <c r="B688" s="994" t="s">
        <v>3058</v>
      </c>
      <c r="C688" s="994"/>
      <c r="D688" s="994"/>
      <c r="E688" s="994"/>
      <c r="F688" s="994"/>
      <c r="G688" s="995" t="s">
        <v>2420</v>
      </c>
      <c r="H688" s="995"/>
      <c r="I688" s="800">
        <v>96.36</v>
      </c>
      <c r="J688" s="998">
        <v>14.6</v>
      </c>
      <c r="K688" s="997"/>
      <c r="L688" s="801">
        <v>110.96</v>
      </c>
    </row>
    <row r="689" spans="1:12" x14ac:dyDescent="0.25">
      <c r="A689" s="798">
        <v>71455</v>
      </c>
      <c r="B689" s="994" t="s">
        <v>3059</v>
      </c>
      <c r="C689" s="994"/>
      <c r="D689" s="994"/>
      <c r="E689" s="994"/>
      <c r="F689" s="994"/>
      <c r="G689" s="995" t="s">
        <v>2420</v>
      </c>
      <c r="H689" s="995"/>
      <c r="I689" s="801">
        <v>104.08</v>
      </c>
      <c r="J689" s="998">
        <v>24.33</v>
      </c>
      <c r="K689" s="997"/>
      <c r="L689" s="801">
        <v>128.41</v>
      </c>
    </row>
    <row r="690" spans="1:12" x14ac:dyDescent="0.25">
      <c r="A690" s="798">
        <v>71456</v>
      </c>
      <c r="B690" s="994" t="s">
        <v>3060</v>
      </c>
      <c r="C690" s="994"/>
      <c r="D690" s="994"/>
      <c r="E690" s="994"/>
      <c r="F690" s="994"/>
      <c r="G690" s="995" t="s">
        <v>2420</v>
      </c>
      <c r="H690" s="995"/>
      <c r="I690" s="801">
        <v>104.89</v>
      </c>
      <c r="J690" s="998">
        <v>24.33</v>
      </c>
      <c r="K690" s="997"/>
      <c r="L690" s="801">
        <v>129.22</v>
      </c>
    </row>
    <row r="691" spans="1:12" x14ac:dyDescent="0.25">
      <c r="A691" s="798">
        <v>71457</v>
      </c>
      <c r="B691" s="994" t="s">
        <v>3061</v>
      </c>
      <c r="C691" s="994"/>
      <c r="D691" s="994"/>
      <c r="E691" s="994"/>
      <c r="F691" s="994"/>
      <c r="G691" s="995" t="s">
        <v>2420</v>
      </c>
      <c r="H691" s="995"/>
      <c r="I691" s="801">
        <v>116.48</v>
      </c>
      <c r="J691" s="998">
        <v>24.33</v>
      </c>
      <c r="K691" s="997"/>
      <c r="L691" s="801">
        <v>140.81</v>
      </c>
    </row>
    <row r="692" spans="1:12" x14ac:dyDescent="0.25">
      <c r="A692" s="798">
        <v>71460</v>
      </c>
      <c r="B692" s="994" t="s">
        <v>3062</v>
      </c>
      <c r="C692" s="994"/>
      <c r="D692" s="994"/>
      <c r="E692" s="994"/>
      <c r="F692" s="994"/>
      <c r="G692" s="995" t="s">
        <v>2420</v>
      </c>
      <c r="H692" s="995"/>
      <c r="I692" s="799">
        <v>4.71</v>
      </c>
      <c r="J692" s="996">
        <v>7.3</v>
      </c>
      <c r="K692" s="997"/>
      <c r="L692" s="800">
        <v>12.01</v>
      </c>
    </row>
    <row r="693" spans="1:12" x14ac:dyDescent="0.25">
      <c r="A693" s="798">
        <v>71461</v>
      </c>
      <c r="B693" s="994" t="s">
        <v>3063</v>
      </c>
      <c r="C693" s="994"/>
      <c r="D693" s="994"/>
      <c r="E693" s="994"/>
      <c r="F693" s="994"/>
      <c r="G693" s="995" t="s">
        <v>2420</v>
      </c>
      <c r="H693" s="995"/>
      <c r="I693" s="799">
        <v>5.01</v>
      </c>
      <c r="J693" s="996">
        <v>7.3</v>
      </c>
      <c r="K693" s="997"/>
      <c r="L693" s="800">
        <v>12.31</v>
      </c>
    </row>
    <row r="694" spans="1:12" x14ac:dyDescent="0.25">
      <c r="A694" s="798">
        <v>71462</v>
      </c>
      <c r="B694" s="994" t="s">
        <v>3064</v>
      </c>
      <c r="C694" s="994"/>
      <c r="D694" s="994"/>
      <c r="E694" s="994"/>
      <c r="F694" s="994"/>
      <c r="G694" s="995" t="s">
        <v>2420</v>
      </c>
      <c r="H694" s="995"/>
      <c r="I694" s="799">
        <v>8.3000000000000007</v>
      </c>
      <c r="J694" s="996">
        <v>7.3</v>
      </c>
      <c r="K694" s="997"/>
      <c r="L694" s="800">
        <v>15.6</v>
      </c>
    </row>
    <row r="695" spans="1:12" x14ac:dyDescent="0.25">
      <c r="A695" s="798">
        <v>71463</v>
      </c>
      <c r="B695" s="994" t="s">
        <v>3065</v>
      </c>
      <c r="C695" s="994"/>
      <c r="D695" s="994"/>
      <c r="E695" s="994"/>
      <c r="F695" s="994"/>
      <c r="G695" s="995" t="s">
        <v>2420</v>
      </c>
      <c r="H695" s="995"/>
      <c r="I695" s="799">
        <v>9.15</v>
      </c>
      <c r="J695" s="996">
        <v>7.3</v>
      </c>
      <c r="K695" s="997"/>
      <c r="L695" s="800">
        <v>16.45</v>
      </c>
    </row>
    <row r="696" spans="1:12" x14ac:dyDescent="0.25">
      <c r="A696" s="798">
        <v>71464</v>
      </c>
      <c r="B696" s="994" t="s">
        <v>3066</v>
      </c>
      <c r="C696" s="994"/>
      <c r="D696" s="994"/>
      <c r="E696" s="994"/>
      <c r="F696" s="994"/>
      <c r="G696" s="995" t="s">
        <v>2420</v>
      </c>
      <c r="H696" s="995"/>
      <c r="I696" s="799">
        <v>8.3800000000000008</v>
      </c>
      <c r="J696" s="996">
        <v>7.3</v>
      </c>
      <c r="K696" s="997"/>
      <c r="L696" s="800">
        <v>15.68</v>
      </c>
    </row>
    <row r="697" spans="1:12" x14ac:dyDescent="0.25">
      <c r="A697" s="798">
        <v>71465</v>
      </c>
      <c r="B697" s="994" t="s">
        <v>3067</v>
      </c>
      <c r="C697" s="994"/>
      <c r="D697" s="994"/>
      <c r="E697" s="994"/>
      <c r="F697" s="994"/>
      <c r="G697" s="995" t="s">
        <v>2420</v>
      </c>
      <c r="H697" s="995"/>
      <c r="I697" s="800">
        <v>10.41</v>
      </c>
      <c r="J697" s="996">
        <v>7.3</v>
      </c>
      <c r="K697" s="997"/>
      <c r="L697" s="800">
        <v>17.71</v>
      </c>
    </row>
    <row r="698" spans="1:12" x14ac:dyDescent="0.25">
      <c r="A698" s="798">
        <v>71470</v>
      </c>
      <c r="B698" s="994" t="s">
        <v>3068</v>
      </c>
      <c r="C698" s="994"/>
      <c r="D698" s="994"/>
      <c r="E698" s="994"/>
      <c r="F698" s="994"/>
      <c r="G698" s="995" t="s">
        <v>2420</v>
      </c>
      <c r="H698" s="995"/>
      <c r="I698" s="799">
        <v>9.49</v>
      </c>
      <c r="J698" s="996">
        <v>8.89</v>
      </c>
      <c r="K698" s="997"/>
      <c r="L698" s="800">
        <v>18.38</v>
      </c>
    </row>
    <row r="699" spans="1:12" x14ac:dyDescent="0.25">
      <c r="A699" s="798">
        <v>71471</v>
      </c>
      <c r="B699" s="994" t="s">
        <v>3069</v>
      </c>
      <c r="C699" s="994"/>
      <c r="D699" s="994"/>
      <c r="E699" s="994"/>
      <c r="F699" s="994"/>
      <c r="G699" s="995" t="s">
        <v>2420</v>
      </c>
      <c r="H699" s="995"/>
      <c r="I699" s="799">
        <v>5.01</v>
      </c>
      <c r="J699" s="996">
        <v>8.52</v>
      </c>
      <c r="K699" s="997"/>
      <c r="L699" s="800">
        <v>13.53</v>
      </c>
    </row>
    <row r="700" spans="1:12" x14ac:dyDescent="0.25">
      <c r="A700" s="798">
        <v>71472</v>
      </c>
      <c r="B700" s="994" t="s">
        <v>3070</v>
      </c>
      <c r="C700" s="994"/>
      <c r="D700" s="994"/>
      <c r="E700" s="994"/>
      <c r="F700" s="994"/>
      <c r="G700" s="995" t="s">
        <v>2420</v>
      </c>
      <c r="H700" s="995"/>
      <c r="I700" s="799">
        <v>3.32</v>
      </c>
      <c r="J700" s="996">
        <v>8.89</v>
      </c>
      <c r="K700" s="997"/>
      <c r="L700" s="800">
        <v>12.21</v>
      </c>
    </row>
    <row r="701" spans="1:12" x14ac:dyDescent="0.25">
      <c r="A701" s="798">
        <v>71473</v>
      </c>
      <c r="B701" s="994" t="s">
        <v>3071</v>
      </c>
      <c r="C701" s="994"/>
      <c r="D701" s="994"/>
      <c r="E701" s="994"/>
      <c r="F701" s="994"/>
      <c r="G701" s="995" t="s">
        <v>2420</v>
      </c>
      <c r="H701" s="995"/>
      <c r="I701" s="800">
        <v>11.12</v>
      </c>
      <c r="J701" s="998">
        <v>17.79</v>
      </c>
      <c r="K701" s="997"/>
      <c r="L701" s="800">
        <v>28.91</v>
      </c>
    </row>
    <row r="702" spans="1:12" x14ac:dyDescent="0.25">
      <c r="A702" s="798">
        <v>71474</v>
      </c>
      <c r="B702" s="994" t="s">
        <v>3072</v>
      </c>
      <c r="C702" s="994"/>
      <c r="D702" s="994"/>
      <c r="E702" s="994"/>
      <c r="F702" s="994"/>
      <c r="G702" s="995" t="s">
        <v>2420</v>
      </c>
      <c r="H702" s="995"/>
      <c r="I702" s="799">
        <v>5.22</v>
      </c>
      <c r="J702" s="996">
        <v>8.89</v>
      </c>
      <c r="K702" s="997"/>
      <c r="L702" s="800">
        <v>14.11</v>
      </c>
    </row>
    <row r="703" spans="1:12" x14ac:dyDescent="0.25">
      <c r="A703" s="798">
        <v>71476</v>
      </c>
      <c r="B703" s="994" t="s">
        <v>3073</v>
      </c>
      <c r="C703" s="994"/>
      <c r="D703" s="994"/>
      <c r="E703" s="994"/>
      <c r="F703" s="994"/>
      <c r="G703" s="995" t="s">
        <v>2473</v>
      </c>
      <c r="H703" s="995"/>
      <c r="I703" s="800">
        <v>44.23</v>
      </c>
      <c r="J703" s="996">
        <v>4.87</v>
      </c>
      <c r="K703" s="997"/>
      <c r="L703" s="800">
        <v>49.1</v>
      </c>
    </row>
    <row r="704" spans="1:12" x14ac:dyDescent="0.25">
      <c r="A704" s="798">
        <v>71480</v>
      </c>
      <c r="B704" s="994" t="s">
        <v>3074</v>
      </c>
      <c r="C704" s="994"/>
      <c r="D704" s="994"/>
      <c r="E704" s="994"/>
      <c r="F704" s="994"/>
      <c r="G704" s="995" t="s">
        <v>2420</v>
      </c>
      <c r="H704" s="995"/>
      <c r="I704" s="799">
        <v>3</v>
      </c>
      <c r="J704" s="996">
        <v>4.87</v>
      </c>
      <c r="K704" s="997"/>
      <c r="L704" s="799">
        <v>7.87</v>
      </c>
    </row>
    <row r="705" spans="1:12" x14ac:dyDescent="0.25">
      <c r="A705" s="798">
        <v>71481</v>
      </c>
      <c r="B705" s="994" t="s">
        <v>3075</v>
      </c>
      <c r="C705" s="994"/>
      <c r="D705" s="994"/>
      <c r="E705" s="994"/>
      <c r="F705" s="994"/>
      <c r="G705" s="995" t="s">
        <v>2420</v>
      </c>
      <c r="H705" s="995"/>
      <c r="I705" s="799">
        <v>3.2</v>
      </c>
      <c r="J705" s="996">
        <v>4.87</v>
      </c>
      <c r="K705" s="997"/>
      <c r="L705" s="799">
        <v>8.07</v>
      </c>
    </row>
    <row r="706" spans="1:12" x14ac:dyDescent="0.25">
      <c r="A706" s="798">
        <v>71490</v>
      </c>
      <c r="B706" s="994" t="s">
        <v>3076</v>
      </c>
      <c r="C706" s="994"/>
      <c r="D706" s="994"/>
      <c r="E706" s="994"/>
      <c r="F706" s="994"/>
      <c r="G706" s="995" t="s">
        <v>2420</v>
      </c>
      <c r="H706" s="995"/>
      <c r="I706" s="799">
        <v>0.2</v>
      </c>
      <c r="J706" s="996">
        <v>3.65</v>
      </c>
      <c r="K706" s="997"/>
      <c r="L706" s="799">
        <v>3.85</v>
      </c>
    </row>
    <row r="707" spans="1:12" x14ac:dyDescent="0.25">
      <c r="A707" s="798">
        <v>71491</v>
      </c>
      <c r="B707" s="994" t="s">
        <v>3077</v>
      </c>
      <c r="C707" s="994"/>
      <c r="D707" s="994"/>
      <c r="E707" s="994"/>
      <c r="F707" s="994"/>
      <c r="G707" s="995" t="s">
        <v>2420</v>
      </c>
      <c r="H707" s="995"/>
      <c r="I707" s="799">
        <v>0.17</v>
      </c>
      <c r="J707" s="996">
        <v>3.65</v>
      </c>
      <c r="K707" s="997"/>
      <c r="L707" s="799">
        <v>3.82</v>
      </c>
    </row>
    <row r="708" spans="1:12" x14ac:dyDescent="0.25">
      <c r="A708" s="798">
        <v>71492</v>
      </c>
      <c r="B708" s="994" t="s">
        <v>3078</v>
      </c>
      <c r="C708" s="994"/>
      <c r="D708" s="994"/>
      <c r="E708" s="994"/>
      <c r="F708" s="994"/>
      <c r="G708" s="995" t="s">
        <v>2420</v>
      </c>
      <c r="H708" s="995"/>
      <c r="I708" s="799">
        <v>0.24</v>
      </c>
      <c r="J708" s="996">
        <v>4.87</v>
      </c>
      <c r="K708" s="997"/>
      <c r="L708" s="799">
        <v>5.1100000000000003</v>
      </c>
    </row>
    <row r="709" spans="1:12" x14ac:dyDescent="0.25">
      <c r="A709" s="798">
        <v>71500</v>
      </c>
      <c r="B709" s="994" t="s">
        <v>3079</v>
      </c>
      <c r="C709" s="994"/>
      <c r="D709" s="994"/>
      <c r="E709" s="994"/>
      <c r="F709" s="994"/>
      <c r="G709" s="995" t="s">
        <v>2420</v>
      </c>
      <c r="H709" s="995"/>
      <c r="I709" s="800">
        <v>24.18</v>
      </c>
      <c r="J709" s="996">
        <v>4.87</v>
      </c>
      <c r="K709" s="997"/>
      <c r="L709" s="800">
        <v>29.05</v>
      </c>
    </row>
    <row r="710" spans="1:12" x14ac:dyDescent="0.25">
      <c r="A710" s="798">
        <v>71510</v>
      </c>
      <c r="B710" s="994" t="s">
        <v>3080</v>
      </c>
      <c r="C710" s="994"/>
      <c r="D710" s="994"/>
      <c r="E710" s="994"/>
      <c r="F710" s="994"/>
      <c r="G710" s="995" t="s">
        <v>2420</v>
      </c>
      <c r="H710" s="995"/>
      <c r="I710" s="799">
        <v>3.5</v>
      </c>
      <c r="J710" s="996">
        <v>4.87</v>
      </c>
      <c r="K710" s="997"/>
      <c r="L710" s="799">
        <v>8.3699999999999992</v>
      </c>
    </row>
    <row r="711" spans="1:12" x14ac:dyDescent="0.25">
      <c r="A711" s="798">
        <v>71520</v>
      </c>
      <c r="B711" s="994" t="s">
        <v>3081</v>
      </c>
      <c r="C711" s="994"/>
      <c r="D711" s="994"/>
      <c r="E711" s="994"/>
      <c r="F711" s="994"/>
      <c r="G711" s="995" t="s">
        <v>2420</v>
      </c>
      <c r="H711" s="995"/>
      <c r="I711" s="800">
        <v>11.56</v>
      </c>
      <c r="J711" s="996">
        <v>0.36</v>
      </c>
      <c r="K711" s="997"/>
      <c r="L711" s="800">
        <v>11.92</v>
      </c>
    </row>
    <row r="712" spans="1:12" x14ac:dyDescent="0.25">
      <c r="A712" s="798">
        <v>71521</v>
      </c>
      <c r="B712" s="994" t="s">
        <v>3082</v>
      </c>
      <c r="C712" s="994"/>
      <c r="D712" s="994"/>
      <c r="E712" s="994"/>
      <c r="F712" s="994"/>
      <c r="G712" s="995" t="s">
        <v>2420</v>
      </c>
      <c r="H712" s="995"/>
      <c r="I712" s="800">
        <v>21.61</v>
      </c>
      <c r="J712" s="996">
        <v>0.36</v>
      </c>
      <c r="K712" s="997"/>
      <c r="L712" s="800">
        <v>21.97</v>
      </c>
    </row>
    <row r="713" spans="1:12" x14ac:dyDescent="0.25">
      <c r="A713" s="798">
        <v>71522</v>
      </c>
      <c r="B713" s="994" t="s">
        <v>3083</v>
      </c>
      <c r="C713" s="994"/>
      <c r="D713" s="994"/>
      <c r="E713" s="994"/>
      <c r="F713" s="994"/>
      <c r="G713" s="995" t="s">
        <v>2420</v>
      </c>
      <c r="H713" s="995"/>
      <c r="I713" s="800">
        <v>31.86</v>
      </c>
      <c r="J713" s="996">
        <v>1.95</v>
      </c>
      <c r="K713" s="997"/>
      <c r="L713" s="800">
        <v>33.81</v>
      </c>
    </row>
    <row r="714" spans="1:12" x14ac:dyDescent="0.25">
      <c r="A714" s="798">
        <v>71523</v>
      </c>
      <c r="B714" s="994" t="s">
        <v>3084</v>
      </c>
      <c r="C714" s="994"/>
      <c r="D714" s="994"/>
      <c r="E714" s="994"/>
      <c r="F714" s="994"/>
      <c r="G714" s="995" t="s">
        <v>2420</v>
      </c>
      <c r="H714" s="995"/>
      <c r="I714" s="801">
        <v>529.32000000000005</v>
      </c>
      <c r="J714" s="996">
        <v>5.84</v>
      </c>
      <c r="K714" s="997"/>
      <c r="L714" s="801">
        <v>535.16</v>
      </c>
    </row>
    <row r="715" spans="1:12" x14ac:dyDescent="0.25">
      <c r="A715" s="798">
        <v>71524</v>
      </c>
      <c r="B715" s="994" t="s">
        <v>3085</v>
      </c>
      <c r="C715" s="994"/>
      <c r="D715" s="994"/>
      <c r="E715" s="994"/>
      <c r="F715" s="994"/>
      <c r="G715" s="995" t="s">
        <v>2420</v>
      </c>
      <c r="H715" s="995"/>
      <c r="I715" s="800">
        <v>35.630000000000003</v>
      </c>
      <c r="J715" s="996">
        <v>1.95</v>
      </c>
      <c r="K715" s="997"/>
      <c r="L715" s="800">
        <v>37.58</v>
      </c>
    </row>
    <row r="716" spans="1:12" x14ac:dyDescent="0.25">
      <c r="A716" s="798">
        <v>71525</v>
      </c>
      <c r="B716" s="994" t="s">
        <v>3086</v>
      </c>
      <c r="C716" s="994"/>
      <c r="D716" s="994"/>
      <c r="E716" s="994"/>
      <c r="F716" s="994"/>
      <c r="G716" s="995" t="s">
        <v>2420</v>
      </c>
      <c r="H716" s="995"/>
      <c r="I716" s="800">
        <v>34.979999999999997</v>
      </c>
      <c r="J716" s="996">
        <v>1.95</v>
      </c>
      <c r="K716" s="997"/>
      <c r="L716" s="800">
        <v>36.93</v>
      </c>
    </row>
    <row r="717" spans="1:12" x14ac:dyDescent="0.25">
      <c r="A717" s="798">
        <v>71526</v>
      </c>
      <c r="B717" s="994" t="s">
        <v>3087</v>
      </c>
      <c r="C717" s="994"/>
      <c r="D717" s="994"/>
      <c r="E717" s="994"/>
      <c r="F717" s="994"/>
      <c r="G717" s="995" t="s">
        <v>2420</v>
      </c>
      <c r="H717" s="995"/>
      <c r="I717" s="800">
        <v>35.97</v>
      </c>
      <c r="J717" s="996">
        <v>1.95</v>
      </c>
      <c r="K717" s="997"/>
      <c r="L717" s="800">
        <v>37.92</v>
      </c>
    </row>
    <row r="718" spans="1:12" x14ac:dyDescent="0.25">
      <c r="A718" s="798">
        <v>71527</v>
      </c>
      <c r="B718" s="994" t="s">
        <v>3088</v>
      </c>
      <c r="C718" s="994"/>
      <c r="D718" s="994"/>
      <c r="E718" s="994"/>
      <c r="F718" s="994"/>
      <c r="G718" s="995" t="s">
        <v>2420</v>
      </c>
      <c r="H718" s="995"/>
      <c r="I718" s="800">
        <v>52.3</v>
      </c>
      <c r="J718" s="996">
        <v>1.95</v>
      </c>
      <c r="K718" s="997"/>
      <c r="L718" s="800">
        <v>54.25</v>
      </c>
    </row>
    <row r="719" spans="1:12" x14ac:dyDescent="0.25">
      <c r="A719" s="798">
        <v>71528</v>
      </c>
      <c r="B719" s="994" t="s">
        <v>3089</v>
      </c>
      <c r="C719" s="994"/>
      <c r="D719" s="994"/>
      <c r="E719" s="994"/>
      <c r="F719" s="994"/>
      <c r="G719" s="995" t="s">
        <v>2420</v>
      </c>
      <c r="H719" s="995"/>
      <c r="I719" s="801">
        <v>178.1</v>
      </c>
      <c r="J719" s="996">
        <v>1.95</v>
      </c>
      <c r="K719" s="997"/>
      <c r="L719" s="801">
        <v>180.05</v>
      </c>
    </row>
    <row r="720" spans="1:12" x14ac:dyDescent="0.25">
      <c r="A720" s="798">
        <v>71530</v>
      </c>
      <c r="B720" s="994" t="s">
        <v>3090</v>
      </c>
      <c r="C720" s="994"/>
      <c r="D720" s="994"/>
      <c r="E720" s="994"/>
      <c r="F720" s="994"/>
      <c r="G720" s="995" t="s">
        <v>2420</v>
      </c>
      <c r="H720" s="995"/>
      <c r="I720" s="799">
        <v>3.7</v>
      </c>
      <c r="J720" s="996">
        <v>0.36</v>
      </c>
      <c r="K720" s="997"/>
      <c r="L720" s="799">
        <v>4.0599999999999996</v>
      </c>
    </row>
    <row r="721" spans="1:12" x14ac:dyDescent="0.25">
      <c r="A721" s="798">
        <v>71531</v>
      </c>
      <c r="B721" s="994" t="s">
        <v>3091</v>
      </c>
      <c r="C721" s="994"/>
      <c r="D721" s="994"/>
      <c r="E721" s="994"/>
      <c r="F721" s="994"/>
      <c r="G721" s="995" t="s">
        <v>2420</v>
      </c>
      <c r="H721" s="995"/>
      <c r="I721" s="799">
        <v>4.7699999999999996</v>
      </c>
      <c r="J721" s="996">
        <v>0.36</v>
      </c>
      <c r="K721" s="997"/>
      <c r="L721" s="799">
        <v>5.13</v>
      </c>
    </row>
    <row r="722" spans="1:12" x14ac:dyDescent="0.25">
      <c r="A722" s="798">
        <v>71532</v>
      </c>
      <c r="B722" s="994" t="s">
        <v>3092</v>
      </c>
      <c r="C722" s="994"/>
      <c r="D722" s="994"/>
      <c r="E722" s="994"/>
      <c r="F722" s="994"/>
      <c r="G722" s="995" t="s">
        <v>2420</v>
      </c>
      <c r="H722" s="995"/>
      <c r="I722" s="799">
        <v>4.16</v>
      </c>
      <c r="J722" s="996">
        <v>0.36</v>
      </c>
      <c r="K722" s="997"/>
      <c r="L722" s="799">
        <v>4.5199999999999996</v>
      </c>
    </row>
    <row r="723" spans="1:12" x14ac:dyDescent="0.25">
      <c r="A723" s="798">
        <v>71533</v>
      </c>
      <c r="B723" s="994" t="s">
        <v>3093</v>
      </c>
      <c r="C723" s="994"/>
      <c r="D723" s="994"/>
      <c r="E723" s="994"/>
      <c r="F723" s="994"/>
      <c r="G723" s="995" t="s">
        <v>2420</v>
      </c>
      <c r="H723" s="995"/>
      <c r="I723" s="799">
        <v>4.3899999999999997</v>
      </c>
      <c r="J723" s="996">
        <v>0.36</v>
      </c>
      <c r="K723" s="997"/>
      <c r="L723" s="799">
        <v>4.75</v>
      </c>
    </row>
    <row r="724" spans="1:12" x14ac:dyDescent="0.25">
      <c r="A724" s="798">
        <v>71560</v>
      </c>
      <c r="B724" s="994" t="s">
        <v>3094</v>
      </c>
      <c r="C724" s="994"/>
      <c r="D724" s="994"/>
      <c r="E724" s="994"/>
      <c r="F724" s="994"/>
      <c r="G724" s="995" t="s">
        <v>2420</v>
      </c>
      <c r="H724" s="995"/>
      <c r="I724" s="800">
        <v>12.88</v>
      </c>
      <c r="J724" s="996">
        <v>0.36</v>
      </c>
      <c r="K724" s="997"/>
      <c r="L724" s="800">
        <v>13.24</v>
      </c>
    </row>
    <row r="725" spans="1:12" x14ac:dyDescent="0.25">
      <c r="A725" s="798">
        <v>71561</v>
      </c>
      <c r="B725" s="994" t="s">
        <v>3095</v>
      </c>
      <c r="C725" s="994"/>
      <c r="D725" s="994"/>
      <c r="E725" s="994"/>
      <c r="F725" s="994"/>
      <c r="G725" s="995" t="s">
        <v>2420</v>
      </c>
      <c r="H725" s="995"/>
      <c r="I725" s="800">
        <v>21.33</v>
      </c>
      <c r="J725" s="996">
        <v>0.36</v>
      </c>
      <c r="K725" s="997"/>
      <c r="L725" s="800">
        <v>21.69</v>
      </c>
    </row>
    <row r="726" spans="1:12" x14ac:dyDescent="0.25">
      <c r="A726" s="798">
        <v>71562</v>
      </c>
      <c r="B726" s="994" t="s">
        <v>3096</v>
      </c>
      <c r="C726" s="994"/>
      <c r="D726" s="994"/>
      <c r="E726" s="994"/>
      <c r="F726" s="994"/>
      <c r="G726" s="995" t="s">
        <v>2420</v>
      </c>
      <c r="H726" s="995"/>
      <c r="I726" s="800">
        <v>33.68</v>
      </c>
      <c r="J726" s="996">
        <v>5.84</v>
      </c>
      <c r="K726" s="997"/>
      <c r="L726" s="800">
        <v>39.520000000000003</v>
      </c>
    </row>
    <row r="727" spans="1:12" x14ac:dyDescent="0.25">
      <c r="A727" s="798">
        <v>71564</v>
      </c>
      <c r="B727" s="994" t="s">
        <v>3097</v>
      </c>
      <c r="C727" s="994"/>
      <c r="D727" s="994"/>
      <c r="E727" s="994"/>
      <c r="F727" s="994"/>
      <c r="G727" s="995" t="s">
        <v>2420</v>
      </c>
      <c r="H727" s="995"/>
      <c r="I727" s="799">
        <v>4.9000000000000004</v>
      </c>
      <c r="J727" s="996">
        <v>0.15</v>
      </c>
      <c r="K727" s="997"/>
      <c r="L727" s="799">
        <v>5.05</v>
      </c>
    </row>
    <row r="728" spans="1:12" x14ac:dyDescent="0.25">
      <c r="A728" s="798">
        <v>71565</v>
      </c>
      <c r="B728" s="994" t="s">
        <v>3098</v>
      </c>
      <c r="C728" s="994"/>
      <c r="D728" s="994"/>
      <c r="E728" s="994"/>
      <c r="F728" s="994"/>
      <c r="G728" s="995" t="s">
        <v>2420</v>
      </c>
      <c r="H728" s="995"/>
      <c r="I728" s="799">
        <v>6.45</v>
      </c>
      <c r="J728" s="996">
        <v>0.15</v>
      </c>
      <c r="K728" s="997"/>
      <c r="L728" s="799">
        <v>6.6</v>
      </c>
    </row>
    <row r="729" spans="1:12" x14ac:dyDescent="0.25">
      <c r="A729" s="798">
        <v>71566</v>
      </c>
      <c r="B729" s="994" t="s">
        <v>3099</v>
      </c>
      <c r="C729" s="994"/>
      <c r="D729" s="994"/>
      <c r="E729" s="994"/>
      <c r="F729" s="994"/>
      <c r="G729" s="995" t="s">
        <v>2420</v>
      </c>
      <c r="H729" s="995"/>
      <c r="I729" s="799">
        <v>8.9600000000000009</v>
      </c>
      <c r="J729" s="996">
        <v>0.15</v>
      </c>
      <c r="K729" s="997"/>
      <c r="L729" s="799">
        <v>9.11</v>
      </c>
    </row>
    <row r="730" spans="1:12" x14ac:dyDescent="0.25">
      <c r="A730" s="798">
        <v>71567</v>
      </c>
      <c r="B730" s="994" t="s">
        <v>3100</v>
      </c>
      <c r="C730" s="994"/>
      <c r="D730" s="994"/>
      <c r="E730" s="994"/>
      <c r="F730" s="994"/>
      <c r="G730" s="995" t="s">
        <v>2420</v>
      </c>
      <c r="H730" s="995"/>
      <c r="I730" s="799">
        <v>6.77</v>
      </c>
      <c r="J730" s="996">
        <v>0.15</v>
      </c>
      <c r="K730" s="997"/>
      <c r="L730" s="799">
        <v>6.92</v>
      </c>
    </row>
    <row r="731" spans="1:12" x14ac:dyDescent="0.25">
      <c r="A731" s="798">
        <v>71577</v>
      </c>
      <c r="B731" s="994" t="s">
        <v>3101</v>
      </c>
      <c r="C731" s="994"/>
      <c r="D731" s="994"/>
      <c r="E731" s="994"/>
      <c r="F731" s="994"/>
      <c r="G731" s="995" t="s">
        <v>2420</v>
      </c>
      <c r="H731" s="995"/>
      <c r="I731" s="799">
        <v>7.72</v>
      </c>
      <c r="J731" s="996">
        <v>0.15</v>
      </c>
      <c r="K731" s="997"/>
      <c r="L731" s="799">
        <v>7.87</v>
      </c>
    </row>
    <row r="732" spans="1:12" x14ac:dyDescent="0.25">
      <c r="A732" s="798">
        <v>71590</v>
      </c>
      <c r="B732" s="994" t="s">
        <v>3102</v>
      </c>
      <c r="C732" s="994"/>
      <c r="D732" s="994"/>
      <c r="E732" s="994"/>
      <c r="F732" s="994"/>
      <c r="G732" s="995" t="s">
        <v>2420</v>
      </c>
      <c r="H732" s="995"/>
      <c r="I732" s="800">
        <v>24.01</v>
      </c>
      <c r="J732" s="996">
        <v>0.36</v>
      </c>
      <c r="K732" s="997"/>
      <c r="L732" s="800">
        <v>24.37</v>
      </c>
    </row>
    <row r="733" spans="1:12" x14ac:dyDescent="0.25">
      <c r="A733" s="798">
        <v>71591</v>
      </c>
      <c r="B733" s="994" t="s">
        <v>3103</v>
      </c>
      <c r="C733" s="994"/>
      <c r="D733" s="994"/>
      <c r="E733" s="994"/>
      <c r="F733" s="994"/>
      <c r="G733" s="995" t="s">
        <v>2420</v>
      </c>
      <c r="H733" s="995"/>
      <c r="I733" s="800">
        <v>26.89</v>
      </c>
      <c r="J733" s="996">
        <v>0.36</v>
      </c>
      <c r="K733" s="997"/>
      <c r="L733" s="800">
        <v>27.25</v>
      </c>
    </row>
    <row r="734" spans="1:12" x14ac:dyDescent="0.25">
      <c r="A734" s="798">
        <v>71592</v>
      </c>
      <c r="B734" s="994" t="s">
        <v>3104</v>
      </c>
      <c r="C734" s="994"/>
      <c r="D734" s="994"/>
      <c r="E734" s="994"/>
      <c r="F734" s="994"/>
      <c r="G734" s="995" t="s">
        <v>2420</v>
      </c>
      <c r="H734" s="995"/>
      <c r="I734" s="800">
        <v>36</v>
      </c>
      <c r="J734" s="996">
        <v>1.95</v>
      </c>
      <c r="K734" s="997"/>
      <c r="L734" s="800">
        <v>37.950000000000003</v>
      </c>
    </row>
    <row r="735" spans="1:12" x14ac:dyDescent="0.25">
      <c r="A735" s="798">
        <v>71596</v>
      </c>
      <c r="B735" s="994" t="s">
        <v>3105</v>
      </c>
      <c r="C735" s="994"/>
      <c r="D735" s="994"/>
      <c r="E735" s="994"/>
      <c r="F735" s="994"/>
      <c r="G735" s="995" t="s">
        <v>2420</v>
      </c>
      <c r="H735" s="995"/>
      <c r="I735" s="800">
        <v>10.039999999999999</v>
      </c>
      <c r="J735" s="996">
        <v>3.17</v>
      </c>
      <c r="K735" s="997"/>
      <c r="L735" s="800">
        <v>13.21</v>
      </c>
    </row>
    <row r="736" spans="1:12" x14ac:dyDescent="0.25">
      <c r="A736" s="798">
        <v>71600</v>
      </c>
      <c r="B736" s="994" t="s">
        <v>3106</v>
      </c>
      <c r="C736" s="994"/>
      <c r="D736" s="994"/>
      <c r="E736" s="994"/>
      <c r="F736" s="994"/>
      <c r="G736" s="995" t="s">
        <v>2420</v>
      </c>
      <c r="H736" s="995"/>
      <c r="I736" s="800">
        <v>20.149999999999999</v>
      </c>
      <c r="J736" s="998">
        <v>19.46</v>
      </c>
      <c r="K736" s="997"/>
      <c r="L736" s="800">
        <v>39.61</v>
      </c>
    </row>
    <row r="737" spans="1:12" x14ac:dyDescent="0.25">
      <c r="A737" s="798">
        <v>71601</v>
      </c>
      <c r="B737" s="994" t="s">
        <v>3107</v>
      </c>
      <c r="C737" s="994"/>
      <c r="D737" s="994"/>
      <c r="E737" s="994"/>
      <c r="F737" s="994"/>
      <c r="G737" s="995" t="s">
        <v>2420</v>
      </c>
      <c r="H737" s="995"/>
      <c r="I737" s="801">
        <v>111.29</v>
      </c>
      <c r="J737" s="996">
        <v>1.95</v>
      </c>
      <c r="K737" s="997"/>
      <c r="L737" s="801">
        <v>113.24</v>
      </c>
    </row>
    <row r="738" spans="1:12" x14ac:dyDescent="0.25">
      <c r="A738" s="798">
        <v>71602</v>
      </c>
      <c r="B738" s="994" t="s">
        <v>3108</v>
      </c>
      <c r="C738" s="994"/>
      <c r="D738" s="994"/>
      <c r="E738" s="994"/>
      <c r="F738" s="994"/>
      <c r="G738" s="995" t="s">
        <v>2420</v>
      </c>
      <c r="H738" s="995"/>
      <c r="I738" s="801">
        <v>148.69999999999999</v>
      </c>
      <c r="J738" s="998">
        <v>24.33</v>
      </c>
      <c r="K738" s="997"/>
      <c r="L738" s="801">
        <v>173.03</v>
      </c>
    </row>
    <row r="739" spans="1:12" x14ac:dyDescent="0.25">
      <c r="A739" s="798">
        <v>71603</v>
      </c>
      <c r="B739" s="994" t="s">
        <v>3109</v>
      </c>
      <c r="C739" s="994"/>
      <c r="D739" s="994"/>
      <c r="E739" s="994"/>
      <c r="F739" s="994"/>
      <c r="G739" s="995" t="s">
        <v>2420</v>
      </c>
      <c r="H739" s="995"/>
      <c r="I739" s="801">
        <v>136.71</v>
      </c>
      <c r="J739" s="998">
        <v>27.32</v>
      </c>
      <c r="K739" s="997"/>
      <c r="L739" s="801">
        <v>164.03</v>
      </c>
    </row>
    <row r="740" spans="1:12" x14ac:dyDescent="0.25">
      <c r="A740" s="798">
        <v>71604</v>
      </c>
      <c r="B740" s="994" t="s">
        <v>3110</v>
      </c>
      <c r="C740" s="994"/>
      <c r="D740" s="994"/>
      <c r="E740" s="994"/>
      <c r="F740" s="994"/>
      <c r="G740" s="995" t="s">
        <v>2420</v>
      </c>
      <c r="H740" s="995"/>
      <c r="I740" s="801">
        <v>336.5</v>
      </c>
      <c r="J740" s="998">
        <v>16.29</v>
      </c>
      <c r="K740" s="997"/>
      <c r="L740" s="801">
        <v>352.79</v>
      </c>
    </row>
    <row r="741" spans="1:12" x14ac:dyDescent="0.25">
      <c r="A741" s="798">
        <v>71605</v>
      </c>
      <c r="B741" s="994" t="s">
        <v>3111</v>
      </c>
      <c r="C741" s="994"/>
      <c r="D741" s="994"/>
      <c r="E741" s="994"/>
      <c r="F741" s="994"/>
      <c r="G741" s="995" t="s">
        <v>2420</v>
      </c>
      <c r="H741" s="995"/>
      <c r="I741" s="801">
        <v>430.75</v>
      </c>
      <c r="J741" s="998">
        <v>25.29</v>
      </c>
      <c r="K741" s="997"/>
      <c r="L741" s="801">
        <v>456.04</v>
      </c>
    </row>
    <row r="742" spans="1:12" x14ac:dyDescent="0.25">
      <c r="A742" s="798">
        <v>71606</v>
      </c>
      <c r="B742" s="994" t="s">
        <v>3112</v>
      </c>
      <c r="C742" s="994"/>
      <c r="D742" s="994"/>
      <c r="E742" s="994"/>
      <c r="F742" s="994"/>
      <c r="G742" s="995" t="s">
        <v>2420</v>
      </c>
      <c r="H742" s="995"/>
      <c r="I742" s="801">
        <v>676.89</v>
      </c>
      <c r="J742" s="998">
        <v>34.270000000000003</v>
      </c>
      <c r="K742" s="997"/>
      <c r="L742" s="801">
        <v>711.16</v>
      </c>
    </row>
    <row r="743" spans="1:12" x14ac:dyDescent="0.25">
      <c r="A743" s="798">
        <v>71607</v>
      </c>
      <c r="B743" s="994" t="s">
        <v>3113</v>
      </c>
      <c r="C743" s="994"/>
      <c r="D743" s="994"/>
      <c r="E743" s="994"/>
      <c r="F743" s="994"/>
      <c r="G743" s="995" t="s">
        <v>2420</v>
      </c>
      <c r="H743" s="995"/>
      <c r="I743" s="801">
        <v>886.11</v>
      </c>
      <c r="J743" s="998">
        <v>43.26</v>
      </c>
      <c r="K743" s="997"/>
      <c r="L743" s="801">
        <v>929.37</v>
      </c>
    </row>
    <row r="744" spans="1:12" x14ac:dyDescent="0.25">
      <c r="A744" s="798">
        <v>71608</v>
      </c>
      <c r="B744" s="994" t="s">
        <v>3114</v>
      </c>
      <c r="C744" s="994"/>
      <c r="D744" s="994"/>
      <c r="E744" s="994"/>
      <c r="F744" s="994"/>
      <c r="G744" s="995" t="s">
        <v>2420</v>
      </c>
      <c r="H744" s="995"/>
      <c r="I744" s="801">
        <v>325.47000000000003</v>
      </c>
      <c r="J744" s="998">
        <v>12.64</v>
      </c>
      <c r="K744" s="997"/>
      <c r="L744" s="801">
        <v>338.11</v>
      </c>
    </row>
    <row r="745" spans="1:12" x14ac:dyDescent="0.25">
      <c r="A745" s="798">
        <v>71609</v>
      </c>
      <c r="B745" s="994" t="s">
        <v>3115</v>
      </c>
      <c r="C745" s="994"/>
      <c r="D745" s="994"/>
      <c r="E745" s="994"/>
      <c r="F745" s="994"/>
      <c r="G745" s="995" t="s">
        <v>2420</v>
      </c>
      <c r="H745" s="995"/>
      <c r="I745" s="800">
        <v>56.41</v>
      </c>
      <c r="J745" s="998">
        <v>12.17</v>
      </c>
      <c r="K745" s="997"/>
      <c r="L745" s="800">
        <v>68.58</v>
      </c>
    </row>
    <row r="746" spans="1:12" x14ac:dyDescent="0.25">
      <c r="A746" s="798">
        <v>71610</v>
      </c>
      <c r="B746" s="994" t="s">
        <v>3116</v>
      </c>
      <c r="C746" s="994"/>
      <c r="D746" s="994"/>
      <c r="E746" s="994"/>
      <c r="F746" s="994"/>
      <c r="G746" s="995" t="s">
        <v>2420</v>
      </c>
      <c r="H746" s="995"/>
      <c r="I746" s="800">
        <v>68.39</v>
      </c>
      <c r="J746" s="996">
        <v>9.73</v>
      </c>
      <c r="K746" s="997"/>
      <c r="L746" s="800">
        <v>78.12</v>
      </c>
    </row>
    <row r="747" spans="1:12" x14ac:dyDescent="0.25">
      <c r="A747" s="798">
        <v>71611</v>
      </c>
      <c r="B747" s="994" t="s">
        <v>3117</v>
      </c>
      <c r="C747" s="994"/>
      <c r="D747" s="994"/>
      <c r="E747" s="994"/>
      <c r="F747" s="994"/>
      <c r="G747" s="995" t="s">
        <v>2420</v>
      </c>
      <c r="H747" s="995"/>
      <c r="I747" s="800">
        <v>89.43</v>
      </c>
      <c r="J747" s="996">
        <v>9.73</v>
      </c>
      <c r="K747" s="997"/>
      <c r="L747" s="800">
        <v>99.16</v>
      </c>
    </row>
    <row r="748" spans="1:12" x14ac:dyDescent="0.25">
      <c r="A748" s="798">
        <v>71620</v>
      </c>
      <c r="B748" s="994" t="s">
        <v>3118</v>
      </c>
      <c r="C748" s="994"/>
      <c r="D748" s="994"/>
      <c r="E748" s="994"/>
      <c r="F748" s="994"/>
      <c r="G748" s="995" t="s">
        <v>2420</v>
      </c>
      <c r="H748" s="995"/>
      <c r="I748" s="800">
        <v>68.39</v>
      </c>
      <c r="J748" s="996">
        <v>9.73</v>
      </c>
      <c r="K748" s="997"/>
      <c r="L748" s="800">
        <v>78.12</v>
      </c>
    </row>
    <row r="749" spans="1:12" x14ac:dyDescent="0.25">
      <c r="A749" s="798">
        <v>71621</v>
      </c>
      <c r="B749" s="994" t="s">
        <v>3119</v>
      </c>
      <c r="C749" s="994"/>
      <c r="D749" s="994"/>
      <c r="E749" s="994"/>
      <c r="F749" s="994"/>
      <c r="G749" s="995" t="s">
        <v>2420</v>
      </c>
      <c r="H749" s="995"/>
      <c r="I749" s="800">
        <v>89.43</v>
      </c>
      <c r="J749" s="996">
        <v>9.73</v>
      </c>
      <c r="K749" s="997"/>
      <c r="L749" s="800">
        <v>99.16</v>
      </c>
    </row>
    <row r="750" spans="1:12" x14ac:dyDescent="0.25">
      <c r="A750" s="798">
        <v>71630</v>
      </c>
      <c r="B750" s="994" t="s">
        <v>3120</v>
      </c>
      <c r="C750" s="994"/>
      <c r="D750" s="994"/>
      <c r="E750" s="994"/>
      <c r="F750" s="994"/>
      <c r="G750" s="995" t="s">
        <v>2420</v>
      </c>
      <c r="H750" s="995"/>
      <c r="I750" s="799">
        <v>7.09</v>
      </c>
      <c r="J750" s="998">
        <v>24.33</v>
      </c>
      <c r="K750" s="997"/>
      <c r="L750" s="800">
        <v>31.42</v>
      </c>
    </row>
    <row r="751" spans="1:12" x14ac:dyDescent="0.25">
      <c r="A751" s="798">
        <v>71631</v>
      </c>
      <c r="B751" s="994" t="s">
        <v>3121</v>
      </c>
      <c r="C751" s="994"/>
      <c r="D751" s="994"/>
      <c r="E751" s="994"/>
      <c r="F751" s="994"/>
      <c r="G751" s="995" t="s">
        <v>2420</v>
      </c>
      <c r="H751" s="995"/>
      <c r="I751" s="799">
        <v>5.41</v>
      </c>
      <c r="J751" s="998">
        <v>24.33</v>
      </c>
      <c r="K751" s="997"/>
      <c r="L751" s="800">
        <v>29.74</v>
      </c>
    </row>
    <row r="752" spans="1:12" x14ac:dyDescent="0.25">
      <c r="A752" s="798">
        <v>71640</v>
      </c>
      <c r="B752" s="994" t="s">
        <v>3122</v>
      </c>
      <c r="C752" s="994"/>
      <c r="D752" s="994"/>
      <c r="E752" s="994"/>
      <c r="F752" s="994"/>
      <c r="G752" s="995" t="s">
        <v>2420</v>
      </c>
      <c r="H752" s="995"/>
      <c r="I752" s="800">
        <v>28.8</v>
      </c>
      <c r="J752" s="998">
        <v>24.33</v>
      </c>
      <c r="K752" s="997"/>
      <c r="L752" s="800">
        <v>53.13</v>
      </c>
    </row>
    <row r="753" spans="1:12" x14ac:dyDescent="0.25">
      <c r="A753" s="798">
        <v>71641</v>
      </c>
      <c r="B753" s="994" t="s">
        <v>3123</v>
      </c>
      <c r="C753" s="994"/>
      <c r="D753" s="994"/>
      <c r="E753" s="994"/>
      <c r="F753" s="994"/>
      <c r="G753" s="995" t="s">
        <v>2420</v>
      </c>
      <c r="H753" s="995"/>
      <c r="I753" s="799">
        <v>6</v>
      </c>
      <c r="J753" s="998">
        <v>14.6</v>
      </c>
      <c r="K753" s="997"/>
      <c r="L753" s="800">
        <v>20.6</v>
      </c>
    </row>
    <row r="754" spans="1:12" x14ac:dyDescent="0.25">
      <c r="A754" s="798">
        <v>71642</v>
      </c>
      <c r="B754" s="994" t="s">
        <v>3124</v>
      </c>
      <c r="C754" s="994"/>
      <c r="D754" s="994"/>
      <c r="E754" s="994"/>
      <c r="F754" s="994"/>
      <c r="G754" s="995" t="s">
        <v>2420</v>
      </c>
      <c r="H754" s="995"/>
      <c r="I754" s="800">
        <v>51.92</v>
      </c>
      <c r="J754" s="998">
        <v>24.33</v>
      </c>
      <c r="K754" s="997"/>
      <c r="L754" s="800">
        <v>76.25</v>
      </c>
    </row>
    <row r="755" spans="1:12" x14ac:dyDescent="0.25">
      <c r="A755" s="798">
        <v>71643</v>
      </c>
      <c r="B755" s="994" t="s">
        <v>3125</v>
      </c>
      <c r="C755" s="994"/>
      <c r="D755" s="994"/>
      <c r="E755" s="994"/>
      <c r="F755" s="994"/>
      <c r="G755" s="995" t="s">
        <v>2420</v>
      </c>
      <c r="H755" s="995"/>
      <c r="I755" s="800">
        <v>25.99</v>
      </c>
      <c r="J755" s="998">
        <v>14.6</v>
      </c>
      <c r="K755" s="997"/>
      <c r="L755" s="800">
        <v>40.590000000000003</v>
      </c>
    </row>
    <row r="756" spans="1:12" x14ac:dyDescent="0.25">
      <c r="A756" s="798">
        <v>71644</v>
      </c>
      <c r="B756" s="994" t="s">
        <v>3126</v>
      </c>
      <c r="C756" s="994"/>
      <c r="D756" s="994"/>
      <c r="E756" s="994"/>
      <c r="F756" s="994"/>
      <c r="G756" s="995" t="s">
        <v>2420</v>
      </c>
      <c r="H756" s="995"/>
      <c r="I756" s="800">
        <v>31.57</v>
      </c>
      <c r="J756" s="998">
        <v>14.6</v>
      </c>
      <c r="K756" s="997"/>
      <c r="L756" s="800">
        <v>46.17</v>
      </c>
    </row>
    <row r="757" spans="1:12" x14ac:dyDescent="0.25">
      <c r="A757" s="798">
        <v>71655</v>
      </c>
      <c r="B757" s="994" t="s">
        <v>3127</v>
      </c>
      <c r="C757" s="994"/>
      <c r="D757" s="994"/>
      <c r="E757" s="994"/>
      <c r="F757" s="994"/>
      <c r="G757" s="995" t="s">
        <v>2420</v>
      </c>
      <c r="H757" s="995"/>
      <c r="I757" s="800">
        <v>63.92</v>
      </c>
      <c r="J757" s="998">
        <v>46.71</v>
      </c>
      <c r="K757" s="997"/>
      <c r="L757" s="801">
        <v>110.63</v>
      </c>
    </row>
    <row r="758" spans="1:12" x14ac:dyDescent="0.25">
      <c r="A758" s="798">
        <v>71660</v>
      </c>
      <c r="B758" s="994" t="s">
        <v>3128</v>
      </c>
      <c r="C758" s="994"/>
      <c r="D758" s="994"/>
      <c r="E758" s="994"/>
      <c r="F758" s="994"/>
      <c r="G758" s="995" t="s">
        <v>2420</v>
      </c>
      <c r="H758" s="995"/>
      <c r="I758" s="800">
        <v>75.19</v>
      </c>
      <c r="J758" s="998">
        <v>48.66</v>
      </c>
      <c r="K758" s="997"/>
      <c r="L758" s="801">
        <v>123.85</v>
      </c>
    </row>
    <row r="759" spans="1:12" x14ac:dyDescent="0.25">
      <c r="A759" s="798">
        <v>71670</v>
      </c>
      <c r="B759" s="994" t="s">
        <v>3129</v>
      </c>
      <c r="C759" s="994"/>
      <c r="D759" s="994"/>
      <c r="E759" s="994"/>
      <c r="F759" s="994"/>
      <c r="G759" s="995" t="s">
        <v>2420</v>
      </c>
      <c r="H759" s="995"/>
      <c r="I759" s="800">
        <v>39.159999999999997</v>
      </c>
      <c r="J759" s="998">
        <v>14.6</v>
      </c>
      <c r="K759" s="997"/>
      <c r="L759" s="800">
        <v>53.76</v>
      </c>
    </row>
    <row r="760" spans="1:12" x14ac:dyDescent="0.25">
      <c r="A760" s="798">
        <v>71680</v>
      </c>
      <c r="B760" s="994" t="s">
        <v>3130</v>
      </c>
      <c r="C760" s="994"/>
      <c r="D760" s="994"/>
      <c r="E760" s="994"/>
      <c r="F760" s="994"/>
      <c r="G760" s="995" t="s">
        <v>2420</v>
      </c>
      <c r="H760" s="995"/>
      <c r="I760" s="800">
        <v>19.38</v>
      </c>
      <c r="J760" s="998">
        <v>12.64</v>
      </c>
      <c r="K760" s="997"/>
      <c r="L760" s="800">
        <v>32.020000000000003</v>
      </c>
    </row>
    <row r="761" spans="1:12" x14ac:dyDescent="0.25">
      <c r="A761" s="798">
        <v>71681</v>
      </c>
      <c r="B761" s="994" t="s">
        <v>3131</v>
      </c>
      <c r="C761" s="994"/>
      <c r="D761" s="994"/>
      <c r="E761" s="994"/>
      <c r="F761" s="994"/>
      <c r="G761" s="995" t="s">
        <v>2420</v>
      </c>
      <c r="H761" s="995"/>
      <c r="I761" s="800">
        <v>24.09</v>
      </c>
      <c r="J761" s="998">
        <v>12.64</v>
      </c>
      <c r="K761" s="997"/>
      <c r="L761" s="800">
        <v>36.729999999999997</v>
      </c>
    </row>
    <row r="762" spans="1:12" x14ac:dyDescent="0.25">
      <c r="A762" s="798">
        <v>71700</v>
      </c>
      <c r="B762" s="994" t="s">
        <v>3132</v>
      </c>
      <c r="C762" s="994"/>
      <c r="D762" s="994"/>
      <c r="E762" s="994"/>
      <c r="F762" s="994"/>
      <c r="G762" s="995" t="s">
        <v>2420</v>
      </c>
      <c r="H762" s="995"/>
      <c r="I762" s="799">
        <v>0.9</v>
      </c>
      <c r="J762" s="996">
        <v>0.73</v>
      </c>
      <c r="K762" s="997"/>
      <c r="L762" s="799">
        <v>1.63</v>
      </c>
    </row>
    <row r="763" spans="1:12" x14ac:dyDescent="0.25">
      <c r="A763" s="798">
        <v>71701</v>
      </c>
      <c r="B763" s="994" t="s">
        <v>3133</v>
      </c>
      <c r="C763" s="994"/>
      <c r="D763" s="994"/>
      <c r="E763" s="994"/>
      <c r="F763" s="994"/>
      <c r="G763" s="995" t="s">
        <v>2420</v>
      </c>
      <c r="H763" s="995"/>
      <c r="I763" s="799">
        <v>1.0900000000000001</v>
      </c>
      <c r="J763" s="996">
        <v>0.98</v>
      </c>
      <c r="K763" s="997"/>
      <c r="L763" s="799">
        <v>2.0699999999999998</v>
      </c>
    </row>
    <row r="764" spans="1:12" x14ac:dyDescent="0.25">
      <c r="A764" s="798">
        <v>71702</v>
      </c>
      <c r="B764" s="994" t="s">
        <v>3134</v>
      </c>
      <c r="C764" s="994"/>
      <c r="D764" s="994"/>
      <c r="E764" s="994"/>
      <c r="F764" s="994"/>
      <c r="G764" s="995" t="s">
        <v>2420</v>
      </c>
      <c r="H764" s="995"/>
      <c r="I764" s="799">
        <v>1.47</v>
      </c>
      <c r="J764" s="996">
        <v>1.46</v>
      </c>
      <c r="K764" s="997"/>
      <c r="L764" s="799">
        <v>2.93</v>
      </c>
    </row>
    <row r="765" spans="1:12" x14ac:dyDescent="0.25">
      <c r="A765" s="798">
        <v>71703</v>
      </c>
      <c r="B765" s="994" t="s">
        <v>3135</v>
      </c>
      <c r="C765" s="994"/>
      <c r="D765" s="994"/>
      <c r="E765" s="994"/>
      <c r="F765" s="994"/>
      <c r="G765" s="995" t="s">
        <v>2420</v>
      </c>
      <c r="H765" s="995"/>
      <c r="I765" s="799">
        <v>2.66</v>
      </c>
      <c r="J765" s="996">
        <v>1.95</v>
      </c>
      <c r="K765" s="997"/>
      <c r="L765" s="799">
        <v>4.6100000000000003</v>
      </c>
    </row>
    <row r="766" spans="1:12" x14ac:dyDescent="0.25">
      <c r="A766" s="798">
        <v>71704</v>
      </c>
      <c r="B766" s="994" t="s">
        <v>3136</v>
      </c>
      <c r="C766" s="994"/>
      <c r="D766" s="994"/>
      <c r="E766" s="994"/>
      <c r="F766" s="994"/>
      <c r="G766" s="995" t="s">
        <v>2420</v>
      </c>
      <c r="H766" s="995"/>
      <c r="I766" s="799">
        <v>3.92</v>
      </c>
      <c r="J766" s="996">
        <v>2.67</v>
      </c>
      <c r="K766" s="997"/>
      <c r="L766" s="799">
        <v>6.59</v>
      </c>
    </row>
    <row r="767" spans="1:12" x14ac:dyDescent="0.25">
      <c r="A767" s="798">
        <v>71705</v>
      </c>
      <c r="B767" s="994" t="s">
        <v>3137</v>
      </c>
      <c r="C767" s="994"/>
      <c r="D767" s="994"/>
      <c r="E767" s="994"/>
      <c r="F767" s="994"/>
      <c r="G767" s="995" t="s">
        <v>2420</v>
      </c>
      <c r="H767" s="995"/>
      <c r="I767" s="799">
        <v>4.6399999999999997</v>
      </c>
      <c r="J767" s="996">
        <v>3.17</v>
      </c>
      <c r="K767" s="997"/>
      <c r="L767" s="799">
        <v>7.81</v>
      </c>
    </row>
    <row r="768" spans="1:12" x14ac:dyDescent="0.25">
      <c r="A768" s="798">
        <v>71706</v>
      </c>
      <c r="B768" s="994" t="s">
        <v>3138</v>
      </c>
      <c r="C768" s="994"/>
      <c r="D768" s="994"/>
      <c r="E768" s="994"/>
      <c r="F768" s="994"/>
      <c r="G768" s="995" t="s">
        <v>2420</v>
      </c>
      <c r="H768" s="995"/>
      <c r="I768" s="799">
        <v>6.92</v>
      </c>
      <c r="J768" s="996">
        <v>6.08</v>
      </c>
      <c r="K768" s="997"/>
      <c r="L768" s="800">
        <v>13</v>
      </c>
    </row>
    <row r="769" spans="1:12" x14ac:dyDescent="0.25">
      <c r="A769" s="798">
        <v>71707</v>
      </c>
      <c r="B769" s="994" t="s">
        <v>3139</v>
      </c>
      <c r="C769" s="994"/>
      <c r="D769" s="994"/>
      <c r="E769" s="994"/>
      <c r="F769" s="994"/>
      <c r="G769" s="995" t="s">
        <v>2420</v>
      </c>
      <c r="H769" s="995"/>
      <c r="I769" s="799">
        <v>9.42</v>
      </c>
      <c r="J769" s="998">
        <v>10.47</v>
      </c>
      <c r="K769" s="997"/>
      <c r="L769" s="800">
        <v>19.89</v>
      </c>
    </row>
    <row r="770" spans="1:12" x14ac:dyDescent="0.25">
      <c r="A770" s="798">
        <v>71708</v>
      </c>
      <c r="B770" s="994" t="s">
        <v>3140</v>
      </c>
      <c r="C770" s="994"/>
      <c r="D770" s="994"/>
      <c r="E770" s="994"/>
      <c r="F770" s="994"/>
      <c r="G770" s="995" t="s">
        <v>2420</v>
      </c>
      <c r="H770" s="995"/>
      <c r="I770" s="800">
        <v>16.440000000000001</v>
      </c>
      <c r="J770" s="998">
        <v>13.38</v>
      </c>
      <c r="K770" s="997"/>
      <c r="L770" s="800">
        <v>29.82</v>
      </c>
    </row>
    <row r="771" spans="1:12" x14ac:dyDescent="0.25">
      <c r="A771" s="798">
        <v>71710</v>
      </c>
      <c r="B771" s="994" t="s">
        <v>3141</v>
      </c>
      <c r="C771" s="994"/>
      <c r="D771" s="994"/>
      <c r="E771" s="994"/>
      <c r="F771" s="994"/>
      <c r="G771" s="995" t="s">
        <v>2420</v>
      </c>
      <c r="H771" s="995"/>
      <c r="I771" s="799">
        <v>4.66</v>
      </c>
      <c r="J771" s="996">
        <v>6.82</v>
      </c>
      <c r="K771" s="997"/>
      <c r="L771" s="800">
        <v>11.48</v>
      </c>
    </row>
    <row r="772" spans="1:12" x14ac:dyDescent="0.25">
      <c r="A772" s="798">
        <v>71720</v>
      </c>
      <c r="B772" s="994" t="s">
        <v>3142</v>
      </c>
      <c r="C772" s="994"/>
      <c r="D772" s="994"/>
      <c r="E772" s="994"/>
      <c r="F772" s="994"/>
      <c r="G772" s="995" t="s">
        <v>2420</v>
      </c>
      <c r="H772" s="995"/>
      <c r="I772" s="799">
        <v>0.75</v>
      </c>
      <c r="J772" s="996">
        <v>0.73</v>
      </c>
      <c r="K772" s="997"/>
      <c r="L772" s="799">
        <v>1.48</v>
      </c>
    </row>
    <row r="773" spans="1:12" x14ac:dyDescent="0.25">
      <c r="A773" s="798">
        <v>71721</v>
      </c>
      <c r="B773" s="994" t="s">
        <v>3143</v>
      </c>
      <c r="C773" s="994"/>
      <c r="D773" s="994"/>
      <c r="E773" s="994"/>
      <c r="F773" s="994"/>
      <c r="G773" s="995" t="s">
        <v>2420</v>
      </c>
      <c r="H773" s="995"/>
      <c r="I773" s="799">
        <v>1.27</v>
      </c>
      <c r="J773" s="996">
        <v>1.46</v>
      </c>
      <c r="K773" s="997"/>
      <c r="L773" s="799">
        <v>2.73</v>
      </c>
    </row>
    <row r="774" spans="1:12" x14ac:dyDescent="0.25">
      <c r="A774" s="798">
        <v>71722</v>
      </c>
      <c r="B774" s="994" t="s">
        <v>3144</v>
      </c>
      <c r="C774" s="994"/>
      <c r="D774" s="994"/>
      <c r="E774" s="994"/>
      <c r="F774" s="994"/>
      <c r="G774" s="995" t="s">
        <v>2420</v>
      </c>
      <c r="H774" s="995"/>
      <c r="I774" s="799">
        <v>1</v>
      </c>
      <c r="J774" s="996">
        <v>0.98</v>
      </c>
      <c r="K774" s="997"/>
      <c r="L774" s="799">
        <v>1.98</v>
      </c>
    </row>
    <row r="775" spans="1:12" x14ac:dyDescent="0.25">
      <c r="A775" s="798">
        <v>71723</v>
      </c>
      <c r="B775" s="994" t="s">
        <v>3145</v>
      </c>
      <c r="C775" s="994"/>
      <c r="D775" s="994"/>
      <c r="E775" s="994"/>
      <c r="F775" s="994"/>
      <c r="G775" s="995" t="s">
        <v>2420</v>
      </c>
      <c r="H775" s="995"/>
      <c r="I775" s="799">
        <v>2.2999999999999998</v>
      </c>
      <c r="J775" s="996">
        <v>1.95</v>
      </c>
      <c r="K775" s="997"/>
      <c r="L775" s="799">
        <v>4.25</v>
      </c>
    </row>
    <row r="776" spans="1:12" x14ac:dyDescent="0.25">
      <c r="A776" s="798">
        <v>71724</v>
      </c>
      <c r="B776" s="994" t="s">
        <v>3146</v>
      </c>
      <c r="C776" s="994"/>
      <c r="D776" s="994"/>
      <c r="E776" s="994"/>
      <c r="F776" s="994"/>
      <c r="G776" s="995" t="s">
        <v>2420</v>
      </c>
      <c r="H776" s="995"/>
      <c r="I776" s="799">
        <v>2.5499999999999998</v>
      </c>
      <c r="J776" s="996">
        <v>2.67</v>
      </c>
      <c r="K776" s="997"/>
      <c r="L776" s="799">
        <v>5.22</v>
      </c>
    </row>
    <row r="777" spans="1:12" x14ac:dyDescent="0.25">
      <c r="A777" s="798">
        <v>71725</v>
      </c>
      <c r="B777" s="994" t="s">
        <v>3147</v>
      </c>
      <c r="C777" s="994"/>
      <c r="D777" s="994"/>
      <c r="E777" s="994"/>
      <c r="F777" s="994"/>
      <c r="G777" s="995" t="s">
        <v>2420</v>
      </c>
      <c r="H777" s="995"/>
      <c r="I777" s="799">
        <v>3.55</v>
      </c>
      <c r="J777" s="996">
        <v>3.17</v>
      </c>
      <c r="K777" s="997"/>
      <c r="L777" s="799">
        <v>6.72</v>
      </c>
    </row>
    <row r="778" spans="1:12" x14ac:dyDescent="0.25">
      <c r="A778" s="798">
        <v>71726</v>
      </c>
      <c r="B778" s="994" t="s">
        <v>3148</v>
      </c>
      <c r="C778" s="994"/>
      <c r="D778" s="994"/>
      <c r="E778" s="994"/>
      <c r="F778" s="994"/>
      <c r="G778" s="995" t="s">
        <v>2420</v>
      </c>
      <c r="H778" s="995"/>
      <c r="I778" s="799">
        <v>5.19</v>
      </c>
      <c r="J778" s="996">
        <v>6.08</v>
      </c>
      <c r="K778" s="997"/>
      <c r="L778" s="800">
        <v>11.27</v>
      </c>
    </row>
    <row r="779" spans="1:12" x14ac:dyDescent="0.25">
      <c r="A779" s="798">
        <v>71727</v>
      </c>
      <c r="B779" s="994" t="s">
        <v>3149</v>
      </c>
      <c r="C779" s="994"/>
      <c r="D779" s="994"/>
      <c r="E779" s="994"/>
      <c r="F779" s="994"/>
      <c r="G779" s="995" t="s">
        <v>2420</v>
      </c>
      <c r="H779" s="995"/>
      <c r="I779" s="799">
        <v>8.44</v>
      </c>
      <c r="J779" s="998">
        <v>10.47</v>
      </c>
      <c r="K779" s="997"/>
      <c r="L779" s="800">
        <v>18.91</v>
      </c>
    </row>
    <row r="780" spans="1:12" x14ac:dyDescent="0.25">
      <c r="A780" s="798">
        <v>71728</v>
      </c>
      <c r="B780" s="994" t="s">
        <v>3150</v>
      </c>
      <c r="C780" s="994"/>
      <c r="D780" s="994"/>
      <c r="E780" s="994"/>
      <c r="F780" s="994"/>
      <c r="G780" s="995" t="s">
        <v>2420</v>
      </c>
      <c r="H780" s="995"/>
      <c r="I780" s="800">
        <v>10.29</v>
      </c>
      <c r="J780" s="998">
        <v>13.38</v>
      </c>
      <c r="K780" s="997"/>
      <c r="L780" s="800">
        <v>23.67</v>
      </c>
    </row>
    <row r="781" spans="1:12" x14ac:dyDescent="0.25">
      <c r="A781" s="798">
        <v>71740</v>
      </c>
      <c r="B781" s="994" t="s">
        <v>3151</v>
      </c>
      <c r="C781" s="994"/>
      <c r="D781" s="994"/>
      <c r="E781" s="994"/>
      <c r="F781" s="994"/>
      <c r="G781" s="995" t="s">
        <v>2420</v>
      </c>
      <c r="H781" s="995"/>
      <c r="I781" s="799">
        <v>0.46</v>
      </c>
      <c r="J781" s="996">
        <v>0.48</v>
      </c>
      <c r="K781" s="997"/>
      <c r="L781" s="799">
        <v>0.94</v>
      </c>
    </row>
    <row r="782" spans="1:12" x14ac:dyDescent="0.25">
      <c r="A782" s="798">
        <v>71741</v>
      </c>
      <c r="B782" s="994" t="s">
        <v>3152</v>
      </c>
      <c r="C782" s="994"/>
      <c r="D782" s="994"/>
      <c r="E782" s="994"/>
      <c r="F782" s="994"/>
      <c r="G782" s="995" t="s">
        <v>2420</v>
      </c>
      <c r="H782" s="995"/>
      <c r="I782" s="799">
        <v>0.57999999999999996</v>
      </c>
      <c r="J782" s="996">
        <v>0.73</v>
      </c>
      <c r="K782" s="997"/>
      <c r="L782" s="799">
        <v>1.31</v>
      </c>
    </row>
    <row r="783" spans="1:12" x14ac:dyDescent="0.25">
      <c r="A783" s="798">
        <v>71742</v>
      </c>
      <c r="B783" s="994" t="s">
        <v>3153</v>
      </c>
      <c r="C783" s="994"/>
      <c r="D783" s="994"/>
      <c r="E783" s="994"/>
      <c r="F783" s="994"/>
      <c r="G783" s="995" t="s">
        <v>2420</v>
      </c>
      <c r="H783" s="995"/>
      <c r="I783" s="799">
        <v>0.71</v>
      </c>
      <c r="J783" s="996">
        <v>1.22</v>
      </c>
      <c r="K783" s="997"/>
      <c r="L783" s="799">
        <v>1.93</v>
      </c>
    </row>
    <row r="784" spans="1:12" x14ac:dyDescent="0.25">
      <c r="A784" s="798">
        <v>71743</v>
      </c>
      <c r="B784" s="994" t="s">
        <v>3154</v>
      </c>
      <c r="C784" s="994"/>
      <c r="D784" s="994"/>
      <c r="E784" s="994"/>
      <c r="F784" s="994"/>
      <c r="G784" s="995" t="s">
        <v>2420</v>
      </c>
      <c r="H784" s="995"/>
      <c r="I784" s="799">
        <v>0.76</v>
      </c>
      <c r="J784" s="996">
        <v>1.7</v>
      </c>
      <c r="K784" s="997"/>
      <c r="L784" s="799">
        <v>2.46</v>
      </c>
    </row>
    <row r="785" spans="1:12" x14ac:dyDescent="0.25">
      <c r="A785" s="798">
        <v>71744</v>
      </c>
      <c r="B785" s="994" t="s">
        <v>3155</v>
      </c>
      <c r="C785" s="994"/>
      <c r="D785" s="994"/>
      <c r="E785" s="994"/>
      <c r="F785" s="994"/>
      <c r="G785" s="995" t="s">
        <v>2420</v>
      </c>
      <c r="H785" s="995"/>
      <c r="I785" s="799">
        <v>1.41</v>
      </c>
      <c r="J785" s="996">
        <v>2.19</v>
      </c>
      <c r="K785" s="997"/>
      <c r="L785" s="799">
        <v>3.6</v>
      </c>
    </row>
    <row r="786" spans="1:12" x14ac:dyDescent="0.25">
      <c r="A786" s="798">
        <v>71745</v>
      </c>
      <c r="B786" s="994" t="s">
        <v>3156</v>
      </c>
      <c r="C786" s="994"/>
      <c r="D786" s="994"/>
      <c r="E786" s="994"/>
      <c r="F786" s="994"/>
      <c r="G786" s="995" t="s">
        <v>2420</v>
      </c>
      <c r="H786" s="995"/>
      <c r="I786" s="799">
        <v>2.1</v>
      </c>
      <c r="J786" s="996">
        <v>2.4300000000000002</v>
      </c>
      <c r="K786" s="997"/>
      <c r="L786" s="799">
        <v>4.53</v>
      </c>
    </row>
    <row r="787" spans="1:12" x14ac:dyDescent="0.25">
      <c r="A787" s="798">
        <v>71746</v>
      </c>
      <c r="B787" s="994" t="s">
        <v>3157</v>
      </c>
      <c r="C787" s="994"/>
      <c r="D787" s="994"/>
      <c r="E787" s="994"/>
      <c r="F787" s="994"/>
      <c r="G787" s="995" t="s">
        <v>2420</v>
      </c>
      <c r="H787" s="995"/>
      <c r="I787" s="799">
        <v>3.74</v>
      </c>
      <c r="J787" s="996">
        <v>4.87</v>
      </c>
      <c r="K787" s="997"/>
      <c r="L787" s="799">
        <v>8.61</v>
      </c>
    </row>
    <row r="788" spans="1:12" x14ac:dyDescent="0.25">
      <c r="A788" s="798">
        <v>71747</v>
      </c>
      <c r="B788" s="994" t="s">
        <v>3158</v>
      </c>
      <c r="C788" s="994"/>
      <c r="D788" s="994"/>
      <c r="E788" s="994"/>
      <c r="F788" s="994"/>
      <c r="G788" s="995" t="s">
        <v>2420</v>
      </c>
      <c r="H788" s="995"/>
      <c r="I788" s="799">
        <v>4.22</v>
      </c>
      <c r="J788" s="996">
        <v>9.25</v>
      </c>
      <c r="K788" s="997"/>
      <c r="L788" s="800">
        <v>13.47</v>
      </c>
    </row>
    <row r="789" spans="1:12" x14ac:dyDescent="0.25">
      <c r="A789" s="798">
        <v>71748</v>
      </c>
      <c r="B789" s="994" t="s">
        <v>3159</v>
      </c>
      <c r="C789" s="994"/>
      <c r="D789" s="994"/>
      <c r="E789" s="994"/>
      <c r="F789" s="994"/>
      <c r="G789" s="995" t="s">
        <v>2420</v>
      </c>
      <c r="H789" s="995"/>
      <c r="I789" s="799">
        <v>5.3</v>
      </c>
      <c r="J789" s="998">
        <v>11.68</v>
      </c>
      <c r="K789" s="997"/>
      <c r="L789" s="800">
        <v>16.98</v>
      </c>
    </row>
    <row r="790" spans="1:12" x14ac:dyDescent="0.25">
      <c r="A790" s="798">
        <v>71750</v>
      </c>
      <c r="B790" s="994" t="s">
        <v>3160</v>
      </c>
      <c r="C790" s="994"/>
      <c r="D790" s="994"/>
      <c r="E790" s="994"/>
      <c r="F790" s="994"/>
      <c r="G790" s="995" t="s">
        <v>2473</v>
      </c>
      <c r="H790" s="995"/>
      <c r="I790" s="799">
        <v>9.68</v>
      </c>
      <c r="J790" s="996">
        <v>9.73</v>
      </c>
      <c r="K790" s="997"/>
      <c r="L790" s="800">
        <v>19.41</v>
      </c>
    </row>
    <row r="791" spans="1:12" x14ac:dyDescent="0.25">
      <c r="A791" s="798">
        <v>71761</v>
      </c>
      <c r="B791" s="994" t="s">
        <v>3161</v>
      </c>
      <c r="C791" s="994"/>
      <c r="D791" s="994"/>
      <c r="E791" s="994"/>
      <c r="F791" s="994"/>
      <c r="G791" s="995" t="s">
        <v>2412</v>
      </c>
      <c r="H791" s="995"/>
      <c r="I791" s="801">
        <v>128.77000000000001</v>
      </c>
      <c r="J791" s="999">
        <v>135.93</v>
      </c>
      <c r="K791" s="997"/>
      <c r="L791" s="801">
        <v>264.7</v>
      </c>
    </row>
    <row r="792" spans="1:12" x14ac:dyDescent="0.25">
      <c r="A792" s="798">
        <v>71764</v>
      </c>
      <c r="B792" s="994" t="s">
        <v>3162</v>
      </c>
      <c r="C792" s="994"/>
      <c r="D792" s="994"/>
      <c r="E792" s="994"/>
      <c r="F792" s="994"/>
      <c r="G792" s="995" t="s">
        <v>2420</v>
      </c>
      <c r="H792" s="995"/>
      <c r="I792" s="799">
        <v>1.22</v>
      </c>
      <c r="J792" s="996">
        <v>3.89</v>
      </c>
      <c r="K792" s="997"/>
      <c r="L792" s="799">
        <v>5.1100000000000003</v>
      </c>
    </row>
    <row r="793" spans="1:12" x14ac:dyDescent="0.25">
      <c r="A793" s="798">
        <v>71765</v>
      </c>
      <c r="B793" s="994" t="s">
        <v>3163</v>
      </c>
      <c r="C793" s="994"/>
      <c r="D793" s="994"/>
      <c r="E793" s="994"/>
      <c r="F793" s="994"/>
      <c r="G793" s="995" t="s">
        <v>2420</v>
      </c>
      <c r="H793" s="995"/>
      <c r="I793" s="799">
        <v>9.01</v>
      </c>
      <c r="J793" s="996">
        <v>3.65</v>
      </c>
      <c r="K793" s="997"/>
      <c r="L793" s="800">
        <v>12.66</v>
      </c>
    </row>
    <row r="794" spans="1:12" x14ac:dyDescent="0.25">
      <c r="A794" s="798">
        <v>71768</v>
      </c>
      <c r="B794" s="994" t="s">
        <v>3164</v>
      </c>
      <c r="C794" s="994"/>
      <c r="D794" s="994"/>
      <c r="E794" s="994"/>
      <c r="F794" s="994"/>
      <c r="G794" s="995" t="s">
        <v>2420</v>
      </c>
      <c r="H794" s="995"/>
      <c r="I794" s="800">
        <v>10.1</v>
      </c>
      <c r="J794" s="996">
        <v>8.39</v>
      </c>
      <c r="K794" s="997"/>
      <c r="L794" s="800">
        <v>18.489999999999998</v>
      </c>
    </row>
    <row r="795" spans="1:12" x14ac:dyDescent="0.25">
      <c r="A795" s="798">
        <v>71773</v>
      </c>
      <c r="B795" s="994" t="s">
        <v>3165</v>
      </c>
      <c r="C795" s="994"/>
      <c r="D795" s="994"/>
      <c r="E795" s="994"/>
      <c r="F795" s="994"/>
      <c r="G795" s="995" t="s">
        <v>2420</v>
      </c>
      <c r="H795" s="995"/>
      <c r="I795" s="799">
        <v>4.99</v>
      </c>
      <c r="J795" s="996">
        <v>2.4300000000000002</v>
      </c>
      <c r="K795" s="997"/>
      <c r="L795" s="799">
        <v>7.42</v>
      </c>
    </row>
    <row r="796" spans="1:12" x14ac:dyDescent="0.25">
      <c r="A796" s="798">
        <v>71774</v>
      </c>
      <c r="B796" s="994" t="s">
        <v>1002</v>
      </c>
      <c r="C796" s="994"/>
      <c r="D796" s="994"/>
      <c r="E796" s="994"/>
      <c r="F796" s="994"/>
      <c r="G796" s="995" t="s">
        <v>2473</v>
      </c>
      <c r="H796" s="995"/>
      <c r="I796" s="799">
        <v>5.16</v>
      </c>
      <c r="J796" s="996">
        <v>2.4300000000000002</v>
      </c>
      <c r="K796" s="997"/>
      <c r="L796" s="799">
        <v>7.59</v>
      </c>
    </row>
    <row r="797" spans="1:12" x14ac:dyDescent="0.25">
      <c r="A797" s="798">
        <v>71776</v>
      </c>
      <c r="B797" s="994" t="s">
        <v>3166</v>
      </c>
      <c r="C797" s="994"/>
      <c r="D797" s="994"/>
      <c r="E797" s="994"/>
      <c r="F797" s="994"/>
      <c r="G797" s="995" t="s">
        <v>2420</v>
      </c>
      <c r="H797" s="995"/>
      <c r="I797" s="800">
        <v>22.91</v>
      </c>
      <c r="J797" s="996">
        <v>6.08</v>
      </c>
      <c r="K797" s="997"/>
      <c r="L797" s="800">
        <v>28.99</v>
      </c>
    </row>
    <row r="798" spans="1:12" x14ac:dyDescent="0.25">
      <c r="A798" s="798">
        <v>71777</v>
      </c>
      <c r="B798" s="994" t="s">
        <v>3167</v>
      </c>
      <c r="C798" s="994"/>
      <c r="D798" s="994"/>
      <c r="E798" s="994"/>
      <c r="F798" s="994"/>
      <c r="G798" s="995" t="s">
        <v>2420</v>
      </c>
      <c r="H798" s="995"/>
      <c r="I798" s="800">
        <v>33.89</v>
      </c>
      <c r="J798" s="998">
        <v>10.47</v>
      </c>
      <c r="K798" s="997"/>
      <c r="L798" s="800">
        <v>44.36</v>
      </c>
    </row>
    <row r="799" spans="1:12" x14ac:dyDescent="0.25">
      <c r="A799" s="798">
        <v>71780</v>
      </c>
      <c r="B799" s="994" t="s">
        <v>3168</v>
      </c>
      <c r="C799" s="994"/>
      <c r="D799" s="994"/>
      <c r="E799" s="994"/>
      <c r="F799" s="994"/>
      <c r="G799" s="995" t="s">
        <v>2420</v>
      </c>
      <c r="H799" s="995"/>
      <c r="I799" s="800">
        <v>55.78</v>
      </c>
      <c r="J799" s="998">
        <v>13.38</v>
      </c>
      <c r="K799" s="997"/>
      <c r="L799" s="800">
        <v>69.16</v>
      </c>
    </row>
    <row r="800" spans="1:12" x14ac:dyDescent="0.25">
      <c r="A800" s="798">
        <v>71791</v>
      </c>
      <c r="B800" s="994" t="s">
        <v>3169</v>
      </c>
      <c r="C800" s="994"/>
      <c r="D800" s="994"/>
      <c r="E800" s="994"/>
      <c r="F800" s="994"/>
      <c r="G800" s="995" t="s">
        <v>2420</v>
      </c>
      <c r="H800" s="995"/>
      <c r="I800" s="800">
        <v>13.84</v>
      </c>
      <c r="J800" s="996">
        <v>6.82</v>
      </c>
      <c r="K800" s="997"/>
      <c r="L800" s="800">
        <v>20.66</v>
      </c>
    </row>
    <row r="801" spans="1:12" x14ac:dyDescent="0.25">
      <c r="A801" s="798">
        <v>71795</v>
      </c>
      <c r="B801" s="994" t="s">
        <v>3170</v>
      </c>
      <c r="C801" s="994"/>
      <c r="D801" s="994"/>
      <c r="E801" s="994"/>
      <c r="F801" s="994"/>
      <c r="G801" s="995" t="s">
        <v>2473</v>
      </c>
      <c r="H801" s="995"/>
      <c r="I801" s="799">
        <v>9.01</v>
      </c>
      <c r="J801" s="996">
        <v>7.3</v>
      </c>
      <c r="K801" s="997"/>
      <c r="L801" s="800">
        <v>16.309999999999999</v>
      </c>
    </row>
    <row r="802" spans="1:12" x14ac:dyDescent="0.25">
      <c r="A802" s="798">
        <v>71796</v>
      </c>
      <c r="B802" s="994" t="s">
        <v>853</v>
      </c>
      <c r="C802" s="994"/>
      <c r="D802" s="994"/>
      <c r="E802" s="994"/>
      <c r="F802" s="994"/>
      <c r="G802" s="995" t="s">
        <v>2420</v>
      </c>
      <c r="H802" s="995"/>
      <c r="I802" s="800">
        <v>18.79</v>
      </c>
      <c r="J802" s="996">
        <v>3.65</v>
      </c>
      <c r="K802" s="997"/>
      <c r="L802" s="800">
        <v>22.44</v>
      </c>
    </row>
    <row r="803" spans="1:12" x14ac:dyDescent="0.25">
      <c r="A803" s="798">
        <v>71801</v>
      </c>
      <c r="B803" s="994" t="s">
        <v>3171</v>
      </c>
      <c r="C803" s="994"/>
      <c r="D803" s="994"/>
      <c r="E803" s="994"/>
      <c r="F803" s="994"/>
      <c r="G803" s="995" t="s">
        <v>2420</v>
      </c>
      <c r="H803" s="995"/>
      <c r="I803" s="801">
        <v>343</v>
      </c>
      <c r="J803" s="998">
        <v>62.86</v>
      </c>
      <c r="K803" s="997"/>
      <c r="L803" s="801">
        <v>405.86</v>
      </c>
    </row>
    <row r="804" spans="1:12" x14ac:dyDescent="0.25">
      <c r="A804" s="798">
        <v>71805</v>
      </c>
      <c r="B804" s="994" t="s">
        <v>3172</v>
      </c>
      <c r="C804" s="994"/>
      <c r="D804" s="994"/>
      <c r="E804" s="994"/>
      <c r="F804" s="994"/>
      <c r="G804" s="995" t="s">
        <v>2420</v>
      </c>
      <c r="H804" s="995"/>
      <c r="I804" s="801">
        <v>548</v>
      </c>
      <c r="J804" s="998">
        <v>62.86</v>
      </c>
      <c r="K804" s="997"/>
      <c r="L804" s="801">
        <v>610.86</v>
      </c>
    </row>
    <row r="805" spans="1:12" x14ac:dyDescent="0.25">
      <c r="A805" s="798">
        <v>71820</v>
      </c>
      <c r="B805" s="994" t="s">
        <v>3173</v>
      </c>
      <c r="C805" s="994"/>
      <c r="D805" s="994"/>
      <c r="E805" s="994"/>
      <c r="F805" s="994"/>
      <c r="G805" s="995" t="s">
        <v>2420</v>
      </c>
      <c r="H805" s="995"/>
      <c r="I805" s="801">
        <v>990.89</v>
      </c>
      <c r="J805" s="998">
        <v>77.06</v>
      </c>
      <c r="K805" s="997"/>
      <c r="L805" s="802">
        <v>1067.95</v>
      </c>
    </row>
    <row r="806" spans="1:12" x14ac:dyDescent="0.25">
      <c r="A806" s="798">
        <v>71821</v>
      </c>
      <c r="B806" s="994" t="s">
        <v>3174</v>
      </c>
      <c r="C806" s="994"/>
      <c r="D806" s="994"/>
      <c r="E806" s="994"/>
      <c r="F806" s="994"/>
      <c r="G806" s="995" t="s">
        <v>2420</v>
      </c>
      <c r="H806" s="995"/>
      <c r="I806" s="801">
        <v>553</v>
      </c>
      <c r="J806" s="998">
        <v>77.06</v>
      </c>
      <c r="K806" s="997"/>
      <c r="L806" s="801">
        <v>630.05999999999995</v>
      </c>
    </row>
    <row r="807" spans="1:12" x14ac:dyDescent="0.25">
      <c r="A807" s="798">
        <v>71822</v>
      </c>
      <c r="B807" s="994" t="s">
        <v>3175</v>
      </c>
      <c r="C807" s="994"/>
      <c r="D807" s="994"/>
      <c r="E807" s="994"/>
      <c r="F807" s="994"/>
      <c r="G807" s="995" t="s">
        <v>2420</v>
      </c>
      <c r="H807" s="995"/>
      <c r="I807" s="801">
        <v>802</v>
      </c>
      <c r="J807" s="998">
        <v>77.06</v>
      </c>
      <c r="K807" s="997"/>
      <c r="L807" s="801">
        <v>879.06</v>
      </c>
    </row>
    <row r="808" spans="1:12" x14ac:dyDescent="0.25">
      <c r="A808" s="798">
        <v>71823</v>
      </c>
      <c r="B808" s="994" t="s">
        <v>3176</v>
      </c>
      <c r="C808" s="994"/>
      <c r="D808" s="994"/>
      <c r="E808" s="994"/>
      <c r="F808" s="994"/>
      <c r="G808" s="995" t="s">
        <v>2420</v>
      </c>
      <c r="H808" s="995"/>
      <c r="I808" s="801">
        <v>669.16</v>
      </c>
      <c r="J808" s="998">
        <v>84.16</v>
      </c>
      <c r="K808" s="997"/>
      <c r="L808" s="801">
        <v>753.32</v>
      </c>
    </row>
    <row r="809" spans="1:12" x14ac:dyDescent="0.25">
      <c r="A809" s="798">
        <v>71824</v>
      </c>
      <c r="B809" s="994" t="s">
        <v>3177</v>
      </c>
      <c r="C809" s="994"/>
      <c r="D809" s="994"/>
      <c r="E809" s="994"/>
      <c r="F809" s="994"/>
      <c r="G809" s="995" t="s">
        <v>2420</v>
      </c>
      <c r="H809" s="995"/>
      <c r="I809" s="802">
        <v>1563.76</v>
      </c>
      <c r="J809" s="998">
        <v>77.06</v>
      </c>
      <c r="K809" s="997"/>
      <c r="L809" s="802">
        <v>1640.82</v>
      </c>
    </row>
    <row r="810" spans="1:12" x14ac:dyDescent="0.25">
      <c r="A810" s="798">
        <v>71825</v>
      </c>
      <c r="B810" s="994" t="s">
        <v>3178</v>
      </c>
      <c r="C810" s="994"/>
      <c r="D810" s="994"/>
      <c r="E810" s="994"/>
      <c r="F810" s="994"/>
      <c r="G810" s="995" t="s">
        <v>2420</v>
      </c>
      <c r="H810" s="995"/>
      <c r="I810" s="802">
        <v>1166.1600000000001</v>
      </c>
      <c r="J810" s="998">
        <v>77.06</v>
      </c>
      <c r="K810" s="997"/>
      <c r="L810" s="802">
        <v>1243.22</v>
      </c>
    </row>
    <row r="811" spans="1:12" x14ac:dyDescent="0.25">
      <c r="A811" s="798">
        <v>71826</v>
      </c>
      <c r="B811" s="994" t="s">
        <v>3179</v>
      </c>
      <c r="C811" s="994"/>
      <c r="D811" s="994"/>
      <c r="E811" s="994"/>
      <c r="F811" s="994"/>
      <c r="G811" s="995" t="s">
        <v>2420</v>
      </c>
      <c r="H811" s="995"/>
      <c r="I811" s="802">
        <v>1340</v>
      </c>
      <c r="J811" s="998">
        <v>77.06</v>
      </c>
      <c r="K811" s="997"/>
      <c r="L811" s="802">
        <v>1417.06</v>
      </c>
    </row>
    <row r="812" spans="1:12" x14ac:dyDescent="0.25">
      <c r="A812" s="798">
        <v>71827</v>
      </c>
      <c r="B812" s="994" t="s">
        <v>3180</v>
      </c>
      <c r="C812" s="994"/>
      <c r="D812" s="994"/>
      <c r="E812" s="994"/>
      <c r="F812" s="994"/>
      <c r="G812" s="995" t="s">
        <v>2420</v>
      </c>
      <c r="H812" s="995"/>
      <c r="I812" s="801">
        <v>957.79</v>
      </c>
      <c r="J812" s="998">
        <v>77.06</v>
      </c>
      <c r="K812" s="997"/>
      <c r="L812" s="802">
        <v>1034.8499999999999</v>
      </c>
    </row>
    <row r="813" spans="1:12" x14ac:dyDescent="0.25">
      <c r="A813" s="798">
        <v>71830</v>
      </c>
      <c r="B813" s="994" t="s">
        <v>3181</v>
      </c>
      <c r="C813" s="994"/>
      <c r="D813" s="994"/>
      <c r="E813" s="994"/>
      <c r="F813" s="994"/>
      <c r="G813" s="995" t="s">
        <v>2420</v>
      </c>
      <c r="H813" s="995"/>
      <c r="I813" s="801">
        <v>126.41</v>
      </c>
      <c r="J813" s="998">
        <v>36.5</v>
      </c>
      <c r="K813" s="997"/>
      <c r="L813" s="801">
        <v>162.91</v>
      </c>
    </row>
    <row r="814" spans="1:12" x14ac:dyDescent="0.25">
      <c r="A814" s="798">
        <v>71831</v>
      </c>
      <c r="B814" s="994" t="s">
        <v>3182</v>
      </c>
      <c r="C814" s="994"/>
      <c r="D814" s="994"/>
      <c r="E814" s="994"/>
      <c r="F814" s="994"/>
      <c r="G814" s="995" t="s">
        <v>2420</v>
      </c>
      <c r="H814" s="995"/>
      <c r="I814" s="800">
        <v>46.38</v>
      </c>
      <c r="J814" s="998">
        <v>36.5</v>
      </c>
      <c r="K814" s="997"/>
      <c r="L814" s="800">
        <v>82.88</v>
      </c>
    </row>
    <row r="815" spans="1:12" x14ac:dyDescent="0.25">
      <c r="A815" s="798">
        <v>71833</v>
      </c>
      <c r="B815" s="994" t="s">
        <v>3183</v>
      </c>
      <c r="C815" s="994"/>
      <c r="D815" s="994"/>
      <c r="E815" s="994"/>
      <c r="F815" s="994"/>
      <c r="G815" s="995" t="s">
        <v>2420</v>
      </c>
      <c r="H815" s="995"/>
      <c r="I815" s="801">
        <v>133.94999999999999</v>
      </c>
      <c r="J815" s="998">
        <v>36.5</v>
      </c>
      <c r="K815" s="997"/>
      <c r="L815" s="801">
        <v>170.45</v>
      </c>
    </row>
    <row r="816" spans="1:12" x14ac:dyDescent="0.25">
      <c r="A816" s="798">
        <v>71835</v>
      </c>
      <c r="B816" s="994" t="s">
        <v>3184</v>
      </c>
      <c r="C816" s="994"/>
      <c r="D816" s="994"/>
      <c r="E816" s="994"/>
      <c r="F816" s="994"/>
      <c r="G816" s="995" t="s">
        <v>2420</v>
      </c>
      <c r="H816" s="995"/>
      <c r="I816" s="799">
        <v>2.78</v>
      </c>
      <c r="J816" s="996">
        <v>0.16</v>
      </c>
      <c r="K816" s="997"/>
      <c r="L816" s="799">
        <v>2.94</v>
      </c>
    </row>
    <row r="817" spans="1:12" x14ac:dyDescent="0.25">
      <c r="A817" s="798">
        <v>71837</v>
      </c>
      <c r="B817" s="994" t="s">
        <v>3185</v>
      </c>
      <c r="C817" s="994"/>
      <c r="D817" s="994"/>
      <c r="E817" s="994"/>
      <c r="F817" s="994"/>
      <c r="G817" s="995" t="s">
        <v>2473</v>
      </c>
      <c r="H817" s="995"/>
      <c r="I817" s="799">
        <v>2.56</v>
      </c>
      <c r="J817" s="996">
        <v>0.16</v>
      </c>
      <c r="K817" s="997"/>
      <c r="L817" s="799">
        <v>2.72</v>
      </c>
    </row>
    <row r="818" spans="1:12" x14ac:dyDescent="0.25">
      <c r="A818" s="798">
        <v>71838</v>
      </c>
      <c r="B818" s="994" t="s">
        <v>3186</v>
      </c>
      <c r="C818" s="994"/>
      <c r="D818" s="994"/>
      <c r="E818" s="994"/>
      <c r="F818" s="994"/>
      <c r="G818" s="995" t="s">
        <v>2473</v>
      </c>
      <c r="H818" s="995"/>
      <c r="I818" s="799">
        <v>0.43</v>
      </c>
      <c r="J818" s="996">
        <v>0.16</v>
      </c>
      <c r="K818" s="997"/>
      <c r="L818" s="799">
        <v>0.59</v>
      </c>
    </row>
    <row r="819" spans="1:12" x14ac:dyDescent="0.25">
      <c r="A819" s="798">
        <v>71840</v>
      </c>
      <c r="B819" s="994" t="s">
        <v>3187</v>
      </c>
      <c r="C819" s="994"/>
      <c r="D819" s="994"/>
      <c r="E819" s="994"/>
      <c r="F819" s="994"/>
      <c r="G819" s="995" t="s">
        <v>2420</v>
      </c>
      <c r="H819" s="995"/>
      <c r="I819" s="799">
        <v>3.76</v>
      </c>
      <c r="J819" s="996">
        <v>0.16</v>
      </c>
      <c r="K819" s="997"/>
      <c r="L819" s="799">
        <v>3.92</v>
      </c>
    </row>
    <row r="820" spans="1:12" x14ac:dyDescent="0.25">
      <c r="A820" s="798">
        <v>71841</v>
      </c>
      <c r="B820" s="994" t="s">
        <v>3188</v>
      </c>
      <c r="C820" s="994"/>
      <c r="D820" s="994"/>
      <c r="E820" s="994"/>
      <c r="F820" s="994"/>
      <c r="G820" s="995" t="s">
        <v>2420</v>
      </c>
      <c r="H820" s="995"/>
      <c r="I820" s="799">
        <v>4.6900000000000004</v>
      </c>
      <c r="J820" s="996">
        <v>0.16</v>
      </c>
      <c r="K820" s="997"/>
      <c r="L820" s="799">
        <v>4.8499999999999996</v>
      </c>
    </row>
    <row r="821" spans="1:12" x14ac:dyDescent="0.25">
      <c r="A821" s="798">
        <v>71850</v>
      </c>
      <c r="B821" s="994" t="s">
        <v>3189</v>
      </c>
      <c r="C821" s="994"/>
      <c r="D821" s="994"/>
      <c r="E821" s="994"/>
      <c r="F821" s="994"/>
      <c r="G821" s="995" t="s">
        <v>2420</v>
      </c>
      <c r="H821" s="995"/>
      <c r="I821" s="799">
        <v>4.7300000000000004</v>
      </c>
      <c r="J821" s="996">
        <v>1.22</v>
      </c>
      <c r="K821" s="997"/>
      <c r="L821" s="799">
        <v>5.95</v>
      </c>
    </row>
    <row r="822" spans="1:12" x14ac:dyDescent="0.25">
      <c r="A822" s="798">
        <v>71851</v>
      </c>
      <c r="B822" s="994" t="s">
        <v>3190</v>
      </c>
      <c r="C822" s="994"/>
      <c r="D822" s="994"/>
      <c r="E822" s="994"/>
      <c r="F822" s="994"/>
      <c r="G822" s="995" t="s">
        <v>2420</v>
      </c>
      <c r="H822" s="995"/>
      <c r="I822" s="799">
        <v>5.67</v>
      </c>
      <c r="J822" s="996">
        <v>1.22</v>
      </c>
      <c r="K822" s="997"/>
      <c r="L822" s="799">
        <v>6.89</v>
      </c>
    </row>
    <row r="823" spans="1:12" x14ac:dyDescent="0.25">
      <c r="A823" s="798">
        <v>71860</v>
      </c>
      <c r="B823" s="994" t="s">
        <v>3191</v>
      </c>
      <c r="C823" s="994"/>
      <c r="D823" s="994"/>
      <c r="E823" s="994"/>
      <c r="F823" s="994"/>
      <c r="G823" s="995" t="s">
        <v>2420</v>
      </c>
      <c r="H823" s="995"/>
      <c r="I823" s="799">
        <v>0.05</v>
      </c>
      <c r="J823" s="996">
        <v>0.24</v>
      </c>
      <c r="K823" s="997"/>
      <c r="L823" s="799">
        <v>0.28999999999999998</v>
      </c>
    </row>
    <row r="824" spans="1:12" x14ac:dyDescent="0.25">
      <c r="A824" s="798">
        <v>71861</v>
      </c>
      <c r="B824" s="994" t="s">
        <v>3192</v>
      </c>
      <c r="C824" s="994"/>
      <c r="D824" s="994"/>
      <c r="E824" s="994"/>
      <c r="F824" s="994"/>
      <c r="G824" s="995" t="s">
        <v>2420</v>
      </c>
      <c r="H824" s="995"/>
      <c r="I824" s="799">
        <v>0.11</v>
      </c>
      <c r="J824" s="996">
        <v>0.24</v>
      </c>
      <c r="K824" s="997"/>
      <c r="L824" s="799">
        <v>0.35</v>
      </c>
    </row>
    <row r="825" spans="1:12" x14ac:dyDescent="0.25">
      <c r="A825" s="798">
        <v>71862</v>
      </c>
      <c r="B825" s="994" t="s">
        <v>3193</v>
      </c>
      <c r="C825" s="994"/>
      <c r="D825" s="994"/>
      <c r="E825" s="994"/>
      <c r="F825" s="994"/>
      <c r="G825" s="995" t="s">
        <v>2420</v>
      </c>
      <c r="H825" s="995"/>
      <c r="I825" s="799">
        <v>0.15</v>
      </c>
      <c r="J825" s="996">
        <v>0.44</v>
      </c>
      <c r="K825" s="997"/>
      <c r="L825" s="799">
        <v>0.59</v>
      </c>
    </row>
    <row r="826" spans="1:12" x14ac:dyDescent="0.25">
      <c r="A826" s="798">
        <v>71863</v>
      </c>
      <c r="B826" s="994" t="s">
        <v>3194</v>
      </c>
      <c r="C826" s="994"/>
      <c r="D826" s="994"/>
      <c r="E826" s="994"/>
      <c r="F826" s="994"/>
      <c r="G826" s="995" t="s">
        <v>2420</v>
      </c>
      <c r="H826" s="995"/>
      <c r="I826" s="799">
        <v>0.21</v>
      </c>
      <c r="J826" s="996">
        <v>0.69</v>
      </c>
      <c r="K826" s="997"/>
      <c r="L826" s="799">
        <v>0.9</v>
      </c>
    </row>
    <row r="827" spans="1:12" x14ac:dyDescent="0.25">
      <c r="A827" s="798">
        <v>71864</v>
      </c>
      <c r="B827" s="994" t="s">
        <v>3195</v>
      </c>
      <c r="C827" s="994"/>
      <c r="D827" s="994"/>
      <c r="E827" s="994"/>
      <c r="F827" s="994"/>
      <c r="G827" s="995" t="s">
        <v>2420</v>
      </c>
      <c r="H827" s="995"/>
      <c r="I827" s="799">
        <v>0.31</v>
      </c>
      <c r="J827" s="996">
        <v>1.1299999999999999</v>
      </c>
      <c r="K827" s="997"/>
      <c r="L827" s="799">
        <v>1.44</v>
      </c>
    </row>
    <row r="828" spans="1:12" x14ac:dyDescent="0.25">
      <c r="A828" s="798">
        <v>71870</v>
      </c>
      <c r="B828" s="994" t="s">
        <v>3196</v>
      </c>
      <c r="C828" s="994"/>
      <c r="D828" s="994"/>
      <c r="E828" s="994"/>
      <c r="F828" s="994"/>
      <c r="G828" s="995" t="s">
        <v>2420</v>
      </c>
      <c r="H828" s="995"/>
      <c r="I828" s="799">
        <v>0.17</v>
      </c>
      <c r="J828" s="996">
        <v>0.16</v>
      </c>
      <c r="K828" s="997"/>
      <c r="L828" s="799">
        <v>0.33</v>
      </c>
    </row>
    <row r="829" spans="1:12" x14ac:dyDescent="0.25">
      <c r="A829" s="798">
        <v>71871</v>
      </c>
      <c r="B829" s="994" t="s">
        <v>3197</v>
      </c>
      <c r="C829" s="994"/>
      <c r="D829" s="994"/>
      <c r="E829" s="994"/>
      <c r="F829" s="994"/>
      <c r="G829" s="995" t="s">
        <v>2420</v>
      </c>
      <c r="H829" s="995"/>
      <c r="I829" s="799">
        <v>0.28999999999999998</v>
      </c>
      <c r="J829" s="996">
        <v>0.16</v>
      </c>
      <c r="K829" s="997"/>
      <c r="L829" s="799">
        <v>0.45</v>
      </c>
    </row>
    <row r="830" spans="1:12" x14ac:dyDescent="0.25">
      <c r="A830" s="798">
        <v>71872</v>
      </c>
      <c r="B830" s="994" t="s">
        <v>3198</v>
      </c>
      <c r="C830" s="994"/>
      <c r="D830" s="994"/>
      <c r="E830" s="994"/>
      <c r="F830" s="994"/>
      <c r="G830" s="995" t="s">
        <v>2420</v>
      </c>
      <c r="H830" s="995"/>
      <c r="I830" s="799">
        <v>0.18</v>
      </c>
      <c r="J830" s="996">
        <v>0.16</v>
      </c>
      <c r="K830" s="997"/>
      <c r="L830" s="799">
        <v>0.34</v>
      </c>
    </row>
    <row r="831" spans="1:12" x14ac:dyDescent="0.25">
      <c r="A831" s="798">
        <v>71880</v>
      </c>
      <c r="B831" s="994" t="s">
        <v>3199</v>
      </c>
      <c r="C831" s="994"/>
      <c r="D831" s="994"/>
      <c r="E831" s="994"/>
      <c r="F831" s="994"/>
      <c r="G831" s="995" t="s">
        <v>2420</v>
      </c>
      <c r="H831" s="995"/>
      <c r="I831" s="799">
        <v>9.94</v>
      </c>
      <c r="J831" s="996">
        <v>0.16</v>
      </c>
      <c r="K831" s="997"/>
      <c r="L831" s="800">
        <v>10.1</v>
      </c>
    </row>
    <row r="832" spans="1:12" x14ac:dyDescent="0.25">
      <c r="A832" s="798">
        <v>71886</v>
      </c>
      <c r="B832" s="994" t="s">
        <v>3200</v>
      </c>
      <c r="C832" s="994"/>
      <c r="D832" s="994"/>
      <c r="E832" s="994"/>
      <c r="F832" s="994"/>
      <c r="G832" s="995" t="s">
        <v>2420</v>
      </c>
      <c r="H832" s="995"/>
      <c r="I832" s="800">
        <v>18.11</v>
      </c>
      <c r="J832" s="996">
        <v>3.17</v>
      </c>
      <c r="K832" s="997"/>
      <c r="L832" s="800">
        <v>21.28</v>
      </c>
    </row>
    <row r="833" spans="1:12" x14ac:dyDescent="0.25">
      <c r="A833" s="798">
        <v>71887</v>
      </c>
      <c r="B833" s="994" t="s">
        <v>3201</v>
      </c>
      <c r="C833" s="994"/>
      <c r="D833" s="994"/>
      <c r="E833" s="994"/>
      <c r="F833" s="994"/>
      <c r="G833" s="995" t="s">
        <v>2420</v>
      </c>
      <c r="H833" s="995"/>
      <c r="I833" s="801">
        <v>442.23</v>
      </c>
      <c r="J833" s="998">
        <v>36.5</v>
      </c>
      <c r="K833" s="997"/>
      <c r="L833" s="801">
        <v>478.73</v>
      </c>
    </row>
    <row r="834" spans="1:12" x14ac:dyDescent="0.25">
      <c r="A834" s="798">
        <v>71900</v>
      </c>
      <c r="B834" s="994" t="s">
        <v>3202</v>
      </c>
      <c r="C834" s="994"/>
      <c r="D834" s="994"/>
      <c r="E834" s="994"/>
      <c r="F834" s="994"/>
      <c r="G834" s="995" t="s">
        <v>2420</v>
      </c>
      <c r="H834" s="995"/>
      <c r="I834" s="799">
        <v>5.38</v>
      </c>
      <c r="J834" s="996">
        <v>6.32</v>
      </c>
      <c r="K834" s="997"/>
      <c r="L834" s="800">
        <v>11.7</v>
      </c>
    </row>
    <row r="835" spans="1:12" x14ac:dyDescent="0.25">
      <c r="A835" s="798">
        <v>71901</v>
      </c>
      <c r="B835" s="994" t="s">
        <v>3203</v>
      </c>
      <c r="C835" s="994"/>
      <c r="D835" s="994"/>
      <c r="E835" s="994"/>
      <c r="F835" s="994"/>
      <c r="G835" s="995" t="s">
        <v>2420</v>
      </c>
      <c r="H835" s="995"/>
      <c r="I835" s="799">
        <v>5.14</v>
      </c>
      <c r="J835" s="996">
        <v>6.32</v>
      </c>
      <c r="K835" s="997"/>
      <c r="L835" s="800">
        <v>11.46</v>
      </c>
    </row>
    <row r="836" spans="1:12" x14ac:dyDescent="0.25">
      <c r="A836" s="798">
        <v>71902</v>
      </c>
      <c r="B836" s="994" t="s">
        <v>3204</v>
      </c>
      <c r="C836" s="994"/>
      <c r="D836" s="994"/>
      <c r="E836" s="994"/>
      <c r="F836" s="994"/>
      <c r="G836" s="995" t="s">
        <v>2420</v>
      </c>
      <c r="H836" s="995"/>
      <c r="I836" s="799">
        <v>7.69</v>
      </c>
      <c r="J836" s="996">
        <v>6.32</v>
      </c>
      <c r="K836" s="997"/>
      <c r="L836" s="800">
        <v>14.01</v>
      </c>
    </row>
    <row r="837" spans="1:12" x14ac:dyDescent="0.25">
      <c r="A837" s="798">
        <v>71920</v>
      </c>
      <c r="B837" s="994" t="s">
        <v>3205</v>
      </c>
      <c r="C837" s="994"/>
      <c r="D837" s="994"/>
      <c r="E837" s="994"/>
      <c r="F837" s="994"/>
      <c r="G837" s="995" t="s">
        <v>2420</v>
      </c>
      <c r="H837" s="995"/>
      <c r="I837" s="799">
        <v>4.6100000000000003</v>
      </c>
      <c r="J837" s="996">
        <v>4.38</v>
      </c>
      <c r="K837" s="997"/>
      <c r="L837" s="799">
        <v>8.99</v>
      </c>
    </row>
    <row r="838" spans="1:12" x14ac:dyDescent="0.25">
      <c r="A838" s="798">
        <v>71921</v>
      </c>
      <c r="B838" s="994" t="s">
        <v>3206</v>
      </c>
      <c r="C838" s="994"/>
      <c r="D838" s="994"/>
      <c r="E838" s="994"/>
      <c r="F838" s="994"/>
      <c r="G838" s="995" t="s">
        <v>2420</v>
      </c>
      <c r="H838" s="995"/>
      <c r="I838" s="799">
        <v>5.32</v>
      </c>
      <c r="J838" s="996">
        <v>4.38</v>
      </c>
      <c r="K838" s="997"/>
      <c r="L838" s="799">
        <v>9.6999999999999993</v>
      </c>
    </row>
    <row r="839" spans="1:12" x14ac:dyDescent="0.25">
      <c r="A839" s="798">
        <v>71923</v>
      </c>
      <c r="B839" s="994" t="s">
        <v>3207</v>
      </c>
      <c r="C839" s="994"/>
      <c r="D839" s="994"/>
      <c r="E839" s="994"/>
      <c r="F839" s="994"/>
      <c r="G839" s="995" t="s">
        <v>2420</v>
      </c>
      <c r="H839" s="995"/>
      <c r="I839" s="799">
        <v>7</v>
      </c>
      <c r="J839" s="996">
        <v>4.38</v>
      </c>
      <c r="K839" s="997"/>
      <c r="L839" s="800">
        <v>11.38</v>
      </c>
    </row>
    <row r="840" spans="1:12" x14ac:dyDescent="0.25">
      <c r="A840" s="798">
        <v>71930</v>
      </c>
      <c r="B840" s="994" t="s">
        <v>3208</v>
      </c>
      <c r="C840" s="994"/>
      <c r="D840" s="994"/>
      <c r="E840" s="994"/>
      <c r="F840" s="994"/>
      <c r="G840" s="995" t="s">
        <v>2420</v>
      </c>
      <c r="H840" s="995"/>
      <c r="I840" s="799">
        <v>5.69</v>
      </c>
      <c r="J840" s="996">
        <v>6.32</v>
      </c>
      <c r="K840" s="997"/>
      <c r="L840" s="800">
        <v>12.01</v>
      </c>
    </row>
    <row r="841" spans="1:12" x14ac:dyDescent="0.25">
      <c r="A841" s="798">
        <v>71931</v>
      </c>
      <c r="B841" s="994" t="s">
        <v>3209</v>
      </c>
      <c r="C841" s="994"/>
      <c r="D841" s="994"/>
      <c r="E841" s="994"/>
      <c r="F841" s="994"/>
      <c r="G841" s="995" t="s">
        <v>2420</v>
      </c>
      <c r="H841" s="995"/>
      <c r="I841" s="799">
        <v>4.42</v>
      </c>
      <c r="J841" s="996">
        <v>6.32</v>
      </c>
      <c r="K841" s="997"/>
      <c r="L841" s="800">
        <v>10.74</v>
      </c>
    </row>
    <row r="842" spans="1:12" x14ac:dyDescent="0.25">
      <c r="A842" s="798">
        <v>71932</v>
      </c>
      <c r="B842" s="994" t="s">
        <v>3210</v>
      </c>
      <c r="C842" s="994"/>
      <c r="D842" s="994"/>
      <c r="E842" s="994"/>
      <c r="F842" s="994"/>
      <c r="G842" s="995" t="s">
        <v>2420</v>
      </c>
      <c r="H842" s="995"/>
      <c r="I842" s="799">
        <v>7.14</v>
      </c>
      <c r="J842" s="996">
        <v>6.32</v>
      </c>
      <c r="K842" s="997"/>
      <c r="L842" s="800">
        <v>13.46</v>
      </c>
    </row>
    <row r="843" spans="1:12" x14ac:dyDescent="0.25">
      <c r="A843" s="798">
        <v>71940</v>
      </c>
      <c r="B843" s="994" t="s">
        <v>3211</v>
      </c>
      <c r="C843" s="994"/>
      <c r="D843" s="994"/>
      <c r="E843" s="994"/>
      <c r="F843" s="994"/>
      <c r="G843" s="995" t="s">
        <v>2420</v>
      </c>
      <c r="H843" s="995"/>
      <c r="I843" s="799">
        <v>5.01</v>
      </c>
      <c r="J843" s="996">
        <v>8.27</v>
      </c>
      <c r="K843" s="997"/>
      <c r="L843" s="800">
        <v>13.28</v>
      </c>
    </row>
    <row r="844" spans="1:12" x14ac:dyDescent="0.25">
      <c r="A844" s="798">
        <v>71941</v>
      </c>
      <c r="B844" s="994" t="s">
        <v>3212</v>
      </c>
      <c r="C844" s="994"/>
      <c r="D844" s="994"/>
      <c r="E844" s="994"/>
      <c r="F844" s="994"/>
      <c r="G844" s="995" t="s">
        <v>2420</v>
      </c>
      <c r="H844" s="995"/>
      <c r="I844" s="799">
        <v>5.62</v>
      </c>
      <c r="J844" s="996">
        <v>8.27</v>
      </c>
      <c r="K844" s="997"/>
      <c r="L844" s="800">
        <v>13.89</v>
      </c>
    </row>
    <row r="845" spans="1:12" x14ac:dyDescent="0.25">
      <c r="A845" s="798">
        <v>71942</v>
      </c>
      <c r="B845" s="994" t="s">
        <v>3213</v>
      </c>
      <c r="C845" s="994"/>
      <c r="D845" s="994"/>
      <c r="E845" s="994"/>
      <c r="F845" s="994"/>
      <c r="G845" s="995" t="s">
        <v>2420</v>
      </c>
      <c r="H845" s="995"/>
      <c r="I845" s="799">
        <v>8.5500000000000007</v>
      </c>
      <c r="J845" s="996">
        <v>8.27</v>
      </c>
      <c r="K845" s="997"/>
      <c r="L845" s="800">
        <v>16.82</v>
      </c>
    </row>
    <row r="846" spans="1:12" x14ac:dyDescent="0.25">
      <c r="A846" s="798">
        <v>71950</v>
      </c>
      <c r="B846" s="994" t="s">
        <v>3214</v>
      </c>
      <c r="C846" s="994"/>
      <c r="D846" s="994"/>
      <c r="E846" s="994"/>
      <c r="F846" s="994"/>
      <c r="G846" s="995" t="s">
        <v>2420</v>
      </c>
      <c r="H846" s="995"/>
      <c r="I846" s="799">
        <v>9.5</v>
      </c>
      <c r="J846" s="998">
        <v>10.210000000000001</v>
      </c>
      <c r="K846" s="997"/>
      <c r="L846" s="800">
        <v>19.71</v>
      </c>
    </row>
    <row r="847" spans="1:12" x14ac:dyDescent="0.25">
      <c r="A847" s="798">
        <v>71951</v>
      </c>
      <c r="B847" s="994" t="s">
        <v>3215</v>
      </c>
      <c r="C847" s="994"/>
      <c r="D847" s="994"/>
      <c r="E847" s="994"/>
      <c r="F847" s="994"/>
      <c r="G847" s="995" t="s">
        <v>2420</v>
      </c>
      <c r="H847" s="995"/>
      <c r="I847" s="799">
        <v>3.39</v>
      </c>
      <c r="J847" s="998">
        <v>10.210000000000001</v>
      </c>
      <c r="K847" s="997"/>
      <c r="L847" s="800">
        <v>13.6</v>
      </c>
    </row>
    <row r="848" spans="1:12" x14ac:dyDescent="0.25">
      <c r="A848" s="798">
        <v>71953</v>
      </c>
      <c r="B848" s="994" t="s">
        <v>3216</v>
      </c>
      <c r="C848" s="994"/>
      <c r="D848" s="994"/>
      <c r="E848" s="994"/>
      <c r="F848" s="994"/>
      <c r="G848" s="995" t="s">
        <v>2420</v>
      </c>
      <c r="H848" s="995"/>
      <c r="I848" s="800">
        <v>10.64</v>
      </c>
      <c r="J848" s="998">
        <v>10.210000000000001</v>
      </c>
      <c r="K848" s="997"/>
      <c r="L848" s="800">
        <v>20.85</v>
      </c>
    </row>
    <row r="849" spans="1:12" x14ac:dyDescent="0.25">
      <c r="A849" s="798">
        <v>71973</v>
      </c>
      <c r="B849" s="994" t="s">
        <v>3217</v>
      </c>
      <c r="C849" s="994"/>
      <c r="D849" s="994"/>
      <c r="E849" s="994"/>
      <c r="F849" s="994"/>
      <c r="G849" s="995" t="s">
        <v>2420</v>
      </c>
      <c r="H849" s="995"/>
      <c r="I849" s="800">
        <v>12.59</v>
      </c>
      <c r="J849" s="996">
        <v>6.57</v>
      </c>
      <c r="K849" s="997"/>
      <c r="L849" s="800">
        <v>19.16</v>
      </c>
    </row>
    <row r="850" spans="1:12" x14ac:dyDescent="0.25">
      <c r="A850" s="798">
        <v>71980</v>
      </c>
      <c r="B850" s="994" t="s">
        <v>3218</v>
      </c>
      <c r="C850" s="994"/>
      <c r="D850" s="994"/>
      <c r="E850" s="994"/>
      <c r="F850" s="994"/>
      <c r="G850" s="995" t="s">
        <v>2420</v>
      </c>
      <c r="H850" s="995"/>
      <c r="I850" s="799">
        <v>1.44</v>
      </c>
      <c r="J850" s="996">
        <v>0.16</v>
      </c>
      <c r="K850" s="997"/>
      <c r="L850" s="799">
        <v>1.6</v>
      </c>
    </row>
    <row r="851" spans="1:12" x14ac:dyDescent="0.25">
      <c r="A851" s="798">
        <v>71981</v>
      </c>
      <c r="B851" s="994" t="s">
        <v>816</v>
      </c>
      <c r="C851" s="994"/>
      <c r="D851" s="994"/>
      <c r="E851" s="994"/>
      <c r="F851" s="994"/>
      <c r="G851" s="995" t="s">
        <v>2420</v>
      </c>
      <c r="H851" s="995"/>
      <c r="I851" s="799">
        <v>0.04</v>
      </c>
      <c r="J851" s="996">
        <v>0.16</v>
      </c>
      <c r="K851" s="997"/>
      <c r="L851" s="799">
        <v>0.2</v>
      </c>
    </row>
    <row r="852" spans="1:12" x14ac:dyDescent="0.25">
      <c r="A852" s="798">
        <v>71982</v>
      </c>
      <c r="B852" s="994" t="s">
        <v>3219</v>
      </c>
      <c r="C852" s="994"/>
      <c r="D852" s="994"/>
      <c r="E852" s="994"/>
      <c r="F852" s="994"/>
      <c r="G852" s="995" t="s">
        <v>2420</v>
      </c>
      <c r="H852" s="995"/>
      <c r="I852" s="799">
        <v>0.05</v>
      </c>
      <c r="J852" s="996">
        <v>0.16</v>
      </c>
      <c r="K852" s="997"/>
      <c r="L852" s="799">
        <v>0.21</v>
      </c>
    </row>
    <row r="853" spans="1:12" x14ac:dyDescent="0.25">
      <c r="A853" s="798">
        <v>71983</v>
      </c>
      <c r="B853" s="994" t="s">
        <v>3220</v>
      </c>
      <c r="C853" s="994"/>
      <c r="D853" s="994"/>
      <c r="E853" s="994"/>
      <c r="F853" s="994"/>
      <c r="G853" s="995" t="s">
        <v>2420</v>
      </c>
      <c r="H853" s="995"/>
      <c r="I853" s="799">
        <v>0.74</v>
      </c>
      <c r="J853" s="996">
        <v>0.16</v>
      </c>
      <c r="K853" s="997"/>
      <c r="L853" s="799">
        <v>0.9</v>
      </c>
    </row>
    <row r="854" spans="1:12" x14ac:dyDescent="0.25">
      <c r="A854" s="798">
        <v>71991</v>
      </c>
      <c r="B854" s="994" t="s">
        <v>3221</v>
      </c>
      <c r="C854" s="994"/>
      <c r="D854" s="994"/>
      <c r="E854" s="994"/>
      <c r="F854" s="994"/>
      <c r="G854" s="995" t="s">
        <v>2420</v>
      </c>
      <c r="H854" s="995"/>
      <c r="I854" s="801">
        <v>554.87</v>
      </c>
      <c r="J854" s="998">
        <v>15.21</v>
      </c>
      <c r="K854" s="997"/>
      <c r="L854" s="801">
        <v>570.08000000000004</v>
      </c>
    </row>
    <row r="855" spans="1:12" x14ac:dyDescent="0.25">
      <c r="A855" s="798">
        <v>71992</v>
      </c>
      <c r="B855" s="994" t="s">
        <v>3222</v>
      </c>
      <c r="C855" s="994"/>
      <c r="D855" s="994"/>
      <c r="E855" s="994"/>
      <c r="F855" s="994"/>
      <c r="G855" s="995" t="s">
        <v>2420</v>
      </c>
      <c r="H855" s="995"/>
      <c r="I855" s="801">
        <v>824.08</v>
      </c>
      <c r="J855" s="998">
        <v>15.21</v>
      </c>
      <c r="K855" s="997"/>
      <c r="L855" s="801">
        <v>839.29</v>
      </c>
    </row>
    <row r="856" spans="1:12" x14ac:dyDescent="0.25">
      <c r="A856" s="798">
        <v>71993</v>
      </c>
      <c r="B856" s="994" t="s">
        <v>3223</v>
      </c>
      <c r="C856" s="994"/>
      <c r="D856" s="994"/>
      <c r="E856" s="994"/>
      <c r="F856" s="994"/>
      <c r="G856" s="995" t="s">
        <v>2420</v>
      </c>
      <c r="H856" s="995"/>
      <c r="I856" s="802">
        <v>1237.1099999999999</v>
      </c>
      <c r="J856" s="998">
        <v>21.99</v>
      </c>
      <c r="K856" s="997"/>
      <c r="L856" s="802">
        <v>1259.0999999999999</v>
      </c>
    </row>
    <row r="857" spans="1:12" x14ac:dyDescent="0.25">
      <c r="A857" s="798">
        <v>71995</v>
      </c>
      <c r="B857" s="994" t="s">
        <v>3224</v>
      </c>
      <c r="C857" s="994"/>
      <c r="D857" s="994"/>
      <c r="E857" s="994"/>
      <c r="F857" s="994"/>
      <c r="G857" s="995" t="s">
        <v>2431</v>
      </c>
      <c r="H857" s="995"/>
      <c r="I857" s="799">
        <v>0</v>
      </c>
      <c r="J857" s="998">
        <v>41.23</v>
      </c>
      <c r="K857" s="997"/>
      <c r="L857" s="800">
        <v>41.23</v>
      </c>
    </row>
    <row r="858" spans="1:12" x14ac:dyDescent="0.25">
      <c r="A858" s="798">
        <v>71996</v>
      </c>
      <c r="B858" s="994" t="s">
        <v>3225</v>
      </c>
      <c r="C858" s="994"/>
      <c r="D858" s="994"/>
      <c r="E858" s="994"/>
      <c r="F858" s="994"/>
      <c r="G858" s="995" t="s">
        <v>2440</v>
      </c>
      <c r="H858" s="995"/>
      <c r="I858" s="801">
        <v>174.66</v>
      </c>
      <c r="J858" s="999">
        <v>217.97</v>
      </c>
      <c r="K858" s="997"/>
      <c r="L858" s="801">
        <v>392.63</v>
      </c>
    </row>
    <row r="859" spans="1:12" x14ac:dyDescent="0.25">
      <c r="A859" s="798">
        <v>71997</v>
      </c>
      <c r="B859" s="994" t="s">
        <v>3226</v>
      </c>
      <c r="C859" s="994"/>
      <c r="D859" s="994"/>
      <c r="E859" s="994"/>
      <c r="F859" s="994"/>
      <c r="G859" s="995" t="s">
        <v>2440</v>
      </c>
      <c r="H859" s="995"/>
      <c r="I859" s="801">
        <v>189.88</v>
      </c>
      <c r="J859" s="999">
        <v>242.62</v>
      </c>
      <c r="K859" s="997"/>
      <c r="L859" s="801">
        <v>432.5</v>
      </c>
    </row>
    <row r="860" spans="1:12" x14ac:dyDescent="0.25">
      <c r="A860" s="798">
        <v>71998</v>
      </c>
      <c r="B860" s="994" t="s">
        <v>3227</v>
      </c>
      <c r="C860" s="994"/>
      <c r="D860" s="994"/>
      <c r="E860" s="994"/>
      <c r="F860" s="994"/>
      <c r="G860" s="995" t="s">
        <v>2440</v>
      </c>
      <c r="H860" s="995"/>
      <c r="I860" s="801">
        <v>189.33</v>
      </c>
      <c r="J860" s="999">
        <v>272.39999999999998</v>
      </c>
      <c r="K860" s="997"/>
      <c r="L860" s="801">
        <v>461.73</v>
      </c>
    </row>
    <row r="861" spans="1:12" x14ac:dyDescent="0.25">
      <c r="A861" s="798">
        <v>71999</v>
      </c>
      <c r="B861" s="994" t="s">
        <v>3228</v>
      </c>
      <c r="C861" s="994"/>
      <c r="D861" s="994"/>
      <c r="E861" s="994"/>
      <c r="F861" s="994"/>
      <c r="G861" s="995" t="s">
        <v>2440</v>
      </c>
      <c r="H861" s="995"/>
      <c r="I861" s="801">
        <v>334.54</v>
      </c>
      <c r="J861" s="999">
        <v>428.04</v>
      </c>
      <c r="K861" s="997"/>
      <c r="L861" s="801">
        <v>762.58</v>
      </c>
    </row>
    <row r="862" spans="1:12" x14ac:dyDescent="0.25">
      <c r="A862" s="798">
        <v>72000</v>
      </c>
      <c r="B862" s="994" t="s">
        <v>3229</v>
      </c>
      <c r="C862" s="994"/>
      <c r="D862" s="994"/>
      <c r="E862" s="994"/>
      <c r="F862" s="994"/>
      <c r="G862" s="995" t="s">
        <v>2431</v>
      </c>
      <c r="H862" s="995"/>
      <c r="I862" s="799">
        <v>0</v>
      </c>
      <c r="J862" s="998">
        <v>37.89</v>
      </c>
      <c r="K862" s="997"/>
      <c r="L862" s="800">
        <v>37.89</v>
      </c>
    </row>
    <row r="863" spans="1:12" x14ac:dyDescent="0.25">
      <c r="A863" s="798">
        <v>72001</v>
      </c>
      <c r="B863" s="994" t="s">
        <v>3230</v>
      </c>
      <c r="C863" s="994"/>
      <c r="D863" s="994"/>
      <c r="E863" s="994"/>
      <c r="F863" s="994"/>
      <c r="G863" s="995" t="s">
        <v>2420</v>
      </c>
      <c r="H863" s="995"/>
      <c r="I863" s="801">
        <v>466</v>
      </c>
      <c r="J863" s="996">
        <v>0</v>
      </c>
      <c r="K863" s="997"/>
      <c r="L863" s="801">
        <v>466</v>
      </c>
    </row>
    <row r="864" spans="1:12" x14ac:dyDescent="0.25">
      <c r="A864" s="798">
        <v>72005</v>
      </c>
      <c r="B864" s="994" t="s">
        <v>3231</v>
      </c>
      <c r="C864" s="994"/>
      <c r="D864" s="994"/>
      <c r="E864" s="994"/>
      <c r="F864" s="994"/>
      <c r="G864" s="995" t="s">
        <v>2420</v>
      </c>
      <c r="H864" s="995"/>
      <c r="I864" s="802">
        <v>2714</v>
      </c>
      <c r="J864" s="996">
        <v>0</v>
      </c>
      <c r="K864" s="997"/>
      <c r="L864" s="802">
        <v>2714</v>
      </c>
    </row>
    <row r="865" spans="1:12" x14ac:dyDescent="0.25">
      <c r="A865" s="798">
        <v>72010</v>
      </c>
      <c r="B865" s="994" t="s">
        <v>3232</v>
      </c>
      <c r="C865" s="994"/>
      <c r="D865" s="994"/>
      <c r="E865" s="994"/>
      <c r="F865" s="994"/>
      <c r="G865" s="995" t="s">
        <v>2420</v>
      </c>
      <c r="H865" s="995"/>
      <c r="I865" s="802">
        <v>4725</v>
      </c>
      <c r="J865" s="996">
        <v>0</v>
      </c>
      <c r="K865" s="997"/>
      <c r="L865" s="802">
        <v>4725</v>
      </c>
    </row>
    <row r="866" spans="1:12" x14ac:dyDescent="0.25">
      <c r="A866" s="798">
        <v>72015</v>
      </c>
      <c r="B866" s="994" t="s">
        <v>3233</v>
      </c>
      <c r="C866" s="994"/>
      <c r="D866" s="994"/>
      <c r="E866" s="994"/>
      <c r="F866" s="994"/>
      <c r="G866" s="995" t="s">
        <v>2420</v>
      </c>
      <c r="H866" s="995"/>
      <c r="I866" s="802">
        <v>4910</v>
      </c>
      <c r="J866" s="996">
        <v>0</v>
      </c>
      <c r="K866" s="997"/>
      <c r="L866" s="802">
        <v>4910</v>
      </c>
    </row>
    <row r="867" spans="1:12" x14ac:dyDescent="0.25">
      <c r="A867" s="798">
        <v>72020</v>
      </c>
      <c r="B867" s="994" t="s">
        <v>3234</v>
      </c>
      <c r="C867" s="994"/>
      <c r="D867" s="994"/>
      <c r="E867" s="994"/>
      <c r="F867" s="994"/>
      <c r="G867" s="995" t="s">
        <v>2420</v>
      </c>
      <c r="H867" s="995"/>
      <c r="I867" s="802">
        <v>5050</v>
      </c>
      <c r="J867" s="996">
        <v>0</v>
      </c>
      <c r="K867" s="997"/>
      <c r="L867" s="802">
        <v>5050</v>
      </c>
    </row>
    <row r="868" spans="1:12" x14ac:dyDescent="0.25">
      <c r="A868" s="798">
        <v>72025</v>
      </c>
      <c r="B868" s="994" t="s">
        <v>3235</v>
      </c>
      <c r="C868" s="994"/>
      <c r="D868" s="994"/>
      <c r="E868" s="994"/>
      <c r="F868" s="994"/>
      <c r="G868" s="995" t="s">
        <v>2420</v>
      </c>
      <c r="H868" s="995"/>
      <c r="I868" s="802">
        <v>5055</v>
      </c>
      <c r="J868" s="996">
        <v>0</v>
      </c>
      <c r="K868" s="997"/>
      <c r="L868" s="802">
        <v>5055</v>
      </c>
    </row>
    <row r="869" spans="1:12" x14ac:dyDescent="0.25">
      <c r="A869" s="798">
        <v>72030</v>
      </c>
      <c r="B869" s="994" t="s">
        <v>3236</v>
      </c>
      <c r="C869" s="994"/>
      <c r="D869" s="994"/>
      <c r="E869" s="994"/>
      <c r="F869" s="994"/>
      <c r="G869" s="995" t="s">
        <v>2420</v>
      </c>
      <c r="H869" s="995"/>
      <c r="I869" s="802">
        <v>5585</v>
      </c>
      <c r="J869" s="996">
        <v>0</v>
      </c>
      <c r="K869" s="997"/>
      <c r="L869" s="802">
        <v>5585</v>
      </c>
    </row>
    <row r="870" spans="1:12" x14ac:dyDescent="0.25">
      <c r="A870" s="798">
        <v>72035</v>
      </c>
      <c r="B870" s="994" t="s">
        <v>3237</v>
      </c>
      <c r="C870" s="994"/>
      <c r="D870" s="994"/>
      <c r="E870" s="994"/>
      <c r="F870" s="994"/>
      <c r="G870" s="995" t="s">
        <v>2420</v>
      </c>
      <c r="H870" s="995"/>
      <c r="I870" s="802">
        <v>5970</v>
      </c>
      <c r="J870" s="996">
        <v>0</v>
      </c>
      <c r="K870" s="997"/>
      <c r="L870" s="802">
        <v>5970</v>
      </c>
    </row>
    <row r="871" spans="1:12" x14ac:dyDescent="0.25">
      <c r="A871" s="798">
        <v>72040</v>
      </c>
      <c r="B871" s="994" t="s">
        <v>3238</v>
      </c>
      <c r="C871" s="994"/>
      <c r="D871" s="994"/>
      <c r="E871" s="994"/>
      <c r="F871" s="994"/>
      <c r="G871" s="995" t="s">
        <v>2420</v>
      </c>
      <c r="H871" s="995"/>
      <c r="I871" s="802">
        <v>6150</v>
      </c>
      <c r="J871" s="996">
        <v>0</v>
      </c>
      <c r="K871" s="997"/>
      <c r="L871" s="802">
        <v>6150</v>
      </c>
    </row>
    <row r="872" spans="1:12" x14ac:dyDescent="0.25">
      <c r="A872" s="798">
        <v>72042</v>
      </c>
      <c r="B872" s="994" t="s">
        <v>3239</v>
      </c>
      <c r="C872" s="994"/>
      <c r="D872" s="994"/>
      <c r="E872" s="994"/>
      <c r="F872" s="994"/>
      <c r="G872" s="995" t="s">
        <v>2473</v>
      </c>
      <c r="H872" s="995"/>
      <c r="I872" s="802">
        <v>1020</v>
      </c>
      <c r="J872" s="996">
        <v>0</v>
      </c>
      <c r="K872" s="997"/>
      <c r="L872" s="802">
        <v>1020</v>
      </c>
    </row>
    <row r="873" spans="1:12" x14ac:dyDescent="0.25">
      <c r="A873" s="798">
        <v>72060</v>
      </c>
      <c r="B873" s="994" t="s">
        <v>3240</v>
      </c>
      <c r="C873" s="994"/>
      <c r="D873" s="994"/>
      <c r="E873" s="994"/>
      <c r="F873" s="994"/>
      <c r="G873" s="995" t="s">
        <v>2420</v>
      </c>
      <c r="H873" s="995"/>
      <c r="I873" s="801">
        <v>895</v>
      </c>
      <c r="J873" s="996">
        <v>0</v>
      </c>
      <c r="K873" s="997"/>
      <c r="L873" s="801">
        <v>895</v>
      </c>
    </row>
    <row r="874" spans="1:12" x14ac:dyDescent="0.25">
      <c r="A874" s="798">
        <v>72061</v>
      </c>
      <c r="B874" s="994" t="s">
        <v>3241</v>
      </c>
      <c r="C874" s="994"/>
      <c r="D874" s="994"/>
      <c r="E874" s="994"/>
      <c r="F874" s="994"/>
      <c r="G874" s="995" t="s">
        <v>2420</v>
      </c>
      <c r="H874" s="995"/>
      <c r="I874" s="802">
        <v>1233.25</v>
      </c>
      <c r="J874" s="996">
        <v>0</v>
      </c>
      <c r="K874" s="997"/>
      <c r="L874" s="802">
        <v>1233.25</v>
      </c>
    </row>
    <row r="875" spans="1:12" x14ac:dyDescent="0.25">
      <c r="A875" s="798">
        <v>72062</v>
      </c>
      <c r="B875" s="994" t="s">
        <v>3242</v>
      </c>
      <c r="C875" s="994"/>
      <c r="D875" s="994"/>
      <c r="E875" s="994"/>
      <c r="F875" s="994"/>
      <c r="G875" s="995" t="s">
        <v>2473</v>
      </c>
      <c r="H875" s="995"/>
      <c r="I875" s="802">
        <v>1400</v>
      </c>
      <c r="J875" s="996">
        <v>0</v>
      </c>
      <c r="K875" s="997"/>
      <c r="L875" s="802">
        <v>1400</v>
      </c>
    </row>
    <row r="876" spans="1:12" x14ac:dyDescent="0.25">
      <c r="A876" s="798">
        <v>72080</v>
      </c>
      <c r="B876" s="994" t="s">
        <v>3243</v>
      </c>
      <c r="C876" s="994"/>
      <c r="D876" s="994"/>
      <c r="E876" s="994"/>
      <c r="F876" s="994"/>
      <c r="G876" s="995" t="s">
        <v>2465</v>
      </c>
      <c r="H876" s="995"/>
      <c r="I876" s="801">
        <v>120</v>
      </c>
      <c r="J876" s="996">
        <v>0</v>
      </c>
      <c r="K876" s="997"/>
      <c r="L876" s="801">
        <v>120</v>
      </c>
    </row>
    <row r="877" spans="1:12" x14ac:dyDescent="0.25">
      <c r="A877" s="798">
        <v>72085</v>
      </c>
      <c r="B877" s="994" t="s">
        <v>3244</v>
      </c>
      <c r="C877" s="994"/>
      <c r="D877" s="994"/>
      <c r="E877" s="994"/>
      <c r="F877" s="994"/>
      <c r="G877" s="995" t="s">
        <v>2465</v>
      </c>
      <c r="H877" s="995"/>
      <c r="I877" s="801">
        <v>200</v>
      </c>
      <c r="J877" s="996">
        <v>0</v>
      </c>
      <c r="K877" s="997"/>
      <c r="L877" s="801">
        <v>200</v>
      </c>
    </row>
    <row r="878" spans="1:12" x14ac:dyDescent="0.25">
      <c r="A878" s="798">
        <v>72100</v>
      </c>
      <c r="B878" s="994" t="s">
        <v>3245</v>
      </c>
      <c r="C878" s="994"/>
      <c r="D878" s="994"/>
      <c r="E878" s="994"/>
      <c r="F878" s="994"/>
      <c r="G878" s="995" t="s">
        <v>2420</v>
      </c>
      <c r="H878" s="995"/>
      <c r="I878" s="800">
        <v>34.71</v>
      </c>
      <c r="J878" s="998">
        <v>24.33</v>
      </c>
      <c r="K878" s="997"/>
      <c r="L878" s="800">
        <v>59.04</v>
      </c>
    </row>
    <row r="879" spans="1:12" x14ac:dyDescent="0.25">
      <c r="A879" s="798">
        <v>72101</v>
      </c>
      <c r="B879" s="994" t="s">
        <v>3246</v>
      </c>
      <c r="C879" s="994"/>
      <c r="D879" s="994"/>
      <c r="E879" s="994"/>
      <c r="F879" s="994"/>
      <c r="G879" s="995" t="s">
        <v>2420</v>
      </c>
      <c r="H879" s="995"/>
      <c r="I879" s="800">
        <v>82.87</v>
      </c>
      <c r="J879" s="998">
        <v>24.33</v>
      </c>
      <c r="K879" s="997"/>
      <c r="L879" s="801">
        <v>107.2</v>
      </c>
    </row>
    <row r="880" spans="1:12" x14ac:dyDescent="0.25">
      <c r="A880" s="798">
        <v>72120</v>
      </c>
      <c r="B880" s="994" t="s">
        <v>3247</v>
      </c>
      <c r="C880" s="994"/>
      <c r="D880" s="994"/>
      <c r="E880" s="994"/>
      <c r="F880" s="994"/>
      <c r="G880" s="995" t="s">
        <v>2420</v>
      </c>
      <c r="H880" s="995"/>
      <c r="I880" s="800">
        <v>32</v>
      </c>
      <c r="J880" s="998">
        <v>24.33</v>
      </c>
      <c r="K880" s="997"/>
      <c r="L880" s="800">
        <v>56.33</v>
      </c>
    </row>
    <row r="881" spans="1:12" x14ac:dyDescent="0.25">
      <c r="A881" s="798">
        <v>72125</v>
      </c>
      <c r="B881" s="994" t="s">
        <v>3248</v>
      </c>
      <c r="C881" s="994"/>
      <c r="D881" s="994"/>
      <c r="E881" s="994"/>
      <c r="F881" s="994"/>
      <c r="G881" s="995" t="s">
        <v>2420</v>
      </c>
      <c r="H881" s="995"/>
      <c r="I881" s="800">
        <v>34</v>
      </c>
      <c r="J881" s="998">
        <v>24.33</v>
      </c>
      <c r="K881" s="997"/>
      <c r="L881" s="800">
        <v>58.33</v>
      </c>
    </row>
    <row r="882" spans="1:12" x14ac:dyDescent="0.25">
      <c r="A882" s="798">
        <v>72128</v>
      </c>
      <c r="B882" s="994" t="s">
        <v>3249</v>
      </c>
      <c r="C882" s="994"/>
      <c r="D882" s="994"/>
      <c r="E882" s="994"/>
      <c r="F882" s="994"/>
      <c r="G882" s="995" t="s">
        <v>2420</v>
      </c>
      <c r="H882" s="995"/>
      <c r="I882" s="800">
        <v>91.82</v>
      </c>
      <c r="J882" s="998">
        <v>36.5</v>
      </c>
      <c r="K882" s="997"/>
      <c r="L882" s="801">
        <v>128.32</v>
      </c>
    </row>
    <row r="883" spans="1:12" x14ac:dyDescent="0.25">
      <c r="A883" s="798">
        <v>72130</v>
      </c>
      <c r="B883" s="994" t="s">
        <v>3250</v>
      </c>
      <c r="C883" s="994"/>
      <c r="D883" s="994"/>
      <c r="E883" s="994"/>
      <c r="F883" s="994"/>
      <c r="G883" s="995" t="s">
        <v>2420</v>
      </c>
      <c r="H883" s="995"/>
      <c r="I883" s="801">
        <v>351.91</v>
      </c>
      <c r="J883" s="998">
        <v>36.5</v>
      </c>
      <c r="K883" s="997"/>
      <c r="L883" s="801">
        <v>388.41</v>
      </c>
    </row>
    <row r="884" spans="1:12" x14ac:dyDescent="0.25">
      <c r="A884" s="798">
        <v>72135</v>
      </c>
      <c r="B884" s="994" t="s">
        <v>3251</v>
      </c>
      <c r="C884" s="994"/>
      <c r="D884" s="994"/>
      <c r="E884" s="994"/>
      <c r="F884" s="994"/>
      <c r="G884" s="995" t="s">
        <v>2420</v>
      </c>
      <c r="H884" s="995"/>
      <c r="I884" s="801">
        <v>175.07</v>
      </c>
      <c r="J884" s="998">
        <v>24.33</v>
      </c>
      <c r="K884" s="997"/>
      <c r="L884" s="801">
        <v>199.4</v>
      </c>
    </row>
    <row r="885" spans="1:12" x14ac:dyDescent="0.25">
      <c r="A885" s="798">
        <v>72140</v>
      </c>
      <c r="B885" s="994" t="s">
        <v>3252</v>
      </c>
      <c r="C885" s="994"/>
      <c r="D885" s="994"/>
      <c r="E885" s="994"/>
      <c r="F885" s="994"/>
      <c r="G885" s="995" t="s">
        <v>2420</v>
      </c>
      <c r="H885" s="995"/>
      <c r="I885" s="800">
        <v>42.11</v>
      </c>
      <c r="J885" s="998">
        <v>24.33</v>
      </c>
      <c r="K885" s="997"/>
      <c r="L885" s="800">
        <v>66.44</v>
      </c>
    </row>
    <row r="886" spans="1:12" x14ac:dyDescent="0.25">
      <c r="A886" s="798">
        <v>72145</v>
      </c>
      <c r="B886" s="994" t="s">
        <v>3253</v>
      </c>
      <c r="C886" s="994"/>
      <c r="D886" s="994"/>
      <c r="E886" s="994"/>
      <c r="F886" s="994"/>
      <c r="G886" s="995" t="s">
        <v>2473</v>
      </c>
      <c r="H886" s="995"/>
      <c r="I886" s="800">
        <v>16.93</v>
      </c>
      <c r="J886" s="996">
        <v>0.36</v>
      </c>
      <c r="K886" s="997"/>
      <c r="L886" s="800">
        <v>17.29</v>
      </c>
    </row>
    <row r="887" spans="1:12" x14ac:dyDescent="0.25">
      <c r="A887" s="798">
        <v>72160</v>
      </c>
      <c r="B887" s="994" t="s">
        <v>3254</v>
      </c>
      <c r="C887" s="994"/>
      <c r="D887" s="994"/>
      <c r="E887" s="994"/>
      <c r="F887" s="994"/>
      <c r="G887" s="995" t="s">
        <v>2420</v>
      </c>
      <c r="H887" s="995"/>
      <c r="I887" s="799">
        <v>5.8</v>
      </c>
      <c r="J887" s="996">
        <v>5.1100000000000003</v>
      </c>
      <c r="K887" s="997"/>
      <c r="L887" s="800">
        <v>10.91</v>
      </c>
    </row>
    <row r="888" spans="1:12" x14ac:dyDescent="0.25">
      <c r="A888" s="798">
        <v>72170</v>
      </c>
      <c r="B888" s="994" t="s">
        <v>3255</v>
      </c>
      <c r="C888" s="994"/>
      <c r="D888" s="994"/>
      <c r="E888" s="994"/>
      <c r="F888" s="994"/>
      <c r="G888" s="995" t="s">
        <v>2420</v>
      </c>
      <c r="H888" s="995"/>
      <c r="I888" s="801">
        <v>192.91</v>
      </c>
      <c r="J888" s="998">
        <v>48.66</v>
      </c>
      <c r="K888" s="997"/>
      <c r="L888" s="801">
        <v>241.57</v>
      </c>
    </row>
    <row r="889" spans="1:12" x14ac:dyDescent="0.25">
      <c r="A889" s="798">
        <v>72175</v>
      </c>
      <c r="B889" s="994" t="s">
        <v>3256</v>
      </c>
      <c r="C889" s="994"/>
      <c r="D889" s="994"/>
      <c r="E889" s="994"/>
      <c r="F889" s="994"/>
      <c r="G889" s="995" t="s">
        <v>2420</v>
      </c>
      <c r="H889" s="995"/>
      <c r="I889" s="801">
        <v>253.87</v>
      </c>
      <c r="J889" s="998">
        <v>48.66</v>
      </c>
      <c r="K889" s="997"/>
      <c r="L889" s="801">
        <v>302.52999999999997</v>
      </c>
    </row>
    <row r="890" spans="1:12" x14ac:dyDescent="0.25">
      <c r="A890" s="798">
        <v>72180</v>
      </c>
      <c r="B890" s="994" t="s">
        <v>3257</v>
      </c>
      <c r="C890" s="994"/>
      <c r="D890" s="994"/>
      <c r="E890" s="994"/>
      <c r="F890" s="994"/>
      <c r="G890" s="995" t="s">
        <v>2420</v>
      </c>
      <c r="H890" s="995"/>
      <c r="I890" s="801">
        <v>364.83</v>
      </c>
      <c r="J890" s="998">
        <v>48.66</v>
      </c>
      <c r="K890" s="997"/>
      <c r="L890" s="801">
        <v>413.49</v>
      </c>
    </row>
    <row r="891" spans="1:12" x14ac:dyDescent="0.25">
      <c r="A891" s="798">
        <v>72185</v>
      </c>
      <c r="B891" s="994" t="s">
        <v>3258</v>
      </c>
      <c r="C891" s="994"/>
      <c r="D891" s="994"/>
      <c r="E891" s="994"/>
      <c r="F891" s="994"/>
      <c r="G891" s="995" t="s">
        <v>2420</v>
      </c>
      <c r="H891" s="995"/>
      <c r="I891" s="801">
        <v>210.42</v>
      </c>
      <c r="J891" s="998">
        <v>48.66</v>
      </c>
      <c r="K891" s="997"/>
      <c r="L891" s="801">
        <v>259.08</v>
      </c>
    </row>
    <row r="892" spans="1:12" x14ac:dyDescent="0.25">
      <c r="A892" s="798">
        <v>72190</v>
      </c>
      <c r="B892" s="994" t="s">
        <v>3259</v>
      </c>
      <c r="C892" s="994"/>
      <c r="D892" s="994"/>
      <c r="E892" s="994"/>
      <c r="F892" s="994"/>
      <c r="G892" s="995" t="s">
        <v>2420</v>
      </c>
      <c r="H892" s="995"/>
      <c r="I892" s="801">
        <v>388.96</v>
      </c>
      <c r="J892" s="998">
        <v>72.989999999999995</v>
      </c>
      <c r="K892" s="997"/>
      <c r="L892" s="801">
        <v>461.95</v>
      </c>
    </row>
    <row r="893" spans="1:12" x14ac:dyDescent="0.25">
      <c r="A893" s="798">
        <v>72195</v>
      </c>
      <c r="B893" s="994" t="s">
        <v>3260</v>
      </c>
      <c r="C893" s="994"/>
      <c r="D893" s="994"/>
      <c r="E893" s="994"/>
      <c r="F893" s="994"/>
      <c r="G893" s="995" t="s">
        <v>2420</v>
      </c>
      <c r="H893" s="995"/>
      <c r="I893" s="801">
        <v>269.75</v>
      </c>
      <c r="J893" s="998">
        <v>72.989999999999995</v>
      </c>
      <c r="K893" s="997"/>
      <c r="L893" s="801">
        <v>342.74</v>
      </c>
    </row>
    <row r="894" spans="1:12" x14ac:dyDescent="0.25">
      <c r="A894" s="798">
        <v>72198</v>
      </c>
      <c r="B894" s="994" t="s">
        <v>3261</v>
      </c>
      <c r="C894" s="994"/>
      <c r="D894" s="994"/>
      <c r="E894" s="994"/>
      <c r="F894" s="994"/>
      <c r="G894" s="995" t="s">
        <v>2420</v>
      </c>
      <c r="H894" s="995"/>
      <c r="I894" s="801">
        <v>329.93</v>
      </c>
      <c r="J894" s="998">
        <v>72.989999999999995</v>
      </c>
      <c r="K894" s="997"/>
      <c r="L894" s="801">
        <v>402.92</v>
      </c>
    </row>
    <row r="895" spans="1:12" x14ac:dyDescent="0.25">
      <c r="A895" s="798">
        <v>72201</v>
      </c>
      <c r="B895" s="994" t="s">
        <v>3262</v>
      </c>
      <c r="C895" s="994"/>
      <c r="D895" s="994"/>
      <c r="E895" s="994"/>
      <c r="F895" s="994"/>
      <c r="G895" s="995" t="s">
        <v>2420</v>
      </c>
      <c r="H895" s="995"/>
      <c r="I895" s="801">
        <v>356.91</v>
      </c>
      <c r="J895" s="998">
        <v>97.32</v>
      </c>
      <c r="K895" s="997"/>
      <c r="L895" s="801">
        <v>454.23</v>
      </c>
    </row>
    <row r="896" spans="1:12" x14ac:dyDescent="0.25">
      <c r="A896" s="798">
        <v>72205</v>
      </c>
      <c r="B896" s="994" t="s">
        <v>3263</v>
      </c>
      <c r="C896" s="994"/>
      <c r="D896" s="994"/>
      <c r="E896" s="994"/>
      <c r="F896" s="994"/>
      <c r="G896" s="995" t="s">
        <v>2420</v>
      </c>
      <c r="H896" s="995"/>
      <c r="I896" s="801">
        <v>444.34</v>
      </c>
      <c r="J896" s="999">
        <v>121.65</v>
      </c>
      <c r="K896" s="997"/>
      <c r="L896" s="801">
        <v>565.99</v>
      </c>
    </row>
    <row r="897" spans="1:12" x14ac:dyDescent="0.25">
      <c r="A897" s="798">
        <v>72210</v>
      </c>
      <c r="B897" s="994" t="s">
        <v>3264</v>
      </c>
      <c r="C897" s="994"/>
      <c r="D897" s="994"/>
      <c r="E897" s="994"/>
      <c r="F897" s="994"/>
      <c r="G897" s="995" t="s">
        <v>2420</v>
      </c>
      <c r="H897" s="995"/>
      <c r="I897" s="800">
        <v>27.47</v>
      </c>
      <c r="J897" s="998">
        <v>24.33</v>
      </c>
      <c r="K897" s="997"/>
      <c r="L897" s="800">
        <v>51.8</v>
      </c>
    </row>
    <row r="898" spans="1:12" x14ac:dyDescent="0.25">
      <c r="A898" s="798">
        <v>72215</v>
      </c>
      <c r="B898" s="994" t="s">
        <v>3265</v>
      </c>
      <c r="C898" s="994"/>
      <c r="D898" s="994"/>
      <c r="E898" s="994"/>
      <c r="F898" s="994"/>
      <c r="G898" s="995" t="s">
        <v>2420</v>
      </c>
      <c r="H898" s="995"/>
      <c r="I898" s="800">
        <v>86.19</v>
      </c>
      <c r="J898" s="998">
        <v>36.5</v>
      </c>
      <c r="K898" s="997"/>
      <c r="L898" s="801">
        <v>122.69</v>
      </c>
    </row>
    <row r="899" spans="1:12" x14ac:dyDescent="0.25">
      <c r="A899" s="798">
        <v>72220</v>
      </c>
      <c r="B899" s="994" t="s">
        <v>3266</v>
      </c>
      <c r="C899" s="994"/>
      <c r="D899" s="994"/>
      <c r="E899" s="994"/>
      <c r="F899" s="994"/>
      <c r="G899" s="995" t="s">
        <v>2420</v>
      </c>
      <c r="H899" s="995"/>
      <c r="I899" s="800">
        <v>10.54</v>
      </c>
      <c r="J899" s="998">
        <v>24.33</v>
      </c>
      <c r="K899" s="997"/>
      <c r="L899" s="800">
        <v>34.869999999999997</v>
      </c>
    </row>
    <row r="900" spans="1:12" x14ac:dyDescent="0.25">
      <c r="A900" s="798">
        <v>72221</v>
      </c>
      <c r="B900" s="994" t="s">
        <v>3267</v>
      </c>
      <c r="C900" s="994"/>
      <c r="D900" s="994"/>
      <c r="E900" s="994"/>
      <c r="F900" s="994"/>
      <c r="G900" s="995" t="s">
        <v>2420</v>
      </c>
      <c r="H900" s="995"/>
      <c r="I900" s="800">
        <v>17.72</v>
      </c>
      <c r="J900" s="998">
        <v>24.33</v>
      </c>
      <c r="K900" s="997"/>
      <c r="L900" s="800">
        <v>42.05</v>
      </c>
    </row>
    <row r="901" spans="1:12" x14ac:dyDescent="0.25">
      <c r="A901" s="798">
        <v>72226</v>
      </c>
      <c r="B901" s="994" t="s">
        <v>3268</v>
      </c>
      <c r="C901" s="994"/>
      <c r="D901" s="994"/>
      <c r="E901" s="994"/>
      <c r="F901" s="994"/>
      <c r="G901" s="995" t="s">
        <v>2473</v>
      </c>
      <c r="H901" s="995"/>
      <c r="I901" s="801">
        <v>345.99</v>
      </c>
      <c r="J901" s="996">
        <v>4.0599999999999996</v>
      </c>
      <c r="K901" s="997"/>
      <c r="L901" s="801">
        <v>350.05</v>
      </c>
    </row>
    <row r="902" spans="1:12" x14ac:dyDescent="0.25">
      <c r="A902" s="798">
        <v>72227</v>
      </c>
      <c r="B902" s="994" t="s">
        <v>3269</v>
      </c>
      <c r="C902" s="994"/>
      <c r="D902" s="994"/>
      <c r="E902" s="994"/>
      <c r="F902" s="994"/>
      <c r="G902" s="995" t="s">
        <v>2473</v>
      </c>
      <c r="H902" s="995"/>
      <c r="I902" s="801">
        <v>802.85</v>
      </c>
      <c r="J902" s="996">
        <v>2.02</v>
      </c>
      <c r="K902" s="997"/>
      <c r="L902" s="801">
        <v>804.87</v>
      </c>
    </row>
    <row r="903" spans="1:12" x14ac:dyDescent="0.25">
      <c r="A903" s="798">
        <v>72228</v>
      </c>
      <c r="B903" s="994" t="s">
        <v>3270</v>
      </c>
      <c r="C903" s="994"/>
      <c r="D903" s="994"/>
      <c r="E903" s="994"/>
      <c r="F903" s="994"/>
      <c r="G903" s="995" t="s">
        <v>2473</v>
      </c>
      <c r="H903" s="995"/>
      <c r="I903" s="802">
        <v>1108.76</v>
      </c>
      <c r="J903" s="996">
        <v>2.02</v>
      </c>
      <c r="K903" s="997"/>
      <c r="L903" s="802">
        <v>1110.78</v>
      </c>
    </row>
    <row r="904" spans="1:12" x14ac:dyDescent="0.25">
      <c r="A904" s="798">
        <v>72230</v>
      </c>
      <c r="B904" s="994" t="s">
        <v>3271</v>
      </c>
      <c r="C904" s="994"/>
      <c r="D904" s="994"/>
      <c r="E904" s="994"/>
      <c r="F904" s="994"/>
      <c r="G904" s="995" t="s">
        <v>2420</v>
      </c>
      <c r="H904" s="995"/>
      <c r="I904" s="800">
        <v>10.17</v>
      </c>
      <c r="J904" s="998">
        <v>12.17</v>
      </c>
      <c r="K904" s="997"/>
      <c r="L904" s="800">
        <v>22.34</v>
      </c>
    </row>
    <row r="905" spans="1:12" x14ac:dyDescent="0.25">
      <c r="A905" s="798">
        <v>72231</v>
      </c>
      <c r="B905" s="994" t="s">
        <v>3272</v>
      </c>
      <c r="C905" s="994"/>
      <c r="D905" s="994"/>
      <c r="E905" s="994"/>
      <c r="F905" s="994"/>
      <c r="G905" s="995" t="s">
        <v>2420</v>
      </c>
      <c r="H905" s="995"/>
      <c r="I905" s="800">
        <v>17.989999999999998</v>
      </c>
      <c r="J905" s="998">
        <v>24.33</v>
      </c>
      <c r="K905" s="997"/>
      <c r="L905" s="800">
        <v>42.32</v>
      </c>
    </row>
    <row r="906" spans="1:12" x14ac:dyDescent="0.25">
      <c r="A906" s="798">
        <v>72232</v>
      </c>
      <c r="B906" s="994" t="s">
        <v>3273</v>
      </c>
      <c r="C906" s="994"/>
      <c r="D906" s="994"/>
      <c r="E906" s="994"/>
      <c r="F906" s="994"/>
      <c r="G906" s="995" t="s">
        <v>2420</v>
      </c>
      <c r="H906" s="995"/>
      <c r="I906" s="800">
        <v>27.21</v>
      </c>
      <c r="J906" s="998">
        <v>36.5</v>
      </c>
      <c r="K906" s="997"/>
      <c r="L906" s="800">
        <v>63.71</v>
      </c>
    </row>
    <row r="907" spans="1:12" x14ac:dyDescent="0.25">
      <c r="A907" s="798">
        <v>72233</v>
      </c>
      <c r="B907" s="994" t="s">
        <v>3274</v>
      </c>
      <c r="C907" s="994"/>
      <c r="D907" s="994"/>
      <c r="E907" s="994"/>
      <c r="F907" s="994"/>
      <c r="G907" s="995" t="s">
        <v>2420</v>
      </c>
      <c r="H907" s="995"/>
      <c r="I907" s="800">
        <v>50.19</v>
      </c>
      <c r="J907" s="998">
        <v>48.66</v>
      </c>
      <c r="K907" s="997"/>
      <c r="L907" s="800">
        <v>98.85</v>
      </c>
    </row>
    <row r="908" spans="1:12" x14ac:dyDescent="0.25">
      <c r="A908" s="798">
        <v>72235</v>
      </c>
      <c r="B908" s="994" t="s">
        <v>3275</v>
      </c>
      <c r="C908" s="994"/>
      <c r="D908" s="994"/>
      <c r="E908" s="994"/>
      <c r="F908" s="994"/>
      <c r="G908" s="995" t="s">
        <v>2420</v>
      </c>
      <c r="H908" s="995"/>
      <c r="I908" s="800">
        <v>43.94</v>
      </c>
      <c r="J908" s="998">
        <v>19.46</v>
      </c>
      <c r="K908" s="997"/>
      <c r="L908" s="800">
        <v>63.4</v>
      </c>
    </row>
    <row r="909" spans="1:12" x14ac:dyDescent="0.25">
      <c r="A909" s="798">
        <v>72236</v>
      </c>
      <c r="B909" s="994" t="s">
        <v>3276</v>
      </c>
      <c r="C909" s="994"/>
      <c r="D909" s="994"/>
      <c r="E909" s="994"/>
      <c r="F909" s="994"/>
      <c r="G909" s="995" t="s">
        <v>2420</v>
      </c>
      <c r="H909" s="995"/>
      <c r="I909" s="800">
        <v>46.52</v>
      </c>
      <c r="J909" s="998">
        <v>19.46</v>
      </c>
      <c r="K909" s="997"/>
      <c r="L909" s="800">
        <v>65.98</v>
      </c>
    </row>
    <row r="910" spans="1:12" x14ac:dyDescent="0.25">
      <c r="A910" s="798">
        <v>72237</v>
      </c>
      <c r="B910" s="994" t="s">
        <v>3277</v>
      </c>
      <c r="C910" s="994"/>
      <c r="D910" s="994"/>
      <c r="E910" s="994"/>
      <c r="F910" s="994"/>
      <c r="G910" s="995" t="s">
        <v>2420</v>
      </c>
      <c r="H910" s="995"/>
      <c r="I910" s="800">
        <v>63.34</v>
      </c>
      <c r="J910" s="998">
        <v>19.46</v>
      </c>
      <c r="K910" s="997"/>
      <c r="L910" s="800">
        <v>82.8</v>
      </c>
    </row>
    <row r="911" spans="1:12" x14ac:dyDescent="0.25">
      <c r="A911" s="798">
        <v>72238</v>
      </c>
      <c r="B911" s="994" t="s">
        <v>3278</v>
      </c>
      <c r="C911" s="994"/>
      <c r="D911" s="994"/>
      <c r="E911" s="994"/>
      <c r="F911" s="994"/>
      <c r="G911" s="995" t="s">
        <v>2420</v>
      </c>
      <c r="H911" s="995"/>
      <c r="I911" s="800">
        <v>76.14</v>
      </c>
      <c r="J911" s="998">
        <v>19.46</v>
      </c>
      <c r="K911" s="997"/>
      <c r="L911" s="800">
        <v>95.6</v>
      </c>
    </row>
    <row r="912" spans="1:12" x14ac:dyDescent="0.25">
      <c r="A912" s="798">
        <v>72239</v>
      </c>
      <c r="B912" s="994" t="s">
        <v>3279</v>
      </c>
      <c r="C912" s="994"/>
      <c r="D912" s="994"/>
      <c r="E912" s="994"/>
      <c r="F912" s="994"/>
      <c r="G912" s="995" t="s">
        <v>2420</v>
      </c>
      <c r="H912" s="995"/>
      <c r="I912" s="801">
        <v>167.1</v>
      </c>
      <c r="J912" s="998">
        <v>19.46</v>
      </c>
      <c r="K912" s="997"/>
      <c r="L912" s="801">
        <v>186.56</v>
      </c>
    </row>
    <row r="913" spans="1:12" x14ac:dyDescent="0.25">
      <c r="A913" s="798">
        <v>72240</v>
      </c>
      <c r="B913" s="994" t="s">
        <v>3280</v>
      </c>
      <c r="C913" s="994"/>
      <c r="D913" s="994"/>
      <c r="E913" s="994"/>
      <c r="F913" s="994"/>
      <c r="G913" s="995" t="s">
        <v>2420</v>
      </c>
      <c r="H913" s="995"/>
      <c r="I913" s="801">
        <v>360.77</v>
      </c>
      <c r="J913" s="998">
        <v>19.46</v>
      </c>
      <c r="K913" s="997"/>
      <c r="L913" s="801">
        <v>380.23</v>
      </c>
    </row>
    <row r="914" spans="1:12" x14ac:dyDescent="0.25">
      <c r="A914" s="798">
        <v>72241</v>
      </c>
      <c r="B914" s="994" t="s">
        <v>3281</v>
      </c>
      <c r="C914" s="994"/>
      <c r="D914" s="994"/>
      <c r="E914" s="994"/>
      <c r="F914" s="994"/>
      <c r="G914" s="995" t="s">
        <v>2420</v>
      </c>
      <c r="H914" s="995"/>
      <c r="I914" s="800">
        <v>28</v>
      </c>
      <c r="J914" s="998">
        <v>19.46</v>
      </c>
      <c r="K914" s="997"/>
      <c r="L914" s="800">
        <v>47.46</v>
      </c>
    </row>
    <row r="915" spans="1:12" x14ac:dyDescent="0.25">
      <c r="A915" s="798">
        <v>72242</v>
      </c>
      <c r="B915" s="994" t="s">
        <v>3282</v>
      </c>
      <c r="C915" s="994"/>
      <c r="D915" s="994"/>
      <c r="E915" s="994"/>
      <c r="F915" s="994"/>
      <c r="G915" s="995" t="s">
        <v>2420</v>
      </c>
      <c r="H915" s="995"/>
      <c r="I915" s="800">
        <v>50.3</v>
      </c>
      <c r="J915" s="998">
        <v>19.46</v>
      </c>
      <c r="K915" s="997"/>
      <c r="L915" s="800">
        <v>69.760000000000005</v>
      </c>
    </row>
    <row r="916" spans="1:12" x14ac:dyDescent="0.25">
      <c r="A916" s="798">
        <v>72243</v>
      </c>
      <c r="B916" s="994" t="s">
        <v>3283</v>
      </c>
      <c r="C916" s="994"/>
      <c r="D916" s="994"/>
      <c r="E916" s="994"/>
      <c r="F916" s="994"/>
      <c r="G916" s="995" t="s">
        <v>2420</v>
      </c>
      <c r="H916" s="995"/>
      <c r="I916" s="800">
        <v>61.33</v>
      </c>
      <c r="J916" s="998">
        <v>19.46</v>
      </c>
      <c r="K916" s="997"/>
      <c r="L916" s="800">
        <v>80.790000000000006</v>
      </c>
    </row>
    <row r="917" spans="1:12" x14ac:dyDescent="0.25">
      <c r="A917" s="798">
        <v>72244</v>
      </c>
      <c r="B917" s="994" t="s">
        <v>3284</v>
      </c>
      <c r="C917" s="994"/>
      <c r="D917" s="994"/>
      <c r="E917" s="994"/>
      <c r="F917" s="994"/>
      <c r="G917" s="995" t="s">
        <v>2420</v>
      </c>
      <c r="H917" s="995"/>
      <c r="I917" s="800">
        <v>34.380000000000003</v>
      </c>
      <c r="J917" s="998">
        <v>19.46</v>
      </c>
      <c r="K917" s="997"/>
      <c r="L917" s="800">
        <v>53.84</v>
      </c>
    </row>
    <row r="918" spans="1:12" x14ac:dyDescent="0.25">
      <c r="A918" s="798">
        <v>72245</v>
      </c>
      <c r="B918" s="994" t="s">
        <v>3285</v>
      </c>
      <c r="C918" s="994"/>
      <c r="D918" s="994"/>
      <c r="E918" s="994"/>
      <c r="F918" s="994"/>
      <c r="G918" s="995" t="s">
        <v>2420</v>
      </c>
      <c r="H918" s="995"/>
      <c r="I918" s="800">
        <v>45.6</v>
      </c>
      <c r="J918" s="998">
        <v>19.46</v>
      </c>
      <c r="K918" s="997"/>
      <c r="L918" s="800">
        <v>65.06</v>
      </c>
    </row>
    <row r="919" spans="1:12" x14ac:dyDescent="0.25">
      <c r="A919" s="798">
        <v>72250</v>
      </c>
      <c r="B919" s="994" t="s">
        <v>3286</v>
      </c>
      <c r="C919" s="994"/>
      <c r="D919" s="994"/>
      <c r="E919" s="994"/>
      <c r="F919" s="994"/>
      <c r="G919" s="995" t="s">
        <v>2420</v>
      </c>
      <c r="H919" s="995"/>
      <c r="I919" s="800">
        <v>52.7</v>
      </c>
      <c r="J919" s="998">
        <v>19.46</v>
      </c>
      <c r="K919" s="997"/>
      <c r="L919" s="800">
        <v>72.16</v>
      </c>
    </row>
    <row r="920" spans="1:12" x14ac:dyDescent="0.25">
      <c r="A920" s="798">
        <v>72254</v>
      </c>
      <c r="B920" s="994" t="s">
        <v>3287</v>
      </c>
      <c r="C920" s="994"/>
      <c r="D920" s="994"/>
      <c r="E920" s="994"/>
      <c r="F920" s="994"/>
      <c r="G920" s="995" t="s">
        <v>2420</v>
      </c>
      <c r="H920" s="995"/>
      <c r="I920" s="800">
        <v>16.46</v>
      </c>
      <c r="J920" s="996">
        <v>4.28</v>
      </c>
      <c r="K920" s="997"/>
      <c r="L920" s="800">
        <v>20.74</v>
      </c>
    </row>
    <row r="921" spans="1:12" x14ac:dyDescent="0.25">
      <c r="A921" s="798">
        <v>72255</v>
      </c>
      <c r="B921" s="994" t="s">
        <v>3288</v>
      </c>
      <c r="C921" s="994"/>
      <c r="D921" s="994"/>
      <c r="E921" s="994"/>
      <c r="F921" s="994"/>
      <c r="G921" s="995" t="s">
        <v>2420</v>
      </c>
      <c r="H921" s="995"/>
      <c r="I921" s="800">
        <v>18.78</v>
      </c>
      <c r="J921" s="996">
        <v>4.28</v>
      </c>
      <c r="K921" s="997"/>
      <c r="L921" s="800">
        <v>23.06</v>
      </c>
    </row>
    <row r="922" spans="1:12" x14ac:dyDescent="0.25">
      <c r="A922" s="798">
        <v>72256</v>
      </c>
      <c r="B922" s="994" t="s">
        <v>3289</v>
      </c>
      <c r="C922" s="994"/>
      <c r="D922" s="994"/>
      <c r="E922" s="994"/>
      <c r="F922" s="994"/>
      <c r="G922" s="995" t="s">
        <v>2420</v>
      </c>
      <c r="H922" s="995"/>
      <c r="I922" s="800">
        <v>20.02</v>
      </c>
      <c r="J922" s="996">
        <v>4.28</v>
      </c>
      <c r="K922" s="997"/>
      <c r="L922" s="800">
        <v>24.3</v>
      </c>
    </row>
    <row r="923" spans="1:12" x14ac:dyDescent="0.25">
      <c r="A923" s="798">
        <v>72257</v>
      </c>
      <c r="B923" s="994" t="s">
        <v>3290</v>
      </c>
      <c r="C923" s="994"/>
      <c r="D923" s="994"/>
      <c r="E923" s="994"/>
      <c r="F923" s="994"/>
      <c r="G923" s="995" t="s">
        <v>2420</v>
      </c>
      <c r="H923" s="995"/>
      <c r="I923" s="800">
        <v>18</v>
      </c>
      <c r="J923" s="996">
        <v>4.28</v>
      </c>
      <c r="K923" s="997"/>
      <c r="L923" s="800">
        <v>22.28</v>
      </c>
    </row>
    <row r="924" spans="1:12" x14ac:dyDescent="0.25">
      <c r="A924" s="798">
        <v>72260</v>
      </c>
      <c r="B924" s="994" t="s">
        <v>3291</v>
      </c>
      <c r="C924" s="994"/>
      <c r="D924" s="994"/>
      <c r="E924" s="994"/>
      <c r="F924" s="994"/>
      <c r="G924" s="995" t="s">
        <v>2420</v>
      </c>
      <c r="H924" s="995"/>
      <c r="I924" s="800">
        <v>11.29</v>
      </c>
      <c r="J924" s="996">
        <v>4.28</v>
      </c>
      <c r="K924" s="997"/>
      <c r="L924" s="800">
        <v>15.57</v>
      </c>
    </row>
    <row r="925" spans="1:12" x14ac:dyDescent="0.25">
      <c r="A925" s="798">
        <v>72261</v>
      </c>
      <c r="B925" s="994" t="s">
        <v>3292</v>
      </c>
      <c r="C925" s="994"/>
      <c r="D925" s="994"/>
      <c r="E925" s="994"/>
      <c r="F925" s="994"/>
      <c r="G925" s="995" t="s">
        <v>2420</v>
      </c>
      <c r="H925" s="995"/>
      <c r="I925" s="800">
        <v>15.19</v>
      </c>
      <c r="J925" s="996">
        <v>4.28</v>
      </c>
      <c r="K925" s="997"/>
      <c r="L925" s="800">
        <v>19.47</v>
      </c>
    </row>
    <row r="926" spans="1:12" x14ac:dyDescent="0.25">
      <c r="A926" s="798">
        <v>72263</v>
      </c>
      <c r="B926" s="994" t="s">
        <v>3293</v>
      </c>
      <c r="C926" s="994"/>
      <c r="D926" s="994"/>
      <c r="E926" s="994"/>
      <c r="F926" s="994"/>
      <c r="G926" s="995" t="s">
        <v>2420</v>
      </c>
      <c r="H926" s="995"/>
      <c r="I926" s="800">
        <v>17.059999999999999</v>
      </c>
      <c r="J926" s="996">
        <v>4.28</v>
      </c>
      <c r="K926" s="997"/>
      <c r="L926" s="800">
        <v>21.34</v>
      </c>
    </row>
    <row r="927" spans="1:12" x14ac:dyDescent="0.25">
      <c r="A927" s="798">
        <v>72264</v>
      </c>
      <c r="B927" s="994" t="s">
        <v>3294</v>
      </c>
      <c r="C927" s="994"/>
      <c r="D927" s="994"/>
      <c r="E927" s="994"/>
      <c r="F927" s="994"/>
      <c r="G927" s="995" t="s">
        <v>2420</v>
      </c>
      <c r="H927" s="995"/>
      <c r="I927" s="800">
        <v>17.18</v>
      </c>
      <c r="J927" s="996">
        <v>4.28</v>
      </c>
      <c r="K927" s="997"/>
      <c r="L927" s="800">
        <v>21.46</v>
      </c>
    </row>
    <row r="928" spans="1:12" x14ac:dyDescent="0.25">
      <c r="A928" s="798">
        <v>72265</v>
      </c>
      <c r="B928" s="994" t="s">
        <v>3295</v>
      </c>
      <c r="C928" s="994"/>
      <c r="D928" s="994"/>
      <c r="E928" s="994"/>
      <c r="F928" s="994"/>
      <c r="G928" s="995" t="s">
        <v>2420</v>
      </c>
      <c r="H928" s="995"/>
      <c r="I928" s="800">
        <v>18.98</v>
      </c>
      <c r="J928" s="996">
        <v>4.28</v>
      </c>
      <c r="K928" s="997"/>
      <c r="L928" s="800">
        <v>23.26</v>
      </c>
    </row>
    <row r="929" spans="1:12" x14ac:dyDescent="0.25">
      <c r="A929" s="798">
        <v>72266</v>
      </c>
      <c r="B929" s="994" t="s">
        <v>3296</v>
      </c>
      <c r="C929" s="994"/>
      <c r="D929" s="994"/>
      <c r="E929" s="994"/>
      <c r="F929" s="994"/>
      <c r="G929" s="995" t="s">
        <v>2420</v>
      </c>
      <c r="H929" s="995"/>
      <c r="I929" s="800">
        <v>18.329999999999998</v>
      </c>
      <c r="J929" s="996">
        <v>4.28</v>
      </c>
      <c r="K929" s="997"/>
      <c r="L929" s="800">
        <v>22.61</v>
      </c>
    </row>
    <row r="930" spans="1:12" x14ac:dyDescent="0.25">
      <c r="A930" s="798">
        <v>72267</v>
      </c>
      <c r="B930" s="994" t="s">
        <v>3297</v>
      </c>
      <c r="C930" s="994"/>
      <c r="D930" s="994"/>
      <c r="E930" s="994"/>
      <c r="F930" s="994"/>
      <c r="G930" s="995" t="s">
        <v>2420</v>
      </c>
      <c r="H930" s="995"/>
      <c r="I930" s="800">
        <v>18.04</v>
      </c>
      <c r="J930" s="996">
        <v>3.89</v>
      </c>
      <c r="K930" s="997"/>
      <c r="L930" s="800">
        <v>21.93</v>
      </c>
    </row>
    <row r="931" spans="1:12" x14ac:dyDescent="0.25">
      <c r="A931" s="798">
        <v>72268</v>
      </c>
      <c r="B931" s="994" t="s">
        <v>3298</v>
      </c>
      <c r="C931" s="994"/>
      <c r="D931" s="994"/>
      <c r="E931" s="994"/>
      <c r="F931" s="994"/>
      <c r="G931" s="995" t="s">
        <v>2420</v>
      </c>
      <c r="H931" s="995"/>
      <c r="I931" s="800">
        <v>17.309999999999999</v>
      </c>
      <c r="J931" s="996">
        <v>3.89</v>
      </c>
      <c r="K931" s="997"/>
      <c r="L931" s="800">
        <v>21.2</v>
      </c>
    </row>
    <row r="932" spans="1:12" x14ac:dyDescent="0.25">
      <c r="A932" s="798">
        <v>72269</v>
      </c>
      <c r="B932" s="994" t="s">
        <v>3299</v>
      </c>
      <c r="C932" s="994"/>
      <c r="D932" s="994"/>
      <c r="E932" s="994"/>
      <c r="F932" s="994"/>
      <c r="G932" s="995" t="s">
        <v>2420</v>
      </c>
      <c r="H932" s="995"/>
      <c r="I932" s="800">
        <v>14.54</v>
      </c>
      <c r="J932" s="996">
        <v>3.89</v>
      </c>
      <c r="K932" s="997"/>
      <c r="L932" s="800">
        <v>18.43</v>
      </c>
    </row>
    <row r="933" spans="1:12" x14ac:dyDescent="0.25">
      <c r="A933" s="798">
        <v>72270</v>
      </c>
      <c r="B933" s="994" t="s">
        <v>3300</v>
      </c>
      <c r="C933" s="994"/>
      <c r="D933" s="994"/>
      <c r="E933" s="994"/>
      <c r="F933" s="994"/>
      <c r="G933" s="995" t="s">
        <v>2420</v>
      </c>
      <c r="H933" s="995"/>
      <c r="I933" s="800">
        <v>16.739999999999998</v>
      </c>
      <c r="J933" s="998">
        <v>24.33</v>
      </c>
      <c r="K933" s="997"/>
      <c r="L933" s="800">
        <v>41.07</v>
      </c>
    </row>
    <row r="934" spans="1:12" x14ac:dyDescent="0.25">
      <c r="A934" s="798">
        <v>72275</v>
      </c>
      <c r="B934" s="994" t="s">
        <v>3301</v>
      </c>
      <c r="C934" s="994"/>
      <c r="D934" s="994"/>
      <c r="E934" s="994"/>
      <c r="F934" s="994"/>
      <c r="G934" s="995" t="s">
        <v>2420</v>
      </c>
      <c r="H934" s="995"/>
      <c r="I934" s="800">
        <v>19.27</v>
      </c>
      <c r="J934" s="998">
        <v>24.33</v>
      </c>
      <c r="K934" s="997"/>
      <c r="L934" s="800">
        <v>43.6</v>
      </c>
    </row>
    <row r="935" spans="1:12" x14ac:dyDescent="0.25">
      <c r="A935" s="798">
        <v>72278</v>
      </c>
      <c r="B935" s="994" t="s">
        <v>3302</v>
      </c>
      <c r="C935" s="994"/>
      <c r="D935" s="994"/>
      <c r="E935" s="994"/>
      <c r="F935" s="994"/>
      <c r="G935" s="995" t="s">
        <v>2420</v>
      </c>
      <c r="H935" s="995"/>
      <c r="I935" s="800">
        <v>29.19</v>
      </c>
      <c r="J935" s="998">
        <v>24.33</v>
      </c>
      <c r="K935" s="997"/>
      <c r="L935" s="800">
        <v>53.52</v>
      </c>
    </row>
    <row r="936" spans="1:12" x14ac:dyDescent="0.25">
      <c r="A936" s="798">
        <v>72280</v>
      </c>
      <c r="B936" s="994" t="s">
        <v>3303</v>
      </c>
      <c r="C936" s="994"/>
      <c r="D936" s="994"/>
      <c r="E936" s="994"/>
      <c r="F936" s="994"/>
      <c r="G936" s="995" t="s">
        <v>2420</v>
      </c>
      <c r="H936" s="995"/>
      <c r="I936" s="800">
        <v>49.94</v>
      </c>
      <c r="J936" s="998">
        <v>24.33</v>
      </c>
      <c r="K936" s="997"/>
      <c r="L936" s="800">
        <v>74.27</v>
      </c>
    </row>
    <row r="937" spans="1:12" x14ac:dyDescent="0.25">
      <c r="A937" s="798">
        <v>72281</v>
      </c>
      <c r="B937" s="994" t="s">
        <v>3304</v>
      </c>
      <c r="C937" s="994"/>
      <c r="D937" s="994"/>
      <c r="E937" s="994"/>
      <c r="F937" s="994"/>
      <c r="G937" s="995" t="s">
        <v>2420</v>
      </c>
      <c r="H937" s="995"/>
      <c r="I937" s="800">
        <v>54.89</v>
      </c>
      <c r="J937" s="998">
        <v>24.33</v>
      </c>
      <c r="K937" s="997"/>
      <c r="L937" s="800">
        <v>79.22</v>
      </c>
    </row>
    <row r="938" spans="1:12" x14ac:dyDescent="0.25">
      <c r="A938" s="798">
        <v>72282</v>
      </c>
      <c r="B938" s="994" t="s">
        <v>3305</v>
      </c>
      <c r="C938" s="994"/>
      <c r="D938" s="994"/>
      <c r="E938" s="994"/>
      <c r="F938" s="994"/>
      <c r="G938" s="995" t="s">
        <v>2420</v>
      </c>
      <c r="H938" s="995"/>
      <c r="I938" s="800">
        <v>63.23</v>
      </c>
      <c r="J938" s="998">
        <v>24.33</v>
      </c>
      <c r="K938" s="997"/>
      <c r="L938" s="800">
        <v>87.56</v>
      </c>
    </row>
    <row r="939" spans="1:12" x14ac:dyDescent="0.25">
      <c r="A939" s="798">
        <v>72291</v>
      </c>
      <c r="B939" s="994" t="s">
        <v>850</v>
      </c>
      <c r="C939" s="994"/>
      <c r="D939" s="994"/>
      <c r="E939" s="994"/>
      <c r="F939" s="994"/>
      <c r="G939" s="995" t="s">
        <v>2420</v>
      </c>
      <c r="H939" s="995"/>
      <c r="I939" s="800">
        <v>41.21</v>
      </c>
      <c r="J939" s="996">
        <v>2.4300000000000002</v>
      </c>
      <c r="K939" s="997"/>
      <c r="L939" s="800">
        <v>43.64</v>
      </c>
    </row>
    <row r="940" spans="1:12" x14ac:dyDescent="0.25">
      <c r="A940" s="798">
        <v>72300</v>
      </c>
      <c r="B940" s="994" t="s">
        <v>3306</v>
      </c>
      <c r="C940" s="994"/>
      <c r="D940" s="994"/>
      <c r="E940" s="994"/>
      <c r="F940" s="994"/>
      <c r="G940" s="995" t="s">
        <v>2420</v>
      </c>
      <c r="H940" s="995"/>
      <c r="I940" s="800">
        <v>88.79</v>
      </c>
      <c r="J940" s="996">
        <v>7.3</v>
      </c>
      <c r="K940" s="997"/>
      <c r="L940" s="800">
        <v>96.09</v>
      </c>
    </row>
    <row r="941" spans="1:12" x14ac:dyDescent="0.25">
      <c r="A941" s="798">
        <v>72301</v>
      </c>
      <c r="B941" s="994" t="s">
        <v>3307</v>
      </c>
      <c r="C941" s="994"/>
      <c r="D941" s="994"/>
      <c r="E941" s="994"/>
      <c r="F941" s="994"/>
      <c r="G941" s="995" t="s">
        <v>2420</v>
      </c>
      <c r="H941" s="995"/>
      <c r="I941" s="800">
        <v>83.12</v>
      </c>
      <c r="J941" s="996">
        <v>7.3</v>
      </c>
      <c r="K941" s="997"/>
      <c r="L941" s="800">
        <v>90.42</v>
      </c>
    </row>
    <row r="942" spans="1:12" x14ac:dyDescent="0.25">
      <c r="A942" s="798">
        <v>72302</v>
      </c>
      <c r="B942" s="994" t="s">
        <v>3308</v>
      </c>
      <c r="C942" s="994"/>
      <c r="D942" s="994"/>
      <c r="E942" s="994"/>
      <c r="F942" s="994"/>
      <c r="G942" s="995" t="s">
        <v>2420</v>
      </c>
      <c r="H942" s="995"/>
      <c r="I942" s="800">
        <v>76.31</v>
      </c>
      <c r="J942" s="996">
        <v>7.3</v>
      </c>
      <c r="K942" s="997"/>
      <c r="L942" s="800">
        <v>83.61</v>
      </c>
    </row>
    <row r="943" spans="1:12" x14ac:dyDescent="0.25">
      <c r="A943" s="798">
        <v>72303</v>
      </c>
      <c r="B943" s="994" t="s">
        <v>3309</v>
      </c>
      <c r="C943" s="994"/>
      <c r="D943" s="994"/>
      <c r="E943" s="994"/>
      <c r="F943" s="994"/>
      <c r="G943" s="995" t="s">
        <v>2420</v>
      </c>
      <c r="H943" s="995"/>
      <c r="I943" s="800">
        <v>83.57</v>
      </c>
      <c r="J943" s="996">
        <v>8.52</v>
      </c>
      <c r="K943" s="997"/>
      <c r="L943" s="800">
        <v>92.09</v>
      </c>
    </row>
    <row r="944" spans="1:12" x14ac:dyDescent="0.25">
      <c r="A944" s="798">
        <v>72304</v>
      </c>
      <c r="B944" s="994" t="s">
        <v>3310</v>
      </c>
      <c r="C944" s="994"/>
      <c r="D944" s="994"/>
      <c r="E944" s="994"/>
      <c r="F944" s="994"/>
      <c r="G944" s="995" t="s">
        <v>2420</v>
      </c>
      <c r="H944" s="995"/>
      <c r="I944" s="800">
        <v>83.57</v>
      </c>
      <c r="J944" s="996">
        <v>8.52</v>
      </c>
      <c r="K944" s="997"/>
      <c r="L944" s="800">
        <v>92.09</v>
      </c>
    </row>
    <row r="945" spans="1:12" x14ac:dyDescent="0.25">
      <c r="A945" s="798">
        <v>72305</v>
      </c>
      <c r="B945" s="994" t="s">
        <v>3311</v>
      </c>
      <c r="C945" s="994"/>
      <c r="D945" s="994"/>
      <c r="E945" s="994"/>
      <c r="F945" s="994"/>
      <c r="G945" s="995" t="s">
        <v>2420</v>
      </c>
      <c r="H945" s="995"/>
      <c r="I945" s="800">
        <v>75.02</v>
      </c>
      <c r="J945" s="996">
        <v>7.3</v>
      </c>
      <c r="K945" s="997"/>
      <c r="L945" s="800">
        <v>82.32</v>
      </c>
    </row>
    <row r="946" spans="1:12" x14ac:dyDescent="0.25">
      <c r="A946" s="798">
        <v>72306</v>
      </c>
      <c r="B946" s="994" t="s">
        <v>3312</v>
      </c>
      <c r="C946" s="994"/>
      <c r="D946" s="994"/>
      <c r="E946" s="994"/>
      <c r="F946" s="994"/>
      <c r="G946" s="995" t="s">
        <v>2420</v>
      </c>
      <c r="H946" s="995"/>
      <c r="I946" s="801">
        <v>120.6</v>
      </c>
      <c r="J946" s="996">
        <v>8.52</v>
      </c>
      <c r="K946" s="997"/>
      <c r="L946" s="801">
        <v>129.12</v>
      </c>
    </row>
    <row r="947" spans="1:12" x14ac:dyDescent="0.25">
      <c r="A947" s="798">
        <v>72307</v>
      </c>
      <c r="B947" s="994" t="s">
        <v>3313</v>
      </c>
      <c r="C947" s="994"/>
      <c r="D947" s="994"/>
      <c r="E947" s="994"/>
      <c r="F947" s="994"/>
      <c r="G947" s="995" t="s">
        <v>2420</v>
      </c>
      <c r="H947" s="995"/>
      <c r="I947" s="801">
        <v>154.62</v>
      </c>
      <c r="J947" s="996">
        <v>8.52</v>
      </c>
      <c r="K947" s="997"/>
      <c r="L947" s="801">
        <v>163.13999999999999</v>
      </c>
    </row>
    <row r="948" spans="1:12" x14ac:dyDescent="0.25">
      <c r="A948" s="798">
        <v>72308</v>
      </c>
      <c r="B948" s="994" t="s">
        <v>3314</v>
      </c>
      <c r="C948" s="994"/>
      <c r="D948" s="994"/>
      <c r="E948" s="994"/>
      <c r="F948" s="994"/>
      <c r="G948" s="995" t="s">
        <v>2420</v>
      </c>
      <c r="H948" s="995"/>
      <c r="I948" s="801">
        <v>169.38</v>
      </c>
      <c r="J948" s="996">
        <v>8.52</v>
      </c>
      <c r="K948" s="997"/>
      <c r="L948" s="801">
        <v>177.9</v>
      </c>
    </row>
    <row r="949" spans="1:12" x14ac:dyDescent="0.25">
      <c r="A949" s="798">
        <v>72309</v>
      </c>
      <c r="B949" s="994" t="s">
        <v>3315</v>
      </c>
      <c r="C949" s="994"/>
      <c r="D949" s="994"/>
      <c r="E949" s="994"/>
      <c r="F949" s="994"/>
      <c r="G949" s="995" t="s">
        <v>2420</v>
      </c>
      <c r="H949" s="995"/>
      <c r="I949" s="800">
        <v>83.57</v>
      </c>
      <c r="J949" s="996">
        <v>7.3</v>
      </c>
      <c r="K949" s="997"/>
      <c r="L949" s="800">
        <v>90.87</v>
      </c>
    </row>
    <row r="950" spans="1:12" x14ac:dyDescent="0.25">
      <c r="A950" s="798">
        <v>72310</v>
      </c>
      <c r="B950" s="994" t="s">
        <v>3316</v>
      </c>
      <c r="C950" s="994"/>
      <c r="D950" s="994"/>
      <c r="E950" s="994"/>
      <c r="F950" s="994"/>
      <c r="G950" s="995" t="s">
        <v>2420</v>
      </c>
      <c r="H950" s="995"/>
      <c r="I950" s="801">
        <v>171.39</v>
      </c>
      <c r="J950" s="996">
        <v>9.73</v>
      </c>
      <c r="K950" s="997"/>
      <c r="L950" s="801">
        <v>181.12</v>
      </c>
    </row>
    <row r="951" spans="1:12" x14ac:dyDescent="0.25">
      <c r="A951" s="798">
        <v>72311</v>
      </c>
      <c r="B951" s="994" t="s">
        <v>3317</v>
      </c>
      <c r="C951" s="994"/>
      <c r="D951" s="994"/>
      <c r="E951" s="994"/>
      <c r="F951" s="994"/>
      <c r="G951" s="995" t="s">
        <v>2420</v>
      </c>
      <c r="H951" s="995"/>
      <c r="I951" s="800">
        <v>78.89</v>
      </c>
      <c r="J951" s="996">
        <v>7.3</v>
      </c>
      <c r="K951" s="997"/>
      <c r="L951" s="800">
        <v>86.19</v>
      </c>
    </row>
    <row r="952" spans="1:12" x14ac:dyDescent="0.25">
      <c r="A952" s="798">
        <v>72312</v>
      </c>
      <c r="B952" s="994" t="s">
        <v>3318</v>
      </c>
      <c r="C952" s="994"/>
      <c r="D952" s="994"/>
      <c r="E952" s="994"/>
      <c r="F952" s="994"/>
      <c r="G952" s="995" t="s">
        <v>2420</v>
      </c>
      <c r="H952" s="995"/>
      <c r="I952" s="800">
        <v>75.02</v>
      </c>
      <c r="J952" s="996">
        <v>8.52</v>
      </c>
      <c r="K952" s="997"/>
      <c r="L952" s="800">
        <v>83.54</v>
      </c>
    </row>
    <row r="953" spans="1:12" x14ac:dyDescent="0.25">
      <c r="A953" s="798">
        <v>72320</v>
      </c>
      <c r="B953" s="994" t="s">
        <v>3319</v>
      </c>
      <c r="C953" s="994"/>
      <c r="D953" s="994"/>
      <c r="E953" s="994"/>
      <c r="F953" s="994"/>
      <c r="G953" s="995" t="s">
        <v>2420</v>
      </c>
      <c r="H953" s="995"/>
      <c r="I953" s="800">
        <v>17.14</v>
      </c>
      <c r="J953" s="998">
        <v>24.33</v>
      </c>
      <c r="K953" s="997"/>
      <c r="L953" s="800">
        <v>41.47</v>
      </c>
    </row>
    <row r="954" spans="1:12" x14ac:dyDescent="0.25">
      <c r="A954" s="798">
        <v>72325</v>
      </c>
      <c r="B954" s="994" t="s">
        <v>3320</v>
      </c>
      <c r="C954" s="994"/>
      <c r="D954" s="994"/>
      <c r="E954" s="994"/>
      <c r="F954" s="994"/>
      <c r="G954" s="995" t="s">
        <v>2420</v>
      </c>
      <c r="H954" s="995"/>
      <c r="I954" s="799">
        <v>1.1499999999999999</v>
      </c>
      <c r="J954" s="996">
        <v>2.92</v>
      </c>
      <c r="K954" s="997"/>
      <c r="L954" s="799">
        <v>4.07</v>
      </c>
    </row>
    <row r="955" spans="1:12" x14ac:dyDescent="0.25">
      <c r="A955" s="798">
        <v>72326</v>
      </c>
      <c r="B955" s="994" t="s">
        <v>3321</v>
      </c>
      <c r="C955" s="994"/>
      <c r="D955" s="994"/>
      <c r="E955" s="994"/>
      <c r="F955" s="994"/>
      <c r="G955" s="995" t="s">
        <v>2420</v>
      </c>
      <c r="H955" s="995"/>
      <c r="I955" s="799">
        <v>1.25</v>
      </c>
      <c r="J955" s="996">
        <v>2.92</v>
      </c>
      <c r="K955" s="997"/>
      <c r="L955" s="799">
        <v>4.17</v>
      </c>
    </row>
    <row r="956" spans="1:12" x14ac:dyDescent="0.25">
      <c r="A956" s="798">
        <v>72327</v>
      </c>
      <c r="B956" s="994" t="s">
        <v>3322</v>
      </c>
      <c r="C956" s="994"/>
      <c r="D956" s="994"/>
      <c r="E956" s="994"/>
      <c r="F956" s="994"/>
      <c r="G956" s="995" t="s">
        <v>2420</v>
      </c>
      <c r="H956" s="995"/>
      <c r="I956" s="799">
        <v>1.3</v>
      </c>
      <c r="J956" s="996">
        <v>2.92</v>
      </c>
      <c r="K956" s="997"/>
      <c r="L956" s="799">
        <v>4.22</v>
      </c>
    </row>
    <row r="957" spans="1:12" x14ac:dyDescent="0.25">
      <c r="A957" s="798">
        <v>72328</v>
      </c>
      <c r="B957" s="994" t="s">
        <v>3323</v>
      </c>
      <c r="C957" s="994"/>
      <c r="D957" s="994"/>
      <c r="E957" s="994"/>
      <c r="F957" s="994"/>
      <c r="G957" s="995" t="s">
        <v>2420</v>
      </c>
      <c r="H957" s="995"/>
      <c r="I957" s="799">
        <v>1.52</v>
      </c>
      <c r="J957" s="996">
        <v>2.92</v>
      </c>
      <c r="K957" s="997"/>
      <c r="L957" s="799">
        <v>4.4400000000000004</v>
      </c>
    </row>
    <row r="958" spans="1:12" x14ac:dyDescent="0.25">
      <c r="A958" s="798">
        <v>72329</v>
      </c>
      <c r="B958" s="994" t="s">
        <v>3324</v>
      </c>
      <c r="C958" s="994"/>
      <c r="D958" s="994"/>
      <c r="E958" s="994"/>
      <c r="F958" s="994"/>
      <c r="G958" s="995" t="s">
        <v>2473</v>
      </c>
      <c r="H958" s="995"/>
      <c r="I958" s="799">
        <v>1.55</v>
      </c>
      <c r="J958" s="996">
        <v>9.73</v>
      </c>
      <c r="K958" s="997"/>
      <c r="L958" s="800">
        <v>11.28</v>
      </c>
    </row>
    <row r="959" spans="1:12" x14ac:dyDescent="0.25">
      <c r="A959" s="798">
        <v>72330</v>
      </c>
      <c r="B959" s="994" t="s">
        <v>3325</v>
      </c>
      <c r="C959" s="994"/>
      <c r="D959" s="994"/>
      <c r="E959" s="994"/>
      <c r="F959" s="994"/>
      <c r="G959" s="995" t="s">
        <v>2420</v>
      </c>
      <c r="H959" s="995"/>
      <c r="I959" s="799">
        <v>9.14</v>
      </c>
      <c r="J959" s="998">
        <v>12.17</v>
      </c>
      <c r="K959" s="997"/>
      <c r="L959" s="800">
        <v>21.31</v>
      </c>
    </row>
    <row r="960" spans="1:12" x14ac:dyDescent="0.25">
      <c r="A960" s="798">
        <v>72335</v>
      </c>
      <c r="B960" s="994" t="s">
        <v>3326</v>
      </c>
      <c r="C960" s="994"/>
      <c r="D960" s="994"/>
      <c r="E960" s="994"/>
      <c r="F960" s="994"/>
      <c r="G960" s="995" t="s">
        <v>2420</v>
      </c>
      <c r="H960" s="995"/>
      <c r="I960" s="799">
        <v>7.21</v>
      </c>
      <c r="J960" s="998">
        <v>12.17</v>
      </c>
      <c r="K960" s="997"/>
      <c r="L960" s="800">
        <v>19.38</v>
      </c>
    </row>
    <row r="961" spans="1:12" x14ac:dyDescent="0.25">
      <c r="A961" s="798">
        <v>72338</v>
      </c>
      <c r="B961" s="994" t="s">
        <v>3327</v>
      </c>
      <c r="C961" s="994"/>
      <c r="D961" s="994"/>
      <c r="E961" s="994"/>
      <c r="F961" s="994"/>
      <c r="G961" s="995" t="s">
        <v>2420</v>
      </c>
      <c r="H961" s="995"/>
      <c r="I961" s="801">
        <v>459.9</v>
      </c>
      <c r="J961" s="998">
        <v>14.6</v>
      </c>
      <c r="K961" s="997"/>
      <c r="L961" s="801">
        <v>474.5</v>
      </c>
    </row>
    <row r="962" spans="1:12" x14ac:dyDescent="0.25">
      <c r="A962" s="798">
        <v>72341</v>
      </c>
      <c r="B962" s="994" t="s">
        <v>3328</v>
      </c>
      <c r="C962" s="994"/>
      <c r="D962" s="994"/>
      <c r="E962" s="994"/>
      <c r="F962" s="994"/>
      <c r="G962" s="995" t="s">
        <v>2420</v>
      </c>
      <c r="H962" s="995"/>
      <c r="I962" s="799">
        <v>1.0900000000000001</v>
      </c>
      <c r="J962" s="996">
        <v>1.61</v>
      </c>
      <c r="K962" s="997"/>
      <c r="L962" s="799">
        <v>2.7</v>
      </c>
    </row>
    <row r="963" spans="1:12" x14ac:dyDescent="0.25">
      <c r="A963" s="798">
        <v>72342</v>
      </c>
      <c r="B963" s="994" t="s">
        <v>3329</v>
      </c>
      <c r="C963" s="994"/>
      <c r="D963" s="994"/>
      <c r="E963" s="994"/>
      <c r="F963" s="994"/>
      <c r="G963" s="995" t="s">
        <v>2420</v>
      </c>
      <c r="H963" s="995"/>
      <c r="I963" s="799">
        <v>7.32</v>
      </c>
      <c r="J963" s="998">
        <v>12.17</v>
      </c>
      <c r="K963" s="997"/>
      <c r="L963" s="800">
        <v>19.489999999999998</v>
      </c>
    </row>
    <row r="964" spans="1:12" x14ac:dyDescent="0.25">
      <c r="A964" s="798">
        <v>72345</v>
      </c>
      <c r="B964" s="994" t="s">
        <v>3330</v>
      </c>
      <c r="C964" s="994"/>
      <c r="D964" s="994"/>
      <c r="E964" s="994"/>
      <c r="F964" s="994"/>
      <c r="G964" s="995" t="s">
        <v>2420</v>
      </c>
      <c r="H964" s="995"/>
      <c r="I964" s="799">
        <v>0.89</v>
      </c>
      <c r="J964" s="996">
        <v>1.61</v>
      </c>
      <c r="K964" s="997"/>
      <c r="L964" s="799">
        <v>2.5</v>
      </c>
    </row>
    <row r="965" spans="1:12" x14ac:dyDescent="0.25">
      <c r="A965" s="798">
        <v>72355</v>
      </c>
      <c r="B965" s="994" t="s">
        <v>3331</v>
      </c>
      <c r="C965" s="994"/>
      <c r="D965" s="994"/>
      <c r="E965" s="994"/>
      <c r="F965" s="994"/>
      <c r="G965" s="995" t="s">
        <v>2420</v>
      </c>
      <c r="H965" s="995"/>
      <c r="I965" s="799">
        <v>1.62</v>
      </c>
      <c r="J965" s="996">
        <v>7.3</v>
      </c>
      <c r="K965" s="997"/>
      <c r="L965" s="799">
        <v>8.92</v>
      </c>
    </row>
    <row r="966" spans="1:12" x14ac:dyDescent="0.25">
      <c r="A966" s="798">
        <v>72360</v>
      </c>
      <c r="B966" s="994" t="s">
        <v>3332</v>
      </c>
      <c r="C966" s="994"/>
      <c r="D966" s="994"/>
      <c r="E966" s="994"/>
      <c r="F966" s="994"/>
      <c r="G966" s="995" t="s">
        <v>2420</v>
      </c>
      <c r="H966" s="995"/>
      <c r="I966" s="799">
        <v>5.9</v>
      </c>
      <c r="J966" s="998">
        <v>19.46</v>
      </c>
      <c r="K966" s="997"/>
      <c r="L966" s="800">
        <v>25.36</v>
      </c>
    </row>
    <row r="967" spans="1:12" x14ac:dyDescent="0.25">
      <c r="A967" s="798">
        <v>72363</v>
      </c>
      <c r="B967" s="994" t="s">
        <v>3333</v>
      </c>
      <c r="C967" s="994"/>
      <c r="D967" s="994"/>
      <c r="E967" s="994"/>
      <c r="F967" s="994"/>
      <c r="G967" s="995" t="s">
        <v>2420</v>
      </c>
      <c r="H967" s="995"/>
      <c r="I967" s="800">
        <v>11.79</v>
      </c>
      <c r="J967" s="998">
        <v>19.46</v>
      </c>
      <c r="K967" s="997"/>
      <c r="L967" s="800">
        <v>31.25</v>
      </c>
    </row>
    <row r="968" spans="1:12" x14ac:dyDescent="0.25">
      <c r="A968" s="798">
        <v>72364</v>
      </c>
      <c r="B968" s="994" t="s">
        <v>3334</v>
      </c>
      <c r="C968" s="994"/>
      <c r="D968" s="994"/>
      <c r="E968" s="994"/>
      <c r="F968" s="994"/>
      <c r="G968" s="995" t="s">
        <v>2420</v>
      </c>
      <c r="H968" s="995"/>
      <c r="I968" s="800">
        <v>22.19</v>
      </c>
      <c r="J968" s="998">
        <v>26.76</v>
      </c>
      <c r="K968" s="997"/>
      <c r="L968" s="800">
        <v>48.95</v>
      </c>
    </row>
    <row r="969" spans="1:12" x14ac:dyDescent="0.25">
      <c r="A969" s="798">
        <v>72366</v>
      </c>
      <c r="B969" s="994" t="s">
        <v>3335</v>
      </c>
      <c r="C969" s="994"/>
      <c r="D969" s="994"/>
      <c r="E969" s="994"/>
      <c r="F969" s="994"/>
      <c r="G969" s="995" t="s">
        <v>2420</v>
      </c>
      <c r="H969" s="995"/>
      <c r="I969" s="801">
        <v>134.15</v>
      </c>
      <c r="J969" s="996">
        <v>7.3</v>
      </c>
      <c r="K969" s="997"/>
      <c r="L969" s="801">
        <v>141.44999999999999</v>
      </c>
    </row>
    <row r="970" spans="1:12" x14ac:dyDescent="0.25">
      <c r="A970" s="798">
        <v>72367</v>
      </c>
      <c r="B970" s="994" t="s">
        <v>3336</v>
      </c>
      <c r="C970" s="994"/>
      <c r="D970" s="994"/>
      <c r="E970" s="994"/>
      <c r="F970" s="994"/>
      <c r="G970" s="995" t="s">
        <v>2420</v>
      </c>
      <c r="H970" s="995"/>
      <c r="I970" s="801">
        <v>135.38</v>
      </c>
      <c r="J970" s="996">
        <v>7.3</v>
      </c>
      <c r="K970" s="997"/>
      <c r="L970" s="801">
        <v>142.68</v>
      </c>
    </row>
    <row r="971" spans="1:12" x14ac:dyDescent="0.25">
      <c r="A971" s="798">
        <v>72368</v>
      </c>
      <c r="B971" s="994" t="s">
        <v>3337</v>
      </c>
      <c r="C971" s="994"/>
      <c r="D971" s="994"/>
      <c r="E971" s="994"/>
      <c r="F971" s="994"/>
      <c r="G971" s="995" t="s">
        <v>2420</v>
      </c>
      <c r="H971" s="995"/>
      <c r="I971" s="801">
        <v>137.84</v>
      </c>
      <c r="J971" s="996">
        <v>7.3</v>
      </c>
      <c r="K971" s="997"/>
      <c r="L971" s="801">
        <v>145.13999999999999</v>
      </c>
    </row>
    <row r="972" spans="1:12" x14ac:dyDescent="0.25">
      <c r="A972" s="798">
        <v>72369</v>
      </c>
      <c r="B972" s="994" t="s">
        <v>3338</v>
      </c>
      <c r="C972" s="994"/>
      <c r="D972" s="994"/>
      <c r="E972" s="994"/>
      <c r="F972" s="994"/>
      <c r="G972" s="995" t="s">
        <v>2420</v>
      </c>
      <c r="H972" s="995"/>
      <c r="I972" s="801">
        <v>145.22999999999999</v>
      </c>
      <c r="J972" s="996">
        <v>7.3</v>
      </c>
      <c r="K972" s="997"/>
      <c r="L972" s="801">
        <v>152.53</v>
      </c>
    </row>
    <row r="973" spans="1:12" x14ac:dyDescent="0.25">
      <c r="A973" s="798">
        <v>72370</v>
      </c>
      <c r="B973" s="994" t="s">
        <v>3339</v>
      </c>
      <c r="C973" s="994"/>
      <c r="D973" s="994"/>
      <c r="E973" s="994"/>
      <c r="F973" s="994"/>
      <c r="G973" s="995" t="s">
        <v>2420</v>
      </c>
      <c r="H973" s="995"/>
      <c r="I973" s="800">
        <v>74.239999999999995</v>
      </c>
      <c r="J973" s="998">
        <v>36.5</v>
      </c>
      <c r="K973" s="997"/>
      <c r="L973" s="801">
        <v>110.74</v>
      </c>
    </row>
    <row r="974" spans="1:12" x14ac:dyDescent="0.25">
      <c r="A974" s="798">
        <v>72371</v>
      </c>
      <c r="B974" s="994" t="s">
        <v>3340</v>
      </c>
      <c r="C974" s="994"/>
      <c r="D974" s="994"/>
      <c r="E974" s="994"/>
      <c r="F974" s="994"/>
      <c r="G974" s="995" t="s">
        <v>2420</v>
      </c>
      <c r="H974" s="995"/>
      <c r="I974" s="799">
        <v>1.91</v>
      </c>
      <c r="J974" s="996">
        <v>2.92</v>
      </c>
      <c r="K974" s="997"/>
      <c r="L974" s="799">
        <v>4.83</v>
      </c>
    </row>
    <row r="975" spans="1:12" x14ac:dyDescent="0.25">
      <c r="A975" s="798">
        <v>72372</v>
      </c>
      <c r="B975" s="994" t="s">
        <v>3341</v>
      </c>
      <c r="C975" s="994"/>
      <c r="D975" s="994"/>
      <c r="E975" s="994"/>
      <c r="F975" s="994"/>
      <c r="G975" s="995" t="s">
        <v>2473</v>
      </c>
      <c r="H975" s="995"/>
      <c r="I975" s="800">
        <v>21.6</v>
      </c>
      <c r="J975" s="996">
        <v>9.73</v>
      </c>
      <c r="K975" s="997"/>
      <c r="L975" s="800">
        <v>31.33</v>
      </c>
    </row>
    <row r="976" spans="1:12" x14ac:dyDescent="0.25">
      <c r="A976" s="798">
        <v>72373</v>
      </c>
      <c r="B976" s="994" t="s">
        <v>3342</v>
      </c>
      <c r="C976" s="994"/>
      <c r="D976" s="994"/>
      <c r="E976" s="994"/>
      <c r="F976" s="994"/>
      <c r="G976" s="995" t="s">
        <v>2473</v>
      </c>
      <c r="H976" s="995"/>
      <c r="I976" s="800">
        <v>12.38</v>
      </c>
      <c r="J976" s="996">
        <v>9.73</v>
      </c>
      <c r="K976" s="997"/>
      <c r="L976" s="800">
        <v>22.11</v>
      </c>
    </row>
    <row r="977" spans="1:12" x14ac:dyDescent="0.25">
      <c r="A977" s="798">
        <v>72374</v>
      </c>
      <c r="B977" s="994" t="s">
        <v>3343</v>
      </c>
      <c r="C977" s="994"/>
      <c r="D977" s="994"/>
      <c r="E977" s="994"/>
      <c r="F977" s="994"/>
      <c r="G977" s="995" t="s">
        <v>2420</v>
      </c>
      <c r="H977" s="995"/>
      <c r="I977" s="800">
        <v>15.19</v>
      </c>
      <c r="J977" s="996">
        <v>3.89</v>
      </c>
      <c r="K977" s="997"/>
      <c r="L977" s="800">
        <v>19.079999999999998</v>
      </c>
    </row>
    <row r="978" spans="1:12" x14ac:dyDescent="0.25">
      <c r="A978" s="798">
        <v>72375</v>
      </c>
      <c r="B978" s="994" t="s">
        <v>3344</v>
      </c>
      <c r="C978" s="994"/>
      <c r="D978" s="994"/>
      <c r="E978" s="994"/>
      <c r="F978" s="994"/>
      <c r="G978" s="995" t="s">
        <v>2420</v>
      </c>
      <c r="H978" s="995"/>
      <c r="I978" s="800">
        <v>17.3</v>
      </c>
      <c r="J978" s="996">
        <v>3.89</v>
      </c>
      <c r="K978" s="997"/>
      <c r="L978" s="800">
        <v>21.19</v>
      </c>
    </row>
    <row r="979" spans="1:12" x14ac:dyDescent="0.25">
      <c r="A979" s="798">
        <v>72376</v>
      </c>
      <c r="B979" s="994" t="s">
        <v>3345</v>
      </c>
      <c r="C979" s="994"/>
      <c r="D979" s="994"/>
      <c r="E979" s="994"/>
      <c r="F979" s="994"/>
      <c r="G979" s="995" t="s">
        <v>2522</v>
      </c>
      <c r="H979" s="995"/>
      <c r="I979" s="799">
        <v>3.36</v>
      </c>
      <c r="J979" s="996">
        <v>4.87</v>
      </c>
      <c r="K979" s="997"/>
      <c r="L979" s="799">
        <v>8.23</v>
      </c>
    </row>
    <row r="980" spans="1:12" x14ac:dyDescent="0.25">
      <c r="A980" s="798">
        <v>72380</v>
      </c>
      <c r="B980" s="994" t="s">
        <v>3346</v>
      </c>
      <c r="C980" s="994"/>
      <c r="D980" s="994"/>
      <c r="E980" s="994"/>
      <c r="F980" s="994"/>
      <c r="G980" s="995" t="s">
        <v>2420</v>
      </c>
      <c r="H980" s="995"/>
      <c r="I980" s="799">
        <v>2.54</v>
      </c>
      <c r="J980" s="996">
        <v>0.73</v>
      </c>
      <c r="K980" s="997"/>
      <c r="L980" s="799">
        <v>3.27</v>
      </c>
    </row>
    <row r="981" spans="1:12" x14ac:dyDescent="0.25">
      <c r="A981" s="798">
        <v>72385</v>
      </c>
      <c r="B981" s="994" t="s">
        <v>3347</v>
      </c>
      <c r="C981" s="994"/>
      <c r="D981" s="994"/>
      <c r="E981" s="994"/>
      <c r="F981" s="994"/>
      <c r="G981" s="995" t="s">
        <v>2420</v>
      </c>
      <c r="H981" s="995"/>
      <c r="I981" s="799">
        <v>2.4500000000000002</v>
      </c>
      <c r="J981" s="996">
        <v>0.73</v>
      </c>
      <c r="K981" s="997"/>
      <c r="L981" s="799">
        <v>3.18</v>
      </c>
    </row>
    <row r="982" spans="1:12" x14ac:dyDescent="0.25">
      <c r="A982" s="798">
        <v>72390</v>
      </c>
      <c r="B982" s="994" t="s">
        <v>3348</v>
      </c>
      <c r="C982" s="994"/>
      <c r="D982" s="994"/>
      <c r="E982" s="994"/>
      <c r="F982" s="994"/>
      <c r="G982" s="995" t="s">
        <v>2420</v>
      </c>
      <c r="H982" s="995"/>
      <c r="I982" s="799">
        <v>1.47</v>
      </c>
      <c r="J982" s="996">
        <v>1.95</v>
      </c>
      <c r="K982" s="997"/>
      <c r="L982" s="799">
        <v>3.42</v>
      </c>
    </row>
    <row r="983" spans="1:12" x14ac:dyDescent="0.25">
      <c r="A983" s="798">
        <v>72395</v>
      </c>
      <c r="B983" s="994" t="s">
        <v>3349</v>
      </c>
      <c r="C983" s="994"/>
      <c r="D983" s="994"/>
      <c r="E983" s="994"/>
      <c r="F983" s="994"/>
      <c r="G983" s="995" t="s">
        <v>2420</v>
      </c>
      <c r="H983" s="995"/>
      <c r="I983" s="799">
        <v>2.56</v>
      </c>
      <c r="J983" s="996">
        <v>1.95</v>
      </c>
      <c r="K983" s="997"/>
      <c r="L983" s="799">
        <v>4.51</v>
      </c>
    </row>
    <row r="984" spans="1:12" x14ac:dyDescent="0.25">
      <c r="A984" s="798">
        <v>72397</v>
      </c>
      <c r="B984" s="994" t="s">
        <v>3350</v>
      </c>
      <c r="C984" s="994"/>
      <c r="D984" s="994"/>
      <c r="E984" s="994"/>
      <c r="F984" s="994"/>
      <c r="G984" s="995" t="s">
        <v>2473</v>
      </c>
      <c r="H984" s="995"/>
      <c r="I984" s="799">
        <v>1.21</v>
      </c>
      <c r="J984" s="996">
        <v>0.73</v>
      </c>
      <c r="K984" s="997"/>
      <c r="L984" s="799">
        <v>1.94</v>
      </c>
    </row>
    <row r="985" spans="1:12" x14ac:dyDescent="0.25">
      <c r="A985" s="798">
        <v>72400</v>
      </c>
      <c r="B985" s="994" t="s">
        <v>3351</v>
      </c>
      <c r="C985" s="994"/>
      <c r="D985" s="994"/>
      <c r="E985" s="994"/>
      <c r="F985" s="994"/>
      <c r="G985" s="995" t="s">
        <v>2420</v>
      </c>
      <c r="H985" s="995"/>
      <c r="I985" s="799">
        <v>2.1</v>
      </c>
      <c r="J985" s="996">
        <v>0.73</v>
      </c>
      <c r="K985" s="997"/>
      <c r="L985" s="799">
        <v>2.83</v>
      </c>
    </row>
    <row r="986" spans="1:12" x14ac:dyDescent="0.25">
      <c r="A986" s="798">
        <v>72420</v>
      </c>
      <c r="B986" s="994" t="s">
        <v>3352</v>
      </c>
      <c r="C986" s="994"/>
      <c r="D986" s="994"/>
      <c r="E986" s="994"/>
      <c r="F986" s="994"/>
      <c r="G986" s="995" t="s">
        <v>2420</v>
      </c>
      <c r="H986" s="995"/>
      <c r="I986" s="799">
        <v>2.5</v>
      </c>
      <c r="J986" s="996">
        <v>0.73</v>
      </c>
      <c r="K986" s="997"/>
      <c r="L986" s="799">
        <v>3.23</v>
      </c>
    </row>
    <row r="987" spans="1:12" x14ac:dyDescent="0.25">
      <c r="A987" s="798">
        <v>72425</v>
      </c>
      <c r="B987" s="994" t="s">
        <v>3353</v>
      </c>
      <c r="C987" s="994"/>
      <c r="D987" s="994"/>
      <c r="E987" s="994"/>
      <c r="F987" s="994"/>
      <c r="G987" s="995" t="s">
        <v>2420</v>
      </c>
      <c r="H987" s="995"/>
      <c r="I987" s="799">
        <v>1.36</v>
      </c>
      <c r="J987" s="996">
        <v>0.73</v>
      </c>
      <c r="K987" s="997"/>
      <c r="L987" s="799">
        <v>2.09</v>
      </c>
    </row>
    <row r="988" spans="1:12" x14ac:dyDescent="0.25">
      <c r="A988" s="798">
        <v>72430</v>
      </c>
      <c r="B988" s="994" t="s">
        <v>3354</v>
      </c>
      <c r="C988" s="994"/>
      <c r="D988" s="994"/>
      <c r="E988" s="994"/>
      <c r="F988" s="994"/>
      <c r="G988" s="995" t="s">
        <v>2420</v>
      </c>
      <c r="H988" s="995"/>
      <c r="I988" s="799">
        <v>2.16</v>
      </c>
      <c r="J988" s="996">
        <v>0.73</v>
      </c>
      <c r="K988" s="997"/>
      <c r="L988" s="799">
        <v>2.89</v>
      </c>
    </row>
    <row r="989" spans="1:12" x14ac:dyDescent="0.25">
      <c r="A989" s="798">
        <v>72435</v>
      </c>
      <c r="B989" s="994" t="s">
        <v>3355</v>
      </c>
      <c r="C989" s="994"/>
      <c r="D989" s="994"/>
      <c r="E989" s="994"/>
      <c r="F989" s="994"/>
      <c r="G989" s="995" t="s">
        <v>2420</v>
      </c>
      <c r="H989" s="995"/>
      <c r="I989" s="799">
        <v>2.0499999999999998</v>
      </c>
      <c r="J989" s="996">
        <v>0.73</v>
      </c>
      <c r="K989" s="997"/>
      <c r="L989" s="799">
        <v>2.78</v>
      </c>
    </row>
    <row r="990" spans="1:12" x14ac:dyDescent="0.25">
      <c r="A990" s="798">
        <v>72440</v>
      </c>
      <c r="B990" s="994" t="s">
        <v>3356</v>
      </c>
      <c r="C990" s="994"/>
      <c r="D990" s="994"/>
      <c r="E990" s="994"/>
      <c r="F990" s="994"/>
      <c r="G990" s="995" t="s">
        <v>2420</v>
      </c>
      <c r="H990" s="995"/>
      <c r="I990" s="799">
        <v>2.15</v>
      </c>
      <c r="J990" s="996">
        <v>0.73</v>
      </c>
      <c r="K990" s="997"/>
      <c r="L990" s="799">
        <v>2.88</v>
      </c>
    </row>
    <row r="991" spans="1:12" x14ac:dyDescent="0.25">
      <c r="A991" s="798">
        <v>72450</v>
      </c>
      <c r="B991" s="994" t="s">
        <v>3357</v>
      </c>
      <c r="C991" s="994"/>
      <c r="D991" s="994"/>
      <c r="E991" s="994"/>
      <c r="F991" s="994"/>
      <c r="G991" s="995" t="s">
        <v>2420</v>
      </c>
      <c r="H991" s="995"/>
      <c r="I991" s="801">
        <v>166.32</v>
      </c>
      <c r="J991" s="996">
        <v>2.4300000000000002</v>
      </c>
      <c r="K991" s="997"/>
      <c r="L991" s="801">
        <v>168.75</v>
      </c>
    </row>
    <row r="992" spans="1:12" x14ac:dyDescent="0.25">
      <c r="A992" s="798">
        <v>72455</v>
      </c>
      <c r="B992" s="994" t="s">
        <v>3358</v>
      </c>
      <c r="C992" s="994"/>
      <c r="D992" s="994"/>
      <c r="E992" s="994"/>
      <c r="F992" s="994"/>
      <c r="G992" s="995" t="s">
        <v>2420</v>
      </c>
      <c r="H992" s="995"/>
      <c r="I992" s="801">
        <v>644.78</v>
      </c>
      <c r="J992" s="996">
        <v>6.08</v>
      </c>
      <c r="K992" s="997"/>
      <c r="L992" s="801">
        <v>650.86</v>
      </c>
    </row>
    <row r="993" spans="1:12" x14ac:dyDescent="0.25">
      <c r="A993" s="798">
        <v>72460</v>
      </c>
      <c r="B993" s="994" t="s">
        <v>3359</v>
      </c>
      <c r="C993" s="994"/>
      <c r="D993" s="994"/>
      <c r="E993" s="994"/>
      <c r="F993" s="994"/>
      <c r="G993" s="995" t="s">
        <v>2420</v>
      </c>
      <c r="H993" s="995"/>
      <c r="I993" s="799">
        <v>1.97</v>
      </c>
      <c r="J993" s="996">
        <v>1.95</v>
      </c>
      <c r="K993" s="997"/>
      <c r="L993" s="799">
        <v>3.92</v>
      </c>
    </row>
    <row r="994" spans="1:12" x14ac:dyDescent="0.25">
      <c r="A994" s="798">
        <v>72465</v>
      </c>
      <c r="B994" s="994" t="s">
        <v>3360</v>
      </c>
      <c r="C994" s="994"/>
      <c r="D994" s="994"/>
      <c r="E994" s="994"/>
      <c r="F994" s="994"/>
      <c r="G994" s="995" t="s">
        <v>2420</v>
      </c>
      <c r="H994" s="995"/>
      <c r="I994" s="799">
        <v>2.02</v>
      </c>
      <c r="J994" s="996">
        <v>1.95</v>
      </c>
      <c r="K994" s="997"/>
      <c r="L994" s="799">
        <v>3.97</v>
      </c>
    </row>
    <row r="995" spans="1:12" x14ac:dyDescent="0.25">
      <c r="A995" s="798">
        <v>72470</v>
      </c>
      <c r="B995" s="994" t="s">
        <v>3361</v>
      </c>
      <c r="C995" s="994"/>
      <c r="D995" s="994"/>
      <c r="E995" s="994"/>
      <c r="F995" s="994"/>
      <c r="G995" s="995" t="s">
        <v>2420</v>
      </c>
      <c r="H995" s="995"/>
      <c r="I995" s="799">
        <v>2.99</v>
      </c>
      <c r="J995" s="996">
        <v>1.95</v>
      </c>
      <c r="K995" s="997"/>
      <c r="L995" s="799">
        <v>4.9400000000000004</v>
      </c>
    </row>
    <row r="996" spans="1:12" x14ac:dyDescent="0.25">
      <c r="A996" s="798">
        <v>72475</v>
      </c>
      <c r="B996" s="994" t="s">
        <v>3362</v>
      </c>
      <c r="C996" s="994"/>
      <c r="D996" s="994"/>
      <c r="E996" s="994"/>
      <c r="F996" s="994"/>
      <c r="G996" s="995" t="s">
        <v>2420</v>
      </c>
      <c r="H996" s="995"/>
      <c r="I996" s="799">
        <v>2.02</v>
      </c>
      <c r="J996" s="996">
        <v>1.95</v>
      </c>
      <c r="K996" s="997"/>
      <c r="L996" s="799">
        <v>3.97</v>
      </c>
    </row>
    <row r="997" spans="1:12" x14ac:dyDescent="0.25">
      <c r="A997" s="798">
        <v>72500</v>
      </c>
      <c r="B997" s="994" t="s">
        <v>3363</v>
      </c>
      <c r="C997" s="994"/>
      <c r="D997" s="994"/>
      <c r="E997" s="994"/>
      <c r="F997" s="994"/>
      <c r="G997" s="995" t="s">
        <v>2420</v>
      </c>
      <c r="H997" s="995"/>
      <c r="I997" s="799">
        <v>0.14000000000000001</v>
      </c>
      <c r="J997" s="996">
        <v>7.3</v>
      </c>
      <c r="K997" s="997"/>
      <c r="L997" s="799">
        <v>7.44</v>
      </c>
    </row>
    <row r="998" spans="1:12" x14ac:dyDescent="0.25">
      <c r="A998" s="798">
        <v>72501</v>
      </c>
      <c r="B998" s="994" t="s">
        <v>3364</v>
      </c>
      <c r="C998" s="994"/>
      <c r="D998" s="994"/>
      <c r="E998" s="994"/>
      <c r="F998" s="994"/>
      <c r="G998" s="995" t="s">
        <v>2420</v>
      </c>
      <c r="H998" s="995"/>
      <c r="I998" s="799">
        <v>0.14000000000000001</v>
      </c>
      <c r="J998" s="996">
        <v>7.3</v>
      </c>
      <c r="K998" s="997"/>
      <c r="L998" s="799">
        <v>7.44</v>
      </c>
    </row>
    <row r="999" spans="1:12" x14ac:dyDescent="0.25">
      <c r="A999" s="798">
        <v>72510</v>
      </c>
      <c r="B999" s="994" t="s">
        <v>3365</v>
      </c>
      <c r="C999" s="994"/>
      <c r="D999" s="994"/>
      <c r="E999" s="994"/>
      <c r="F999" s="994"/>
      <c r="G999" s="995" t="s">
        <v>2420</v>
      </c>
      <c r="H999" s="995"/>
      <c r="I999" s="799">
        <v>0.32</v>
      </c>
      <c r="J999" s="996">
        <v>7.3</v>
      </c>
      <c r="K999" s="997"/>
      <c r="L999" s="799">
        <v>7.62</v>
      </c>
    </row>
    <row r="1000" spans="1:12" x14ac:dyDescent="0.25">
      <c r="A1000" s="798">
        <v>72515</v>
      </c>
      <c r="B1000" s="994" t="s">
        <v>3366</v>
      </c>
      <c r="C1000" s="994"/>
      <c r="D1000" s="994"/>
      <c r="E1000" s="994"/>
      <c r="F1000" s="994"/>
      <c r="G1000" s="995" t="s">
        <v>2420</v>
      </c>
      <c r="H1000" s="995"/>
      <c r="I1000" s="799">
        <v>1.61</v>
      </c>
      <c r="J1000" s="996">
        <v>8.52</v>
      </c>
      <c r="K1000" s="997"/>
      <c r="L1000" s="800">
        <v>10.130000000000001</v>
      </c>
    </row>
    <row r="1001" spans="1:12" x14ac:dyDescent="0.25">
      <c r="A1001" s="798">
        <v>72518</v>
      </c>
      <c r="B1001" s="994" t="s">
        <v>3367</v>
      </c>
      <c r="C1001" s="994"/>
      <c r="D1001" s="994"/>
      <c r="E1001" s="994"/>
      <c r="F1001" s="994"/>
      <c r="G1001" s="995" t="s">
        <v>2420</v>
      </c>
      <c r="H1001" s="995"/>
      <c r="I1001" s="799">
        <v>1.44</v>
      </c>
      <c r="J1001" s="996">
        <v>8.52</v>
      </c>
      <c r="K1001" s="997"/>
      <c r="L1001" s="799">
        <v>9.9600000000000009</v>
      </c>
    </row>
    <row r="1002" spans="1:12" x14ac:dyDescent="0.25">
      <c r="A1002" s="798">
        <v>72520</v>
      </c>
      <c r="B1002" s="994" t="s">
        <v>3368</v>
      </c>
      <c r="C1002" s="994"/>
      <c r="D1002" s="994"/>
      <c r="E1002" s="994"/>
      <c r="F1002" s="994"/>
      <c r="G1002" s="995" t="s">
        <v>2420</v>
      </c>
      <c r="H1002" s="995"/>
      <c r="I1002" s="799">
        <v>1.47</v>
      </c>
      <c r="J1002" s="996">
        <v>8.52</v>
      </c>
      <c r="K1002" s="997"/>
      <c r="L1002" s="799">
        <v>9.99</v>
      </c>
    </row>
    <row r="1003" spans="1:12" x14ac:dyDescent="0.25">
      <c r="A1003" s="798">
        <v>72523</v>
      </c>
      <c r="B1003" s="994" t="s">
        <v>3369</v>
      </c>
      <c r="C1003" s="994"/>
      <c r="D1003" s="994"/>
      <c r="E1003" s="994"/>
      <c r="F1003" s="994"/>
      <c r="G1003" s="995" t="s">
        <v>2420</v>
      </c>
      <c r="H1003" s="995"/>
      <c r="I1003" s="799">
        <v>2.1800000000000002</v>
      </c>
      <c r="J1003" s="996">
        <v>9.73</v>
      </c>
      <c r="K1003" s="997"/>
      <c r="L1003" s="800">
        <v>11.91</v>
      </c>
    </row>
    <row r="1004" spans="1:12" x14ac:dyDescent="0.25">
      <c r="A1004" s="798">
        <v>72528</v>
      </c>
      <c r="B1004" s="994" t="s">
        <v>3370</v>
      </c>
      <c r="C1004" s="994"/>
      <c r="D1004" s="994"/>
      <c r="E1004" s="994"/>
      <c r="F1004" s="994"/>
      <c r="G1004" s="995" t="s">
        <v>2420</v>
      </c>
      <c r="H1004" s="995"/>
      <c r="I1004" s="799">
        <v>2.2400000000000002</v>
      </c>
      <c r="J1004" s="996">
        <v>9.73</v>
      </c>
      <c r="K1004" s="997"/>
      <c r="L1004" s="800">
        <v>11.97</v>
      </c>
    </row>
    <row r="1005" spans="1:12" x14ac:dyDescent="0.25">
      <c r="A1005" s="798">
        <v>72532</v>
      </c>
      <c r="B1005" s="994" t="s">
        <v>3371</v>
      </c>
      <c r="C1005" s="994"/>
      <c r="D1005" s="994"/>
      <c r="E1005" s="994"/>
      <c r="F1005" s="994"/>
      <c r="G1005" s="995" t="s">
        <v>2420</v>
      </c>
      <c r="H1005" s="995"/>
      <c r="I1005" s="799">
        <v>3.12</v>
      </c>
      <c r="J1005" s="996">
        <v>9.73</v>
      </c>
      <c r="K1005" s="997"/>
      <c r="L1005" s="800">
        <v>12.85</v>
      </c>
    </row>
    <row r="1006" spans="1:12" x14ac:dyDescent="0.25">
      <c r="A1006" s="798">
        <v>72535</v>
      </c>
      <c r="B1006" s="994" t="s">
        <v>3372</v>
      </c>
      <c r="C1006" s="994"/>
      <c r="D1006" s="994"/>
      <c r="E1006" s="994"/>
      <c r="F1006" s="994"/>
      <c r="G1006" s="995" t="s">
        <v>2420</v>
      </c>
      <c r="H1006" s="995"/>
      <c r="I1006" s="799">
        <v>3.13</v>
      </c>
      <c r="J1006" s="998">
        <v>10.95</v>
      </c>
      <c r="K1006" s="997"/>
      <c r="L1006" s="800">
        <v>14.08</v>
      </c>
    </row>
    <row r="1007" spans="1:12" x14ac:dyDescent="0.25">
      <c r="A1007" s="798">
        <v>72538</v>
      </c>
      <c r="B1007" s="994" t="s">
        <v>3373</v>
      </c>
      <c r="C1007" s="994"/>
      <c r="D1007" s="994"/>
      <c r="E1007" s="994"/>
      <c r="F1007" s="994"/>
      <c r="G1007" s="995" t="s">
        <v>2420</v>
      </c>
      <c r="H1007" s="995"/>
      <c r="I1007" s="799">
        <v>2.66</v>
      </c>
      <c r="J1007" s="998">
        <v>10.95</v>
      </c>
      <c r="K1007" s="997"/>
      <c r="L1007" s="800">
        <v>13.61</v>
      </c>
    </row>
    <row r="1008" spans="1:12" x14ac:dyDescent="0.25">
      <c r="A1008" s="798">
        <v>72545</v>
      </c>
      <c r="B1008" s="994" t="s">
        <v>3374</v>
      </c>
      <c r="C1008" s="994"/>
      <c r="D1008" s="994"/>
      <c r="E1008" s="994"/>
      <c r="F1008" s="994"/>
      <c r="G1008" s="995" t="s">
        <v>2420</v>
      </c>
      <c r="H1008" s="995"/>
      <c r="I1008" s="799">
        <v>8.18</v>
      </c>
      <c r="J1008" s="998">
        <v>10.95</v>
      </c>
      <c r="K1008" s="997"/>
      <c r="L1008" s="800">
        <v>19.13</v>
      </c>
    </row>
    <row r="1009" spans="1:12" x14ac:dyDescent="0.25">
      <c r="A1009" s="798">
        <v>72550</v>
      </c>
      <c r="B1009" s="994" t="s">
        <v>3375</v>
      </c>
      <c r="C1009" s="994"/>
      <c r="D1009" s="994"/>
      <c r="E1009" s="994"/>
      <c r="F1009" s="994"/>
      <c r="G1009" s="995" t="s">
        <v>2420</v>
      </c>
      <c r="H1009" s="995"/>
      <c r="I1009" s="799">
        <v>9.1999999999999993</v>
      </c>
      <c r="J1009" s="998">
        <v>12.17</v>
      </c>
      <c r="K1009" s="997"/>
      <c r="L1009" s="800">
        <v>21.37</v>
      </c>
    </row>
    <row r="1010" spans="1:12" x14ac:dyDescent="0.25">
      <c r="A1010" s="798">
        <v>72556</v>
      </c>
      <c r="B1010" s="994" t="s">
        <v>3376</v>
      </c>
      <c r="C1010" s="994"/>
      <c r="D1010" s="994"/>
      <c r="E1010" s="994"/>
      <c r="F1010" s="994"/>
      <c r="G1010" s="995" t="s">
        <v>2420</v>
      </c>
      <c r="H1010" s="995"/>
      <c r="I1010" s="800">
        <v>19.32</v>
      </c>
      <c r="J1010" s="996">
        <v>9</v>
      </c>
      <c r="K1010" s="997"/>
      <c r="L1010" s="800">
        <v>28.32</v>
      </c>
    </row>
    <row r="1011" spans="1:12" x14ac:dyDescent="0.25">
      <c r="A1011" s="798">
        <v>72560</v>
      </c>
      <c r="B1011" s="994" t="s">
        <v>3377</v>
      </c>
      <c r="C1011" s="994"/>
      <c r="D1011" s="994"/>
      <c r="E1011" s="994"/>
      <c r="F1011" s="994"/>
      <c r="G1011" s="995" t="s">
        <v>2420</v>
      </c>
      <c r="H1011" s="995"/>
      <c r="I1011" s="799">
        <v>1.96</v>
      </c>
      <c r="J1011" s="996">
        <v>3.89</v>
      </c>
      <c r="K1011" s="997"/>
      <c r="L1011" s="799">
        <v>5.85</v>
      </c>
    </row>
    <row r="1012" spans="1:12" x14ac:dyDescent="0.25">
      <c r="A1012" s="798">
        <v>72570</v>
      </c>
      <c r="B1012" s="994" t="s">
        <v>3378</v>
      </c>
      <c r="C1012" s="994"/>
      <c r="D1012" s="994"/>
      <c r="E1012" s="994"/>
      <c r="F1012" s="994"/>
      <c r="G1012" s="995" t="s">
        <v>2420</v>
      </c>
      <c r="H1012" s="995"/>
      <c r="I1012" s="799">
        <v>4.6500000000000004</v>
      </c>
      <c r="J1012" s="996">
        <v>7.06</v>
      </c>
      <c r="K1012" s="997"/>
      <c r="L1012" s="800">
        <v>11.71</v>
      </c>
    </row>
    <row r="1013" spans="1:12" x14ac:dyDescent="0.25">
      <c r="A1013" s="798">
        <v>72575</v>
      </c>
      <c r="B1013" s="994" t="s">
        <v>3379</v>
      </c>
      <c r="C1013" s="994"/>
      <c r="D1013" s="994"/>
      <c r="E1013" s="994"/>
      <c r="F1013" s="994"/>
      <c r="G1013" s="995" t="s">
        <v>2420</v>
      </c>
      <c r="H1013" s="995"/>
      <c r="I1013" s="799">
        <v>7</v>
      </c>
      <c r="J1013" s="996">
        <v>7.06</v>
      </c>
      <c r="K1013" s="997"/>
      <c r="L1013" s="800">
        <v>14.06</v>
      </c>
    </row>
    <row r="1014" spans="1:12" x14ac:dyDescent="0.25">
      <c r="A1014" s="798">
        <v>72578</v>
      </c>
      <c r="B1014" s="994" t="s">
        <v>3380</v>
      </c>
      <c r="C1014" s="994"/>
      <c r="D1014" s="994"/>
      <c r="E1014" s="994"/>
      <c r="F1014" s="994"/>
      <c r="G1014" s="995" t="s">
        <v>2420</v>
      </c>
      <c r="H1014" s="995"/>
      <c r="I1014" s="799">
        <v>5.15</v>
      </c>
      <c r="J1014" s="996">
        <v>7.06</v>
      </c>
      <c r="K1014" s="997"/>
      <c r="L1014" s="800">
        <v>12.21</v>
      </c>
    </row>
    <row r="1015" spans="1:12" x14ac:dyDescent="0.25">
      <c r="A1015" s="798">
        <v>72579</v>
      </c>
      <c r="B1015" s="994" t="s">
        <v>3381</v>
      </c>
      <c r="C1015" s="994"/>
      <c r="D1015" s="994"/>
      <c r="E1015" s="994"/>
      <c r="F1015" s="994"/>
      <c r="G1015" s="995" t="s">
        <v>2473</v>
      </c>
      <c r="H1015" s="995"/>
      <c r="I1015" s="800">
        <v>11.69</v>
      </c>
      <c r="J1015" s="996">
        <v>7.78</v>
      </c>
      <c r="K1015" s="997"/>
      <c r="L1015" s="800">
        <v>19.47</v>
      </c>
    </row>
    <row r="1016" spans="1:12" x14ac:dyDescent="0.25">
      <c r="A1016" s="798">
        <v>72585</v>
      </c>
      <c r="B1016" s="994" t="s">
        <v>3382</v>
      </c>
      <c r="C1016" s="994"/>
      <c r="D1016" s="994"/>
      <c r="E1016" s="994"/>
      <c r="F1016" s="994"/>
      <c r="G1016" s="995" t="s">
        <v>2420</v>
      </c>
      <c r="H1016" s="995"/>
      <c r="I1016" s="799">
        <v>5.36</v>
      </c>
      <c r="J1016" s="996">
        <v>7.06</v>
      </c>
      <c r="K1016" s="997"/>
      <c r="L1016" s="800">
        <v>12.42</v>
      </c>
    </row>
    <row r="1017" spans="1:12" x14ac:dyDescent="0.25">
      <c r="A1017" s="798">
        <v>72591</v>
      </c>
      <c r="B1017" s="994" t="s">
        <v>3383</v>
      </c>
      <c r="C1017" s="994"/>
      <c r="D1017" s="994"/>
      <c r="E1017" s="994"/>
      <c r="F1017" s="994"/>
      <c r="G1017" s="995" t="s">
        <v>2420</v>
      </c>
      <c r="H1017" s="995"/>
      <c r="I1017" s="799">
        <v>7.88</v>
      </c>
      <c r="J1017" s="996">
        <v>9</v>
      </c>
      <c r="K1017" s="997"/>
      <c r="L1017" s="800">
        <v>16.88</v>
      </c>
    </row>
    <row r="1018" spans="1:12" x14ac:dyDescent="0.25">
      <c r="A1018" s="798">
        <v>72592</v>
      </c>
      <c r="B1018" s="994" t="s">
        <v>3384</v>
      </c>
      <c r="C1018" s="994"/>
      <c r="D1018" s="994"/>
      <c r="E1018" s="994"/>
      <c r="F1018" s="994"/>
      <c r="G1018" s="995" t="s">
        <v>2420</v>
      </c>
      <c r="H1018" s="995"/>
      <c r="I1018" s="800">
        <v>16.64</v>
      </c>
      <c r="J1018" s="998">
        <v>24.33</v>
      </c>
      <c r="K1018" s="997"/>
      <c r="L1018" s="800">
        <v>40.97</v>
      </c>
    </row>
    <row r="1019" spans="1:12" x14ac:dyDescent="0.25">
      <c r="A1019" s="798">
        <v>72595</v>
      </c>
      <c r="B1019" s="994" t="s">
        <v>3385</v>
      </c>
      <c r="C1019" s="994"/>
      <c r="D1019" s="994"/>
      <c r="E1019" s="994"/>
      <c r="F1019" s="994"/>
      <c r="G1019" s="995" t="s">
        <v>2420</v>
      </c>
      <c r="H1019" s="995"/>
      <c r="I1019" s="800">
        <v>29.1</v>
      </c>
      <c r="J1019" s="998">
        <v>24.33</v>
      </c>
      <c r="K1019" s="997"/>
      <c r="L1019" s="800">
        <v>53.43</v>
      </c>
    </row>
    <row r="1020" spans="1:12" x14ac:dyDescent="0.25">
      <c r="A1020" s="798">
        <v>72596</v>
      </c>
      <c r="B1020" s="994" t="s">
        <v>3386</v>
      </c>
      <c r="C1020" s="994"/>
      <c r="D1020" s="994"/>
      <c r="E1020" s="994"/>
      <c r="F1020" s="994"/>
      <c r="G1020" s="995" t="s">
        <v>2420</v>
      </c>
      <c r="H1020" s="995"/>
      <c r="I1020" s="799">
        <v>8.57</v>
      </c>
      <c r="J1020" s="996">
        <v>9</v>
      </c>
      <c r="K1020" s="997"/>
      <c r="L1020" s="800">
        <v>17.57</v>
      </c>
    </row>
    <row r="1021" spans="1:12" x14ac:dyDescent="0.25">
      <c r="A1021" s="798">
        <v>72600</v>
      </c>
      <c r="B1021" s="994" t="s">
        <v>3387</v>
      </c>
      <c r="C1021" s="994"/>
      <c r="D1021" s="994"/>
      <c r="E1021" s="994"/>
      <c r="F1021" s="994"/>
      <c r="G1021" s="995" t="s">
        <v>2420</v>
      </c>
      <c r="H1021" s="995"/>
      <c r="I1021" s="802">
        <v>7998.82</v>
      </c>
      <c r="J1021" s="998">
        <v>97.32</v>
      </c>
      <c r="K1021" s="997"/>
      <c r="L1021" s="802">
        <v>8096.14</v>
      </c>
    </row>
    <row r="1022" spans="1:12" x14ac:dyDescent="0.25">
      <c r="A1022" s="798">
        <v>72601</v>
      </c>
      <c r="B1022" s="994" t="s">
        <v>3388</v>
      </c>
      <c r="C1022" s="994"/>
      <c r="D1022" s="994"/>
      <c r="E1022" s="994"/>
      <c r="F1022" s="994"/>
      <c r="G1022" s="995" t="s">
        <v>2420</v>
      </c>
      <c r="H1022" s="995"/>
      <c r="I1022" s="803">
        <v>11472</v>
      </c>
      <c r="J1022" s="998">
        <v>97.32</v>
      </c>
      <c r="K1022" s="997"/>
      <c r="L1022" s="803">
        <v>11569.32</v>
      </c>
    </row>
    <row r="1023" spans="1:12" x14ac:dyDescent="0.25">
      <c r="A1023" s="798">
        <v>72611</v>
      </c>
      <c r="B1023" s="994" t="s">
        <v>3389</v>
      </c>
      <c r="C1023" s="994"/>
      <c r="D1023" s="994"/>
      <c r="E1023" s="994"/>
      <c r="F1023" s="994"/>
      <c r="G1023" s="995" t="s">
        <v>2420</v>
      </c>
      <c r="H1023" s="995"/>
      <c r="I1023" s="802">
        <v>9416</v>
      </c>
      <c r="J1023" s="998">
        <v>97.32</v>
      </c>
      <c r="K1023" s="997"/>
      <c r="L1023" s="802">
        <v>9513.32</v>
      </c>
    </row>
    <row r="1024" spans="1:12" x14ac:dyDescent="0.25">
      <c r="A1024" s="798">
        <v>72612</v>
      </c>
      <c r="B1024" s="994" t="s">
        <v>3390</v>
      </c>
      <c r="C1024" s="994"/>
      <c r="D1024" s="994"/>
      <c r="E1024" s="994"/>
      <c r="F1024" s="994"/>
      <c r="G1024" s="995" t="s">
        <v>2420</v>
      </c>
      <c r="H1024" s="995"/>
      <c r="I1024" s="803">
        <v>16341.3</v>
      </c>
      <c r="J1024" s="999">
        <v>121.65</v>
      </c>
      <c r="K1024" s="997"/>
      <c r="L1024" s="803">
        <v>16462.95</v>
      </c>
    </row>
    <row r="1025" spans="1:12" x14ac:dyDescent="0.25">
      <c r="A1025" s="798">
        <v>72613</v>
      </c>
      <c r="B1025" s="994" t="s">
        <v>3391</v>
      </c>
      <c r="C1025" s="994"/>
      <c r="D1025" s="994"/>
      <c r="E1025" s="994"/>
      <c r="F1025" s="994"/>
      <c r="G1025" s="995" t="s">
        <v>2420</v>
      </c>
      <c r="H1025" s="995"/>
      <c r="I1025" s="803">
        <v>17250</v>
      </c>
      <c r="J1025" s="999">
        <v>145.97999999999999</v>
      </c>
      <c r="K1025" s="997"/>
      <c r="L1025" s="803">
        <v>17395.98</v>
      </c>
    </row>
    <row r="1026" spans="1:12" x14ac:dyDescent="0.25">
      <c r="A1026" s="798">
        <v>72614</v>
      </c>
      <c r="B1026" s="994" t="s">
        <v>3392</v>
      </c>
      <c r="C1026" s="994"/>
      <c r="D1026" s="994"/>
      <c r="E1026" s="994"/>
      <c r="F1026" s="994"/>
      <c r="G1026" s="995" t="s">
        <v>2420</v>
      </c>
      <c r="H1026" s="995"/>
      <c r="I1026" s="803">
        <v>32062.84</v>
      </c>
      <c r="J1026" s="999">
        <v>145.97999999999999</v>
      </c>
      <c r="K1026" s="997"/>
      <c r="L1026" s="803">
        <v>32208.82</v>
      </c>
    </row>
    <row r="1027" spans="1:12" x14ac:dyDescent="0.25">
      <c r="A1027" s="798">
        <v>72618</v>
      </c>
      <c r="B1027" s="994" t="s">
        <v>3393</v>
      </c>
      <c r="C1027" s="994"/>
      <c r="D1027" s="994"/>
      <c r="E1027" s="994"/>
      <c r="F1027" s="994"/>
      <c r="G1027" s="995" t="s">
        <v>2473</v>
      </c>
      <c r="H1027" s="995"/>
      <c r="I1027" s="800">
        <v>70.47</v>
      </c>
      <c r="J1027" s="996">
        <v>8.11</v>
      </c>
      <c r="K1027" s="997"/>
      <c r="L1027" s="800">
        <v>78.58</v>
      </c>
    </row>
    <row r="1028" spans="1:12" x14ac:dyDescent="0.25">
      <c r="A1028" s="798">
        <v>72619</v>
      </c>
      <c r="B1028" s="994" t="s">
        <v>3394</v>
      </c>
      <c r="C1028" s="994"/>
      <c r="D1028" s="994"/>
      <c r="E1028" s="994"/>
      <c r="F1028" s="994"/>
      <c r="G1028" s="995" t="s">
        <v>2420</v>
      </c>
      <c r="H1028" s="995"/>
      <c r="I1028" s="800">
        <v>65.569999999999993</v>
      </c>
      <c r="J1028" s="996">
        <v>8.11</v>
      </c>
      <c r="K1028" s="997"/>
      <c r="L1028" s="800">
        <v>73.680000000000007</v>
      </c>
    </row>
    <row r="1029" spans="1:12" x14ac:dyDescent="0.25">
      <c r="A1029" s="798">
        <v>72620</v>
      </c>
      <c r="B1029" s="994" t="s">
        <v>3395</v>
      </c>
      <c r="C1029" s="994"/>
      <c r="D1029" s="994"/>
      <c r="E1029" s="994"/>
      <c r="F1029" s="994"/>
      <c r="G1029" s="995" t="s">
        <v>2420</v>
      </c>
      <c r="H1029" s="995"/>
      <c r="I1029" s="800">
        <v>57.31</v>
      </c>
      <c r="J1029" s="996">
        <v>8.11</v>
      </c>
      <c r="K1029" s="997"/>
      <c r="L1029" s="800">
        <v>65.42</v>
      </c>
    </row>
    <row r="1030" spans="1:12" x14ac:dyDescent="0.25">
      <c r="A1030" s="798">
        <v>72630</v>
      </c>
      <c r="B1030" s="994" t="s">
        <v>3396</v>
      </c>
      <c r="C1030" s="994"/>
      <c r="D1030" s="994"/>
      <c r="E1030" s="994"/>
      <c r="F1030" s="994"/>
      <c r="G1030" s="995" t="s">
        <v>2522</v>
      </c>
      <c r="H1030" s="995"/>
      <c r="I1030" s="800">
        <v>13.36</v>
      </c>
      <c r="J1030" s="996">
        <v>7.3</v>
      </c>
      <c r="K1030" s="997"/>
      <c r="L1030" s="800">
        <v>20.66</v>
      </c>
    </row>
    <row r="1031" spans="1:12" x14ac:dyDescent="0.25">
      <c r="A1031" s="798">
        <v>72637</v>
      </c>
      <c r="B1031" s="994" t="s">
        <v>3397</v>
      </c>
      <c r="C1031" s="994"/>
      <c r="D1031" s="994"/>
      <c r="E1031" s="994"/>
      <c r="F1031" s="994"/>
      <c r="G1031" s="995" t="s">
        <v>2522</v>
      </c>
      <c r="H1031" s="995"/>
      <c r="I1031" s="800">
        <v>38.549999999999997</v>
      </c>
      <c r="J1031" s="998">
        <v>15.08</v>
      </c>
      <c r="K1031" s="997"/>
      <c r="L1031" s="800">
        <v>53.63</v>
      </c>
    </row>
    <row r="1032" spans="1:12" x14ac:dyDescent="0.25">
      <c r="A1032" s="798">
        <v>72638</v>
      </c>
      <c r="B1032" s="994" t="s">
        <v>3398</v>
      </c>
      <c r="C1032" s="994"/>
      <c r="D1032" s="994"/>
      <c r="E1032" s="994"/>
      <c r="F1032" s="994"/>
      <c r="G1032" s="995" t="s">
        <v>2420</v>
      </c>
      <c r="H1032" s="995"/>
      <c r="I1032" s="799">
        <v>8.75</v>
      </c>
      <c r="J1032" s="996">
        <v>3.89</v>
      </c>
      <c r="K1032" s="997"/>
      <c r="L1032" s="800">
        <v>12.64</v>
      </c>
    </row>
    <row r="1033" spans="1:12" x14ac:dyDescent="0.25">
      <c r="A1033" s="798">
        <v>72640</v>
      </c>
      <c r="B1033" s="994" t="s">
        <v>3399</v>
      </c>
      <c r="C1033" s="994"/>
      <c r="D1033" s="994"/>
      <c r="E1033" s="994"/>
      <c r="F1033" s="994"/>
      <c r="G1033" s="995" t="s">
        <v>2420</v>
      </c>
      <c r="H1033" s="995"/>
      <c r="I1033" s="800">
        <v>13.45</v>
      </c>
      <c r="J1033" s="996">
        <v>1.95</v>
      </c>
      <c r="K1033" s="997"/>
      <c r="L1033" s="800">
        <v>15.4</v>
      </c>
    </row>
    <row r="1034" spans="1:12" x14ac:dyDescent="0.25">
      <c r="A1034" s="798">
        <v>72641</v>
      </c>
      <c r="B1034" s="994" t="s">
        <v>3400</v>
      </c>
      <c r="C1034" s="994"/>
      <c r="D1034" s="994"/>
      <c r="E1034" s="994"/>
      <c r="F1034" s="994"/>
      <c r="G1034" s="995" t="s">
        <v>2420</v>
      </c>
      <c r="H1034" s="995"/>
      <c r="I1034" s="800">
        <v>17.440000000000001</v>
      </c>
      <c r="J1034" s="996">
        <v>2.4300000000000002</v>
      </c>
      <c r="K1034" s="997"/>
      <c r="L1034" s="800">
        <v>19.87</v>
      </c>
    </row>
    <row r="1035" spans="1:12" x14ac:dyDescent="0.25">
      <c r="A1035" s="798">
        <v>72650</v>
      </c>
      <c r="B1035" s="994" t="s">
        <v>3401</v>
      </c>
      <c r="C1035" s="994"/>
      <c r="D1035" s="994"/>
      <c r="E1035" s="994"/>
      <c r="F1035" s="994"/>
      <c r="G1035" s="995" t="s">
        <v>2420</v>
      </c>
      <c r="H1035" s="995"/>
      <c r="I1035" s="800">
        <v>25.06</v>
      </c>
      <c r="J1035" s="996">
        <v>1.95</v>
      </c>
      <c r="K1035" s="997"/>
      <c r="L1035" s="800">
        <v>27.01</v>
      </c>
    </row>
    <row r="1036" spans="1:12" x14ac:dyDescent="0.25">
      <c r="A1036" s="798">
        <v>72660</v>
      </c>
      <c r="B1036" s="994" t="s">
        <v>3402</v>
      </c>
      <c r="C1036" s="994"/>
      <c r="D1036" s="994"/>
      <c r="E1036" s="994"/>
      <c r="F1036" s="994"/>
      <c r="G1036" s="995" t="s">
        <v>2522</v>
      </c>
      <c r="H1036" s="995"/>
      <c r="I1036" s="799">
        <v>1.47</v>
      </c>
      <c r="J1036" s="996">
        <v>5.84</v>
      </c>
      <c r="K1036" s="997"/>
      <c r="L1036" s="799">
        <v>7.31</v>
      </c>
    </row>
    <row r="1037" spans="1:12" x14ac:dyDescent="0.25">
      <c r="A1037" s="798">
        <v>72661</v>
      </c>
      <c r="B1037" s="994" t="s">
        <v>3403</v>
      </c>
      <c r="C1037" s="994"/>
      <c r="D1037" s="994"/>
      <c r="E1037" s="994"/>
      <c r="F1037" s="994"/>
      <c r="G1037" s="995" t="s">
        <v>2522</v>
      </c>
      <c r="H1037" s="995"/>
      <c r="I1037" s="799">
        <v>2.62</v>
      </c>
      <c r="J1037" s="996">
        <v>5.84</v>
      </c>
      <c r="K1037" s="997"/>
      <c r="L1037" s="799">
        <v>8.4600000000000009</v>
      </c>
    </row>
    <row r="1038" spans="1:12" x14ac:dyDescent="0.25">
      <c r="A1038" s="797">
        <v>170</v>
      </c>
      <c r="B1038" s="1001" t="s">
        <v>3404</v>
      </c>
      <c r="C1038" s="1001"/>
      <c r="D1038" s="1001"/>
      <c r="E1038" s="1001"/>
      <c r="F1038" s="1001"/>
      <c r="G1038" s="1002"/>
      <c r="H1038" s="1001"/>
      <c r="I1038" s="1003"/>
      <c r="J1038" s="1003"/>
      <c r="K1038" s="1001"/>
      <c r="L1038" s="1003"/>
    </row>
    <row r="1039" spans="1:12" x14ac:dyDescent="0.25">
      <c r="A1039" s="798">
        <v>80000</v>
      </c>
      <c r="B1039" s="994" t="s">
        <v>3405</v>
      </c>
      <c r="C1039" s="994"/>
      <c r="D1039" s="994"/>
      <c r="E1039" s="994"/>
      <c r="F1039" s="994"/>
      <c r="G1039" s="995"/>
      <c r="H1039" s="995"/>
      <c r="I1039" s="799">
        <v>0</v>
      </c>
      <c r="J1039" s="996">
        <v>0</v>
      </c>
      <c r="K1039" s="997"/>
      <c r="L1039" s="799">
        <v>0</v>
      </c>
    </row>
    <row r="1040" spans="1:12" x14ac:dyDescent="0.25">
      <c r="A1040" s="798">
        <v>80500</v>
      </c>
      <c r="B1040" s="994" t="s">
        <v>3406</v>
      </c>
      <c r="C1040" s="994"/>
      <c r="D1040" s="994"/>
      <c r="E1040" s="994"/>
      <c r="F1040" s="994"/>
      <c r="G1040" s="995"/>
      <c r="H1040" s="995"/>
      <c r="I1040" s="799">
        <v>0</v>
      </c>
      <c r="J1040" s="996">
        <v>0</v>
      </c>
      <c r="K1040" s="997"/>
      <c r="L1040" s="799">
        <v>0</v>
      </c>
    </row>
    <row r="1041" spans="1:12" x14ac:dyDescent="0.25">
      <c r="A1041" s="798">
        <v>80501</v>
      </c>
      <c r="B1041" s="994" t="s">
        <v>3407</v>
      </c>
      <c r="C1041" s="994"/>
      <c r="D1041" s="994"/>
      <c r="E1041" s="994"/>
      <c r="F1041" s="994"/>
      <c r="G1041" s="995"/>
      <c r="H1041" s="995"/>
      <c r="I1041" s="799">
        <v>0</v>
      </c>
      <c r="J1041" s="996">
        <v>0</v>
      </c>
      <c r="K1041" s="997"/>
      <c r="L1041" s="799">
        <v>0</v>
      </c>
    </row>
    <row r="1042" spans="1:12" x14ac:dyDescent="0.25">
      <c r="A1042" s="798">
        <v>80502</v>
      </c>
      <c r="B1042" s="994" t="s">
        <v>2065</v>
      </c>
      <c r="C1042" s="994"/>
      <c r="D1042" s="994"/>
      <c r="E1042" s="994"/>
      <c r="F1042" s="994"/>
      <c r="G1042" s="995" t="s">
        <v>2420</v>
      </c>
      <c r="H1042" s="995"/>
      <c r="I1042" s="801">
        <v>130</v>
      </c>
      <c r="J1042" s="998">
        <v>20.68</v>
      </c>
      <c r="K1042" s="997"/>
      <c r="L1042" s="801">
        <v>150.68</v>
      </c>
    </row>
    <row r="1043" spans="1:12" x14ac:dyDescent="0.25">
      <c r="A1043" s="798">
        <v>80503</v>
      </c>
      <c r="B1043" s="994" t="s">
        <v>3408</v>
      </c>
      <c r="C1043" s="994"/>
      <c r="D1043" s="994"/>
      <c r="E1043" s="994"/>
      <c r="F1043" s="994"/>
      <c r="G1043" s="995" t="s">
        <v>2420</v>
      </c>
      <c r="H1043" s="995"/>
      <c r="I1043" s="800">
        <v>94</v>
      </c>
      <c r="J1043" s="998">
        <v>20.68</v>
      </c>
      <c r="K1043" s="997"/>
      <c r="L1043" s="801">
        <v>114.68</v>
      </c>
    </row>
    <row r="1044" spans="1:12" x14ac:dyDescent="0.25">
      <c r="A1044" s="798">
        <v>80504</v>
      </c>
      <c r="B1044" s="994" t="s">
        <v>616</v>
      </c>
      <c r="C1044" s="994"/>
      <c r="D1044" s="994"/>
      <c r="E1044" s="994"/>
      <c r="F1044" s="994"/>
      <c r="G1044" s="995" t="s">
        <v>2420</v>
      </c>
      <c r="H1044" s="995"/>
      <c r="I1044" s="801">
        <v>315.20999999999998</v>
      </c>
      <c r="J1044" s="998">
        <v>29.2</v>
      </c>
      <c r="K1044" s="997"/>
      <c r="L1044" s="801">
        <v>344.41</v>
      </c>
    </row>
    <row r="1045" spans="1:12" x14ac:dyDescent="0.25">
      <c r="A1045" s="798">
        <v>80508</v>
      </c>
      <c r="B1045" s="994" t="s">
        <v>3409</v>
      </c>
      <c r="C1045" s="994"/>
      <c r="D1045" s="994"/>
      <c r="E1045" s="994"/>
      <c r="F1045" s="994"/>
      <c r="G1045" s="995" t="s">
        <v>2420</v>
      </c>
      <c r="H1045" s="995"/>
      <c r="I1045" s="801">
        <v>283.58</v>
      </c>
      <c r="J1045" s="998">
        <v>48.66</v>
      </c>
      <c r="K1045" s="997"/>
      <c r="L1045" s="801">
        <v>332.24</v>
      </c>
    </row>
    <row r="1046" spans="1:12" x14ac:dyDescent="0.25">
      <c r="A1046" s="798">
        <v>80510</v>
      </c>
      <c r="B1046" s="994" t="s">
        <v>3410</v>
      </c>
      <c r="C1046" s="994"/>
      <c r="D1046" s="994"/>
      <c r="E1046" s="994"/>
      <c r="F1046" s="994"/>
      <c r="G1046" s="995" t="s">
        <v>2420</v>
      </c>
      <c r="H1046" s="995"/>
      <c r="I1046" s="799">
        <v>6.04</v>
      </c>
      <c r="J1046" s="996">
        <v>3.65</v>
      </c>
      <c r="K1046" s="997"/>
      <c r="L1046" s="799">
        <v>9.69</v>
      </c>
    </row>
    <row r="1047" spans="1:12" x14ac:dyDescent="0.25">
      <c r="A1047" s="798">
        <v>80511</v>
      </c>
      <c r="B1047" s="994" t="s">
        <v>3411</v>
      </c>
      <c r="C1047" s="994"/>
      <c r="D1047" s="994"/>
      <c r="E1047" s="994"/>
      <c r="F1047" s="994"/>
      <c r="G1047" s="995" t="s">
        <v>2420</v>
      </c>
      <c r="H1047" s="995"/>
      <c r="I1047" s="800">
        <v>26.44</v>
      </c>
      <c r="J1047" s="998">
        <v>24.33</v>
      </c>
      <c r="K1047" s="997"/>
      <c r="L1047" s="800">
        <v>50.77</v>
      </c>
    </row>
    <row r="1048" spans="1:12" x14ac:dyDescent="0.25">
      <c r="A1048" s="798">
        <v>80512</v>
      </c>
      <c r="B1048" s="994" t="s">
        <v>3412</v>
      </c>
      <c r="C1048" s="994"/>
      <c r="D1048" s="994"/>
      <c r="E1048" s="994"/>
      <c r="F1048" s="994"/>
      <c r="G1048" s="995" t="s">
        <v>2420</v>
      </c>
      <c r="H1048" s="995"/>
      <c r="I1048" s="799">
        <v>9.06</v>
      </c>
      <c r="J1048" s="996">
        <v>7.78</v>
      </c>
      <c r="K1048" s="997"/>
      <c r="L1048" s="800">
        <v>16.84</v>
      </c>
    </row>
    <row r="1049" spans="1:12" x14ac:dyDescent="0.25">
      <c r="A1049" s="798">
        <v>80513</v>
      </c>
      <c r="B1049" s="994" t="s">
        <v>3413</v>
      </c>
      <c r="C1049" s="994"/>
      <c r="D1049" s="994"/>
      <c r="E1049" s="994"/>
      <c r="F1049" s="994"/>
      <c r="G1049" s="995" t="s">
        <v>2420</v>
      </c>
      <c r="H1049" s="995"/>
      <c r="I1049" s="799">
        <v>6.18</v>
      </c>
      <c r="J1049" s="996">
        <v>7.78</v>
      </c>
      <c r="K1049" s="997"/>
      <c r="L1049" s="800">
        <v>13.96</v>
      </c>
    </row>
    <row r="1050" spans="1:12" x14ac:dyDescent="0.25">
      <c r="A1050" s="798">
        <v>80514</v>
      </c>
      <c r="B1050" s="994" t="s">
        <v>3414</v>
      </c>
      <c r="C1050" s="994"/>
      <c r="D1050" s="994"/>
      <c r="E1050" s="994"/>
      <c r="F1050" s="994"/>
      <c r="G1050" s="995" t="s">
        <v>2420</v>
      </c>
      <c r="H1050" s="995"/>
      <c r="I1050" s="800">
        <v>20.3</v>
      </c>
      <c r="J1050" s="996">
        <v>3.41</v>
      </c>
      <c r="K1050" s="997"/>
      <c r="L1050" s="800">
        <v>23.71</v>
      </c>
    </row>
    <row r="1051" spans="1:12" x14ac:dyDescent="0.25">
      <c r="A1051" s="798">
        <v>80515</v>
      </c>
      <c r="B1051" s="994" t="s">
        <v>2066</v>
      </c>
      <c r="C1051" s="994"/>
      <c r="D1051" s="994"/>
      <c r="E1051" s="994"/>
      <c r="F1051" s="994"/>
      <c r="G1051" s="995" t="s">
        <v>2420</v>
      </c>
      <c r="H1051" s="995"/>
      <c r="I1051" s="801">
        <v>135.9</v>
      </c>
      <c r="J1051" s="998">
        <v>40.880000000000003</v>
      </c>
      <c r="K1051" s="997"/>
      <c r="L1051" s="801">
        <v>176.78</v>
      </c>
    </row>
    <row r="1052" spans="1:12" x14ac:dyDescent="0.25">
      <c r="A1052" s="798">
        <v>80516</v>
      </c>
      <c r="B1052" s="994" t="s">
        <v>3415</v>
      </c>
      <c r="C1052" s="994"/>
      <c r="D1052" s="994"/>
      <c r="E1052" s="994"/>
      <c r="F1052" s="994"/>
      <c r="G1052" s="995" t="s">
        <v>2420</v>
      </c>
      <c r="H1052" s="995"/>
      <c r="I1052" s="801">
        <v>115.3</v>
      </c>
      <c r="J1052" s="998">
        <v>40.880000000000003</v>
      </c>
      <c r="K1052" s="997"/>
      <c r="L1052" s="801">
        <v>156.18</v>
      </c>
    </row>
    <row r="1053" spans="1:12" x14ac:dyDescent="0.25">
      <c r="A1053" s="798">
        <v>80517</v>
      </c>
      <c r="B1053" s="994" t="s">
        <v>3416</v>
      </c>
      <c r="C1053" s="994"/>
      <c r="D1053" s="994"/>
      <c r="E1053" s="994"/>
      <c r="F1053" s="994"/>
      <c r="G1053" s="995" t="s">
        <v>2420</v>
      </c>
      <c r="H1053" s="995"/>
      <c r="I1053" s="801">
        <v>204.3</v>
      </c>
      <c r="J1053" s="998">
        <v>40.880000000000003</v>
      </c>
      <c r="K1053" s="997"/>
      <c r="L1053" s="801">
        <v>245.18</v>
      </c>
    </row>
    <row r="1054" spans="1:12" x14ac:dyDescent="0.25">
      <c r="A1054" s="798">
        <v>80518</v>
      </c>
      <c r="B1054" s="994" t="s">
        <v>3417</v>
      </c>
      <c r="C1054" s="994"/>
      <c r="D1054" s="994"/>
      <c r="E1054" s="994"/>
      <c r="F1054" s="994"/>
      <c r="G1054" s="995" t="s">
        <v>2420</v>
      </c>
      <c r="H1054" s="995"/>
      <c r="I1054" s="800">
        <v>73.760000000000005</v>
      </c>
      <c r="J1054" s="998">
        <v>53.04</v>
      </c>
      <c r="K1054" s="997"/>
      <c r="L1054" s="801">
        <v>126.8</v>
      </c>
    </row>
    <row r="1055" spans="1:12" x14ac:dyDescent="0.25">
      <c r="A1055" s="798">
        <v>80520</v>
      </c>
      <c r="B1055" s="994" t="s">
        <v>3418</v>
      </c>
      <c r="C1055" s="994"/>
      <c r="D1055" s="994"/>
      <c r="E1055" s="994"/>
      <c r="F1055" s="994"/>
      <c r="G1055" s="995" t="s">
        <v>3419</v>
      </c>
      <c r="H1055" s="995"/>
      <c r="I1055" s="799">
        <v>9.7899999999999991</v>
      </c>
      <c r="J1055" s="996">
        <v>4.87</v>
      </c>
      <c r="K1055" s="997"/>
      <c r="L1055" s="800">
        <v>14.66</v>
      </c>
    </row>
    <row r="1056" spans="1:12" x14ac:dyDescent="0.25">
      <c r="A1056" s="798">
        <v>80525</v>
      </c>
      <c r="B1056" s="994" t="s">
        <v>3420</v>
      </c>
      <c r="C1056" s="994"/>
      <c r="D1056" s="994"/>
      <c r="E1056" s="994"/>
      <c r="F1056" s="994"/>
      <c r="G1056" s="995" t="s">
        <v>2420</v>
      </c>
      <c r="H1056" s="995"/>
      <c r="I1056" s="800">
        <v>19</v>
      </c>
      <c r="J1056" s="996">
        <v>1.52</v>
      </c>
      <c r="K1056" s="997"/>
      <c r="L1056" s="800">
        <v>20.52</v>
      </c>
    </row>
    <row r="1057" spans="1:12" x14ac:dyDescent="0.25">
      <c r="A1057" s="798">
        <v>80526</v>
      </c>
      <c r="B1057" s="994" t="s">
        <v>633</v>
      </c>
      <c r="C1057" s="994"/>
      <c r="D1057" s="994"/>
      <c r="E1057" s="994"/>
      <c r="F1057" s="994"/>
      <c r="G1057" s="995" t="s">
        <v>2420</v>
      </c>
      <c r="H1057" s="995"/>
      <c r="I1057" s="800">
        <v>85</v>
      </c>
      <c r="J1057" s="996">
        <v>1.52</v>
      </c>
      <c r="K1057" s="997"/>
      <c r="L1057" s="800">
        <v>86.52</v>
      </c>
    </row>
    <row r="1058" spans="1:12" x14ac:dyDescent="0.25">
      <c r="A1058" s="798">
        <v>80530</v>
      </c>
      <c r="B1058" s="994" t="s">
        <v>3421</v>
      </c>
      <c r="C1058" s="994"/>
      <c r="D1058" s="994"/>
      <c r="E1058" s="994"/>
      <c r="F1058" s="994"/>
      <c r="G1058" s="995" t="s">
        <v>2420</v>
      </c>
      <c r="H1058" s="995"/>
      <c r="I1058" s="800">
        <v>22.2</v>
      </c>
      <c r="J1058" s="998">
        <v>12.17</v>
      </c>
      <c r="K1058" s="997"/>
      <c r="L1058" s="800">
        <v>34.369999999999997</v>
      </c>
    </row>
    <row r="1059" spans="1:12" x14ac:dyDescent="0.25">
      <c r="A1059" s="798">
        <v>80531</v>
      </c>
      <c r="B1059" s="994" t="s">
        <v>3422</v>
      </c>
      <c r="C1059" s="994"/>
      <c r="D1059" s="994"/>
      <c r="E1059" s="994"/>
      <c r="F1059" s="994"/>
      <c r="G1059" s="995" t="s">
        <v>2420</v>
      </c>
      <c r="H1059" s="995"/>
      <c r="I1059" s="800">
        <v>10</v>
      </c>
      <c r="J1059" s="996">
        <v>6.08</v>
      </c>
      <c r="K1059" s="997"/>
      <c r="L1059" s="800">
        <v>16.079999999999998</v>
      </c>
    </row>
    <row r="1060" spans="1:12" x14ac:dyDescent="0.25">
      <c r="A1060" s="798">
        <v>80532</v>
      </c>
      <c r="B1060" s="994" t="s">
        <v>634</v>
      </c>
      <c r="C1060" s="994"/>
      <c r="D1060" s="994"/>
      <c r="E1060" s="994"/>
      <c r="F1060" s="994"/>
      <c r="G1060" s="995" t="s">
        <v>2420</v>
      </c>
      <c r="H1060" s="995"/>
      <c r="I1060" s="800">
        <v>34</v>
      </c>
      <c r="J1060" s="996">
        <v>8.52</v>
      </c>
      <c r="K1060" s="997"/>
      <c r="L1060" s="800">
        <v>42.52</v>
      </c>
    </row>
    <row r="1061" spans="1:12" x14ac:dyDescent="0.25">
      <c r="A1061" s="798">
        <v>80540</v>
      </c>
      <c r="B1061" s="994" t="s">
        <v>3423</v>
      </c>
      <c r="C1061" s="994"/>
      <c r="D1061" s="994"/>
      <c r="E1061" s="994"/>
      <c r="F1061" s="994"/>
      <c r="G1061" s="995"/>
      <c r="H1061" s="995"/>
      <c r="I1061" s="799">
        <v>0</v>
      </c>
      <c r="J1061" s="996">
        <v>0</v>
      </c>
      <c r="K1061" s="997"/>
      <c r="L1061" s="799">
        <v>0</v>
      </c>
    </row>
    <row r="1062" spans="1:12" x14ac:dyDescent="0.25">
      <c r="A1062" s="798">
        <v>80541</v>
      </c>
      <c r="B1062" s="994" t="s">
        <v>3424</v>
      </c>
      <c r="C1062" s="994"/>
      <c r="D1062" s="994"/>
      <c r="E1062" s="994"/>
      <c r="F1062" s="994"/>
      <c r="G1062" s="995" t="s">
        <v>2420</v>
      </c>
      <c r="H1062" s="995"/>
      <c r="I1062" s="801">
        <v>132.69999999999999</v>
      </c>
      <c r="J1062" s="998">
        <v>14.6</v>
      </c>
      <c r="K1062" s="997"/>
      <c r="L1062" s="801">
        <v>147.30000000000001</v>
      </c>
    </row>
    <row r="1063" spans="1:12" x14ac:dyDescent="0.25">
      <c r="A1063" s="798">
        <v>80542</v>
      </c>
      <c r="B1063" s="994" t="s">
        <v>3425</v>
      </c>
      <c r="C1063" s="994"/>
      <c r="D1063" s="994"/>
      <c r="E1063" s="994"/>
      <c r="F1063" s="994"/>
      <c r="G1063" s="995" t="s">
        <v>2420</v>
      </c>
      <c r="H1063" s="995"/>
      <c r="I1063" s="800">
        <v>63.9</v>
      </c>
      <c r="J1063" s="998">
        <v>12.17</v>
      </c>
      <c r="K1063" s="997"/>
      <c r="L1063" s="800">
        <v>76.069999999999993</v>
      </c>
    </row>
    <row r="1064" spans="1:12" x14ac:dyDescent="0.25">
      <c r="A1064" s="798">
        <v>80543</v>
      </c>
      <c r="B1064" s="994" t="s">
        <v>3426</v>
      </c>
      <c r="C1064" s="994"/>
      <c r="D1064" s="994"/>
      <c r="E1064" s="994"/>
      <c r="F1064" s="994"/>
      <c r="G1064" s="995" t="s">
        <v>2420</v>
      </c>
      <c r="H1064" s="995"/>
      <c r="I1064" s="800">
        <v>97</v>
      </c>
      <c r="J1064" s="998">
        <v>14.6</v>
      </c>
      <c r="K1064" s="997"/>
      <c r="L1064" s="801">
        <v>111.6</v>
      </c>
    </row>
    <row r="1065" spans="1:12" x14ac:dyDescent="0.25">
      <c r="A1065" s="798">
        <v>80544</v>
      </c>
      <c r="B1065" s="994" t="s">
        <v>3427</v>
      </c>
      <c r="C1065" s="994"/>
      <c r="D1065" s="994"/>
      <c r="E1065" s="994"/>
      <c r="F1065" s="994"/>
      <c r="G1065" s="995" t="s">
        <v>2420</v>
      </c>
      <c r="H1065" s="995"/>
      <c r="I1065" s="800">
        <v>50</v>
      </c>
      <c r="J1065" s="998">
        <v>12.17</v>
      </c>
      <c r="K1065" s="997"/>
      <c r="L1065" s="800">
        <v>62.17</v>
      </c>
    </row>
    <row r="1066" spans="1:12" x14ac:dyDescent="0.25">
      <c r="A1066" s="798">
        <v>80550</v>
      </c>
      <c r="B1066" s="994" t="s">
        <v>3428</v>
      </c>
      <c r="C1066" s="994"/>
      <c r="D1066" s="994"/>
      <c r="E1066" s="994"/>
      <c r="F1066" s="994"/>
      <c r="G1066" s="995" t="s">
        <v>3429</v>
      </c>
      <c r="H1066" s="995"/>
      <c r="I1066" s="799">
        <v>5.5</v>
      </c>
      <c r="J1066" s="996">
        <v>3.65</v>
      </c>
      <c r="K1066" s="997"/>
      <c r="L1066" s="799">
        <v>9.15</v>
      </c>
    </row>
    <row r="1067" spans="1:12" x14ac:dyDescent="0.25">
      <c r="A1067" s="798">
        <v>80555</v>
      </c>
      <c r="B1067" s="994" t="s">
        <v>635</v>
      </c>
      <c r="C1067" s="994"/>
      <c r="D1067" s="994"/>
      <c r="E1067" s="994"/>
      <c r="F1067" s="994"/>
      <c r="G1067" s="995" t="s">
        <v>2420</v>
      </c>
      <c r="H1067" s="995"/>
      <c r="I1067" s="800">
        <v>19.54</v>
      </c>
      <c r="J1067" s="996">
        <v>6.08</v>
      </c>
      <c r="K1067" s="997"/>
      <c r="L1067" s="800">
        <v>25.62</v>
      </c>
    </row>
    <row r="1068" spans="1:12" x14ac:dyDescent="0.25">
      <c r="A1068" s="798">
        <v>80556</v>
      </c>
      <c r="B1068" s="994" t="s">
        <v>3430</v>
      </c>
      <c r="C1068" s="994"/>
      <c r="D1068" s="994"/>
      <c r="E1068" s="994"/>
      <c r="F1068" s="994"/>
      <c r="G1068" s="995" t="s">
        <v>2420</v>
      </c>
      <c r="H1068" s="995"/>
      <c r="I1068" s="799">
        <v>4.54</v>
      </c>
      <c r="J1068" s="996">
        <v>6.08</v>
      </c>
      <c r="K1068" s="997"/>
      <c r="L1068" s="800">
        <v>10.62</v>
      </c>
    </row>
    <row r="1069" spans="1:12" x14ac:dyDescent="0.25">
      <c r="A1069" s="798">
        <v>80560</v>
      </c>
      <c r="B1069" s="994" t="s">
        <v>3431</v>
      </c>
      <c r="C1069" s="994"/>
      <c r="D1069" s="994"/>
      <c r="E1069" s="994"/>
      <c r="F1069" s="994"/>
      <c r="G1069" s="995" t="s">
        <v>2420</v>
      </c>
      <c r="H1069" s="995"/>
      <c r="I1069" s="801">
        <v>105.04</v>
      </c>
      <c r="J1069" s="996">
        <v>8.76</v>
      </c>
      <c r="K1069" s="997"/>
      <c r="L1069" s="801">
        <v>113.8</v>
      </c>
    </row>
    <row r="1070" spans="1:12" x14ac:dyDescent="0.25">
      <c r="A1070" s="798">
        <v>80561</v>
      </c>
      <c r="B1070" s="994" t="s">
        <v>3432</v>
      </c>
      <c r="C1070" s="994"/>
      <c r="D1070" s="994"/>
      <c r="E1070" s="994"/>
      <c r="F1070" s="994"/>
      <c r="G1070" s="995" t="s">
        <v>2420</v>
      </c>
      <c r="H1070" s="995"/>
      <c r="I1070" s="800">
        <v>12.77</v>
      </c>
      <c r="J1070" s="996">
        <v>8.76</v>
      </c>
      <c r="K1070" s="997"/>
      <c r="L1070" s="800">
        <v>21.53</v>
      </c>
    </row>
    <row r="1071" spans="1:12" x14ac:dyDescent="0.25">
      <c r="A1071" s="798">
        <v>80562</v>
      </c>
      <c r="B1071" s="994" t="s">
        <v>3433</v>
      </c>
      <c r="C1071" s="994"/>
      <c r="D1071" s="994"/>
      <c r="E1071" s="994"/>
      <c r="F1071" s="994"/>
      <c r="G1071" s="995" t="s">
        <v>2420</v>
      </c>
      <c r="H1071" s="995"/>
      <c r="I1071" s="800">
        <v>10.07</v>
      </c>
      <c r="J1071" s="996">
        <v>8.76</v>
      </c>
      <c r="K1071" s="997"/>
      <c r="L1071" s="800">
        <v>18.829999999999998</v>
      </c>
    </row>
    <row r="1072" spans="1:12" x14ac:dyDescent="0.25">
      <c r="A1072" s="798">
        <v>80563</v>
      </c>
      <c r="B1072" s="994" t="s">
        <v>636</v>
      </c>
      <c r="C1072" s="994"/>
      <c r="D1072" s="994"/>
      <c r="E1072" s="994"/>
      <c r="F1072" s="994"/>
      <c r="G1072" s="995" t="s">
        <v>2420</v>
      </c>
      <c r="H1072" s="995"/>
      <c r="I1072" s="800">
        <v>35.07</v>
      </c>
      <c r="J1072" s="996">
        <v>8.76</v>
      </c>
      <c r="K1072" s="997"/>
      <c r="L1072" s="800">
        <v>43.83</v>
      </c>
    </row>
    <row r="1073" spans="1:12" x14ac:dyDescent="0.25">
      <c r="A1073" s="798">
        <v>80564</v>
      </c>
      <c r="B1073" s="994" t="s">
        <v>3434</v>
      </c>
      <c r="C1073" s="994"/>
      <c r="D1073" s="994"/>
      <c r="E1073" s="994"/>
      <c r="F1073" s="994"/>
      <c r="G1073" s="995" t="s">
        <v>2473</v>
      </c>
      <c r="H1073" s="995"/>
      <c r="I1073" s="800">
        <v>19.97</v>
      </c>
      <c r="J1073" s="996">
        <v>8.76</v>
      </c>
      <c r="K1073" s="997"/>
      <c r="L1073" s="800">
        <v>28.73</v>
      </c>
    </row>
    <row r="1074" spans="1:12" x14ac:dyDescent="0.25">
      <c r="A1074" s="798">
        <v>80570</v>
      </c>
      <c r="B1074" s="994" t="s">
        <v>627</v>
      </c>
      <c r="C1074" s="994"/>
      <c r="D1074" s="994"/>
      <c r="E1074" s="994"/>
      <c r="F1074" s="994"/>
      <c r="G1074" s="995" t="s">
        <v>2420</v>
      </c>
      <c r="H1074" s="995"/>
      <c r="I1074" s="800">
        <v>61.04</v>
      </c>
      <c r="J1074" s="996">
        <v>2.84</v>
      </c>
      <c r="K1074" s="997"/>
      <c r="L1074" s="800">
        <v>63.88</v>
      </c>
    </row>
    <row r="1075" spans="1:12" x14ac:dyDescent="0.25">
      <c r="A1075" s="798">
        <v>80571</v>
      </c>
      <c r="B1075" s="994" t="s">
        <v>3435</v>
      </c>
      <c r="C1075" s="994"/>
      <c r="D1075" s="994"/>
      <c r="E1075" s="994"/>
      <c r="F1075" s="994"/>
      <c r="G1075" s="995" t="s">
        <v>2420</v>
      </c>
      <c r="H1075" s="995"/>
      <c r="I1075" s="800">
        <v>34.39</v>
      </c>
      <c r="J1075" s="996">
        <v>2.84</v>
      </c>
      <c r="K1075" s="997"/>
      <c r="L1075" s="800">
        <v>37.229999999999997</v>
      </c>
    </row>
    <row r="1076" spans="1:12" x14ac:dyDescent="0.25">
      <c r="A1076" s="798">
        <v>80580</v>
      </c>
      <c r="B1076" s="994" t="s">
        <v>3436</v>
      </c>
      <c r="C1076" s="994"/>
      <c r="D1076" s="994"/>
      <c r="E1076" s="994"/>
      <c r="F1076" s="994"/>
      <c r="G1076" s="995" t="s">
        <v>2420</v>
      </c>
      <c r="H1076" s="995"/>
      <c r="I1076" s="800">
        <v>34</v>
      </c>
      <c r="J1076" s="996">
        <v>3.65</v>
      </c>
      <c r="K1076" s="997"/>
      <c r="L1076" s="800">
        <v>37.65</v>
      </c>
    </row>
    <row r="1077" spans="1:12" x14ac:dyDescent="0.25">
      <c r="A1077" s="798">
        <v>80581</v>
      </c>
      <c r="B1077" s="994" t="s">
        <v>637</v>
      </c>
      <c r="C1077" s="994"/>
      <c r="D1077" s="994"/>
      <c r="E1077" s="994"/>
      <c r="F1077" s="994"/>
      <c r="G1077" s="995" t="s">
        <v>2420</v>
      </c>
      <c r="H1077" s="995"/>
      <c r="I1077" s="799">
        <v>4.3</v>
      </c>
      <c r="J1077" s="996">
        <v>3.65</v>
      </c>
      <c r="K1077" s="997"/>
      <c r="L1077" s="799">
        <v>7.95</v>
      </c>
    </row>
    <row r="1078" spans="1:12" x14ac:dyDescent="0.25">
      <c r="A1078" s="798">
        <v>80587</v>
      </c>
      <c r="B1078" s="994" t="s">
        <v>617</v>
      </c>
      <c r="C1078" s="994"/>
      <c r="D1078" s="994"/>
      <c r="E1078" s="994"/>
      <c r="F1078" s="994"/>
      <c r="G1078" s="995" t="s">
        <v>2473</v>
      </c>
      <c r="H1078" s="995"/>
      <c r="I1078" s="800">
        <v>60</v>
      </c>
      <c r="J1078" s="996">
        <v>8.27</v>
      </c>
      <c r="K1078" s="997"/>
      <c r="L1078" s="800">
        <v>68.27</v>
      </c>
    </row>
    <row r="1079" spans="1:12" x14ac:dyDescent="0.25">
      <c r="A1079" s="798">
        <v>80590</v>
      </c>
      <c r="B1079" s="994" t="s">
        <v>3437</v>
      </c>
      <c r="C1079" s="994"/>
      <c r="D1079" s="994"/>
      <c r="E1079" s="994"/>
      <c r="F1079" s="994"/>
      <c r="G1079" s="995" t="s">
        <v>2420</v>
      </c>
      <c r="H1079" s="995"/>
      <c r="I1079" s="800">
        <v>60</v>
      </c>
      <c r="J1079" s="996">
        <v>8.27</v>
      </c>
      <c r="K1079" s="997"/>
      <c r="L1079" s="800">
        <v>68.27</v>
      </c>
    </row>
    <row r="1080" spans="1:12" x14ac:dyDescent="0.25">
      <c r="A1080" s="798">
        <v>80591</v>
      </c>
      <c r="B1080" s="994" t="s">
        <v>3438</v>
      </c>
      <c r="C1080" s="994"/>
      <c r="D1080" s="994"/>
      <c r="E1080" s="994"/>
      <c r="F1080" s="994"/>
      <c r="G1080" s="995" t="s">
        <v>2420</v>
      </c>
      <c r="H1080" s="995"/>
      <c r="I1080" s="800">
        <v>53</v>
      </c>
      <c r="J1080" s="996">
        <v>8.27</v>
      </c>
      <c r="K1080" s="997"/>
      <c r="L1080" s="800">
        <v>61.27</v>
      </c>
    </row>
    <row r="1081" spans="1:12" x14ac:dyDescent="0.25">
      <c r="A1081" s="798">
        <v>80600</v>
      </c>
      <c r="B1081" s="994" t="s">
        <v>3439</v>
      </c>
      <c r="C1081" s="994"/>
      <c r="D1081" s="994"/>
      <c r="E1081" s="994"/>
      <c r="F1081" s="994"/>
      <c r="G1081" s="995"/>
      <c r="H1081" s="995"/>
      <c r="I1081" s="799">
        <v>0</v>
      </c>
      <c r="J1081" s="996">
        <v>0</v>
      </c>
      <c r="K1081" s="997"/>
      <c r="L1081" s="799">
        <v>0</v>
      </c>
    </row>
    <row r="1082" spans="1:12" x14ac:dyDescent="0.25">
      <c r="A1082" s="798">
        <v>80601</v>
      </c>
      <c r="B1082" s="994" t="s">
        <v>618</v>
      </c>
      <c r="C1082" s="994"/>
      <c r="D1082" s="994"/>
      <c r="E1082" s="994"/>
      <c r="F1082" s="994"/>
      <c r="G1082" s="995" t="s">
        <v>2420</v>
      </c>
      <c r="H1082" s="995"/>
      <c r="I1082" s="801">
        <v>190</v>
      </c>
      <c r="J1082" s="998">
        <v>12.17</v>
      </c>
      <c r="K1082" s="997"/>
      <c r="L1082" s="801">
        <v>202.17</v>
      </c>
    </row>
    <row r="1083" spans="1:12" x14ac:dyDescent="0.25">
      <c r="A1083" s="798">
        <v>80610</v>
      </c>
      <c r="B1083" s="994" t="s">
        <v>638</v>
      </c>
      <c r="C1083" s="994"/>
      <c r="D1083" s="994"/>
      <c r="E1083" s="994"/>
      <c r="F1083" s="994"/>
      <c r="G1083" s="995" t="s">
        <v>2420</v>
      </c>
      <c r="H1083" s="995"/>
      <c r="I1083" s="800">
        <v>43</v>
      </c>
      <c r="J1083" s="998">
        <v>21.9</v>
      </c>
      <c r="K1083" s="997"/>
      <c r="L1083" s="800">
        <v>64.900000000000006</v>
      </c>
    </row>
    <row r="1084" spans="1:12" x14ac:dyDescent="0.25">
      <c r="A1084" s="798">
        <v>80613</v>
      </c>
      <c r="B1084" s="994" t="s">
        <v>3440</v>
      </c>
      <c r="C1084" s="994"/>
      <c r="D1084" s="994"/>
      <c r="E1084" s="994"/>
      <c r="F1084" s="994"/>
      <c r="G1084" s="995" t="s">
        <v>2420</v>
      </c>
      <c r="H1084" s="995"/>
      <c r="I1084" s="800">
        <v>90.04</v>
      </c>
      <c r="J1084" s="996">
        <v>9.73</v>
      </c>
      <c r="K1084" s="997"/>
      <c r="L1084" s="800">
        <v>99.77</v>
      </c>
    </row>
    <row r="1085" spans="1:12" x14ac:dyDescent="0.25">
      <c r="A1085" s="798">
        <v>80620</v>
      </c>
      <c r="B1085" s="994" t="s">
        <v>3441</v>
      </c>
      <c r="C1085" s="994"/>
      <c r="D1085" s="994"/>
      <c r="E1085" s="994"/>
      <c r="F1085" s="994"/>
      <c r="G1085" s="995" t="s">
        <v>2420</v>
      </c>
      <c r="H1085" s="995"/>
      <c r="I1085" s="799">
        <v>5.93</v>
      </c>
      <c r="J1085" s="996">
        <v>4.87</v>
      </c>
      <c r="K1085" s="997"/>
      <c r="L1085" s="800">
        <v>10.8</v>
      </c>
    </row>
    <row r="1086" spans="1:12" x14ac:dyDescent="0.25">
      <c r="A1086" s="798">
        <v>80621</v>
      </c>
      <c r="B1086" s="994" t="s">
        <v>628</v>
      </c>
      <c r="C1086" s="994"/>
      <c r="D1086" s="994"/>
      <c r="E1086" s="994"/>
      <c r="F1086" s="994"/>
      <c r="G1086" s="995" t="s">
        <v>2420</v>
      </c>
      <c r="H1086" s="995"/>
      <c r="I1086" s="801">
        <v>110.15</v>
      </c>
      <c r="J1086" s="998">
        <v>14.84</v>
      </c>
      <c r="K1086" s="997"/>
      <c r="L1086" s="801">
        <v>124.99</v>
      </c>
    </row>
    <row r="1087" spans="1:12" x14ac:dyDescent="0.25">
      <c r="A1087" s="798">
        <v>80650</v>
      </c>
      <c r="B1087" s="994" t="s">
        <v>3442</v>
      </c>
      <c r="C1087" s="994"/>
      <c r="D1087" s="994"/>
      <c r="E1087" s="994"/>
      <c r="F1087" s="994"/>
      <c r="G1087" s="995"/>
      <c r="H1087" s="995"/>
      <c r="I1087" s="799">
        <v>0</v>
      </c>
      <c r="J1087" s="996">
        <v>0</v>
      </c>
      <c r="K1087" s="997"/>
      <c r="L1087" s="799">
        <v>0</v>
      </c>
    </row>
    <row r="1088" spans="1:12" x14ac:dyDescent="0.25">
      <c r="A1088" s="798">
        <v>80651</v>
      </c>
      <c r="B1088" s="994" t="s">
        <v>3443</v>
      </c>
      <c r="C1088" s="994"/>
      <c r="D1088" s="994"/>
      <c r="E1088" s="994"/>
      <c r="F1088" s="994"/>
      <c r="G1088" s="995" t="s">
        <v>2420</v>
      </c>
      <c r="H1088" s="995"/>
      <c r="I1088" s="801">
        <v>120.66</v>
      </c>
      <c r="J1088" s="998">
        <v>24.33</v>
      </c>
      <c r="K1088" s="997"/>
      <c r="L1088" s="801">
        <v>144.99</v>
      </c>
    </row>
    <row r="1089" spans="1:12" x14ac:dyDescent="0.25">
      <c r="A1089" s="798">
        <v>80652</v>
      </c>
      <c r="B1089" s="994" t="s">
        <v>3444</v>
      </c>
      <c r="C1089" s="994"/>
      <c r="D1089" s="994"/>
      <c r="E1089" s="994"/>
      <c r="F1089" s="994"/>
      <c r="G1089" s="995" t="s">
        <v>2420</v>
      </c>
      <c r="H1089" s="995"/>
      <c r="I1089" s="801">
        <v>243.61</v>
      </c>
      <c r="J1089" s="998">
        <v>36.5</v>
      </c>
      <c r="K1089" s="997"/>
      <c r="L1089" s="801">
        <v>280.11</v>
      </c>
    </row>
    <row r="1090" spans="1:12" x14ac:dyDescent="0.25">
      <c r="A1090" s="798">
        <v>80656</v>
      </c>
      <c r="B1090" s="994" t="s">
        <v>629</v>
      </c>
      <c r="C1090" s="994"/>
      <c r="D1090" s="994"/>
      <c r="E1090" s="994"/>
      <c r="F1090" s="994"/>
      <c r="G1090" s="995" t="s">
        <v>2473</v>
      </c>
      <c r="H1090" s="995"/>
      <c r="I1090" s="800">
        <v>69.040000000000006</v>
      </c>
      <c r="J1090" s="996">
        <v>2.84</v>
      </c>
      <c r="K1090" s="997"/>
      <c r="L1090" s="800">
        <v>71.88</v>
      </c>
    </row>
    <row r="1091" spans="1:12" x14ac:dyDescent="0.25">
      <c r="A1091" s="798">
        <v>80660</v>
      </c>
      <c r="B1091" s="994" t="s">
        <v>3445</v>
      </c>
      <c r="C1091" s="994"/>
      <c r="D1091" s="994"/>
      <c r="E1091" s="994"/>
      <c r="F1091" s="994"/>
      <c r="G1091" s="995" t="s">
        <v>2420</v>
      </c>
      <c r="H1091" s="995"/>
      <c r="I1091" s="800">
        <v>59.04</v>
      </c>
      <c r="J1091" s="996">
        <v>2.84</v>
      </c>
      <c r="K1091" s="997"/>
      <c r="L1091" s="800">
        <v>61.88</v>
      </c>
    </row>
    <row r="1092" spans="1:12" x14ac:dyDescent="0.25">
      <c r="A1092" s="798">
        <v>80661</v>
      </c>
      <c r="B1092" s="994" t="s">
        <v>3446</v>
      </c>
      <c r="C1092" s="994"/>
      <c r="D1092" s="994"/>
      <c r="E1092" s="994"/>
      <c r="F1092" s="994"/>
      <c r="G1092" s="995" t="s">
        <v>2420</v>
      </c>
      <c r="H1092" s="995"/>
      <c r="I1092" s="800">
        <v>39.04</v>
      </c>
      <c r="J1092" s="996">
        <v>2.84</v>
      </c>
      <c r="K1092" s="997"/>
      <c r="L1092" s="800">
        <v>41.88</v>
      </c>
    </row>
    <row r="1093" spans="1:12" x14ac:dyDescent="0.25">
      <c r="A1093" s="798">
        <v>80670</v>
      </c>
      <c r="B1093" s="994" t="s">
        <v>639</v>
      </c>
      <c r="C1093" s="994"/>
      <c r="D1093" s="994"/>
      <c r="E1093" s="994"/>
      <c r="F1093" s="994"/>
      <c r="G1093" s="995" t="s">
        <v>2420</v>
      </c>
      <c r="H1093" s="995"/>
      <c r="I1093" s="800">
        <v>90.07</v>
      </c>
      <c r="J1093" s="996">
        <v>8.76</v>
      </c>
      <c r="K1093" s="997"/>
      <c r="L1093" s="800">
        <v>98.83</v>
      </c>
    </row>
    <row r="1094" spans="1:12" x14ac:dyDescent="0.25">
      <c r="A1094" s="798">
        <v>80671</v>
      </c>
      <c r="B1094" s="994" t="s">
        <v>3447</v>
      </c>
      <c r="C1094" s="994"/>
      <c r="D1094" s="994"/>
      <c r="E1094" s="994"/>
      <c r="F1094" s="994"/>
      <c r="G1094" s="995" t="s">
        <v>2420</v>
      </c>
      <c r="H1094" s="995"/>
      <c r="I1094" s="800">
        <v>10.07</v>
      </c>
      <c r="J1094" s="996">
        <v>8.76</v>
      </c>
      <c r="K1094" s="997"/>
      <c r="L1094" s="800">
        <v>18.829999999999998</v>
      </c>
    </row>
    <row r="1095" spans="1:12" x14ac:dyDescent="0.25">
      <c r="A1095" s="798">
        <v>80672</v>
      </c>
      <c r="B1095" s="994" t="s">
        <v>3448</v>
      </c>
      <c r="C1095" s="994"/>
      <c r="D1095" s="994"/>
      <c r="E1095" s="994"/>
      <c r="F1095" s="994"/>
      <c r="G1095" s="995" t="s">
        <v>2420</v>
      </c>
      <c r="H1095" s="995"/>
      <c r="I1095" s="800">
        <v>46.07</v>
      </c>
      <c r="J1095" s="996">
        <v>8.76</v>
      </c>
      <c r="K1095" s="997"/>
      <c r="L1095" s="800">
        <v>54.83</v>
      </c>
    </row>
    <row r="1096" spans="1:12" x14ac:dyDescent="0.25">
      <c r="A1096" s="798">
        <v>80680</v>
      </c>
      <c r="B1096" s="994" t="s">
        <v>640</v>
      </c>
      <c r="C1096" s="994"/>
      <c r="D1096" s="994"/>
      <c r="E1096" s="994"/>
      <c r="F1096" s="994"/>
      <c r="G1096" s="995" t="s">
        <v>2420</v>
      </c>
      <c r="H1096" s="995"/>
      <c r="I1096" s="800">
        <v>25.07</v>
      </c>
      <c r="J1096" s="996">
        <v>5.35</v>
      </c>
      <c r="K1096" s="997"/>
      <c r="L1096" s="800">
        <v>30.42</v>
      </c>
    </row>
    <row r="1097" spans="1:12" x14ac:dyDescent="0.25">
      <c r="A1097" s="798">
        <v>80681</v>
      </c>
      <c r="B1097" s="994" t="s">
        <v>3449</v>
      </c>
      <c r="C1097" s="994"/>
      <c r="D1097" s="994"/>
      <c r="E1097" s="994"/>
      <c r="F1097" s="994"/>
      <c r="G1097" s="995" t="s">
        <v>2420</v>
      </c>
      <c r="H1097" s="995"/>
      <c r="I1097" s="800">
        <v>18</v>
      </c>
      <c r="J1097" s="996">
        <v>5.35</v>
      </c>
      <c r="K1097" s="997"/>
      <c r="L1097" s="800">
        <v>23.35</v>
      </c>
    </row>
    <row r="1098" spans="1:12" x14ac:dyDescent="0.25">
      <c r="A1098" s="798">
        <v>80686</v>
      </c>
      <c r="B1098" s="994" t="s">
        <v>3450</v>
      </c>
      <c r="C1098" s="994"/>
      <c r="D1098" s="994"/>
      <c r="E1098" s="994"/>
      <c r="F1098" s="994"/>
      <c r="G1098" s="995" t="s">
        <v>2420</v>
      </c>
      <c r="H1098" s="995"/>
      <c r="I1098" s="801">
        <v>250</v>
      </c>
      <c r="J1098" s="996">
        <v>8.27</v>
      </c>
      <c r="K1098" s="997"/>
      <c r="L1098" s="801">
        <v>258.27</v>
      </c>
    </row>
    <row r="1099" spans="1:12" x14ac:dyDescent="0.25">
      <c r="A1099" s="798">
        <v>80687</v>
      </c>
      <c r="B1099" s="994" t="s">
        <v>3451</v>
      </c>
      <c r="C1099" s="994"/>
      <c r="D1099" s="994"/>
      <c r="E1099" s="994"/>
      <c r="F1099" s="994"/>
      <c r="G1099" s="995" t="s">
        <v>2420</v>
      </c>
      <c r="H1099" s="995"/>
      <c r="I1099" s="801">
        <v>220</v>
      </c>
      <c r="J1099" s="996">
        <v>8.27</v>
      </c>
      <c r="K1099" s="997"/>
      <c r="L1099" s="801">
        <v>228.27</v>
      </c>
    </row>
    <row r="1100" spans="1:12" x14ac:dyDescent="0.25">
      <c r="A1100" s="798">
        <v>80688</v>
      </c>
      <c r="B1100" s="994" t="s">
        <v>630</v>
      </c>
      <c r="C1100" s="994"/>
      <c r="D1100" s="994"/>
      <c r="E1100" s="994"/>
      <c r="F1100" s="994"/>
      <c r="G1100" s="995" t="s">
        <v>2420</v>
      </c>
      <c r="H1100" s="995"/>
      <c r="I1100" s="801">
        <v>235</v>
      </c>
      <c r="J1100" s="996">
        <v>8.27</v>
      </c>
      <c r="K1100" s="997"/>
      <c r="L1100" s="801">
        <v>243.27</v>
      </c>
    </row>
    <row r="1101" spans="1:12" x14ac:dyDescent="0.25">
      <c r="A1101" s="798">
        <v>80689</v>
      </c>
      <c r="B1101" s="994" t="s">
        <v>3452</v>
      </c>
      <c r="C1101" s="994"/>
      <c r="D1101" s="994"/>
      <c r="E1101" s="994"/>
      <c r="F1101" s="994"/>
      <c r="G1101" s="995" t="s">
        <v>2420</v>
      </c>
      <c r="H1101" s="995"/>
      <c r="I1101" s="801">
        <v>360</v>
      </c>
      <c r="J1101" s="996">
        <v>8.27</v>
      </c>
      <c r="K1101" s="997"/>
      <c r="L1101" s="801">
        <v>368.27</v>
      </c>
    </row>
    <row r="1102" spans="1:12" x14ac:dyDescent="0.25">
      <c r="A1102" s="798">
        <v>80693</v>
      </c>
      <c r="B1102" s="994" t="s">
        <v>3453</v>
      </c>
      <c r="C1102" s="994"/>
      <c r="D1102" s="994"/>
      <c r="E1102" s="994"/>
      <c r="F1102" s="994"/>
      <c r="G1102" s="995" t="s">
        <v>2420</v>
      </c>
      <c r="H1102" s="995"/>
      <c r="I1102" s="801">
        <v>820</v>
      </c>
      <c r="J1102" s="998">
        <v>12.17</v>
      </c>
      <c r="K1102" s="997"/>
      <c r="L1102" s="801">
        <v>832.17</v>
      </c>
    </row>
    <row r="1103" spans="1:12" x14ac:dyDescent="0.25">
      <c r="A1103" s="798">
        <v>80720</v>
      </c>
      <c r="B1103" s="994" t="s">
        <v>3454</v>
      </c>
      <c r="C1103" s="994"/>
      <c r="D1103" s="994"/>
      <c r="E1103" s="994"/>
      <c r="F1103" s="994"/>
      <c r="G1103" s="995"/>
      <c r="H1103" s="995"/>
      <c r="I1103" s="799">
        <v>0</v>
      </c>
      <c r="J1103" s="996">
        <v>0</v>
      </c>
      <c r="K1103" s="997"/>
      <c r="L1103" s="799">
        <v>0</v>
      </c>
    </row>
    <row r="1104" spans="1:12" x14ac:dyDescent="0.25">
      <c r="A1104" s="798">
        <v>80721</v>
      </c>
      <c r="B1104" s="994" t="s">
        <v>3455</v>
      </c>
      <c r="C1104" s="994"/>
      <c r="D1104" s="994"/>
      <c r="E1104" s="994"/>
      <c r="F1104" s="994"/>
      <c r="G1104" s="995" t="s">
        <v>2420</v>
      </c>
      <c r="H1104" s="995"/>
      <c r="I1104" s="800">
        <v>61.99</v>
      </c>
      <c r="J1104" s="996">
        <v>7.1</v>
      </c>
      <c r="K1104" s="997"/>
      <c r="L1104" s="800">
        <v>69.09</v>
      </c>
    </row>
    <row r="1105" spans="1:12" x14ac:dyDescent="0.25">
      <c r="A1105" s="798">
        <v>80722</v>
      </c>
      <c r="B1105" s="994" t="s">
        <v>3456</v>
      </c>
      <c r="C1105" s="994"/>
      <c r="D1105" s="994"/>
      <c r="E1105" s="994"/>
      <c r="F1105" s="994"/>
      <c r="G1105" s="995" t="s">
        <v>2420</v>
      </c>
      <c r="H1105" s="995"/>
      <c r="I1105" s="800">
        <v>28.47</v>
      </c>
      <c r="J1105" s="998">
        <v>12.17</v>
      </c>
      <c r="K1105" s="997"/>
      <c r="L1105" s="800">
        <v>40.64</v>
      </c>
    </row>
    <row r="1106" spans="1:12" x14ac:dyDescent="0.25">
      <c r="A1106" s="798">
        <v>80723</v>
      </c>
      <c r="B1106" s="994" t="s">
        <v>3457</v>
      </c>
      <c r="C1106" s="994"/>
      <c r="D1106" s="994"/>
      <c r="E1106" s="994"/>
      <c r="F1106" s="994"/>
      <c r="G1106" s="995" t="s">
        <v>2420</v>
      </c>
      <c r="H1106" s="995"/>
      <c r="I1106" s="800">
        <v>15.68</v>
      </c>
      <c r="J1106" s="996">
        <v>7.1</v>
      </c>
      <c r="K1106" s="997"/>
      <c r="L1106" s="800">
        <v>22.78</v>
      </c>
    </row>
    <row r="1107" spans="1:12" x14ac:dyDescent="0.25">
      <c r="A1107" s="798">
        <v>80724</v>
      </c>
      <c r="B1107" s="994" t="s">
        <v>641</v>
      </c>
      <c r="C1107" s="994"/>
      <c r="D1107" s="994"/>
      <c r="E1107" s="994"/>
      <c r="F1107" s="994"/>
      <c r="G1107" s="995" t="s">
        <v>2420</v>
      </c>
      <c r="H1107" s="995"/>
      <c r="I1107" s="801">
        <v>103.23</v>
      </c>
      <c r="J1107" s="996">
        <v>7.1</v>
      </c>
      <c r="K1107" s="997"/>
      <c r="L1107" s="801">
        <v>110.33</v>
      </c>
    </row>
    <row r="1108" spans="1:12" x14ac:dyDescent="0.25">
      <c r="A1108" s="798">
        <v>80725</v>
      </c>
      <c r="B1108" s="994" t="s">
        <v>3458</v>
      </c>
      <c r="C1108" s="994"/>
      <c r="D1108" s="994"/>
      <c r="E1108" s="994"/>
      <c r="F1108" s="994"/>
      <c r="G1108" s="995" t="s">
        <v>2420</v>
      </c>
      <c r="H1108" s="995"/>
      <c r="I1108" s="800">
        <v>90.44</v>
      </c>
      <c r="J1108" s="996">
        <v>7.1</v>
      </c>
      <c r="K1108" s="997"/>
      <c r="L1108" s="800">
        <v>97.54</v>
      </c>
    </row>
    <row r="1109" spans="1:12" x14ac:dyDescent="0.25">
      <c r="A1109" s="798">
        <v>80730</v>
      </c>
      <c r="B1109" s="994" t="s">
        <v>3459</v>
      </c>
      <c r="C1109" s="994"/>
      <c r="D1109" s="994"/>
      <c r="E1109" s="994"/>
      <c r="F1109" s="994"/>
      <c r="G1109" s="995" t="s">
        <v>2420</v>
      </c>
      <c r="H1109" s="995"/>
      <c r="I1109" s="800">
        <v>10.3</v>
      </c>
      <c r="J1109" s="996">
        <v>9.73</v>
      </c>
      <c r="K1109" s="997"/>
      <c r="L1109" s="800">
        <v>20.03</v>
      </c>
    </row>
    <row r="1110" spans="1:12" x14ac:dyDescent="0.25">
      <c r="A1110" s="798">
        <v>80732</v>
      </c>
      <c r="B1110" s="994" t="s">
        <v>3460</v>
      </c>
      <c r="C1110" s="994"/>
      <c r="D1110" s="994"/>
      <c r="E1110" s="994"/>
      <c r="F1110" s="994"/>
      <c r="G1110" s="995" t="s">
        <v>2420</v>
      </c>
      <c r="H1110" s="995"/>
      <c r="I1110" s="800">
        <v>65.099999999999994</v>
      </c>
      <c r="J1110" s="996">
        <v>8.52</v>
      </c>
      <c r="K1110" s="997"/>
      <c r="L1110" s="800">
        <v>73.62</v>
      </c>
    </row>
    <row r="1111" spans="1:12" x14ac:dyDescent="0.25">
      <c r="A1111" s="798">
        <v>80733</v>
      </c>
      <c r="B1111" s="994" t="s">
        <v>642</v>
      </c>
      <c r="C1111" s="994"/>
      <c r="D1111" s="994"/>
      <c r="E1111" s="994"/>
      <c r="F1111" s="994"/>
      <c r="G1111" s="995" t="s">
        <v>2420</v>
      </c>
      <c r="H1111" s="995"/>
      <c r="I1111" s="800">
        <v>47.15</v>
      </c>
      <c r="J1111" s="996">
        <v>6.08</v>
      </c>
      <c r="K1111" s="997"/>
      <c r="L1111" s="800">
        <v>53.23</v>
      </c>
    </row>
    <row r="1112" spans="1:12" x14ac:dyDescent="0.25">
      <c r="A1112" s="798">
        <v>80740</v>
      </c>
      <c r="B1112" s="994" t="s">
        <v>3461</v>
      </c>
      <c r="C1112" s="994"/>
      <c r="D1112" s="994"/>
      <c r="E1112" s="994"/>
      <c r="F1112" s="994"/>
      <c r="G1112" s="995" t="s">
        <v>2420</v>
      </c>
      <c r="H1112" s="995"/>
      <c r="I1112" s="800">
        <v>22.7</v>
      </c>
      <c r="J1112" s="998">
        <v>12.17</v>
      </c>
      <c r="K1112" s="997"/>
      <c r="L1112" s="800">
        <v>34.869999999999997</v>
      </c>
    </row>
    <row r="1113" spans="1:12" x14ac:dyDescent="0.25">
      <c r="A1113" s="798">
        <v>80741</v>
      </c>
      <c r="B1113" s="994" t="s">
        <v>643</v>
      </c>
      <c r="C1113" s="994"/>
      <c r="D1113" s="994"/>
      <c r="E1113" s="994"/>
      <c r="F1113" s="994"/>
      <c r="G1113" s="995" t="s">
        <v>2420</v>
      </c>
      <c r="H1113" s="995"/>
      <c r="I1113" s="800">
        <v>49</v>
      </c>
      <c r="J1113" s="996">
        <v>6.08</v>
      </c>
      <c r="K1113" s="997"/>
      <c r="L1113" s="800">
        <v>55.08</v>
      </c>
    </row>
    <row r="1114" spans="1:12" x14ac:dyDescent="0.25">
      <c r="A1114" s="798">
        <v>80742</v>
      </c>
      <c r="B1114" s="994" t="s">
        <v>3462</v>
      </c>
      <c r="C1114" s="994"/>
      <c r="D1114" s="994"/>
      <c r="E1114" s="994"/>
      <c r="F1114" s="994"/>
      <c r="G1114" s="995" t="s">
        <v>2473</v>
      </c>
      <c r="H1114" s="995"/>
      <c r="I1114" s="800">
        <v>11.5</v>
      </c>
      <c r="J1114" s="996">
        <v>6.08</v>
      </c>
      <c r="K1114" s="997"/>
      <c r="L1114" s="800">
        <v>17.579999999999998</v>
      </c>
    </row>
    <row r="1115" spans="1:12" x14ac:dyDescent="0.25">
      <c r="A1115" s="798">
        <v>80752</v>
      </c>
      <c r="B1115" s="994" t="s">
        <v>3463</v>
      </c>
      <c r="C1115" s="994"/>
      <c r="D1115" s="994"/>
      <c r="E1115" s="994"/>
      <c r="F1115" s="994"/>
      <c r="G1115" s="995" t="s">
        <v>2420</v>
      </c>
      <c r="H1115" s="995"/>
      <c r="I1115" s="802">
        <v>4270</v>
      </c>
      <c r="J1115" s="996">
        <v>0</v>
      </c>
      <c r="K1115" s="997"/>
      <c r="L1115" s="802">
        <v>4270</v>
      </c>
    </row>
    <row r="1116" spans="1:12" x14ac:dyDescent="0.25">
      <c r="A1116" s="798">
        <v>80800</v>
      </c>
      <c r="B1116" s="994" t="s">
        <v>3464</v>
      </c>
      <c r="C1116" s="994"/>
      <c r="D1116" s="994"/>
      <c r="E1116" s="994"/>
      <c r="F1116" s="994"/>
      <c r="G1116" s="995"/>
      <c r="H1116" s="995"/>
      <c r="I1116" s="799">
        <v>0</v>
      </c>
      <c r="J1116" s="996">
        <v>0</v>
      </c>
      <c r="K1116" s="997"/>
      <c r="L1116" s="799">
        <v>0</v>
      </c>
    </row>
    <row r="1117" spans="1:12" x14ac:dyDescent="0.25">
      <c r="A1117" s="798">
        <v>80801</v>
      </c>
      <c r="B1117" s="994" t="s">
        <v>3465</v>
      </c>
      <c r="C1117" s="994"/>
      <c r="D1117" s="994"/>
      <c r="E1117" s="994"/>
      <c r="F1117" s="994"/>
      <c r="G1117" s="995" t="s">
        <v>2420</v>
      </c>
      <c r="H1117" s="995"/>
      <c r="I1117" s="801">
        <v>168.3</v>
      </c>
      <c r="J1117" s="998">
        <v>24.33</v>
      </c>
      <c r="K1117" s="997"/>
      <c r="L1117" s="801">
        <v>192.63</v>
      </c>
    </row>
    <row r="1118" spans="1:12" x14ac:dyDescent="0.25">
      <c r="A1118" s="798">
        <v>80802</v>
      </c>
      <c r="B1118" s="994" t="s">
        <v>3466</v>
      </c>
      <c r="C1118" s="994"/>
      <c r="D1118" s="994"/>
      <c r="E1118" s="994"/>
      <c r="F1118" s="994"/>
      <c r="G1118" s="995" t="s">
        <v>2420</v>
      </c>
      <c r="H1118" s="995"/>
      <c r="I1118" s="801">
        <v>350</v>
      </c>
      <c r="J1118" s="998">
        <v>36.5</v>
      </c>
      <c r="K1118" s="997"/>
      <c r="L1118" s="801">
        <v>386.5</v>
      </c>
    </row>
    <row r="1119" spans="1:12" x14ac:dyDescent="0.25">
      <c r="A1119" s="798">
        <v>80803</v>
      </c>
      <c r="B1119" s="994" t="s">
        <v>3467</v>
      </c>
      <c r="C1119" s="994"/>
      <c r="D1119" s="994"/>
      <c r="E1119" s="994"/>
      <c r="F1119" s="994"/>
      <c r="G1119" s="995" t="s">
        <v>2420</v>
      </c>
      <c r="H1119" s="995"/>
      <c r="I1119" s="801">
        <v>150</v>
      </c>
      <c r="J1119" s="998">
        <v>19.46</v>
      </c>
      <c r="K1119" s="997"/>
      <c r="L1119" s="801">
        <v>169.46</v>
      </c>
    </row>
    <row r="1120" spans="1:12" x14ac:dyDescent="0.25">
      <c r="A1120" s="798">
        <v>80804</v>
      </c>
      <c r="B1120" s="994" t="s">
        <v>619</v>
      </c>
      <c r="C1120" s="994"/>
      <c r="D1120" s="994"/>
      <c r="E1120" s="994"/>
      <c r="F1120" s="994"/>
      <c r="G1120" s="995" t="s">
        <v>2420</v>
      </c>
      <c r="H1120" s="995"/>
      <c r="I1120" s="801">
        <v>300.39</v>
      </c>
      <c r="J1120" s="998">
        <v>14.6</v>
      </c>
      <c r="K1120" s="997"/>
      <c r="L1120" s="801">
        <v>314.99</v>
      </c>
    </row>
    <row r="1121" spans="1:12" x14ac:dyDescent="0.25">
      <c r="A1121" s="798">
        <v>80805</v>
      </c>
      <c r="B1121" s="994" t="s">
        <v>3468</v>
      </c>
      <c r="C1121" s="994"/>
      <c r="D1121" s="994"/>
      <c r="E1121" s="994"/>
      <c r="F1121" s="994"/>
      <c r="G1121" s="995" t="s">
        <v>2420</v>
      </c>
      <c r="H1121" s="995"/>
      <c r="I1121" s="801">
        <v>839.39</v>
      </c>
      <c r="J1121" s="998">
        <v>60.58</v>
      </c>
      <c r="K1121" s="997"/>
      <c r="L1121" s="801">
        <v>899.97</v>
      </c>
    </row>
    <row r="1122" spans="1:12" x14ac:dyDescent="0.25">
      <c r="A1122" s="798">
        <v>80810</v>
      </c>
      <c r="B1122" s="994" t="s">
        <v>631</v>
      </c>
      <c r="C1122" s="994"/>
      <c r="D1122" s="994"/>
      <c r="E1122" s="994"/>
      <c r="F1122" s="994"/>
      <c r="G1122" s="995" t="s">
        <v>2420</v>
      </c>
      <c r="H1122" s="995"/>
      <c r="I1122" s="800">
        <v>39.94</v>
      </c>
      <c r="J1122" s="996">
        <v>2.84</v>
      </c>
      <c r="K1122" s="997"/>
      <c r="L1122" s="800">
        <v>42.78</v>
      </c>
    </row>
    <row r="1123" spans="1:12" x14ac:dyDescent="0.25">
      <c r="A1123" s="798">
        <v>80811</v>
      </c>
      <c r="B1123" s="994" t="s">
        <v>3469</v>
      </c>
      <c r="C1123" s="994"/>
      <c r="D1123" s="994"/>
      <c r="E1123" s="994"/>
      <c r="F1123" s="994"/>
      <c r="G1123" s="995" t="s">
        <v>2420</v>
      </c>
      <c r="H1123" s="995"/>
      <c r="I1123" s="800">
        <v>30</v>
      </c>
      <c r="J1123" s="996">
        <v>2.84</v>
      </c>
      <c r="K1123" s="997"/>
      <c r="L1123" s="800">
        <v>32.840000000000003</v>
      </c>
    </row>
    <row r="1124" spans="1:12" x14ac:dyDescent="0.25">
      <c r="A1124" s="798">
        <v>80820</v>
      </c>
      <c r="B1124" s="994" t="s">
        <v>644</v>
      </c>
      <c r="C1124" s="994"/>
      <c r="D1124" s="994"/>
      <c r="E1124" s="994"/>
      <c r="F1124" s="994"/>
      <c r="G1124" s="995" t="s">
        <v>2420</v>
      </c>
      <c r="H1124" s="995"/>
      <c r="I1124" s="800">
        <v>13.07</v>
      </c>
      <c r="J1124" s="996">
        <v>8.76</v>
      </c>
      <c r="K1124" s="997"/>
      <c r="L1124" s="800">
        <v>21.83</v>
      </c>
    </row>
    <row r="1125" spans="1:12" x14ac:dyDescent="0.25">
      <c r="A1125" s="798">
        <v>80821</v>
      </c>
      <c r="B1125" s="994" t="s">
        <v>3470</v>
      </c>
      <c r="C1125" s="994"/>
      <c r="D1125" s="994"/>
      <c r="E1125" s="994"/>
      <c r="F1125" s="994"/>
      <c r="G1125" s="995" t="s">
        <v>2420</v>
      </c>
      <c r="H1125" s="995"/>
      <c r="I1125" s="799">
        <v>6.21</v>
      </c>
      <c r="J1125" s="996">
        <v>6.08</v>
      </c>
      <c r="K1125" s="997"/>
      <c r="L1125" s="800">
        <v>12.29</v>
      </c>
    </row>
    <row r="1126" spans="1:12" x14ac:dyDescent="0.25">
      <c r="A1126" s="798">
        <v>80830</v>
      </c>
      <c r="B1126" s="994" t="s">
        <v>645</v>
      </c>
      <c r="C1126" s="994"/>
      <c r="D1126" s="994"/>
      <c r="E1126" s="994"/>
      <c r="F1126" s="994"/>
      <c r="G1126" s="995" t="s">
        <v>2420</v>
      </c>
      <c r="H1126" s="995"/>
      <c r="I1126" s="800">
        <v>16</v>
      </c>
      <c r="J1126" s="996">
        <v>3.65</v>
      </c>
      <c r="K1126" s="997"/>
      <c r="L1126" s="800">
        <v>19.649999999999999</v>
      </c>
    </row>
    <row r="1127" spans="1:12" x14ac:dyDescent="0.25">
      <c r="A1127" s="798">
        <v>80831</v>
      </c>
      <c r="B1127" s="994" t="s">
        <v>3471</v>
      </c>
      <c r="C1127" s="994"/>
      <c r="D1127" s="994"/>
      <c r="E1127" s="994"/>
      <c r="F1127" s="994"/>
      <c r="G1127" s="995" t="s">
        <v>2420</v>
      </c>
      <c r="H1127" s="995"/>
      <c r="I1127" s="799">
        <v>4.8</v>
      </c>
      <c r="J1127" s="996">
        <v>4.87</v>
      </c>
      <c r="K1127" s="997"/>
      <c r="L1127" s="799">
        <v>9.67</v>
      </c>
    </row>
    <row r="1128" spans="1:12" x14ac:dyDescent="0.25">
      <c r="A1128" s="798">
        <v>80840</v>
      </c>
      <c r="B1128" s="994" t="s">
        <v>3472</v>
      </c>
      <c r="C1128" s="994"/>
      <c r="D1128" s="994"/>
      <c r="E1128" s="994"/>
      <c r="F1128" s="994"/>
      <c r="G1128" s="995" t="s">
        <v>2420</v>
      </c>
      <c r="H1128" s="995"/>
      <c r="I1128" s="800">
        <v>23.1</v>
      </c>
      <c r="J1128" s="996">
        <v>1.1399999999999999</v>
      </c>
      <c r="K1128" s="997"/>
      <c r="L1128" s="800">
        <v>24.24</v>
      </c>
    </row>
    <row r="1129" spans="1:12" x14ac:dyDescent="0.25">
      <c r="A1129" s="798">
        <v>80845</v>
      </c>
      <c r="B1129" s="994" t="s">
        <v>3473</v>
      </c>
      <c r="C1129" s="994"/>
      <c r="D1129" s="994"/>
      <c r="E1129" s="994"/>
      <c r="F1129" s="994"/>
      <c r="G1129" s="995" t="s">
        <v>2420</v>
      </c>
      <c r="H1129" s="995"/>
      <c r="I1129" s="799">
        <v>8.24</v>
      </c>
      <c r="J1129" s="998">
        <v>29.4</v>
      </c>
      <c r="K1129" s="997"/>
      <c r="L1129" s="800">
        <v>37.64</v>
      </c>
    </row>
    <row r="1130" spans="1:12" x14ac:dyDescent="0.25">
      <c r="A1130" s="798">
        <v>80900</v>
      </c>
      <c r="B1130" s="994" t="s">
        <v>3474</v>
      </c>
      <c r="C1130" s="994"/>
      <c r="D1130" s="994"/>
      <c r="E1130" s="994"/>
      <c r="F1130" s="994"/>
      <c r="G1130" s="995"/>
      <c r="H1130" s="995"/>
      <c r="I1130" s="799">
        <v>0</v>
      </c>
      <c r="J1130" s="996">
        <v>0</v>
      </c>
      <c r="K1130" s="997"/>
      <c r="L1130" s="799">
        <v>0</v>
      </c>
    </row>
    <row r="1131" spans="1:12" x14ac:dyDescent="0.25">
      <c r="A1131" s="798">
        <v>80901</v>
      </c>
      <c r="B1131" s="994" t="s">
        <v>3475</v>
      </c>
      <c r="C1131" s="994"/>
      <c r="D1131" s="994"/>
      <c r="E1131" s="994"/>
      <c r="F1131" s="994"/>
      <c r="G1131" s="995" t="s">
        <v>2420</v>
      </c>
      <c r="H1131" s="995"/>
      <c r="I1131" s="800">
        <v>20.09</v>
      </c>
      <c r="J1131" s="998">
        <v>13.14</v>
      </c>
      <c r="K1131" s="997"/>
      <c r="L1131" s="800">
        <v>33.229999999999997</v>
      </c>
    </row>
    <row r="1132" spans="1:12" x14ac:dyDescent="0.25">
      <c r="A1132" s="798">
        <v>80902</v>
      </c>
      <c r="B1132" s="994" t="s">
        <v>1035</v>
      </c>
      <c r="C1132" s="994"/>
      <c r="D1132" s="994"/>
      <c r="E1132" s="994"/>
      <c r="F1132" s="994"/>
      <c r="G1132" s="995" t="s">
        <v>2420</v>
      </c>
      <c r="H1132" s="995"/>
      <c r="I1132" s="800">
        <v>22.15</v>
      </c>
      <c r="J1132" s="998">
        <v>13.14</v>
      </c>
      <c r="K1132" s="997"/>
      <c r="L1132" s="800">
        <v>35.29</v>
      </c>
    </row>
    <row r="1133" spans="1:12" x14ac:dyDescent="0.25">
      <c r="A1133" s="798">
        <v>80903</v>
      </c>
      <c r="B1133" s="994" t="s">
        <v>1033</v>
      </c>
      <c r="C1133" s="994"/>
      <c r="D1133" s="994"/>
      <c r="E1133" s="994"/>
      <c r="F1133" s="994"/>
      <c r="G1133" s="995" t="s">
        <v>2420</v>
      </c>
      <c r="H1133" s="995"/>
      <c r="I1133" s="800">
        <v>31.19</v>
      </c>
      <c r="J1133" s="998">
        <v>13.14</v>
      </c>
      <c r="K1133" s="997"/>
      <c r="L1133" s="800">
        <v>44.33</v>
      </c>
    </row>
    <row r="1134" spans="1:12" x14ac:dyDescent="0.25">
      <c r="A1134" s="798">
        <v>80904</v>
      </c>
      <c r="B1134" s="994" t="s">
        <v>3476</v>
      </c>
      <c r="C1134" s="994"/>
      <c r="D1134" s="994"/>
      <c r="E1134" s="994"/>
      <c r="F1134" s="994"/>
      <c r="G1134" s="995" t="s">
        <v>2420</v>
      </c>
      <c r="H1134" s="995"/>
      <c r="I1134" s="800">
        <v>46.24</v>
      </c>
      <c r="J1134" s="998">
        <v>20.68</v>
      </c>
      <c r="K1134" s="997"/>
      <c r="L1134" s="800">
        <v>66.92</v>
      </c>
    </row>
    <row r="1135" spans="1:12" x14ac:dyDescent="0.25">
      <c r="A1135" s="798">
        <v>80905</v>
      </c>
      <c r="B1135" s="994" t="s">
        <v>1034</v>
      </c>
      <c r="C1135" s="994"/>
      <c r="D1135" s="994"/>
      <c r="E1135" s="994"/>
      <c r="F1135" s="994"/>
      <c r="G1135" s="995" t="s">
        <v>2420</v>
      </c>
      <c r="H1135" s="995"/>
      <c r="I1135" s="800">
        <v>51.3</v>
      </c>
      <c r="J1135" s="998">
        <v>20.68</v>
      </c>
      <c r="K1135" s="997"/>
      <c r="L1135" s="800">
        <v>71.98</v>
      </c>
    </row>
    <row r="1136" spans="1:12" x14ac:dyDescent="0.25">
      <c r="A1136" s="798">
        <v>80906</v>
      </c>
      <c r="B1136" s="994" t="s">
        <v>3477</v>
      </c>
      <c r="C1136" s="994"/>
      <c r="D1136" s="994"/>
      <c r="E1136" s="994"/>
      <c r="F1136" s="994"/>
      <c r="G1136" s="995" t="s">
        <v>2420</v>
      </c>
      <c r="H1136" s="995"/>
      <c r="I1136" s="800">
        <v>92.36</v>
      </c>
      <c r="J1136" s="998">
        <v>20.68</v>
      </c>
      <c r="K1136" s="997"/>
      <c r="L1136" s="801">
        <v>113.04</v>
      </c>
    </row>
    <row r="1137" spans="1:12" x14ac:dyDescent="0.25">
      <c r="A1137" s="798">
        <v>80910</v>
      </c>
      <c r="B1137" s="994" t="s">
        <v>1036</v>
      </c>
      <c r="C1137" s="994"/>
      <c r="D1137" s="994"/>
      <c r="E1137" s="994"/>
      <c r="F1137" s="994"/>
      <c r="G1137" s="995" t="s">
        <v>2420</v>
      </c>
      <c r="H1137" s="995"/>
      <c r="I1137" s="801">
        <v>205.45</v>
      </c>
      <c r="J1137" s="998">
        <v>27.98</v>
      </c>
      <c r="K1137" s="997"/>
      <c r="L1137" s="801">
        <v>233.43</v>
      </c>
    </row>
    <row r="1138" spans="1:12" x14ac:dyDescent="0.25">
      <c r="A1138" s="798">
        <v>80911</v>
      </c>
      <c r="B1138" s="994" t="s">
        <v>3478</v>
      </c>
      <c r="C1138" s="994"/>
      <c r="D1138" s="994"/>
      <c r="E1138" s="994"/>
      <c r="F1138" s="994"/>
      <c r="G1138" s="995" t="s">
        <v>2420</v>
      </c>
      <c r="H1138" s="995"/>
      <c r="I1138" s="801">
        <v>398.51</v>
      </c>
      <c r="J1138" s="998">
        <v>27.98</v>
      </c>
      <c r="K1138" s="997"/>
      <c r="L1138" s="801">
        <v>426.49</v>
      </c>
    </row>
    <row r="1139" spans="1:12" x14ac:dyDescent="0.25">
      <c r="A1139" s="798">
        <v>80912</v>
      </c>
      <c r="B1139" s="994" t="s">
        <v>3479</v>
      </c>
      <c r="C1139" s="994"/>
      <c r="D1139" s="994"/>
      <c r="E1139" s="994"/>
      <c r="F1139" s="994"/>
      <c r="G1139" s="995" t="s">
        <v>2420</v>
      </c>
      <c r="H1139" s="995"/>
      <c r="I1139" s="801">
        <v>492.66</v>
      </c>
      <c r="J1139" s="998">
        <v>36.01</v>
      </c>
      <c r="K1139" s="997"/>
      <c r="L1139" s="801">
        <v>528.66999999999996</v>
      </c>
    </row>
    <row r="1140" spans="1:12" x14ac:dyDescent="0.25">
      <c r="A1140" s="798">
        <v>80925</v>
      </c>
      <c r="B1140" s="994" t="s">
        <v>3480</v>
      </c>
      <c r="C1140" s="994"/>
      <c r="D1140" s="994"/>
      <c r="E1140" s="994"/>
      <c r="F1140" s="994"/>
      <c r="G1140" s="995" t="s">
        <v>2420</v>
      </c>
      <c r="H1140" s="995"/>
      <c r="I1140" s="800">
        <v>64.489999999999995</v>
      </c>
      <c r="J1140" s="998">
        <v>14.84</v>
      </c>
      <c r="K1140" s="997"/>
      <c r="L1140" s="800">
        <v>79.33</v>
      </c>
    </row>
    <row r="1141" spans="1:12" x14ac:dyDescent="0.25">
      <c r="A1141" s="798">
        <v>80926</v>
      </c>
      <c r="B1141" s="994" t="s">
        <v>1037</v>
      </c>
      <c r="C1141" s="994"/>
      <c r="D1141" s="994"/>
      <c r="E1141" s="994"/>
      <c r="F1141" s="994"/>
      <c r="G1141" s="995" t="s">
        <v>2420</v>
      </c>
      <c r="H1141" s="995"/>
      <c r="I1141" s="800">
        <v>56.15</v>
      </c>
      <c r="J1141" s="998">
        <v>14.84</v>
      </c>
      <c r="K1141" s="997"/>
      <c r="L1141" s="800">
        <v>70.989999999999995</v>
      </c>
    </row>
    <row r="1142" spans="1:12" x14ac:dyDescent="0.25">
      <c r="A1142" s="798">
        <v>80927</v>
      </c>
      <c r="B1142" s="994" t="s">
        <v>3481</v>
      </c>
      <c r="C1142" s="994"/>
      <c r="D1142" s="994"/>
      <c r="E1142" s="994"/>
      <c r="F1142" s="994"/>
      <c r="G1142" s="995" t="s">
        <v>2420</v>
      </c>
      <c r="H1142" s="995"/>
      <c r="I1142" s="800">
        <v>69.19</v>
      </c>
      <c r="J1142" s="998">
        <v>14.84</v>
      </c>
      <c r="K1142" s="997"/>
      <c r="L1142" s="800">
        <v>84.03</v>
      </c>
    </row>
    <row r="1143" spans="1:12" x14ac:dyDescent="0.25">
      <c r="A1143" s="798">
        <v>80928</v>
      </c>
      <c r="B1143" s="994" t="s">
        <v>3482</v>
      </c>
      <c r="C1143" s="994"/>
      <c r="D1143" s="994"/>
      <c r="E1143" s="994"/>
      <c r="F1143" s="994"/>
      <c r="G1143" s="995" t="s">
        <v>2420</v>
      </c>
      <c r="H1143" s="995"/>
      <c r="I1143" s="801">
        <v>128.04</v>
      </c>
      <c r="J1143" s="998">
        <v>23.11</v>
      </c>
      <c r="K1143" s="997"/>
      <c r="L1143" s="801">
        <v>151.15</v>
      </c>
    </row>
    <row r="1144" spans="1:12" x14ac:dyDescent="0.25">
      <c r="A1144" s="798">
        <v>80929</v>
      </c>
      <c r="B1144" s="994" t="s">
        <v>3483</v>
      </c>
      <c r="C1144" s="994"/>
      <c r="D1144" s="994"/>
      <c r="E1144" s="994"/>
      <c r="F1144" s="994"/>
      <c r="G1144" s="995" t="s">
        <v>2420</v>
      </c>
      <c r="H1144" s="995"/>
      <c r="I1144" s="801">
        <v>135.30000000000001</v>
      </c>
      <c r="J1144" s="998">
        <v>23.11</v>
      </c>
      <c r="K1144" s="997"/>
      <c r="L1144" s="801">
        <v>158.41</v>
      </c>
    </row>
    <row r="1145" spans="1:12" x14ac:dyDescent="0.25">
      <c r="A1145" s="798">
        <v>80935</v>
      </c>
      <c r="B1145" s="994" t="s">
        <v>3484</v>
      </c>
      <c r="C1145" s="994"/>
      <c r="D1145" s="994"/>
      <c r="E1145" s="994"/>
      <c r="F1145" s="994"/>
      <c r="G1145" s="995" t="s">
        <v>2420</v>
      </c>
      <c r="H1145" s="995"/>
      <c r="I1145" s="800">
        <v>49.15</v>
      </c>
      <c r="J1145" s="998">
        <v>14.84</v>
      </c>
      <c r="K1145" s="997"/>
      <c r="L1145" s="800">
        <v>63.99</v>
      </c>
    </row>
    <row r="1146" spans="1:12" x14ac:dyDescent="0.25">
      <c r="A1146" s="798">
        <v>80936</v>
      </c>
      <c r="B1146" s="994" t="s">
        <v>3485</v>
      </c>
      <c r="C1146" s="994"/>
      <c r="D1146" s="994"/>
      <c r="E1146" s="994"/>
      <c r="F1146" s="994"/>
      <c r="G1146" s="995" t="s">
        <v>2420</v>
      </c>
      <c r="H1146" s="995"/>
      <c r="I1146" s="800">
        <v>53.09</v>
      </c>
      <c r="J1146" s="998">
        <v>14.84</v>
      </c>
      <c r="K1146" s="997"/>
      <c r="L1146" s="800">
        <v>67.930000000000007</v>
      </c>
    </row>
    <row r="1147" spans="1:12" x14ac:dyDescent="0.25">
      <c r="A1147" s="798">
        <v>80937</v>
      </c>
      <c r="B1147" s="994" t="s">
        <v>3486</v>
      </c>
      <c r="C1147" s="994"/>
      <c r="D1147" s="994"/>
      <c r="E1147" s="994"/>
      <c r="F1147" s="994"/>
      <c r="G1147" s="995" t="s">
        <v>2420</v>
      </c>
      <c r="H1147" s="995"/>
      <c r="I1147" s="800">
        <v>93.14</v>
      </c>
      <c r="J1147" s="998">
        <v>23.11</v>
      </c>
      <c r="K1147" s="997"/>
      <c r="L1147" s="801">
        <v>116.25</v>
      </c>
    </row>
    <row r="1148" spans="1:12" x14ac:dyDescent="0.25">
      <c r="A1148" s="798">
        <v>80945</v>
      </c>
      <c r="B1148" s="994" t="s">
        <v>3487</v>
      </c>
      <c r="C1148" s="994"/>
      <c r="D1148" s="994"/>
      <c r="E1148" s="994"/>
      <c r="F1148" s="994"/>
      <c r="G1148" s="995" t="s">
        <v>2420</v>
      </c>
      <c r="H1148" s="995"/>
      <c r="I1148" s="800">
        <v>67.790000000000006</v>
      </c>
      <c r="J1148" s="998">
        <v>14.84</v>
      </c>
      <c r="K1148" s="997"/>
      <c r="L1148" s="800">
        <v>82.63</v>
      </c>
    </row>
    <row r="1149" spans="1:12" x14ac:dyDescent="0.25">
      <c r="A1149" s="798">
        <v>80946</v>
      </c>
      <c r="B1149" s="994" t="s">
        <v>3488</v>
      </c>
      <c r="C1149" s="994"/>
      <c r="D1149" s="994"/>
      <c r="E1149" s="994"/>
      <c r="F1149" s="994"/>
      <c r="G1149" s="995" t="s">
        <v>2420</v>
      </c>
      <c r="H1149" s="995"/>
      <c r="I1149" s="800">
        <v>67.849999999999994</v>
      </c>
      <c r="J1149" s="998">
        <v>14.84</v>
      </c>
      <c r="K1149" s="997"/>
      <c r="L1149" s="800">
        <v>82.69</v>
      </c>
    </row>
    <row r="1150" spans="1:12" x14ac:dyDescent="0.25">
      <c r="A1150" s="798">
        <v>80960</v>
      </c>
      <c r="B1150" s="994" t="s">
        <v>3489</v>
      </c>
      <c r="C1150" s="994"/>
      <c r="D1150" s="994"/>
      <c r="E1150" s="994"/>
      <c r="F1150" s="994"/>
      <c r="G1150" s="995" t="s">
        <v>2420</v>
      </c>
      <c r="H1150" s="995"/>
      <c r="I1150" s="800">
        <v>67.849999999999994</v>
      </c>
      <c r="J1150" s="998">
        <v>14.84</v>
      </c>
      <c r="K1150" s="997"/>
      <c r="L1150" s="800">
        <v>82.69</v>
      </c>
    </row>
    <row r="1151" spans="1:12" x14ac:dyDescent="0.25">
      <c r="A1151" s="798">
        <v>80975</v>
      </c>
      <c r="B1151" s="994" t="s">
        <v>3490</v>
      </c>
      <c r="C1151" s="994"/>
      <c r="D1151" s="994"/>
      <c r="E1151" s="994"/>
      <c r="F1151" s="994"/>
      <c r="G1151" s="995" t="s">
        <v>2420</v>
      </c>
      <c r="H1151" s="995"/>
      <c r="I1151" s="800">
        <v>31.3</v>
      </c>
      <c r="J1151" s="998">
        <v>13.14</v>
      </c>
      <c r="K1151" s="997"/>
      <c r="L1151" s="800">
        <v>44.44</v>
      </c>
    </row>
    <row r="1152" spans="1:12" x14ac:dyDescent="0.25">
      <c r="A1152" s="798">
        <v>80976</v>
      </c>
      <c r="B1152" s="994" t="s">
        <v>3491</v>
      </c>
      <c r="C1152" s="994"/>
      <c r="D1152" s="994"/>
      <c r="E1152" s="994"/>
      <c r="F1152" s="994"/>
      <c r="G1152" s="995" t="s">
        <v>2420</v>
      </c>
      <c r="H1152" s="995"/>
      <c r="I1152" s="800">
        <v>37.71</v>
      </c>
      <c r="J1152" s="998">
        <v>13.14</v>
      </c>
      <c r="K1152" s="997"/>
      <c r="L1152" s="800">
        <v>50.85</v>
      </c>
    </row>
    <row r="1153" spans="1:12" x14ac:dyDescent="0.25">
      <c r="A1153" s="798">
        <v>80977</v>
      </c>
      <c r="B1153" s="994" t="s">
        <v>3492</v>
      </c>
      <c r="C1153" s="994"/>
      <c r="D1153" s="994"/>
      <c r="E1153" s="994"/>
      <c r="F1153" s="994"/>
      <c r="G1153" s="995" t="s">
        <v>2420</v>
      </c>
      <c r="H1153" s="995"/>
      <c r="I1153" s="800">
        <v>53.4</v>
      </c>
      <c r="J1153" s="998">
        <v>13.14</v>
      </c>
      <c r="K1153" s="997"/>
      <c r="L1153" s="800">
        <v>66.540000000000006</v>
      </c>
    </row>
    <row r="1154" spans="1:12" x14ac:dyDescent="0.25">
      <c r="A1154" s="798">
        <v>80978</v>
      </c>
      <c r="B1154" s="994" t="s">
        <v>3493</v>
      </c>
      <c r="C1154" s="994"/>
      <c r="D1154" s="994"/>
      <c r="E1154" s="994"/>
      <c r="F1154" s="994"/>
      <c r="G1154" s="995" t="s">
        <v>2420</v>
      </c>
      <c r="H1154" s="995"/>
      <c r="I1154" s="800">
        <v>79.28</v>
      </c>
      <c r="J1154" s="998">
        <v>20.68</v>
      </c>
      <c r="K1154" s="997"/>
      <c r="L1154" s="800">
        <v>99.96</v>
      </c>
    </row>
    <row r="1155" spans="1:12" x14ac:dyDescent="0.25">
      <c r="A1155" s="798">
        <v>80979</v>
      </c>
      <c r="B1155" s="994" t="s">
        <v>3494</v>
      </c>
      <c r="C1155" s="994"/>
      <c r="D1155" s="994"/>
      <c r="E1155" s="994"/>
      <c r="F1155" s="994"/>
      <c r="G1155" s="995" t="s">
        <v>2420</v>
      </c>
      <c r="H1155" s="995"/>
      <c r="I1155" s="800">
        <v>89.19</v>
      </c>
      <c r="J1155" s="998">
        <v>20.68</v>
      </c>
      <c r="K1155" s="997"/>
      <c r="L1155" s="801">
        <v>109.87</v>
      </c>
    </row>
    <row r="1156" spans="1:12" x14ac:dyDescent="0.25">
      <c r="A1156" s="798">
        <v>80980</v>
      </c>
      <c r="B1156" s="994" t="s">
        <v>3495</v>
      </c>
      <c r="C1156" s="994"/>
      <c r="D1156" s="994"/>
      <c r="E1156" s="994"/>
      <c r="F1156" s="994"/>
      <c r="G1156" s="995" t="s">
        <v>2420</v>
      </c>
      <c r="H1156" s="995"/>
      <c r="I1156" s="801">
        <v>139.86000000000001</v>
      </c>
      <c r="J1156" s="998">
        <v>20.68</v>
      </c>
      <c r="K1156" s="997"/>
      <c r="L1156" s="801">
        <v>160.54</v>
      </c>
    </row>
    <row r="1157" spans="1:12" x14ac:dyDescent="0.25">
      <c r="A1157" s="798">
        <v>80981</v>
      </c>
      <c r="B1157" s="994" t="s">
        <v>3496</v>
      </c>
      <c r="C1157" s="994"/>
      <c r="D1157" s="994"/>
      <c r="E1157" s="994"/>
      <c r="F1157" s="994"/>
      <c r="G1157" s="995" t="s">
        <v>2420</v>
      </c>
      <c r="H1157" s="995"/>
      <c r="I1157" s="801">
        <v>289.08999999999997</v>
      </c>
      <c r="J1157" s="998">
        <v>27.98</v>
      </c>
      <c r="K1157" s="997"/>
      <c r="L1157" s="801">
        <v>317.07</v>
      </c>
    </row>
    <row r="1158" spans="1:12" x14ac:dyDescent="0.25">
      <c r="A1158" s="798">
        <v>80982</v>
      </c>
      <c r="B1158" s="994" t="s">
        <v>3497</v>
      </c>
      <c r="C1158" s="994"/>
      <c r="D1158" s="994"/>
      <c r="E1158" s="994"/>
      <c r="F1158" s="994"/>
      <c r="G1158" s="995" t="s">
        <v>2420</v>
      </c>
      <c r="H1158" s="995"/>
      <c r="I1158" s="801">
        <v>405.01</v>
      </c>
      <c r="J1158" s="998">
        <v>27.98</v>
      </c>
      <c r="K1158" s="997"/>
      <c r="L1158" s="801">
        <v>432.99</v>
      </c>
    </row>
    <row r="1159" spans="1:12" x14ac:dyDescent="0.25">
      <c r="A1159" s="798">
        <v>80983</v>
      </c>
      <c r="B1159" s="994" t="s">
        <v>3498</v>
      </c>
      <c r="C1159" s="994"/>
      <c r="D1159" s="994"/>
      <c r="E1159" s="994"/>
      <c r="F1159" s="994"/>
      <c r="G1159" s="995" t="s">
        <v>2420</v>
      </c>
      <c r="H1159" s="995"/>
      <c r="I1159" s="801">
        <v>619.55999999999995</v>
      </c>
      <c r="J1159" s="998">
        <v>36.01</v>
      </c>
      <c r="K1159" s="997"/>
      <c r="L1159" s="801">
        <v>655.57</v>
      </c>
    </row>
    <row r="1160" spans="1:12" x14ac:dyDescent="0.25">
      <c r="A1160" s="798">
        <v>81000</v>
      </c>
      <c r="B1160" s="994" t="s">
        <v>3499</v>
      </c>
      <c r="C1160" s="994"/>
      <c r="D1160" s="994"/>
      <c r="E1160" s="994"/>
      <c r="F1160" s="994"/>
      <c r="G1160" s="995"/>
      <c r="H1160" s="995"/>
      <c r="I1160" s="799">
        <v>0</v>
      </c>
      <c r="J1160" s="996">
        <v>0</v>
      </c>
      <c r="K1160" s="997"/>
      <c r="L1160" s="799">
        <v>0</v>
      </c>
    </row>
    <row r="1161" spans="1:12" x14ac:dyDescent="0.25">
      <c r="A1161" s="798">
        <v>81001</v>
      </c>
      <c r="B1161" s="994" t="s">
        <v>3500</v>
      </c>
      <c r="C1161" s="994"/>
      <c r="D1161" s="994"/>
      <c r="E1161" s="994"/>
      <c r="F1161" s="994"/>
      <c r="G1161" s="995"/>
      <c r="H1161" s="995"/>
      <c r="I1161" s="799">
        <v>0</v>
      </c>
      <c r="J1161" s="996">
        <v>0</v>
      </c>
      <c r="K1161" s="997"/>
      <c r="L1161" s="799">
        <v>0</v>
      </c>
    </row>
    <row r="1162" spans="1:12" x14ac:dyDescent="0.25">
      <c r="A1162" s="798">
        <v>81002</v>
      </c>
      <c r="B1162" s="994" t="s">
        <v>3501</v>
      </c>
      <c r="C1162" s="994"/>
      <c r="D1162" s="994"/>
      <c r="E1162" s="994"/>
      <c r="F1162" s="994"/>
      <c r="G1162" s="995" t="s">
        <v>2440</v>
      </c>
      <c r="H1162" s="995"/>
      <c r="I1162" s="799">
        <v>1.72</v>
      </c>
      <c r="J1162" s="996">
        <v>2.19</v>
      </c>
      <c r="K1162" s="997"/>
      <c r="L1162" s="799">
        <v>3.91</v>
      </c>
    </row>
    <row r="1163" spans="1:12" x14ac:dyDescent="0.25">
      <c r="A1163" s="798">
        <v>81003</v>
      </c>
      <c r="B1163" s="994" t="s">
        <v>1046</v>
      </c>
      <c r="C1163" s="994"/>
      <c r="D1163" s="994"/>
      <c r="E1163" s="994"/>
      <c r="F1163" s="994"/>
      <c r="G1163" s="995" t="s">
        <v>2522</v>
      </c>
      <c r="H1163" s="995"/>
      <c r="I1163" s="799">
        <v>2.2799999999999998</v>
      </c>
      <c r="J1163" s="996">
        <v>2.92</v>
      </c>
      <c r="K1163" s="997"/>
      <c r="L1163" s="799">
        <v>5.2</v>
      </c>
    </row>
    <row r="1164" spans="1:12" x14ac:dyDescent="0.25">
      <c r="A1164" s="798">
        <v>81004</v>
      </c>
      <c r="B1164" s="994" t="s">
        <v>1047</v>
      </c>
      <c r="C1164" s="994"/>
      <c r="D1164" s="994"/>
      <c r="E1164" s="994"/>
      <c r="F1164" s="994"/>
      <c r="G1164" s="995" t="s">
        <v>2440</v>
      </c>
      <c r="H1164" s="995"/>
      <c r="I1164" s="799">
        <v>4.7</v>
      </c>
      <c r="J1164" s="996">
        <v>3.17</v>
      </c>
      <c r="K1164" s="997"/>
      <c r="L1164" s="799">
        <v>7.87</v>
      </c>
    </row>
    <row r="1165" spans="1:12" x14ac:dyDescent="0.25">
      <c r="A1165" s="798">
        <v>81005</v>
      </c>
      <c r="B1165" s="994" t="s">
        <v>3502</v>
      </c>
      <c r="C1165" s="994"/>
      <c r="D1165" s="994"/>
      <c r="E1165" s="994"/>
      <c r="F1165" s="994"/>
      <c r="G1165" s="995" t="s">
        <v>2440</v>
      </c>
      <c r="H1165" s="995"/>
      <c r="I1165" s="799">
        <v>7.11</v>
      </c>
      <c r="J1165" s="996">
        <v>4.87</v>
      </c>
      <c r="K1165" s="997"/>
      <c r="L1165" s="800">
        <v>11.98</v>
      </c>
    </row>
    <row r="1166" spans="1:12" x14ac:dyDescent="0.25">
      <c r="A1166" s="798">
        <v>81006</v>
      </c>
      <c r="B1166" s="994" t="s">
        <v>3503</v>
      </c>
      <c r="C1166" s="994"/>
      <c r="D1166" s="994"/>
      <c r="E1166" s="994"/>
      <c r="F1166" s="994"/>
      <c r="G1166" s="995" t="s">
        <v>2440</v>
      </c>
      <c r="H1166" s="995"/>
      <c r="I1166" s="799">
        <v>8.39</v>
      </c>
      <c r="J1166" s="996">
        <v>5.84</v>
      </c>
      <c r="K1166" s="997"/>
      <c r="L1166" s="800">
        <v>14.23</v>
      </c>
    </row>
    <row r="1167" spans="1:12" x14ac:dyDescent="0.25">
      <c r="A1167" s="798">
        <v>81007</v>
      </c>
      <c r="B1167" s="994" t="s">
        <v>3504</v>
      </c>
      <c r="C1167" s="994"/>
      <c r="D1167" s="994"/>
      <c r="E1167" s="994"/>
      <c r="F1167" s="994"/>
      <c r="G1167" s="995" t="s">
        <v>2440</v>
      </c>
      <c r="H1167" s="995"/>
      <c r="I1167" s="800">
        <v>14.65</v>
      </c>
      <c r="J1167" s="996">
        <v>7.3</v>
      </c>
      <c r="K1167" s="997"/>
      <c r="L1167" s="800">
        <v>21.95</v>
      </c>
    </row>
    <row r="1168" spans="1:12" x14ac:dyDescent="0.25">
      <c r="A1168" s="798">
        <v>81008</v>
      </c>
      <c r="B1168" s="994" t="s">
        <v>3505</v>
      </c>
      <c r="C1168" s="994"/>
      <c r="D1168" s="994"/>
      <c r="E1168" s="994"/>
      <c r="F1168" s="994"/>
      <c r="G1168" s="995" t="s">
        <v>2440</v>
      </c>
      <c r="H1168" s="995"/>
      <c r="I1168" s="800">
        <v>21.51</v>
      </c>
      <c r="J1168" s="996">
        <v>9.9700000000000006</v>
      </c>
      <c r="K1168" s="997"/>
      <c r="L1168" s="800">
        <v>31.48</v>
      </c>
    </row>
    <row r="1169" spans="1:12" x14ac:dyDescent="0.25">
      <c r="A1169" s="798">
        <v>81009</v>
      </c>
      <c r="B1169" s="994" t="s">
        <v>3506</v>
      </c>
      <c r="C1169" s="994"/>
      <c r="D1169" s="994"/>
      <c r="E1169" s="994"/>
      <c r="F1169" s="994"/>
      <c r="G1169" s="995" t="s">
        <v>2440</v>
      </c>
      <c r="H1169" s="995"/>
      <c r="I1169" s="800">
        <v>29.45</v>
      </c>
      <c r="J1169" s="998">
        <v>11.68</v>
      </c>
      <c r="K1169" s="997"/>
      <c r="L1169" s="800">
        <v>41.13</v>
      </c>
    </row>
    <row r="1170" spans="1:12" x14ac:dyDescent="0.25">
      <c r="A1170" s="798">
        <v>81010</v>
      </c>
      <c r="B1170" s="994" t="s">
        <v>3507</v>
      </c>
      <c r="C1170" s="994"/>
      <c r="D1170" s="994"/>
      <c r="E1170" s="994"/>
      <c r="F1170" s="994"/>
      <c r="G1170" s="995" t="s">
        <v>2440</v>
      </c>
      <c r="H1170" s="995"/>
      <c r="I1170" s="800">
        <v>46.42</v>
      </c>
      <c r="J1170" s="998">
        <v>12.65</v>
      </c>
      <c r="K1170" s="997"/>
      <c r="L1170" s="800">
        <v>59.07</v>
      </c>
    </row>
    <row r="1171" spans="1:12" x14ac:dyDescent="0.25">
      <c r="A1171" s="798">
        <v>81040</v>
      </c>
      <c r="B1171" s="994" t="s">
        <v>3508</v>
      </c>
      <c r="C1171" s="994"/>
      <c r="D1171" s="994"/>
      <c r="E1171" s="994"/>
      <c r="F1171" s="994"/>
      <c r="G1171" s="995"/>
      <c r="H1171" s="995"/>
      <c r="I1171" s="799">
        <v>0</v>
      </c>
      <c r="J1171" s="996">
        <v>0</v>
      </c>
      <c r="K1171" s="997"/>
      <c r="L1171" s="799">
        <v>0</v>
      </c>
    </row>
    <row r="1172" spans="1:12" x14ac:dyDescent="0.25">
      <c r="A1172" s="798">
        <v>81041</v>
      </c>
      <c r="B1172" s="994" t="s">
        <v>3509</v>
      </c>
      <c r="C1172" s="994"/>
      <c r="D1172" s="994"/>
      <c r="E1172" s="994"/>
      <c r="F1172" s="994"/>
      <c r="G1172" s="995" t="s">
        <v>2420</v>
      </c>
      <c r="H1172" s="995"/>
      <c r="I1172" s="799">
        <v>7.88</v>
      </c>
      <c r="J1172" s="996">
        <v>2.19</v>
      </c>
      <c r="K1172" s="997"/>
      <c r="L1172" s="800">
        <v>10.07</v>
      </c>
    </row>
    <row r="1173" spans="1:12" x14ac:dyDescent="0.25">
      <c r="A1173" s="798">
        <v>81042</v>
      </c>
      <c r="B1173" s="994" t="s">
        <v>3510</v>
      </c>
      <c r="C1173" s="994"/>
      <c r="D1173" s="994"/>
      <c r="E1173" s="994"/>
      <c r="F1173" s="994"/>
      <c r="G1173" s="995" t="s">
        <v>2420</v>
      </c>
      <c r="H1173" s="995"/>
      <c r="I1173" s="800">
        <v>10.56</v>
      </c>
      <c r="J1173" s="996">
        <v>2.19</v>
      </c>
      <c r="K1173" s="997"/>
      <c r="L1173" s="800">
        <v>12.75</v>
      </c>
    </row>
    <row r="1174" spans="1:12" x14ac:dyDescent="0.25">
      <c r="A1174" s="798">
        <v>81043</v>
      </c>
      <c r="B1174" s="994" t="s">
        <v>3511</v>
      </c>
      <c r="C1174" s="994"/>
      <c r="D1174" s="994"/>
      <c r="E1174" s="994"/>
      <c r="F1174" s="994"/>
      <c r="G1174" s="995" t="s">
        <v>2420</v>
      </c>
      <c r="H1174" s="995"/>
      <c r="I1174" s="800">
        <v>18.46</v>
      </c>
      <c r="J1174" s="996">
        <v>3.41</v>
      </c>
      <c r="K1174" s="997"/>
      <c r="L1174" s="800">
        <v>21.87</v>
      </c>
    </row>
    <row r="1175" spans="1:12" x14ac:dyDescent="0.25">
      <c r="A1175" s="798">
        <v>81044</v>
      </c>
      <c r="B1175" s="994" t="s">
        <v>3512</v>
      </c>
      <c r="C1175" s="994"/>
      <c r="D1175" s="994"/>
      <c r="E1175" s="994"/>
      <c r="F1175" s="994"/>
      <c r="G1175" s="995" t="s">
        <v>2420</v>
      </c>
      <c r="H1175" s="995"/>
      <c r="I1175" s="800">
        <v>24.9</v>
      </c>
      <c r="J1175" s="996">
        <v>3.41</v>
      </c>
      <c r="K1175" s="997"/>
      <c r="L1175" s="800">
        <v>28.31</v>
      </c>
    </row>
    <row r="1176" spans="1:12" x14ac:dyDescent="0.25">
      <c r="A1176" s="798">
        <v>81046</v>
      </c>
      <c r="B1176" s="994" t="s">
        <v>3513</v>
      </c>
      <c r="C1176" s="994"/>
      <c r="D1176" s="994"/>
      <c r="E1176" s="994"/>
      <c r="F1176" s="994"/>
      <c r="G1176" s="995" t="s">
        <v>2420</v>
      </c>
      <c r="H1176" s="995"/>
      <c r="I1176" s="801">
        <v>260.26</v>
      </c>
      <c r="J1176" s="996">
        <v>5.6</v>
      </c>
      <c r="K1176" s="997"/>
      <c r="L1176" s="801">
        <v>265.86</v>
      </c>
    </row>
    <row r="1177" spans="1:12" x14ac:dyDescent="0.25">
      <c r="A1177" s="798">
        <v>81055</v>
      </c>
      <c r="B1177" s="994" t="s">
        <v>3514</v>
      </c>
      <c r="C1177" s="994"/>
      <c r="D1177" s="994"/>
      <c r="E1177" s="994"/>
      <c r="F1177" s="994"/>
      <c r="G1177" s="995" t="s">
        <v>2420</v>
      </c>
      <c r="H1177" s="995"/>
      <c r="I1177" s="799">
        <v>9.5</v>
      </c>
      <c r="J1177" s="996">
        <v>2.19</v>
      </c>
      <c r="K1177" s="997"/>
      <c r="L1177" s="800">
        <v>11.69</v>
      </c>
    </row>
    <row r="1178" spans="1:12" x14ac:dyDescent="0.25">
      <c r="A1178" s="798">
        <v>81056</v>
      </c>
      <c r="B1178" s="994" t="s">
        <v>3515</v>
      </c>
      <c r="C1178" s="994"/>
      <c r="D1178" s="994"/>
      <c r="E1178" s="994"/>
      <c r="F1178" s="994"/>
      <c r="G1178" s="995" t="s">
        <v>2420</v>
      </c>
      <c r="H1178" s="995"/>
      <c r="I1178" s="800">
        <v>11.26</v>
      </c>
      <c r="J1178" s="996">
        <v>2.19</v>
      </c>
      <c r="K1178" s="997"/>
      <c r="L1178" s="800">
        <v>13.45</v>
      </c>
    </row>
    <row r="1179" spans="1:12" x14ac:dyDescent="0.25">
      <c r="A1179" s="798">
        <v>81057</v>
      </c>
      <c r="B1179" s="994" t="s">
        <v>3516</v>
      </c>
      <c r="C1179" s="994"/>
      <c r="D1179" s="994"/>
      <c r="E1179" s="994"/>
      <c r="F1179" s="994"/>
      <c r="G1179" s="995" t="s">
        <v>2420</v>
      </c>
      <c r="H1179" s="995"/>
      <c r="I1179" s="800">
        <v>16.04</v>
      </c>
      <c r="J1179" s="996">
        <v>2.19</v>
      </c>
      <c r="K1179" s="997"/>
      <c r="L1179" s="800">
        <v>18.23</v>
      </c>
    </row>
    <row r="1180" spans="1:12" x14ac:dyDescent="0.25">
      <c r="A1180" s="798">
        <v>81058</v>
      </c>
      <c r="B1180" s="994" t="s">
        <v>3517</v>
      </c>
      <c r="C1180" s="994"/>
      <c r="D1180" s="994"/>
      <c r="E1180" s="994"/>
      <c r="F1180" s="994"/>
      <c r="G1180" s="995" t="s">
        <v>2420</v>
      </c>
      <c r="H1180" s="995"/>
      <c r="I1180" s="800">
        <v>21.4</v>
      </c>
      <c r="J1180" s="996">
        <v>3.41</v>
      </c>
      <c r="K1180" s="997"/>
      <c r="L1180" s="800">
        <v>24.81</v>
      </c>
    </row>
    <row r="1181" spans="1:12" x14ac:dyDescent="0.25">
      <c r="A1181" s="798">
        <v>81065</v>
      </c>
      <c r="B1181" s="994" t="s">
        <v>3518</v>
      </c>
      <c r="C1181" s="994"/>
      <c r="D1181" s="994"/>
      <c r="E1181" s="994"/>
      <c r="F1181" s="994"/>
      <c r="G1181" s="995" t="s">
        <v>2420</v>
      </c>
      <c r="H1181" s="995"/>
      <c r="I1181" s="799">
        <v>0.52</v>
      </c>
      <c r="J1181" s="996">
        <v>3.65</v>
      </c>
      <c r="K1181" s="997"/>
      <c r="L1181" s="799">
        <v>4.17</v>
      </c>
    </row>
    <row r="1182" spans="1:12" x14ac:dyDescent="0.25">
      <c r="A1182" s="798">
        <v>81066</v>
      </c>
      <c r="B1182" s="994" t="s">
        <v>1006</v>
      </c>
      <c r="C1182" s="994"/>
      <c r="D1182" s="994"/>
      <c r="E1182" s="994"/>
      <c r="F1182" s="994"/>
      <c r="G1182" s="995" t="s">
        <v>2420</v>
      </c>
      <c r="H1182" s="995"/>
      <c r="I1182" s="799">
        <v>0.66</v>
      </c>
      <c r="J1182" s="996">
        <v>3.65</v>
      </c>
      <c r="K1182" s="997"/>
      <c r="L1182" s="799">
        <v>4.3099999999999996</v>
      </c>
    </row>
    <row r="1183" spans="1:12" x14ac:dyDescent="0.25">
      <c r="A1183" s="798">
        <v>81067</v>
      </c>
      <c r="B1183" s="994" t="s">
        <v>1007</v>
      </c>
      <c r="C1183" s="994"/>
      <c r="D1183" s="994"/>
      <c r="E1183" s="994"/>
      <c r="F1183" s="994"/>
      <c r="G1183" s="995" t="s">
        <v>2420</v>
      </c>
      <c r="H1183" s="995"/>
      <c r="I1183" s="799">
        <v>1.34</v>
      </c>
      <c r="J1183" s="996">
        <v>3.65</v>
      </c>
      <c r="K1183" s="997"/>
      <c r="L1183" s="799">
        <v>4.99</v>
      </c>
    </row>
    <row r="1184" spans="1:12" x14ac:dyDescent="0.25">
      <c r="A1184" s="798">
        <v>81068</v>
      </c>
      <c r="B1184" s="994" t="s">
        <v>3519</v>
      </c>
      <c r="C1184" s="994"/>
      <c r="D1184" s="994"/>
      <c r="E1184" s="994"/>
      <c r="F1184" s="994"/>
      <c r="G1184" s="995" t="s">
        <v>2420</v>
      </c>
      <c r="H1184" s="995"/>
      <c r="I1184" s="799">
        <v>2.94</v>
      </c>
      <c r="J1184" s="996">
        <v>6.08</v>
      </c>
      <c r="K1184" s="997"/>
      <c r="L1184" s="799">
        <v>9.02</v>
      </c>
    </row>
    <row r="1185" spans="1:12" x14ac:dyDescent="0.25">
      <c r="A1185" s="798">
        <v>81069</v>
      </c>
      <c r="B1185" s="994" t="s">
        <v>1008</v>
      </c>
      <c r="C1185" s="994"/>
      <c r="D1185" s="994"/>
      <c r="E1185" s="994"/>
      <c r="F1185" s="994"/>
      <c r="G1185" s="995" t="s">
        <v>2420</v>
      </c>
      <c r="H1185" s="995"/>
      <c r="I1185" s="799">
        <v>3.18</v>
      </c>
      <c r="J1185" s="996">
        <v>6.08</v>
      </c>
      <c r="K1185" s="997"/>
      <c r="L1185" s="799">
        <v>9.26</v>
      </c>
    </row>
    <row r="1186" spans="1:12" x14ac:dyDescent="0.25">
      <c r="A1186" s="798">
        <v>81070</v>
      </c>
      <c r="B1186" s="994" t="s">
        <v>3520</v>
      </c>
      <c r="C1186" s="994"/>
      <c r="D1186" s="994"/>
      <c r="E1186" s="994"/>
      <c r="F1186" s="994"/>
      <c r="G1186" s="995" t="s">
        <v>2420</v>
      </c>
      <c r="H1186" s="995"/>
      <c r="I1186" s="799">
        <v>7.41</v>
      </c>
      <c r="J1186" s="996">
        <v>6.08</v>
      </c>
      <c r="K1186" s="997"/>
      <c r="L1186" s="800">
        <v>13.49</v>
      </c>
    </row>
    <row r="1187" spans="1:12" x14ac:dyDescent="0.25">
      <c r="A1187" s="798">
        <v>81071</v>
      </c>
      <c r="B1187" s="994" t="s">
        <v>1010</v>
      </c>
      <c r="C1187" s="994"/>
      <c r="D1187" s="994"/>
      <c r="E1187" s="994"/>
      <c r="F1187" s="994"/>
      <c r="G1187" s="995" t="s">
        <v>2420</v>
      </c>
      <c r="H1187" s="995"/>
      <c r="I1187" s="800">
        <v>10.68</v>
      </c>
      <c r="J1187" s="996">
        <v>7.3</v>
      </c>
      <c r="K1187" s="997"/>
      <c r="L1187" s="800">
        <v>17.98</v>
      </c>
    </row>
    <row r="1188" spans="1:12" x14ac:dyDescent="0.25">
      <c r="A1188" s="798">
        <v>81072</v>
      </c>
      <c r="B1188" s="994" t="s">
        <v>3521</v>
      </c>
      <c r="C1188" s="994"/>
      <c r="D1188" s="994"/>
      <c r="E1188" s="994"/>
      <c r="F1188" s="994"/>
      <c r="G1188" s="995" t="s">
        <v>2420</v>
      </c>
      <c r="H1188" s="995"/>
      <c r="I1188" s="800">
        <v>16.02</v>
      </c>
      <c r="J1188" s="996">
        <v>7.3</v>
      </c>
      <c r="K1188" s="997"/>
      <c r="L1188" s="800">
        <v>23.32</v>
      </c>
    </row>
    <row r="1189" spans="1:12" x14ac:dyDescent="0.25">
      <c r="A1189" s="798">
        <v>81073</v>
      </c>
      <c r="B1189" s="994" t="s">
        <v>3522</v>
      </c>
      <c r="C1189" s="994"/>
      <c r="D1189" s="994"/>
      <c r="E1189" s="994"/>
      <c r="F1189" s="994"/>
      <c r="G1189" s="995" t="s">
        <v>2420</v>
      </c>
      <c r="H1189" s="995"/>
      <c r="I1189" s="800">
        <v>37.07</v>
      </c>
      <c r="J1189" s="996">
        <v>7.3</v>
      </c>
      <c r="K1189" s="997"/>
      <c r="L1189" s="800">
        <v>44.37</v>
      </c>
    </row>
    <row r="1190" spans="1:12" x14ac:dyDescent="0.25">
      <c r="A1190" s="798">
        <v>81083</v>
      </c>
      <c r="B1190" s="994" t="s">
        <v>3523</v>
      </c>
      <c r="C1190" s="994"/>
      <c r="D1190" s="994"/>
      <c r="E1190" s="994"/>
      <c r="F1190" s="994"/>
      <c r="G1190" s="995" t="s">
        <v>2420</v>
      </c>
      <c r="H1190" s="995"/>
      <c r="I1190" s="799">
        <v>2.86</v>
      </c>
      <c r="J1190" s="996">
        <v>6.08</v>
      </c>
      <c r="K1190" s="997"/>
      <c r="L1190" s="799">
        <v>8.94</v>
      </c>
    </row>
    <row r="1191" spans="1:12" x14ac:dyDescent="0.25">
      <c r="A1191" s="798">
        <v>81084</v>
      </c>
      <c r="B1191" s="994" t="s">
        <v>3524</v>
      </c>
      <c r="C1191" s="994"/>
      <c r="D1191" s="994"/>
      <c r="E1191" s="994"/>
      <c r="F1191" s="994"/>
      <c r="G1191" s="995" t="s">
        <v>2420</v>
      </c>
      <c r="H1191" s="995"/>
      <c r="I1191" s="799">
        <v>2.25</v>
      </c>
      <c r="J1191" s="996">
        <v>6.08</v>
      </c>
      <c r="K1191" s="997"/>
      <c r="L1191" s="799">
        <v>8.33</v>
      </c>
    </row>
    <row r="1192" spans="1:12" x14ac:dyDescent="0.25">
      <c r="A1192" s="798">
        <v>81100</v>
      </c>
      <c r="B1192" s="994" t="s">
        <v>3525</v>
      </c>
      <c r="C1192" s="994"/>
      <c r="D1192" s="994"/>
      <c r="E1192" s="994"/>
      <c r="F1192" s="994"/>
      <c r="G1192" s="995"/>
      <c r="H1192" s="995"/>
      <c r="I1192" s="799">
        <v>0</v>
      </c>
      <c r="J1192" s="996">
        <v>0</v>
      </c>
      <c r="K1192" s="997"/>
      <c r="L1192" s="799">
        <v>0</v>
      </c>
    </row>
    <row r="1193" spans="1:12" x14ac:dyDescent="0.25">
      <c r="A1193" s="798">
        <v>81101</v>
      </c>
      <c r="B1193" s="994" t="s">
        <v>3526</v>
      </c>
      <c r="C1193" s="994"/>
      <c r="D1193" s="994"/>
      <c r="E1193" s="994"/>
      <c r="F1193" s="994"/>
      <c r="G1193" s="995" t="s">
        <v>2420</v>
      </c>
      <c r="H1193" s="995"/>
      <c r="I1193" s="799">
        <v>0.47</v>
      </c>
      <c r="J1193" s="996">
        <v>2.19</v>
      </c>
      <c r="K1193" s="997"/>
      <c r="L1193" s="799">
        <v>2.66</v>
      </c>
    </row>
    <row r="1194" spans="1:12" x14ac:dyDescent="0.25">
      <c r="A1194" s="798">
        <v>81102</v>
      </c>
      <c r="B1194" s="994" t="s">
        <v>3527</v>
      </c>
      <c r="C1194" s="994"/>
      <c r="D1194" s="994"/>
      <c r="E1194" s="994"/>
      <c r="F1194" s="994"/>
      <c r="G1194" s="995" t="s">
        <v>2420</v>
      </c>
      <c r="H1194" s="995"/>
      <c r="I1194" s="799">
        <v>0.59</v>
      </c>
      <c r="J1194" s="996">
        <v>2.19</v>
      </c>
      <c r="K1194" s="997"/>
      <c r="L1194" s="799">
        <v>2.78</v>
      </c>
    </row>
    <row r="1195" spans="1:12" x14ac:dyDescent="0.25">
      <c r="A1195" s="798">
        <v>81103</v>
      </c>
      <c r="B1195" s="994" t="s">
        <v>3528</v>
      </c>
      <c r="C1195" s="994"/>
      <c r="D1195" s="994"/>
      <c r="E1195" s="994"/>
      <c r="F1195" s="994"/>
      <c r="G1195" s="995" t="s">
        <v>2420</v>
      </c>
      <c r="H1195" s="995"/>
      <c r="I1195" s="799">
        <v>1.58</v>
      </c>
      <c r="J1195" s="996">
        <v>2.19</v>
      </c>
      <c r="K1195" s="997"/>
      <c r="L1195" s="799">
        <v>3.77</v>
      </c>
    </row>
    <row r="1196" spans="1:12" x14ac:dyDescent="0.25">
      <c r="A1196" s="798">
        <v>81104</v>
      </c>
      <c r="B1196" s="994" t="s">
        <v>3529</v>
      </c>
      <c r="C1196" s="994"/>
      <c r="D1196" s="994"/>
      <c r="E1196" s="994"/>
      <c r="F1196" s="994"/>
      <c r="G1196" s="995" t="s">
        <v>2420</v>
      </c>
      <c r="H1196" s="995"/>
      <c r="I1196" s="799">
        <v>3.47</v>
      </c>
      <c r="J1196" s="996">
        <v>3.41</v>
      </c>
      <c r="K1196" s="997"/>
      <c r="L1196" s="799">
        <v>6.88</v>
      </c>
    </row>
    <row r="1197" spans="1:12" x14ac:dyDescent="0.25">
      <c r="A1197" s="798">
        <v>81105</v>
      </c>
      <c r="B1197" s="994" t="s">
        <v>3530</v>
      </c>
      <c r="C1197" s="994"/>
      <c r="D1197" s="994"/>
      <c r="E1197" s="994"/>
      <c r="F1197" s="994"/>
      <c r="G1197" s="995" t="s">
        <v>2420</v>
      </c>
      <c r="H1197" s="995"/>
      <c r="I1197" s="799">
        <v>3.68</v>
      </c>
      <c r="J1197" s="996">
        <v>3.41</v>
      </c>
      <c r="K1197" s="997"/>
      <c r="L1197" s="799">
        <v>7.09</v>
      </c>
    </row>
    <row r="1198" spans="1:12" x14ac:dyDescent="0.25">
      <c r="A1198" s="798">
        <v>81106</v>
      </c>
      <c r="B1198" s="994" t="s">
        <v>3531</v>
      </c>
      <c r="C1198" s="994"/>
      <c r="D1198" s="994"/>
      <c r="E1198" s="994"/>
      <c r="F1198" s="994"/>
      <c r="G1198" s="995" t="s">
        <v>2420</v>
      </c>
      <c r="H1198" s="995"/>
      <c r="I1198" s="799">
        <v>7.84</v>
      </c>
      <c r="J1198" s="996">
        <v>3.41</v>
      </c>
      <c r="K1198" s="997"/>
      <c r="L1198" s="800">
        <v>11.25</v>
      </c>
    </row>
    <row r="1199" spans="1:12" x14ac:dyDescent="0.25">
      <c r="A1199" s="798">
        <v>81107</v>
      </c>
      <c r="B1199" s="994" t="s">
        <v>3532</v>
      </c>
      <c r="C1199" s="994"/>
      <c r="D1199" s="994"/>
      <c r="E1199" s="994"/>
      <c r="F1199" s="994"/>
      <c r="G1199" s="995" t="s">
        <v>2420</v>
      </c>
      <c r="H1199" s="995"/>
      <c r="I1199" s="800">
        <v>10.48</v>
      </c>
      <c r="J1199" s="996">
        <v>4.5</v>
      </c>
      <c r="K1199" s="997"/>
      <c r="L1199" s="800">
        <v>14.98</v>
      </c>
    </row>
    <row r="1200" spans="1:12" x14ac:dyDescent="0.25">
      <c r="A1200" s="798">
        <v>81108</v>
      </c>
      <c r="B1200" s="994" t="s">
        <v>3533</v>
      </c>
      <c r="C1200" s="994"/>
      <c r="D1200" s="994"/>
      <c r="E1200" s="994"/>
      <c r="F1200" s="994"/>
      <c r="G1200" s="995" t="s">
        <v>2420</v>
      </c>
      <c r="H1200" s="995"/>
      <c r="I1200" s="800">
        <v>26.85</v>
      </c>
      <c r="J1200" s="996">
        <v>4.5</v>
      </c>
      <c r="K1200" s="997"/>
      <c r="L1200" s="800">
        <v>31.35</v>
      </c>
    </row>
    <row r="1201" spans="1:12" x14ac:dyDescent="0.25">
      <c r="A1201" s="798">
        <v>81109</v>
      </c>
      <c r="B1201" s="994" t="s">
        <v>3534</v>
      </c>
      <c r="C1201" s="994"/>
      <c r="D1201" s="994"/>
      <c r="E1201" s="994"/>
      <c r="F1201" s="994"/>
      <c r="G1201" s="995" t="s">
        <v>2420</v>
      </c>
      <c r="H1201" s="995"/>
      <c r="I1201" s="800">
        <v>38.54</v>
      </c>
      <c r="J1201" s="996">
        <v>5.6</v>
      </c>
      <c r="K1201" s="997"/>
      <c r="L1201" s="800">
        <v>44.14</v>
      </c>
    </row>
    <row r="1202" spans="1:12" x14ac:dyDescent="0.25">
      <c r="A1202" s="798">
        <v>81120</v>
      </c>
      <c r="B1202" s="994" t="s">
        <v>3535</v>
      </c>
      <c r="C1202" s="994"/>
      <c r="D1202" s="994"/>
      <c r="E1202" s="994"/>
      <c r="F1202" s="994"/>
      <c r="G1202" s="995" t="s">
        <v>2420</v>
      </c>
      <c r="H1202" s="995"/>
      <c r="I1202" s="799">
        <v>1.28</v>
      </c>
      <c r="J1202" s="996">
        <v>2.19</v>
      </c>
      <c r="K1202" s="997"/>
      <c r="L1202" s="799">
        <v>3.47</v>
      </c>
    </row>
    <row r="1203" spans="1:12" x14ac:dyDescent="0.25">
      <c r="A1203" s="798">
        <v>81121</v>
      </c>
      <c r="B1203" s="994" t="s">
        <v>3536</v>
      </c>
      <c r="C1203" s="994"/>
      <c r="D1203" s="994"/>
      <c r="E1203" s="994"/>
      <c r="F1203" s="994"/>
      <c r="G1203" s="995" t="s">
        <v>2420</v>
      </c>
      <c r="H1203" s="995"/>
      <c r="I1203" s="799">
        <v>1.84</v>
      </c>
      <c r="J1203" s="996">
        <v>3.65</v>
      </c>
      <c r="K1203" s="997"/>
      <c r="L1203" s="799">
        <v>5.49</v>
      </c>
    </row>
    <row r="1204" spans="1:12" x14ac:dyDescent="0.25">
      <c r="A1204" s="798">
        <v>81122</v>
      </c>
      <c r="B1204" s="994" t="s">
        <v>3537</v>
      </c>
      <c r="C1204" s="994"/>
      <c r="D1204" s="994"/>
      <c r="E1204" s="994"/>
      <c r="F1204" s="994"/>
      <c r="G1204" s="995" t="s">
        <v>2420</v>
      </c>
      <c r="H1204" s="995"/>
      <c r="I1204" s="799">
        <v>3.05</v>
      </c>
      <c r="J1204" s="996">
        <v>2.19</v>
      </c>
      <c r="K1204" s="997"/>
      <c r="L1204" s="799">
        <v>5.24</v>
      </c>
    </row>
    <row r="1205" spans="1:12" x14ac:dyDescent="0.25">
      <c r="A1205" s="798">
        <v>81130</v>
      </c>
      <c r="B1205" s="994" t="s">
        <v>3538</v>
      </c>
      <c r="C1205" s="994"/>
      <c r="D1205" s="994"/>
      <c r="E1205" s="994"/>
      <c r="F1205" s="994"/>
      <c r="G1205" s="995" t="s">
        <v>2420</v>
      </c>
      <c r="H1205" s="995"/>
      <c r="I1205" s="799">
        <v>1.1599999999999999</v>
      </c>
      <c r="J1205" s="996">
        <v>3.65</v>
      </c>
      <c r="K1205" s="997"/>
      <c r="L1205" s="799">
        <v>4.8099999999999996</v>
      </c>
    </row>
    <row r="1206" spans="1:12" x14ac:dyDescent="0.25">
      <c r="A1206" s="798">
        <v>81131</v>
      </c>
      <c r="B1206" s="994" t="s">
        <v>3539</v>
      </c>
      <c r="C1206" s="994"/>
      <c r="D1206" s="994"/>
      <c r="E1206" s="994"/>
      <c r="F1206" s="994"/>
      <c r="G1206" s="995" t="s">
        <v>2420</v>
      </c>
      <c r="H1206" s="995"/>
      <c r="I1206" s="799">
        <v>1.27</v>
      </c>
      <c r="J1206" s="996">
        <v>3.65</v>
      </c>
      <c r="K1206" s="997"/>
      <c r="L1206" s="799">
        <v>4.92</v>
      </c>
    </row>
    <row r="1207" spans="1:12" x14ac:dyDescent="0.25">
      <c r="A1207" s="798">
        <v>81132</v>
      </c>
      <c r="B1207" s="994" t="s">
        <v>3540</v>
      </c>
      <c r="C1207" s="994"/>
      <c r="D1207" s="994"/>
      <c r="E1207" s="994"/>
      <c r="F1207" s="994"/>
      <c r="G1207" s="995" t="s">
        <v>2420</v>
      </c>
      <c r="H1207" s="995"/>
      <c r="I1207" s="799">
        <v>3.24</v>
      </c>
      <c r="J1207" s="996">
        <v>3.65</v>
      </c>
      <c r="K1207" s="997"/>
      <c r="L1207" s="799">
        <v>6.89</v>
      </c>
    </row>
    <row r="1208" spans="1:12" x14ac:dyDescent="0.25">
      <c r="A1208" s="798">
        <v>81133</v>
      </c>
      <c r="B1208" s="994" t="s">
        <v>3541</v>
      </c>
      <c r="C1208" s="994"/>
      <c r="D1208" s="994"/>
      <c r="E1208" s="994"/>
      <c r="F1208" s="994"/>
      <c r="G1208" s="995" t="s">
        <v>2420</v>
      </c>
      <c r="H1208" s="995"/>
      <c r="I1208" s="799">
        <v>6.89</v>
      </c>
      <c r="J1208" s="996">
        <v>6.08</v>
      </c>
      <c r="K1208" s="997"/>
      <c r="L1208" s="800">
        <v>12.97</v>
      </c>
    </row>
    <row r="1209" spans="1:12" x14ac:dyDescent="0.25">
      <c r="A1209" s="798">
        <v>81134</v>
      </c>
      <c r="B1209" s="994" t="s">
        <v>3542</v>
      </c>
      <c r="C1209" s="994"/>
      <c r="D1209" s="994"/>
      <c r="E1209" s="994"/>
      <c r="F1209" s="994"/>
      <c r="G1209" s="995" t="s">
        <v>2420</v>
      </c>
      <c r="H1209" s="995"/>
      <c r="I1209" s="800">
        <v>13.4</v>
      </c>
      <c r="J1209" s="996">
        <v>6.08</v>
      </c>
      <c r="K1209" s="997"/>
      <c r="L1209" s="800">
        <v>19.48</v>
      </c>
    </row>
    <row r="1210" spans="1:12" x14ac:dyDescent="0.25">
      <c r="A1210" s="798">
        <v>81144</v>
      </c>
      <c r="B1210" s="994" t="s">
        <v>3543</v>
      </c>
      <c r="C1210" s="994"/>
      <c r="D1210" s="994"/>
      <c r="E1210" s="994"/>
      <c r="F1210" s="994"/>
      <c r="G1210" s="995" t="s">
        <v>2420</v>
      </c>
      <c r="H1210" s="995"/>
      <c r="I1210" s="799">
        <v>4.63</v>
      </c>
      <c r="J1210" s="996">
        <v>2.19</v>
      </c>
      <c r="K1210" s="997"/>
      <c r="L1210" s="799">
        <v>6.82</v>
      </c>
    </row>
    <row r="1211" spans="1:12" x14ac:dyDescent="0.25">
      <c r="A1211" s="798">
        <v>81145</v>
      </c>
      <c r="B1211" s="994" t="s">
        <v>3544</v>
      </c>
      <c r="C1211" s="994"/>
      <c r="D1211" s="994"/>
      <c r="E1211" s="994"/>
      <c r="F1211" s="994"/>
      <c r="G1211" s="995" t="s">
        <v>2420</v>
      </c>
      <c r="H1211" s="995"/>
      <c r="I1211" s="799">
        <v>3.05</v>
      </c>
      <c r="J1211" s="996">
        <v>2.19</v>
      </c>
      <c r="K1211" s="997"/>
      <c r="L1211" s="799">
        <v>5.24</v>
      </c>
    </row>
    <row r="1212" spans="1:12" x14ac:dyDescent="0.25">
      <c r="A1212" s="798">
        <v>81146</v>
      </c>
      <c r="B1212" s="994" t="s">
        <v>3545</v>
      </c>
      <c r="C1212" s="994"/>
      <c r="D1212" s="994"/>
      <c r="E1212" s="994"/>
      <c r="F1212" s="994"/>
      <c r="G1212" s="995" t="s">
        <v>2420</v>
      </c>
      <c r="H1212" s="995"/>
      <c r="I1212" s="799">
        <v>6.4</v>
      </c>
      <c r="J1212" s="996">
        <v>2.19</v>
      </c>
      <c r="K1212" s="997"/>
      <c r="L1212" s="799">
        <v>8.59</v>
      </c>
    </row>
    <row r="1213" spans="1:12" x14ac:dyDescent="0.25">
      <c r="A1213" s="798">
        <v>81160</v>
      </c>
      <c r="B1213" s="994" t="s">
        <v>3546</v>
      </c>
      <c r="C1213" s="994"/>
      <c r="D1213" s="994"/>
      <c r="E1213" s="994"/>
      <c r="F1213" s="994"/>
      <c r="G1213" s="995"/>
      <c r="H1213" s="995"/>
      <c r="I1213" s="799">
        <v>0</v>
      </c>
      <c r="J1213" s="996">
        <v>0</v>
      </c>
      <c r="K1213" s="997"/>
      <c r="L1213" s="799">
        <v>0</v>
      </c>
    </row>
    <row r="1214" spans="1:12" x14ac:dyDescent="0.25">
      <c r="A1214" s="798">
        <v>81161</v>
      </c>
      <c r="B1214" s="994" t="s">
        <v>3547</v>
      </c>
      <c r="C1214" s="994"/>
      <c r="D1214" s="994"/>
      <c r="E1214" s="994"/>
      <c r="F1214" s="994"/>
      <c r="G1214" s="995" t="s">
        <v>2420</v>
      </c>
      <c r="H1214" s="995"/>
      <c r="I1214" s="799">
        <v>0.32</v>
      </c>
      <c r="J1214" s="996">
        <v>2.19</v>
      </c>
      <c r="K1214" s="997"/>
      <c r="L1214" s="799">
        <v>2.5099999999999998</v>
      </c>
    </row>
    <row r="1215" spans="1:12" x14ac:dyDescent="0.25">
      <c r="A1215" s="798">
        <v>81162</v>
      </c>
      <c r="B1215" s="994" t="s">
        <v>1012</v>
      </c>
      <c r="C1215" s="994"/>
      <c r="D1215" s="994"/>
      <c r="E1215" s="994"/>
      <c r="F1215" s="994"/>
      <c r="G1215" s="995" t="s">
        <v>2420</v>
      </c>
      <c r="H1215" s="995"/>
      <c r="I1215" s="799">
        <v>0.63</v>
      </c>
      <c r="J1215" s="996">
        <v>2.19</v>
      </c>
      <c r="K1215" s="997"/>
      <c r="L1215" s="799">
        <v>2.82</v>
      </c>
    </row>
    <row r="1216" spans="1:12" x14ac:dyDescent="0.25">
      <c r="A1216" s="798">
        <v>81163</v>
      </c>
      <c r="B1216" s="994" t="s">
        <v>3548</v>
      </c>
      <c r="C1216" s="994"/>
      <c r="D1216" s="994"/>
      <c r="E1216" s="994"/>
      <c r="F1216" s="994"/>
      <c r="G1216" s="995" t="s">
        <v>2420</v>
      </c>
      <c r="H1216" s="995"/>
      <c r="I1216" s="799">
        <v>1.1599999999999999</v>
      </c>
      <c r="J1216" s="996">
        <v>3.41</v>
      </c>
      <c r="K1216" s="997"/>
      <c r="L1216" s="799">
        <v>4.57</v>
      </c>
    </row>
    <row r="1217" spans="1:12" x14ac:dyDescent="0.25">
      <c r="A1217" s="798">
        <v>81164</v>
      </c>
      <c r="B1217" s="994" t="s">
        <v>3549</v>
      </c>
      <c r="C1217" s="994"/>
      <c r="D1217" s="994"/>
      <c r="E1217" s="994"/>
      <c r="F1217" s="994"/>
      <c r="G1217" s="995" t="s">
        <v>2420</v>
      </c>
      <c r="H1217" s="995"/>
      <c r="I1217" s="799">
        <v>1.51</v>
      </c>
      <c r="J1217" s="996">
        <v>3.41</v>
      </c>
      <c r="K1217" s="997"/>
      <c r="L1217" s="799">
        <v>4.92</v>
      </c>
    </row>
    <row r="1218" spans="1:12" x14ac:dyDescent="0.25">
      <c r="A1218" s="798">
        <v>81165</v>
      </c>
      <c r="B1218" s="994" t="s">
        <v>1011</v>
      </c>
      <c r="C1218" s="994"/>
      <c r="D1218" s="994"/>
      <c r="E1218" s="994"/>
      <c r="F1218" s="994"/>
      <c r="G1218" s="995" t="s">
        <v>2420</v>
      </c>
      <c r="H1218" s="995"/>
      <c r="I1218" s="799">
        <v>3.26</v>
      </c>
      <c r="J1218" s="996">
        <v>3.41</v>
      </c>
      <c r="K1218" s="997"/>
      <c r="L1218" s="799">
        <v>6.67</v>
      </c>
    </row>
    <row r="1219" spans="1:12" x14ac:dyDescent="0.25">
      <c r="A1219" s="798">
        <v>81166</v>
      </c>
      <c r="B1219" s="994" t="s">
        <v>1013</v>
      </c>
      <c r="C1219" s="994"/>
      <c r="D1219" s="994"/>
      <c r="E1219" s="994"/>
      <c r="F1219" s="994"/>
      <c r="G1219" s="995" t="s">
        <v>2420</v>
      </c>
      <c r="H1219" s="995"/>
      <c r="I1219" s="799">
        <v>8.4700000000000006</v>
      </c>
      <c r="J1219" s="996">
        <v>4.62</v>
      </c>
      <c r="K1219" s="997"/>
      <c r="L1219" s="800">
        <v>13.09</v>
      </c>
    </row>
    <row r="1220" spans="1:12" x14ac:dyDescent="0.25">
      <c r="A1220" s="798">
        <v>81167</v>
      </c>
      <c r="B1220" s="994" t="s">
        <v>3550</v>
      </c>
      <c r="C1220" s="994"/>
      <c r="D1220" s="994"/>
      <c r="E1220" s="994"/>
      <c r="F1220" s="994"/>
      <c r="G1220" s="995" t="s">
        <v>2420</v>
      </c>
      <c r="H1220" s="995"/>
      <c r="I1220" s="799">
        <v>6.84</v>
      </c>
      <c r="J1220" s="996">
        <v>4.62</v>
      </c>
      <c r="K1220" s="997"/>
      <c r="L1220" s="800">
        <v>11.46</v>
      </c>
    </row>
    <row r="1221" spans="1:12" x14ac:dyDescent="0.25">
      <c r="A1221" s="798">
        <v>81168</v>
      </c>
      <c r="B1221" s="994" t="s">
        <v>3551</v>
      </c>
      <c r="C1221" s="994"/>
      <c r="D1221" s="994"/>
      <c r="E1221" s="994"/>
      <c r="F1221" s="994"/>
      <c r="G1221" s="995" t="s">
        <v>2420</v>
      </c>
      <c r="H1221" s="995"/>
      <c r="I1221" s="800">
        <v>35.85</v>
      </c>
      <c r="J1221" s="996">
        <v>5.6</v>
      </c>
      <c r="K1221" s="997"/>
      <c r="L1221" s="800">
        <v>41.45</v>
      </c>
    </row>
    <row r="1222" spans="1:12" x14ac:dyDescent="0.25">
      <c r="A1222" s="798">
        <v>81175</v>
      </c>
      <c r="B1222" s="994" t="s">
        <v>3552</v>
      </c>
      <c r="C1222" s="994"/>
      <c r="D1222" s="994"/>
      <c r="E1222" s="994"/>
      <c r="F1222" s="994"/>
      <c r="G1222" s="995" t="s">
        <v>2420</v>
      </c>
      <c r="H1222" s="995"/>
      <c r="I1222" s="799">
        <v>1.37</v>
      </c>
      <c r="J1222" s="996">
        <v>2.19</v>
      </c>
      <c r="K1222" s="997"/>
      <c r="L1222" s="799">
        <v>3.56</v>
      </c>
    </row>
    <row r="1223" spans="1:12" x14ac:dyDescent="0.25">
      <c r="A1223" s="798">
        <v>81176</v>
      </c>
      <c r="B1223" s="994" t="s">
        <v>3553</v>
      </c>
      <c r="C1223" s="994"/>
      <c r="D1223" s="994"/>
      <c r="E1223" s="994"/>
      <c r="F1223" s="994"/>
      <c r="G1223" s="995" t="s">
        <v>2420</v>
      </c>
      <c r="H1223" s="995"/>
      <c r="I1223" s="799">
        <v>2.0499999999999998</v>
      </c>
      <c r="J1223" s="996">
        <v>3.41</v>
      </c>
      <c r="K1223" s="997"/>
      <c r="L1223" s="799">
        <v>5.46</v>
      </c>
    </row>
    <row r="1224" spans="1:12" x14ac:dyDescent="0.25">
      <c r="A1224" s="798">
        <v>81177</v>
      </c>
      <c r="B1224" s="994" t="s">
        <v>3554</v>
      </c>
      <c r="C1224" s="994"/>
      <c r="D1224" s="994"/>
      <c r="E1224" s="994"/>
      <c r="F1224" s="994"/>
      <c r="G1224" s="995" t="s">
        <v>2420</v>
      </c>
      <c r="H1224" s="995"/>
      <c r="I1224" s="799">
        <v>2.11</v>
      </c>
      <c r="J1224" s="996">
        <v>3.41</v>
      </c>
      <c r="K1224" s="997"/>
      <c r="L1224" s="799">
        <v>5.52</v>
      </c>
    </row>
    <row r="1225" spans="1:12" x14ac:dyDescent="0.25">
      <c r="A1225" s="798">
        <v>81178</v>
      </c>
      <c r="B1225" s="994" t="s">
        <v>3555</v>
      </c>
      <c r="C1225" s="994"/>
      <c r="D1225" s="994"/>
      <c r="E1225" s="994"/>
      <c r="F1225" s="994"/>
      <c r="G1225" s="995" t="s">
        <v>2420</v>
      </c>
      <c r="H1225" s="995"/>
      <c r="I1225" s="799">
        <v>2.42</v>
      </c>
      <c r="J1225" s="996">
        <v>3.41</v>
      </c>
      <c r="K1225" s="997"/>
      <c r="L1225" s="799">
        <v>5.83</v>
      </c>
    </row>
    <row r="1226" spans="1:12" x14ac:dyDescent="0.25">
      <c r="A1226" s="798">
        <v>81179</v>
      </c>
      <c r="B1226" s="994" t="s">
        <v>1014</v>
      </c>
      <c r="C1226" s="994"/>
      <c r="D1226" s="994"/>
      <c r="E1226" s="994"/>
      <c r="F1226" s="994"/>
      <c r="G1226" s="995" t="s">
        <v>2420</v>
      </c>
      <c r="H1226" s="995"/>
      <c r="I1226" s="799">
        <v>2.5299999999999998</v>
      </c>
      <c r="J1226" s="996">
        <v>3.41</v>
      </c>
      <c r="K1226" s="997"/>
      <c r="L1226" s="799">
        <v>5.94</v>
      </c>
    </row>
    <row r="1227" spans="1:12" x14ac:dyDescent="0.25">
      <c r="A1227" s="798">
        <v>81180</v>
      </c>
      <c r="B1227" s="994" t="s">
        <v>1015</v>
      </c>
      <c r="C1227" s="994"/>
      <c r="D1227" s="994"/>
      <c r="E1227" s="994"/>
      <c r="F1227" s="994"/>
      <c r="G1227" s="995" t="s">
        <v>2420</v>
      </c>
      <c r="H1227" s="995"/>
      <c r="I1227" s="799">
        <v>2.95</v>
      </c>
      <c r="J1227" s="996">
        <v>3.41</v>
      </c>
      <c r="K1227" s="997"/>
      <c r="L1227" s="799">
        <v>6.36</v>
      </c>
    </row>
    <row r="1228" spans="1:12" x14ac:dyDescent="0.25">
      <c r="A1228" s="798">
        <v>81181</v>
      </c>
      <c r="B1228" s="994" t="s">
        <v>3556</v>
      </c>
      <c r="C1228" s="994"/>
      <c r="D1228" s="994"/>
      <c r="E1228" s="994"/>
      <c r="F1228" s="994"/>
      <c r="G1228" s="995" t="s">
        <v>2420</v>
      </c>
      <c r="H1228" s="995"/>
      <c r="I1228" s="799">
        <v>4.3099999999999996</v>
      </c>
      <c r="J1228" s="996">
        <v>3.41</v>
      </c>
      <c r="K1228" s="997"/>
      <c r="L1228" s="799">
        <v>7.72</v>
      </c>
    </row>
    <row r="1229" spans="1:12" x14ac:dyDescent="0.25">
      <c r="A1229" s="798">
        <v>81182</v>
      </c>
      <c r="B1229" s="994" t="s">
        <v>3557</v>
      </c>
      <c r="C1229" s="994"/>
      <c r="D1229" s="994"/>
      <c r="E1229" s="994"/>
      <c r="F1229" s="994"/>
      <c r="G1229" s="995" t="s">
        <v>2420</v>
      </c>
      <c r="H1229" s="995"/>
      <c r="I1229" s="799">
        <v>5.66</v>
      </c>
      <c r="J1229" s="996">
        <v>3.41</v>
      </c>
      <c r="K1229" s="997"/>
      <c r="L1229" s="799">
        <v>9.07</v>
      </c>
    </row>
    <row r="1230" spans="1:12" x14ac:dyDescent="0.25">
      <c r="A1230" s="798">
        <v>81183</v>
      </c>
      <c r="B1230" s="994" t="s">
        <v>3558</v>
      </c>
      <c r="C1230" s="994"/>
      <c r="D1230" s="994"/>
      <c r="E1230" s="994"/>
      <c r="F1230" s="994"/>
      <c r="G1230" s="995" t="s">
        <v>2420</v>
      </c>
      <c r="H1230" s="995"/>
      <c r="I1230" s="799">
        <v>5.9</v>
      </c>
      <c r="J1230" s="996">
        <v>4.62</v>
      </c>
      <c r="K1230" s="997"/>
      <c r="L1230" s="800">
        <v>10.52</v>
      </c>
    </row>
    <row r="1231" spans="1:12" x14ac:dyDescent="0.25">
      <c r="A1231" s="798">
        <v>81184</v>
      </c>
      <c r="B1231" s="994" t="s">
        <v>1016</v>
      </c>
      <c r="C1231" s="994"/>
      <c r="D1231" s="994"/>
      <c r="E1231" s="994"/>
      <c r="F1231" s="994"/>
      <c r="G1231" s="995" t="s">
        <v>2420</v>
      </c>
      <c r="H1231" s="995"/>
      <c r="I1231" s="799">
        <v>6.92</v>
      </c>
      <c r="J1231" s="996">
        <v>4.62</v>
      </c>
      <c r="K1231" s="997"/>
      <c r="L1231" s="800">
        <v>11.54</v>
      </c>
    </row>
    <row r="1232" spans="1:12" x14ac:dyDescent="0.25">
      <c r="A1232" s="798">
        <v>81185</v>
      </c>
      <c r="B1232" s="994" t="s">
        <v>3559</v>
      </c>
      <c r="C1232" s="994"/>
      <c r="D1232" s="994"/>
      <c r="E1232" s="994"/>
      <c r="F1232" s="994"/>
      <c r="G1232" s="995" t="s">
        <v>2473</v>
      </c>
      <c r="H1232" s="995"/>
      <c r="I1232" s="800">
        <v>10.11</v>
      </c>
      <c r="J1232" s="996">
        <v>4.01</v>
      </c>
      <c r="K1232" s="997"/>
      <c r="L1232" s="800">
        <v>14.12</v>
      </c>
    </row>
    <row r="1233" spans="1:12" x14ac:dyDescent="0.25">
      <c r="A1233" s="798">
        <v>81187</v>
      </c>
      <c r="B1233" s="994" t="s">
        <v>3560</v>
      </c>
      <c r="C1233" s="994"/>
      <c r="D1233" s="994"/>
      <c r="E1233" s="994"/>
      <c r="F1233" s="994"/>
      <c r="G1233" s="995" t="s">
        <v>2473</v>
      </c>
      <c r="H1233" s="995"/>
      <c r="I1233" s="800">
        <v>27.06</v>
      </c>
      <c r="J1233" s="996">
        <v>4.5</v>
      </c>
      <c r="K1233" s="997"/>
      <c r="L1233" s="800">
        <v>31.56</v>
      </c>
    </row>
    <row r="1234" spans="1:12" x14ac:dyDescent="0.25">
      <c r="A1234" s="798">
        <v>81200</v>
      </c>
      <c r="B1234" s="994" t="s">
        <v>3561</v>
      </c>
      <c r="C1234" s="994"/>
      <c r="D1234" s="994"/>
      <c r="E1234" s="994"/>
      <c r="F1234" s="994"/>
      <c r="G1234" s="995"/>
      <c r="H1234" s="995"/>
      <c r="I1234" s="799">
        <v>0</v>
      </c>
      <c r="J1234" s="996">
        <v>0</v>
      </c>
      <c r="K1234" s="997"/>
      <c r="L1234" s="799">
        <v>0</v>
      </c>
    </row>
    <row r="1235" spans="1:12" x14ac:dyDescent="0.25">
      <c r="A1235" s="798">
        <v>81201</v>
      </c>
      <c r="B1235" s="994" t="s">
        <v>3562</v>
      </c>
      <c r="C1235" s="994"/>
      <c r="D1235" s="994"/>
      <c r="E1235" s="994"/>
      <c r="F1235" s="994"/>
      <c r="G1235" s="995" t="s">
        <v>2420</v>
      </c>
      <c r="H1235" s="995"/>
      <c r="I1235" s="799">
        <v>0.73</v>
      </c>
      <c r="J1235" s="996">
        <v>4.87</v>
      </c>
      <c r="K1235" s="997"/>
      <c r="L1235" s="799">
        <v>5.6</v>
      </c>
    </row>
    <row r="1236" spans="1:12" x14ac:dyDescent="0.25">
      <c r="A1236" s="798">
        <v>81202</v>
      </c>
      <c r="B1236" s="994" t="s">
        <v>3563</v>
      </c>
      <c r="C1236" s="994"/>
      <c r="D1236" s="994"/>
      <c r="E1236" s="994"/>
      <c r="F1236" s="994"/>
      <c r="G1236" s="995" t="s">
        <v>2420</v>
      </c>
      <c r="H1236" s="995"/>
      <c r="I1236" s="799">
        <v>0.84</v>
      </c>
      <c r="J1236" s="996">
        <v>4.87</v>
      </c>
      <c r="K1236" s="997"/>
      <c r="L1236" s="799">
        <v>5.71</v>
      </c>
    </row>
    <row r="1237" spans="1:12" x14ac:dyDescent="0.25">
      <c r="A1237" s="798">
        <v>81203</v>
      </c>
      <c r="B1237" s="994" t="s">
        <v>3564</v>
      </c>
      <c r="C1237" s="994"/>
      <c r="D1237" s="994"/>
      <c r="E1237" s="994"/>
      <c r="F1237" s="994"/>
      <c r="G1237" s="995" t="s">
        <v>2420</v>
      </c>
      <c r="H1237" s="995"/>
      <c r="I1237" s="799">
        <v>2.11</v>
      </c>
      <c r="J1237" s="996">
        <v>4.87</v>
      </c>
      <c r="K1237" s="997"/>
      <c r="L1237" s="799">
        <v>6.98</v>
      </c>
    </row>
    <row r="1238" spans="1:12" x14ac:dyDescent="0.25">
      <c r="A1238" s="798">
        <v>81204</v>
      </c>
      <c r="B1238" s="994" t="s">
        <v>3565</v>
      </c>
      <c r="C1238" s="994"/>
      <c r="D1238" s="994"/>
      <c r="E1238" s="994"/>
      <c r="F1238" s="994"/>
      <c r="G1238" s="995" t="s">
        <v>2420</v>
      </c>
      <c r="H1238" s="995"/>
      <c r="I1238" s="799">
        <v>6.21</v>
      </c>
      <c r="J1238" s="996">
        <v>8.52</v>
      </c>
      <c r="K1238" s="997"/>
      <c r="L1238" s="800">
        <v>14.73</v>
      </c>
    </row>
    <row r="1239" spans="1:12" x14ac:dyDescent="0.25">
      <c r="A1239" s="798">
        <v>81205</v>
      </c>
      <c r="B1239" s="994" t="s">
        <v>3566</v>
      </c>
      <c r="C1239" s="994"/>
      <c r="D1239" s="994"/>
      <c r="E1239" s="994"/>
      <c r="F1239" s="994"/>
      <c r="G1239" s="995" t="s">
        <v>2420</v>
      </c>
      <c r="H1239" s="995"/>
      <c r="I1239" s="799">
        <v>6.32</v>
      </c>
      <c r="J1239" s="996">
        <v>8.52</v>
      </c>
      <c r="K1239" s="997"/>
      <c r="L1239" s="800">
        <v>14.84</v>
      </c>
    </row>
    <row r="1240" spans="1:12" x14ac:dyDescent="0.25">
      <c r="A1240" s="798">
        <v>81206</v>
      </c>
      <c r="B1240" s="994" t="s">
        <v>3567</v>
      </c>
      <c r="C1240" s="994"/>
      <c r="D1240" s="994"/>
      <c r="E1240" s="994"/>
      <c r="F1240" s="994"/>
      <c r="G1240" s="995" t="s">
        <v>2420</v>
      </c>
      <c r="H1240" s="995"/>
      <c r="I1240" s="799">
        <v>8.32</v>
      </c>
      <c r="J1240" s="996">
        <v>8.52</v>
      </c>
      <c r="K1240" s="997"/>
      <c r="L1240" s="800">
        <v>16.84</v>
      </c>
    </row>
    <row r="1241" spans="1:12" x14ac:dyDescent="0.25">
      <c r="A1241" s="798">
        <v>81207</v>
      </c>
      <c r="B1241" s="994" t="s">
        <v>3568</v>
      </c>
      <c r="C1241" s="994"/>
      <c r="D1241" s="994"/>
      <c r="E1241" s="994"/>
      <c r="F1241" s="994"/>
      <c r="G1241" s="995" t="s">
        <v>2420</v>
      </c>
      <c r="H1241" s="995"/>
      <c r="I1241" s="800">
        <v>11.58</v>
      </c>
      <c r="J1241" s="996">
        <v>9.73</v>
      </c>
      <c r="K1241" s="997"/>
      <c r="L1241" s="800">
        <v>21.31</v>
      </c>
    </row>
    <row r="1242" spans="1:12" x14ac:dyDescent="0.25">
      <c r="A1242" s="798">
        <v>81208</v>
      </c>
      <c r="B1242" s="994" t="s">
        <v>3569</v>
      </c>
      <c r="C1242" s="994"/>
      <c r="D1242" s="994"/>
      <c r="E1242" s="994"/>
      <c r="F1242" s="994"/>
      <c r="G1242" s="995" t="s">
        <v>2420</v>
      </c>
      <c r="H1242" s="995"/>
      <c r="I1242" s="800">
        <v>17.96</v>
      </c>
      <c r="J1242" s="996">
        <v>9.73</v>
      </c>
      <c r="K1242" s="997"/>
      <c r="L1242" s="800">
        <v>27.69</v>
      </c>
    </row>
    <row r="1243" spans="1:12" x14ac:dyDescent="0.25">
      <c r="A1243" s="798">
        <v>81209</v>
      </c>
      <c r="B1243" s="994" t="s">
        <v>3570</v>
      </c>
      <c r="C1243" s="994"/>
      <c r="D1243" s="994"/>
      <c r="E1243" s="994"/>
      <c r="F1243" s="994"/>
      <c r="G1243" s="995" t="s">
        <v>2420</v>
      </c>
      <c r="H1243" s="995"/>
      <c r="I1243" s="800">
        <v>27.38</v>
      </c>
      <c r="J1243" s="998">
        <v>12.17</v>
      </c>
      <c r="K1243" s="997"/>
      <c r="L1243" s="800">
        <v>39.549999999999997</v>
      </c>
    </row>
    <row r="1244" spans="1:12" x14ac:dyDescent="0.25">
      <c r="A1244" s="798">
        <v>81230</v>
      </c>
      <c r="B1244" s="994" t="s">
        <v>3571</v>
      </c>
      <c r="C1244" s="994"/>
      <c r="D1244" s="994"/>
      <c r="E1244" s="994"/>
      <c r="F1244" s="994"/>
      <c r="G1244" s="995"/>
      <c r="H1244" s="995"/>
      <c r="I1244" s="799">
        <v>0</v>
      </c>
      <c r="J1244" s="996">
        <v>0</v>
      </c>
      <c r="K1244" s="997"/>
      <c r="L1244" s="799">
        <v>0</v>
      </c>
    </row>
    <row r="1245" spans="1:12" x14ac:dyDescent="0.25">
      <c r="A1245" s="798">
        <v>81231</v>
      </c>
      <c r="B1245" s="994" t="s">
        <v>3572</v>
      </c>
      <c r="C1245" s="994"/>
      <c r="D1245" s="994"/>
      <c r="E1245" s="994"/>
      <c r="F1245" s="994"/>
      <c r="G1245" s="995" t="s">
        <v>2420</v>
      </c>
      <c r="H1245" s="995"/>
      <c r="I1245" s="799">
        <v>0.92</v>
      </c>
      <c r="J1245" s="996">
        <v>2.19</v>
      </c>
      <c r="K1245" s="997"/>
      <c r="L1245" s="799">
        <v>3.11</v>
      </c>
    </row>
    <row r="1246" spans="1:12" x14ac:dyDescent="0.25">
      <c r="A1246" s="798">
        <v>81232</v>
      </c>
      <c r="B1246" s="994" t="s">
        <v>3573</v>
      </c>
      <c r="C1246" s="994"/>
      <c r="D1246" s="994"/>
      <c r="E1246" s="994"/>
      <c r="F1246" s="994"/>
      <c r="G1246" s="995" t="s">
        <v>2420</v>
      </c>
      <c r="H1246" s="995"/>
      <c r="I1246" s="799">
        <v>1.53</v>
      </c>
      <c r="J1246" s="996">
        <v>2.19</v>
      </c>
      <c r="K1246" s="997"/>
      <c r="L1246" s="799">
        <v>3.72</v>
      </c>
    </row>
    <row r="1247" spans="1:12" x14ac:dyDescent="0.25">
      <c r="A1247" s="798">
        <v>81233</v>
      </c>
      <c r="B1247" s="994" t="s">
        <v>3574</v>
      </c>
      <c r="C1247" s="994"/>
      <c r="D1247" s="994"/>
      <c r="E1247" s="994"/>
      <c r="F1247" s="994"/>
      <c r="G1247" s="995" t="s">
        <v>2420</v>
      </c>
      <c r="H1247" s="995"/>
      <c r="I1247" s="799">
        <v>2.34</v>
      </c>
      <c r="J1247" s="996">
        <v>2.19</v>
      </c>
      <c r="K1247" s="997"/>
      <c r="L1247" s="799">
        <v>4.53</v>
      </c>
    </row>
    <row r="1248" spans="1:12" x14ac:dyDescent="0.25">
      <c r="A1248" s="798">
        <v>81234</v>
      </c>
      <c r="B1248" s="994" t="s">
        <v>3575</v>
      </c>
      <c r="C1248" s="994"/>
      <c r="D1248" s="994"/>
      <c r="E1248" s="994"/>
      <c r="F1248" s="994"/>
      <c r="G1248" s="995" t="s">
        <v>2420</v>
      </c>
      <c r="H1248" s="995"/>
      <c r="I1248" s="799">
        <v>6.73</v>
      </c>
      <c r="J1248" s="996">
        <v>3.41</v>
      </c>
      <c r="K1248" s="997"/>
      <c r="L1248" s="800">
        <v>10.14</v>
      </c>
    </row>
    <row r="1249" spans="1:12" x14ac:dyDescent="0.25">
      <c r="A1249" s="798">
        <v>81235</v>
      </c>
      <c r="B1249" s="994" t="s">
        <v>3576</v>
      </c>
      <c r="C1249" s="994"/>
      <c r="D1249" s="994"/>
      <c r="E1249" s="994"/>
      <c r="F1249" s="994"/>
      <c r="G1249" s="995" t="s">
        <v>2420</v>
      </c>
      <c r="H1249" s="995"/>
      <c r="I1249" s="799">
        <v>7.29</v>
      </c>
      <c r="J1249" s="996">
        <v>3.41</v>
      </c>
      <c r="K1249" s="997"/>
      <c r="L1249" s="800">
        <v>10.7</v>
      </c>
    </row>
    <row r="1250" spans="1:12" x14ac:dyDescent="0.25">
      <c r="A1250" s="798">
        <v>81236</v>
      </c>
      <c r="B1250" s="994" t="s">
        <v>3577</v>
      </c>
      <c r="C1250" s="994"/>
      <c r="D1250" s="994"/>
      <c r="E1250" s="994"/>
      <c r="F1250" s="994"/>
      <c r="G1250" s="995" t="s">
        <v>2420</v>
      </c>
      <c r="H1250" s="995"/>
      <c r="I1250" s="799">
        <v>9.93</v>
      </c>
      <c r="J1250" s="996">
        <v>3.41</v>
      </c>
      <c r="K1250" s="997"/>
      <c r="L1250" s="800">
        <v>13.34</v>
      </c>
    </row>
    <row r="1251" spans="1:12" x14ac:dyDescent="0.25">
      <c r="A1251" s="798">
        <v>81250</v>
      </c>
      <c r="B1251" s="994" t="s">
        <v>3578</v>
      </c>
      <c r="C1251" s="994"/>
      <c r="D1251" s="994"/>
      <c r="E1251" s="994"/>
      <c r="F1251" s="994"/>
      <c r="G1251" s="995" t="s">
        <v>2420</v>
      </c>
      <c r="H1251" s="995"/>
      <c r="I1251" s="799">
        <v>0.84</v>
      </c>
      <c r="J1251" s="996">
        <v>1.1000000000000001</v>
      </c>
      <c r="K1251" s="997"/>
      <c r="L1251" s="799">
        <v>1.94</v>
      </c>
    </row>
    <row r="1252" spans="1:12" x14ac:dyDescent="0.25">
      <c r="A1252" s="798">
        <v>81251</v>
      </c>
      <c r="B1252" s="994" t="s">
        <v>3579</v>
      </c>
      <c r="C1252" s="994"/>
      <c r="D1252" s="994"/>
      <c r="E1252" s="994"/>
      <c r="F1252" s="994"/>
      <c r="G1252" s="995" t="s">
        <v>2420</v>
      </c>
      <c r="H1252" s="995"/>
      <c r="I1252" s="799">
        <v>0.89</v>
      </c>
      <c r="J1252" s="996">
        <v>1.1000000000000001</v>
      </c>
      <c r="K1252" s="997"/>
      <c r="L1252" s="799">
        <v>1.99</v>
      </c>
    </row>
    <row r="1253" spans="1:12" x14ac:dyDescent="0.25">
      <c r="A1253" s="798">
        <v>81252</v>
      </c>
      <c r="B1253" s="994" t="s">
        <v>3580</v>
      </c>
      <c r="C1253" s="994"/>
      <c r="D1253" s="994"/>
      <c r="E1253" s="994"/>
      <c r="F1253" s="994"/>
      <c r="G1253" s="995" t="s">
        <v>2420</v>
      </c>
      <c r="H1253" s="995"/>
      <c r="I1253" s="799">
        <v>1.37</v>
      </c>
      <c r="J1253" s="996">
        <v>1.1000000000000001</v>
      </c>
      <c r="K1253" s="997"/>
      <c r="L1253" s="799">
        <v>2.4700000000000002</v>
      </c>
    </row>
    <row r="1254" spans="1:12" x14ac:dyDescent="0.25">
      <c r="A1254" s="798">
        <v>81253</v>
      </c>
      <c r="B1254" s="994" t="s">
        <v>3581</v>
      </c>
      <c r="C1254" s="994"/>
      <c r="D1254" s="994"/>
      <c r="E1254" s="994"/>
      <c r="F1254" s="994"/>
      <c r="G1254" s="995" t="s">
        <v>2420</v>
      </c>
      <c r="H1254" s="995"/>
      <c r="I1254" s="799">
        <v>2.5299999999999998</v>
      </c>
      <c r="J1254" s="996">
        <v>1.7</v>
      </c>
      <c r="K1254" s="997"/>
      <c r="L1254" s="799">
        <v>4.2300000000000004</v>
      </c>
    </row>
    <row r="1255" spans="1:12" x14ac:dyDescent="0.25">
      <c r="A1255" s="798">
        <v>81254</v>
      </c>
      <c r="B1255" s="994" t="s">
        <v>3582</v>
      </c>
      <c r="C1255" s="994"/>
      <c r="D1255" s="994"/>
      <c r="E1255" s="994"/>
      <c r="F1255" s="994"/>
      <c r="G1255" s="995" t="s">
        <v>2420</v>
      </c>
      <c r="H1255" s="995"/>
      <c r="I1255" s="799">
        <v>4.32</v>
      </c>
      <c r="J1255" s="996">
        <v>3.41</v>
      </c>
      <c r="K1255" s="997"/>
      <c r="L1255" s="799">
        <v>7.73</v>
      </c>
    </row>
    <row r="1256" spans="1:12" x14ac:dyDescent="0.25">
      <c r="A1256" s="798">
        <v>81255</v>
      </c>
      <c r="B1256" s="994" t="s">
        <v>3583</v>
      </c>
      <c r="C1256" s="994"/>
      <c r="D1256" s="994"/>
      <c r="E1256" s="994"/>
      <c r="F1256" s="994"/>
      <c r="G1256" s="995" t="s">
        <v>2420</v>
      </c>
      <c r="H1256" s="995"/>
      <c r="I1256" s="799">
        <v>5.8</v>
      </c>
      <c r="J1256" s="996">
        <v>3.41</v>
      </c>
      <c r="K1256" s="997"/>
      <c r="L1256" s="799">
        <v>9.2100000000000009</v>
      </c>
    </row>
    <row r="1257" spans="1:12" x14ac:dyDescent="0.25">
      <c r="A1257" s="798">
        <v>81256</v>
      </c>
      <c r="B1257" s="994" t="s">
        <v>3584</v>
      </c>
      <c r="C1257" s="994"/>
      <c r="D1257" s="994"/>
      <c r="E1257" s="994"/>
      <c r="F1257" s="994"/>
      <c r="G1257" s="995" t="s">
        <v>2420</v>
      </c>
      <c r="H1257" s="995"/>
      <c r="I1257" s="800">
        <v>11.28</v>
      </c>
      <c r="J1257" s="996">
        <v>4.62</v>
      </c>
      <c r="K1257" s="997"/>
      <c r="L1257" s="800">
        <v>15.9</v>
      </c>
    </row>
    <row r="1258" spans="1:12" x14ac:dyDescent="0.25">
      <c r="A1258" s="798">
        <v>81257</v>
      </c>
      <c r="B1258" s="994" t="s">
        <v>3585</v>
      </c>
      <c r="C1258" s="994"/>
      <c r="D1258" s="994"/>
      <c r="E1258" s="994"/>
      <c r="F1258" s="994"/>
      <c r="G1258" s="995" t="s">
        <v>2420</v>
      </c>
      <c r="H1258" s="995"/>
      <c r="I1258" s="800">
        <v>27.03</v>
      </c>
      <c r="J1258" s="996">
        <v>4.5</v>
      </c>
      <c r="K1258" s="997"/>
      <c r="L1258" s="800">
        <v>31.53</v>
      </c>
    </row>
    <row r="1259" spans="1:12" x14ac:dyDescent="0.25">
      <c r="A1259" s="798">
        <v>81258</v>
      </c>
      <c r="B1259" s="994" t="s">
        <v>3586</v>
      </c>
      <c r="C1259" s="994"/>
      <c r="D1259" s="994"/>
      <c r="E1259" s="994"/>
      <c r="F1259" s="994"/>
      <c r="G1259" s="995" t="s">
        <v>2420</v>
      </c>
      <c r="H1259" s="995"/>
      <c r="I1259" s="800">
        <v>41.04</v>
      </c>
      <c r="J1259" s="996">
        <v>5.6</v>
      </c>
      <c r="K1259" s="997"/>
      <c r="L1259" s="800">
        <v>46.64</v>
      </c>
    </row>
    <row r="1260" spans="1:12" x14ac:dyDescent="0.25">
      <c r="A1260" s="798">
        <v>81300</v>
      </c>
      <c r="B1260" s="994" t="s">
        <v>3587</v>
      </c>
      <c r="C1260" s="994"/>
      <c r="D1260" s="994"/>
      <c r="E1260" s="994"/>
      <c r="F1260" s="994"/>
      <c r="G1260" s="995"/>
      <c r="H1260" s="995"/>
      <c r="I1260" s="799">
        <v>0</v>
      </c>
      <c r="J1260" s="996">
        <v>0</v>
      </c>
      <c r="K1260" s="997"/>
      <c r="L1260" s="799">
        <v>0</v>
      </c>
    </row>
    <row r="1261" spans="1:12" x14ac:dyDescent="0.25">
      <c r="A1261" s="798">
        <v>81301</v>
      </c>
      <c r="B1261" s="994" t="s">
        <v>3588</v>
      </c>
      <c r="C1261" s="994"/>
      <c r="D1261" s="994"/>
      <c r="E1261" s="994"/>
      <c r="F1261" s="994"/>
      <c r="G1261" s="995" t="s">
        <v>2420</v>
      </c>
      <c r="H1261" s="995"/>
      <c r="I1261" s="799">
        <v>0.74</v>
      </c>
      <c r="J1261" s="996">
        <v>4.38</v>
      </c>
      <c r="K1261" s="997"/>
      <c r="L1261" s="799">
        <v>5.12</v>
      </c>
    </row>
    <row r="1262" spans="1:12" x14ac:dyDescent="0.25">
      <c r="A1262" s="798">
        <v>81302</v>
      </c>
      <c r="B1262" s="994" t="s">
        <v>3589</v>
      </c>
      <c r="C1262" s="994"/>
      <c r="D1262" s="994"/>
      <c r="E1262" s="994"/>
      <c r="F1262" s="994"/>
      <c r="G1262" s="995" t="s">
        <v>2420</v>
      </c>
      <c r="H1262" s="995"/>
      <c r="I1262" s="799">
        <v>1.4</v>
      </c>
      <c r="J1262" s="996">
        <v>4.38</v>
      </c>
      <c r="K1262" s="997"/>
      <c r="L1262" s="799">
        <v>5.78</v>
      </c>
    </row>
    <row r="1263" spans="1:12" x14ac:dyDescent="0.25">
      <c r="A1263" s="798">
        <v>81303</v>
      </c>
      <c r="B1263" s="994" t="s">
        <v>3590</v>
      </c>
      <c r="C1263" s="994"/>
      <c r="D1263" s="994"/>
      <c r="E1263" s="994"/>
      <c r="F1263" s="994"/>
      <c r="G1263" s="995" t="s">
        <v>2420</v>
      </c>
      <c r="H1263" s="995"/>
      <c r="I1263" s="799">
        <v>3.58</v>
      </c>
      <c r="J1263" s="996">
        <v>4.38</v>
      </c>
      <c r="K1263" s="997"/>
      <c r="L1263" s="799">
        <v>7.96</v>
      </c>
    </row>
    <row r="1264" spans="1:12" x14ac:dyDescent="0.25">
      <c r="A1264" s="798">
        <v>81304</v>
      </c>
      <c r="B1264" s="994" t="s">
        <v>3591</v>
      </c>
      <c r="C1264" s="994"/>
      <c r="D1264" s="994"/>
      <c r="E1264" s="994"/>
      <c r="F1264" s="994"/>
      <c r="G1264" s="995" t="s">
        <v>2420</v>
      </c>
      <c r="H1264" s="995"/>
      <c r="I1264" s="799">
        <v>3.5</v>
      </c>
      <c r="J1264" s="996">
        <v>6.82</v>
      </c>
      <c r="K1264" s="997"/>
      <c r="L1264" s="800">
        <v>10.32</v>
      </c>
    </row>
    <row r="1265" spans="1:12" x14ac:dyDescent="0.25">
      <c r="A1265" s="798">
        <v>81305</v>
      </c>
      <c r="B1265" s="994" t="s">
        <v>1022</v>
      </c>
      <c r="C1265" s="994"/>
      <c r="D1265" s="994"/>
      <c r="E1265" s="994"/>
      <c r="F1265" s="994"/>
      <c r="G1265" s="995" t="s">
        <v>2420</v>
      </c>
      <c r="H1265" s="995"/>
      <c r="I1265" s="799">
        <v>4.84</v>
      </c>
      <c r="J1265" s="996">
        <v>6.82</v>
      </c>
      <c r="K1265" s="997"/>
      <c r="L1265" s="800">
        <v>11.66</v>
      </c>
    </row>
    <row r="1266" spans="1:12" x14ac:dyDescent="0.25">
      <c r="A1266" s="798">
        <v>81306</v>
      </c>
      <c r="B1266" s="994" t="s">
        <v>3592</v>
      </c>
      <c r="C1266" s="994"/>
      <c r="D1266" s="994"/>
      <c r="E1266" s="994"/>
      <c r="F1266" s="994"/>
      <c r="G1266" s="995" t="s">
        <v>2420</v>
      </c>
      <c r="H1266" s="995"/>
      <c r="I1266" s="800">
        <v>16.43</v>
      </c>
      <c r="J1266" s="996">
        <v>6.82</v>
      </c>
      <c r="K1266" s="997"/>
      <c r="L1266" s="800">
        <v>23.25</v>
      </c>
    </row>
    <row r="1267" spans="1:12" x14ac:dyDescent="0.25">
      <c r="A1267" s="798">
        <v>81307</v>
      </c>
      <c r="B1267" s="994" t="s">
        <v>3593</v>
      </c>
      <c r="C1267" s="994"/>
      <c r="D1267" s="994"/>
      <c r="E1267" s="994"/>
      <c r="F1267" s="994"/>
      <c r="G1267" s="995" t="s">
        <v>2420</v>
      </c>
      <c r="H1267" s="995"/>
      <c r="I1267" s="800">
        <v>39.6</v>
      </c>
      <c r="J1267" s="996">
        <v>9</v>
      </c>
      <c r="K1267" s="997"/>
      <c r="L1267" s="800">
        <v>48.6</v>
      </c>
    </row>
    <row r="1268" spans="1:12" x14ac:dyDescent="0.25">
      <c r="A1268" s="798">
        <v>81308</v>
      </c>
      <c r="B1268" s="994" t="s">
        <v>3594</v>
      </c>
      <c r="C1268" s="994"/>
      <c r="D1268" s="994"/>
      <c r="E1268" s="994"/>
      <c r="F1268" s="994"/>
      <c r="G1268" s="995" t="s">
        <v>2420</v>
      </c>
      <c r="H1268" s="995"/>
      <c r="I1268" s="800">
        <v>36.96</v>
      </c>
      <c r="J1268" s="996">
        <v>9</v>
      </c>
      <c r="K1268" s="997"/>
      <c r="L1268" s="800">
        <v>45.96</v>
      </c>
    </row>
    <row r="1269" spans="1:12" x14ac:dyDescent="0.25">
      <c r="A1269" s="798">
        <v>81309</v>
      </c>
      <c r="B1269" s="994" t="s">
        <v>3595</v>
      </c>
      <c r="C1269" s="994"/>
      <c r="D1269" s="994"/>
      <c r="E1269" s="994"/>
      <c r="F1269" s="994"/>
      <c r="G1269" s="995" t="s">
        <v>2420</v>
      </c>
      <c r="H1269" s="995"/>
      <c r="I1269" s="801">
        <v>110.96</v>
      </c>
      <c r="J1269" s="998">
        <v>10.95</v>
      </c>
      <c r="K1269" s="997"/>
      <c r="L1269" s="801">
        <v>121.91</v>
      </c>
    </row>
    <row r="1270" spans="1:12" x14ac:dyDescent="0.25">
      <c r="A1270" s="798">
        <v>81320</v>
      </c>
      <c r="B1270" s="994" t="s">
        <v>3596</v>
      </c>
      <c r="C1270" s="994"/>
      <c r="D1270" s="994"/>
      <c r="E1270" s="994"/>
      <c r="F1270" s="994"/>
      <c r="G1270" s="995" t="s">
        <v>2420</v>
      </c>
      <c r="H1270" s="995"/>
      <c r="I1270" s="799">
        <v>0.53</v>
      </c>
      <c r="J1270" s="996">
        <v>4.38</v>
      </c>
      <c r="K1270" s="997"/>
      <c r="L1270" s="799">
        <v>4.91</v>
      </c>
    </row>
    <row r="1271" spans="1:12" x14ac:dyDescent="0.25">
      <c r="A1271" s="798">
        <v>81321</v>
      </c>
      <c r="B1271" s="994" t="s">
        <v>1025</v>
      </c>
      <c r="C1271" s="994"/>
      <c r="D1271" s="994"/>
      <c r="E1271" s="994"/>
      <c r="F1271" s="994"/>
      <c r="G1271" s="995" t="s">
        <v>2420</v>
      </c>
      <c r="H1271" s="995"/>
      <c r="I1271" s="799">
        <v>0.74</v>
      </c>
      <c r="J1271" s="996">
        <v>4.38</v>
      </c>
      <c r="K1271" s="997"/>
      <c r="L1271" s="799">
        <v>5.12</v>
      </c>
    </row>
    <row r="1272" spans="1:12" x14ac:dyDescent="0.25">
      <c r="A1272" s="798">
        <v>81322</v>
      </c>
      <c r="B1272" s="994" t="s">
        <v>1026</v>
      </c>
      <c r="C1272" s="994"/>
      <c r="D1272" s="994"/>
      <c r="E1272" s="994"/>
      <c r="F1272" s="994"/>
      <c r="G1272" s="995" t="s">
        <v>2420</v>
      </c>
      <c r="H1272" s="995"/>
      <c r="I1272" s="799">
        <v>1.79</v>
      </c>
      <c r="J1272" s="996">
        <v>4.38</v>
      </c>
      <c r="K1272" s="997"/>
      <c r="L1272" s="799">
        <v>6.17</v>
      </c>
    </row>
    <row r="1273" spans="1:12" x14ac:dyDescent="0.25">
      <c r="A1273" s="798">
        <v>81323</v>
      </c>
      <c r="B1273" s="994" t="s">
        <v>3597</v>
      </c>
      <c r="C1273" s="994"/>
      <c r="D1273" s="994"/>
      <c r="E1273" s="994"/>
      <c r="F1273" s="994"/>
      <c r="G1273" s="995" t="s">
        <v>2420</v>
      </c>
      <c r="H1273" s="995"/>
      <c r="I1273" s="799">
        <v>4.42</v>
      </c>
      <c r="J1273" s="996">
        <v>6.82</v>
      </c>
      <c r="K1273" s="997"/>
      <c r="L1273" s="800">
        <v>11.24</v>
      </c>
    </row>
    <row r="1274" spans="1:12" x14ac:dyDescent="0.25">
      <c r="A1274" s="798">
        <v>81324</v>
      </c>
      <c r="B1274" s="994" t="s">
        <v>1024</v>
      </c>
      <c r="C1274" s="994"/>
      <c r="D1274" s="994"/>
      <c r="E1274" s="994"/>
      <c r="F1274" s="994"/>
      <c r="G1274" s="995" t="s">
        <v>2420</v>
      </c>
      <c r="H1274" s="995"/>
      <c r="I1274" s="799">
        <v>4.1100000000000003</v>
      </c>
      <c r="J1274" s="996">
        <v>6.82</v>
      </c>
      <c r="K1274" s="997"/>
      <c r="L1274" s="800">
        <v>10.93</v>
      </c>
    </row>
    <row r="1275" spans="1:12" x14ac:dyDescent="0.25">
      <c r="A1275" s="798">
        <v>81325</v>
      </c>
      <c r="B1275" s="994" t="s">
        <v>3598</v>
      </c>
      <c r="C1275" s="994"/>
      <c r="D1275" s="994"/>
      <c r="E1275" s="994"/>
      <c r="F1275" s="994"/>
      <c r="G1275" s="995" t="s">
        <v>2420</v>
      </c>
      <c r="H1275" s="995"/>
      <c r="I1275" s="800">
        <v>18.850000000000001</v>
      </c>
      <c r="J1275" s="996">
        <v>6.82</v>
      </c>
      <c r="K1275" s="997"/>
      <c r="L1275" s="800">
        <v>25.67</v>
      </c>
    </row>
    <row r="1276" spans="1:12" x14ac:dyDescent="0.25">
      <c r="A1276" s="798">
        <v>81326</v>
      </c>
      <c r="B1276" s="994" t="s">
        <v>1027</v>
      </c>
      <c r="C1276" s="994"/>
      <c r="D1276" s="994"/>
      <c r="E1276" s="994"/>
      <c r="F1276" s="994"/>
      <c r="G1276" s="995" t="s">
        <v>2420</v>
      </c>
      <c r="H1276" s="995"/>
      <c r="I1276" s="800">
        <v>49.9</v>
      </c>
      <c r="J1276" s="996">
        <v>9</v>
      </c>
      <c r="K1276" s="997"/>
      <c r="L1276" s="800">
        <v>58.9</v>
      </c>
    </row>
    <row r="1277" spans="1:12" x14ac:dyDescent="0.25">
      <c r="A1277" s="798">
        <v>81327</v>
      </c>
      <c r="B1277" s="994" t="s">
        <v>3599</v>
      </c>
      <c r="C1277" s="994"/>
      <c r="D1277" s="994"/>
      <c r="E1277" s="994"/>
      <c r="F1277" s="994"/>
      <c r="G1277" s="995" t="s">
        <v>2420</v>
      </c>
      <c r="H1277" s="995"/>
      <c r="I1277" s="800">
        <v>57.67</v>
      </c>
      <c r="J1277" s="996">
        <v>9</v>
      </c>
      <c r="K1277" s="997"/>
      <c r="L1277" s="800">
        <v>66.67</v>
      </c>
    </row>
    <row r="1278" spans="1:12" x14ac:dyDescent="0.25">
      <c r="A1278" s="798">
        <v>81328</v>
      </c>
      <c r="B1278" s="994" t="s">
        <v>3600</v>
      </c>
      <c r="C1278" s="994"/>
      <c r="D1278" s="994"/>
      <c r="E1278" s="994"/>
      <c r="F1278" s="994"/>
      <c r="G1278" s="995" t="s">
        <v>2420</v>
      </c>
      <c r="H1278" s="995"/>
      <c r="I1278" s="801">
        <v>123.64</v>
      </c>
      <c r="J1278" s="998">
        <v>10.95</v>
      </c>
      <c r="K1278" s="997"/>
      <c r="L1278" s="801">
        <v>134.59</v>
      </c>
    </row>
    <row r="1279" spans="1:12" x14ac:dyDescent="0.25">
      <c r="A1279" s="798">
        <v>81340</v>
      </c>
      <c r="B1279" s="994" t="s">
        <v>3601</v>
      </c>
      <c r="C1279" s="994"/>
      <c r="D1279" s="994"/>
      <c r="E1279" s="994"/>
      <c r="F1279" s="994"/>
      <c r="G1279" s="995" t="s">
        <v>2420</v>
      </c>
      <c r="H1279" s="995"/>
      <c r="I1279" s="799">
        <v>2.42</v>
      </c>
      <c r="J1279" s="996">
        <v>6.82</v>
      </c>
      <c r="K1279" s="997"/>
      <c r="L1279" s="799">
        <v>9.24</v>
      </c>
    </row>
    <row r="1280" spans="1:12" x14ac:dyDescent="0.25">
      <c r="A1280" s="798">
        <v>81341</v>
      </c>
      <c r="B1280" s="994" t="s">
        <v>3602</v>
      </c>
      <c r="C1280" s="994"/>
      <c r="D1280" s="994"/>
      <c r="E1280" s="994"/>
      <c r="F1280" s="994"/>
      <c r="G1280" s="995" t="s">
        <v>2420</v>
      </c>
      <c r="H1280" s="995"/>
      <c r="I1280" s="799">
        <v>1.36</v>
      </c>
      <c r="J1280" s="996">
        <v>5.35</v>
      </c>
      <c r="K1280" s="997"/>
      <c r="L1280" s="799">
        <v>6.71</v>
      </c>
    </row>
    <row r="1281" spans="1:12" x14ac:dyDescent="0.25">
      <c r="A1281" s="798">
        <v>81342</v>
      </c>
      <c r="B1281" s="994" t="s">
        <v>3603</v>
      </c>
      <c r="C1281" s="994"/>
      <c r="D1281" s="994"/>
      <c r="E1281" s="994"/>
      <c r="F1281" s="994"/>
      <c r="G1281" s="995" t="s">
        <v>2420</v>
      </c>
      <c r="H1281" s="995"/>
      <c r="I1281" s="799">
        <v>1.97</v>
      </c>
      <c r="J1281" s="996">
        <v>5.35</v>
      </c>
      <c r="K1281" s="997"/>
      <c r="L1281" s="799">
        <v>7.32</v>
      </c>
    </row>
    <row r="1282" spans="1:12" x14ac:dyDescent="0.25">
      <c r="A1282" s="798">
        <v>81343</v>
      </c>
      <c r="B1282" s="994" t="s">
        <v>3604</v>
      </c>
      <c r="C1282" s="994"/>
      <c r="D1282" s="994"/>
      <c r="E1282" s="994"/>
      <c r="F1282" s="994"/>
      <c r="G1282" s="995" t="s">
        <v>2420</v>
      </c>
      <c r="H1282" s="995"/>
      <c r="I1282" s="799">
        <v>2.69</v>
      </c>
      <c r="J1282" s="996">
        <v>5.35</v>
      </c>
      <c r="K1282" s="997"/>
      <c r="L1282" s="799">
        <v>8.0399999999999991</v>
      </c>
    </row>
    <row r="1283" spans="1:12" x14ac:dyDescent="0.25">
      <c r="A1283" s="798">
        <v>81350</v>
      </c>
      <c r="B1283" s="994" t="s">
        <v>3605</v>
      </c>
      <c r="C1283" s="994"/>
      <c r="D1283" s="994"/>
      <c r="E1283" s="994"/>
      <c r="F1283" s="994"/>
      <c r="G1283" s="995" t="s">
        <v>2420</v>
      </c>
      <c r="H1283" s="995"/>
      <c r="I1283" s="799">
        <v>2.0499999999999998</v>
      </c>
      <c r="J1283" s="996">
        <v>4.87</v>
      </c>
      <c r="K1283" s="997"/>
      <c r="L1283" s="799">
        <v>6.92</v>
      </c>
    </row>
    <row r="1284" spans="1:12" x14ac:dyDescent="0.25">
      <c r="A1284" s="798">
        <v>81351</v>
      </c>
      <c r="B1284" s="994" t="s">
        <v>3606</v>
      </c>
      <c r="C1284" s="994"/>
      <c r="D1284" s="994"/>
      <c r="E1284" s="994"/>
      <c r="F1284" s="994"/>
      <c r="G1284" s="995" t="s">
        <v>2420</v>
      </c>
      <c r="H1284" s="995"/>
      <c r="I1284" s="799">
        <v>2.38</v>
      </c>
      <c r="J1284" s="996">
        <v>4.87</v>
      </c>
      <c r="K1284" s="997"/>
      <c r="L1284" s="799">
        <v>7.25</v>
      </c>
    </row>
    <row r="1285" spans="1:12" x14ac:dyDescent="0.25">
      <c r="A1285" s="798">
        <v>81360</v>
      </c>
      <c r="B1285" s="994" t="s">
        <v>1028</v>
      </c>
      <c r="C1285" s="994"/>
      <c r="D1285" s="994"/>
      <c r="E1285" s="994"/>
      <c r="F1285" s="994"/>
      <c r="G1285" s="995" t="s">
        <v>2420</v>
      </c>
      <c r="H1285" s="995"/>
      <c r="I1285" s="799">
        <v>4.05</v>
      </c>
      <c r="J1285" s="996">
        <v>4.38</v>
      </c>
      <c r="K1285" s="997"/>
      <c r="L1285" s="799">
        <v>8.43</v>
      </c>
    </row>
    <row r="1286" spans="1:12" x14ac:dyDescent="0.25">
      <c r="A1286" s="798">
        <v>81361</v>
      </c>
      <c r="B1286" s="994" t="s">
        <v>3607</v>
      </c>
      <c r="C1286" s="994"/>
      <c r="D1286" s="994"/>
      <c r="E1286" s="994"/>
      <c r="F1286" s="994"/>
      <c r="G1286" s="995" t="s">
        <v>2420</v>
      </c>
      <c r="H1286" s="995"/>
      <c r="I1286" s="799">
        <v>1.52</v>
      </c>
      <c r="J1286" s="996">
        <v>4.87</v>
      </c>
      <c r="K1286" s="997"/>
      <c r="L1286" s="799">
        <v>6.39</v>
      </c>
    </row>
    <row r="1287" spans="1:12" x14ac:dyDescent="0.25">
      <c r="A1287" s="798">
        <v>81368</v>
      </c>
      <c r="B1287" s="994" t="s">
        <v>3608</v>
      </c>
      <c r="C1287" s="994"/>
      <c r="D1287" s="994"/>
      <c r="E1287" s="994"/>
      <c r="F1287" s="994"/>
      <c r="G1287" s="995" t="s">
        <v>2420</v>
      </c>
      <c r="H1287" s="995"/>
      <c r="I1287" s="799">
        <v>4.21</v>
      </c>
      <c r="J1287" s="996">
        <v>4.38</v>
      </c>
      <c r="K1287" s="997"/>
      <c r="L1287" s="799">
        <v>8.59</v>
      </c>
    </row>
    <row r="1288" spans="1:12" x14ac:dyDescent="0.25">
      <c r="A1288" s="798">
        <v>81369</v>
      </c>
      <c r="B1288" s="994" t="s">
        <v>1023</v>
      </c>
      <c r="C1288" s="994"/>
      <c r="D1288" s="994"/>
      <c r="E1288" s="994"/>
      <c r="F1288" s="994"/>
      <c r="G1288" s="995" t="s">
        <v>2420</v>
      </c>
      <c r="H1288" s="995"/>
      <c r="I1288" s="799">
        <v>6.27</v>
      </c>
      <c r="J1288" s="996">
        <v>4.38</v>
      </c>
      <c r="K1288" s="997"/>
      <c r="L1288" s="800">
        <v>10.65</v>
      </c>
    </row>
    <row r="1289" spans="1:12" x14ac:dyDescent="0.25">
      <c r="A1289" s="798">
        <v>81375</v>
      </c>
      <c r="B1289" s="994" t="s">
        <v>3609</v>
      </c>
      <c r="C1289" s="994"/>
      <c r="D1289" s="994"/>
      <c r="E1289" s="994"/>
      <c r="F1289" s="994"/>
      <c r="G1289" s="995" t="s">
        <v>2420</v>
      </c>
      <c r="H1289" s="995"/>
      <c r="I1289" s="799">
        <v>5.49</v>
      </c>
      <c r="J1289" s="996">
        <v>5.35</v>
      </c>
      <c r="K1289" s="997"/>
      <c r="L1289" s="800">
        <v>10.84</v>
      </c>
    </row>
    <row r="1290" spans="1:12" x14ac:dyDescent="0.25">
      <c r="A1290" s="798">
        <v>81376</v>
      </c>
      <c r="B1290" s="994" t="s">
        <v>3610</v>
      </c>
      <c r="C1290" s="994"/>
      <c r="D1290" s="994"/>
      <c r="E1290" s="994"/>
      <c r="F1290" s="994"/>
      <c r="G1290" s="995" t="s">
        <v>2420</v>
      </c>
      <c r="H1290" s="995"/>
      <c r="I1290" s="799">
        <v>1.89</v>
      </c>
      <c r="J1290" s="996">
        <v>4.38</v>
      </c>
      <c r="K1290" s="997"/>
      <c r="L1290" s="799">
        <v>6.27</v>
      </c>
    </row>
    <row r="1291" spans="1:12" x14ac:dyDescent="0.25">
      <c r="A1291" s="798">
        <v>81380</v>
      </c>
      <c r="B1291" s="994" t="s">
        <v>3611</v>
      </c>
      <c r="C1291" s="994"/>
      <c r="D1291" s="994"/>
      <c r="E1291" s="994"/>
      <c r="F1291" s="994"/>
      <c r="G1291" s="995" t="s">
        <v>2420</v>
      </c>
      <c r="H1291" s="995"/>
      <c r="I1291" s="799">
        <v>5.26</v>
      </c>
      <c r="J1291" s="996">
        <v>5.35</v>
      </c>
      <c r="K1291" s="997"/>
      <c r="L1291" s="800">
        <v>10.61</v>
      </c>
    </row>
    <row r="1292" spans="1:12" x14ac:dyDescent="0.25">
      <c r="A1292" s="798">
        <v>81381</v>
      </c>
      <c r="B1292" s="994" t="s">
        <v>3612</v>
      </c>
      <c r="C1292" s="994"/>
      <c r="D1292" s="994"/>
      <c r="E1292" s="994"/>
      <c r="F1292" s="994"/>
      <c r="G1292" s="995" t="s">
        <v>2420</v>
      </c>
      <c r="H1292" s="995"/>
      <c r="I1292" s="799">
        <v>7.17</v>
      </c>
      <c r="J1292" s="996">
        <v>5.35</v>
      </c>
      <c r="K1292" s="997"/>
      <c r="L1292" s="800">
        <v>12.52</v>
      </c>
    </row>
    <row r="1293" spans="1:12" x14ac:dyDescent="0.25">
      <c r="A1293" s="798">
        <v>81400</v>
      </c>
      <c r="B1293" s="994" t="s">
        <v>3613</v>
      </c>
      <c r="C1293" s="994"/>
      <c r="D1293" s="994"/>
      <c r="E1293" s="994"/>
      <c r="F1293" s="994"/>
      <c r="G1293" s="995"/>
      <c r="H1293" s="995"/>
      <c r="I1293" s="799">
        <v>0</v>
      </c>
      <c r="J1293" s="996">
        <v>0</v>
      </c>
      <c r="K1293" s="997"/>
      <c r="L1293" s="799">
        <v>0</v>
      </c>
    </row>
    <row r="1294" spans="1:12" x14ac:dyDescent="0.25">
      <c r="A1294" s="798">
        <v>81401</v>
      </c>
      <c r="B1294" s="994" t="s">
        <v>3614</v>
      </c>
      <c r="C1294" s="994"/>
      <c r="D1294" s="994"/>
      <c r="E1294" s="994"/>
      <c r="F1294" s="994"/>
      <c r="G1294" s="995" t="s">
        <v>2420</v>
      </c>
      <c r="H1294" s="995"/>
      <c r="I1294" s="799">
        <v>0.93</v>
      </c>
      <c r="J1294" s="996">
        <v>4.62</v>
      </c>
      <c r="K1294" s="997"/>
      <c r="L1294" s="799">
        <v>5.55</v>
      </c>
    </row>
    <row r="1295" spans="1:12" x14ac:dyDescent="0.25">
      <c r="A1295" s="798">
        <v>81402</v>
      </c>
      <c r="B1295" s="994" t="s">
        <v>1038</v>
      </c>
      <c r="C1295" s="994"/>
      <c r="D1295" s="994"/>
      <c r="E1295" s="994"/>
      <c r="F1295" s="994"/>
      <c r="G1295" s="995" t="s">
        <v>2420</v>
      </c>
      <c r="H1295" s="995"/>
      <c r="I1295" s="799">
        <v>0.95</v>
      </c>
      <c r="J1295" s="996">
        <v>4.62</v>
      </c>
      <c r="K1295" s="997"/>
      <c r="L1295" s="799">
        <v>5.57</v>
      </c>
    </row>
    <row r="1296" spans="1:12" x14ac:dyDescent="0.25">
      <c r="A1296" s="798">
        <v>81403</v>
      </c>
      <c r="B1296" s="994" t="s">
        <v>1039</v>
      </c>
      <c r="C1296" s="994"/>
      <c r="D1296" s="994"/>
      <c r="E1296" s="994"/>
      <c r="F1296" s="994"/>
      <c r="G1296" s="995" t="s">
        <v>2420</v>
      </c>
      <c r="H1296" s="995"/>
      <c r="I1296" s="799">
        <v>3.11</v>
      </c>
      <c r="J1296" s="996">
        <v>4.62</v>
      </c>
      <c r="K1296" s="997"/>
      <c r="L1296" s="799">
        <v>7.73</v>
      </c>
    </row>
    <row r="1297" spans="1:12" x14ac:dyDescent="0.25">
      <c r="A1297" s="798">
        <v>81404</v>
      </c>
      <c r="B1297" s="994" t="s">
        <v>3615</v>
      </c>
      <c r="C1297" s="994"/>
      <c r="D1297" s="994"/>
      <c r="E1297" s="994"/>
      <c r="F1297" s="994"/>
      <c r="G1297" s="995" t="s">
        <v>2420</v>
      </c>
      <c r="H1297" s="995"/>
      <c r="I1297" s="799">
        <v>5.0199999999999996</v>
      </c>
      <c r="J1297" s="996">
        <v>7.3</v>
      </c>
      <c r="K1297" s="997"/>
      <c r="L1297" s="800">
        <v>12.32</v>
      </c>
    </row>
    <row r="1298" spans="1:12" x14ac:dyDescent="0.25">
      <c r="A1298" s="798">
        <v>81405</v>
      </c>
      <c r="B1298" s="994" t="s">
        <v>1040</v>
      </c>
      <c r="C1298" s="994"/>
      <c r="D1298" s="994"/>
      <c r="E1298" s="994"/>
      <c r="F1298" s="994"/>
      <c r="G1298" s="995" t="s">
        <v>2420</v>
      </c>
      <c r="H1298" s="995"/>
      <c r="I1298" s="799">
        <v>5.74</v>
      </c>
      <c r="J1298" s="996">
        <v>7.3</v>
      </c>
      <c r="K1298" s="997"/>
      <c r="L1298" s="800">
        <v>13.04</v>
      </c>
    </row>
    <row r="1299" spans="1:12" x14ac:dyDescent="0.25">
      <c r="A1299" s="798">
        <v>81406</v>
      </c>
      <c r="B1299" s="994" t="s">
        <v>1041</v>
      </c>
      <c r="C1299" s="994"/>
      <c r="D1299" s="994"/>
      <c r="E1299" s="994"/>
      <c r="F1299" s="994"/>
      <c r="G1299" s="995" t="s">
        <v>2420</v>
      </c>
      <c r="H1299" s="995"/>
      <c r="I1299" s="800">
        <v>17.239999999999998</v>
      </c>
      <c r="J1299" s="996">
        <v>7.3</v>
      </c>
      <c r="K1299" s="997"/>
      <c r="L1299" s="800">
        <v>24.54</v>
      </c>
    </row>
    <row r="1300" spans="1:12" x14ac:dyDescent="0.25">
      <c r="A1300" s="798">
        <v>81407</v>
      </c>
      <c r="B1300" s="994" t="s">
        <v>3616</v>
      </c>
      <c r="C1300" s="994"/>
      <c r="D1300" s="994"/>
      <c r="E1300" s="994"/>
      <c r="F1300" s="994"/>
      <c r="G1300" s="995" t="s">
        <v>2420</v>
      </c>
      <c r="H1300" s="995"/>
      <c r="I1300" s="800">
        <v>31.93</v>
      </c>
      <c r="J1300" s="998">
        <v>10.95</v>
      </c>
      <c r="K1300" s="997"/>
      <c r="L1300" s="800">
        <v>42.88</v>
      </c>
    </row>
    <row r="1301" spans="1:12" x14ac:dyDescent="0.25">
      <c r="A1301" s="798">
        <v>81408</v>
      </c>
      <c r="B1301" s="994" t="s">
        <v>3617</v>
      </c>
      <c r="C1301" s="994"/>
      <c r="D1301" s="994"/>
      <c r="E1301" s="994"/>
      <c r="F1301" s="994"/>
      <c r="G1301" s="995" t="s">
        <v>2420</v>
      </c>
      <c r="H1301" s="995"/>
      <c r="I1301" s="800">
        <v>48.8</v>
      </c>
      <c r="J1301" s="998">
        <v>10.95</v>
      </c>
      <c r="K1301" s="997"/>
      <c r="L1301" s="800">
        <v>59.75</v>
      </c>
    </row>
    <row r="1302" spans="1:12" x14ac:dyDescent="0.25">
      <c r="A1302" s="798">
        <v>81409</v>
      </c>
      <c r="B1302" s="994" t="s">
        <v>3618</v>
      </c>
      <c r="C1302" s="994"/>
      <c r="D1302" s="994"/>
      <c r="E1302" s="994"/>
      <c r="F1302" s="994"/>
      <c r="G1302" s="995" t="s">
        <v>2420</v>
      </c>
      <c r="H1302" s="995"/>
      <c r="I1302" s="800">
        <v>93.56</v>
      </c>
      <c r="J1302" s="998">
        <v>13.38</v>
      </c>
      <c r="K1302" s="997"/>
      <c r="L1302" s="801">
        <v>106.94</v>
      </c>
    </row>
    <row r="1303" spans="1:12" x14ac:dyDescent="0.25">
      <c r="A1303" s="798">
        <v>81420</v>
      </c>
      <c r="B1303" s="994" t="s">
        <v>3619</v>
      </c>
      <c r="C1303" s="994"/>
      <c r="D1303" s="994"/>
      <c r="E1303" s="994"/>
      <c r="F1303" s="994"/>
      <c r="G1303" s="995" t="s">
        <v>2420</v>
      </c>
      <c r="H1303" s="995"/>
      <c r="I1303" s="799">
        <v>1.97</v>
      </c>
      <c r="J1303" s="996">
        <v>4.62</v>
      </c>
      <c r="K1303" s="997"/>
      <c r="L1303" s="799">
        <v>6.59</v>
      </c>
    </row>
    <row r="1304" spans="1:12" x14ac:dyDescent="0.25">
      <c r="A1304" s="798">
        <v>81421</v>
      </c>
      <c r="B1304" s="994" t="s">
        <v>1042</v>
      </c>
      <c r="C1304" s="994"/>
      <c r="D1304" s="994"/>
      <c r="E1304" s="994"/>
      <c r="F1304" s="994"/>
      <c r="G1304" s="995" t="s">
        <v>2420</v>
      </c>
      <c r="H1304" s="995"/>
      <c r="I1304" s="799">
        <v>3.7</v>
      </c>
      <c r="J1304" s="996">
        <v>4.62</v>
      </c>
      <c r="K1304" s="997"/>
      <c r="L1304" s="799">
        <v>8.32</v>
      </c>
    </row>
    <row r="1305" spans="1:12" x14ac:dyDescent="0.25">
      <c r="A1305" s="798">
        <v>81422</v>
      </c>
      <c r="B1305" s="994" t="s">
        <v>3620</v>
      </c>
      <c r="C1305" s="994"/>
      <c r="D1305" s="994"/>
      <c r="E1305" s="994"/>
      <c r="F1305" s="994"/>
      <c r="G1305" s="995" t="s">
        <v>2420</v>
      </c>
      <c r="H1305" s="995"/>
      <c r="I1305" s="799">
        <v>5</v>
      </c>
      <c r="J1305" s="996">
        <v>7.3</v>
      </c>
      <c r="K1305" s="997"/>
      <c r="L1305" s="800">
        <v>12.3</v>
      </c>
    </row>
    <row r="1306" spans="1:12" x14ac:dyDescent="0.25">
      <c r="A1306" s="798">
        <v>81423</v>
      </c>
      <c r="B1306" s="994" t="s">
        <v>3621</v>
      </c>
      <c r="C1306" s="994"/>
      <c r="D1306" s="994"/>
      <c r="E1306" s="994"/>
      <c r="F1306" s="994"/>
      <c r="G1306" s="995" t="s">
        <v>2420</v>
      </c>
      <c r="H1306" s="995"/>
      <c r="I1306" s="799">
        <v>5.81</v>
      </c>
      <c r="J1306" s="996">
        <v>7.3</v>
      </c>
      <c r="K1306" s="997"/>
      <c r="L1306" s="800">
        <v>13.11</v>
      </c>
    </row>
    <row r="1307" spans="1:12" x14ac:dyDescent="0.25">
      <c r="A1307" s="798">
        <v>81424</v>
      </c>
      <c r="B1307" s="994" t="s">
        <v>1043</v>
      </c>
      <c r="C1307" s="994"/>
      <c r="D1307" s="994"/>
      <c r="E1307" s="994"/>
      <c r="F1307" s="994"/>
      <c r="G1307" s="995" t="s">
        <v>2420</v>
      </c>
      <c r="H1307" s="995"/>
      <c r="I1307" s="799">
        <v>5.53</v>
      </c>
      <c r="J1307" s="996">
        <v>7.3</v>
      </c>
      <c r="K1307" s="997"/>
      <c r="L1307" s="800">
        <v>12.83</v>
      </c>
    </row>
    <row r="1308" spans="1:12" x14ac:dyDescent="0.25">
      <c r="A1308" s="798">
        <v>81425</v>
      </c>
      <c r="B1308" s="994" t="s">
        <v>1044</v>
      </c>
      <c r="C1308" s="994"/>
      <c r="D1308" s="994"/>
      <c r="E1308" s="994"/>
      <c r="F1308" s="994"/>
      <c r="G1308" s="995" t="s">
        <v>2420</v>
      </c>
      <c r="H1308" s="995"/>
      <c r="I1308" s="799">
        <v>7.84</v>
      </c>
      <c r="J1308" s="996">
        <v>7.3</v>
      </c>
      <c r="K1308" s="997"/>
      <c r="L1308" s="800">
        <v>15.14</v>
      </c>
    </row>
    <row r="1309" spans="1:12" x14ac:dyDescent="0.25">
      <c r="A1309" s="798">
        <v>81426</v>
      </c>
      <c r="B1309" s="994" t="s">
        <v>3622</v>
      </c>
      <c r="C1309" s="994"/>
      <c r="D1309" s="994"/>
      <c r="E1309" s="994"/>
      <c r="F1309" s="994"/>
      <c r="G1309" s="995" t="s">
        <v>2420</v>
      </c>
      <c r="H1309" s="995"/>
      <c r="I1309" s="799">
        <v>8.7100000000000009</v>
      </c>
      <c r="J1309" s="996">
        <v>7.3</v>
      </c>
      <c r="K1309" s="997"/>
      <c r="L1309" s="800">
        <v>16.010000000000002</v>
      </c>
    </row>
    <row r="1310" spans="1:12" x14ac:dyDescent="0.25">
      <c r="A1310" s="798">
        <v>81427</v>
      </c>
      <c r="B1310" s="994" t="s">
        <v>3623</v>
      </c>
      <c r="C1310" s="994"/>
      <c r="D1310" s="994"/>
      <c r="E1310" s="994"/>
      <c r="F1310" s="994"/>
      <c r="G1310" s="995" t="s">
        <v>2420</v>
      </c>
      <c r="H1310" s="995"/>
      <c r="I1310" s="800">
        <v>31.46</v>
      </c>
      <c r="J1310" s="996">
        <v>8.52</v>
      </c>
      <c r="K1310" s="997"/>
      <c r="L1310" s="800">
        <v>39.979999999999997</v>
      </c>
    </row>
    <row r="1311" spans="1:12" x14ac:dyDescent="0.25">
      <c r="A1311" s="798">
        <v>81428</v>
      </c>
      <c r="B1311" s="994" t="s">
        <v>3624</v>
      </c>
      <c r="C1311" s="994"/>
      <c r="D1311" s="994"/>
      <c r="E1311" s="994"/>
      <c r="F1311" s="994"/>
      <c r="G1311" s="995" t="s">
        <v>2420</v>
      </c>
      <c r="H1311" s="995"/>
      <c r="I1311" s="800">
        <v>62.75</v>
      </c>
      <c r="J1311" s="996">
        <v>9</v>
      </c>
      <c r="K1311" s="997"/>
      <c r="L1311" s="800">
        <v>71.75</v>
      </c>
    </row>
    <row r="1312" spans="1:12" x14ac:dyDescent="0.25">
      <c r="A1312" s="798">
        <v>81429</v>
      </c>
      <c r="B1312" s="994" t="s">
        <v>3625</v>
      </c>
      <c r="C1312" s="994"/>
      <c r="D1312" s="994"/>
      <c r="E1312" s="994"/>
      <c r="F1312" s="994"/>
      <c r="G1312" s="995" t="s">
        <v>2420</v>
      </c>
      <c r="H1312" s="995"/>
      <c r="I1312" s="800">
        <v>99.5</v>
      </c>
      <c r="J1312" s="998">
        <v>11.19</v>
      </c>
      <c r="K1312" s="997"/>
      <c r="L1312" s="801">
        <v>110.69</v>
      </c>
    </row>
    <row r="1313" spans="1:12" x14ac:dyDescent="0.25">
      <c r="A1313" s="798">
        <v>81439</v>
      </c>
      <c r="B1313" s="994" t="s">
        <v>3626</v>
      </c>
      <c r="C1313" s="994"/>
      <c r="D1313" s="994"/>
      <c r="E1313" s="994"/>
      <c r="F1313" s="994"/>
      <c r="G1313" s="995" t="s">
        <v>2420</v>
      </c>
      <c r="H1313" s="995"/>
      <c r="I1313" s="799">
        <v>6.05</v>
      </c>
      <c r="J1313" s="996">
        <v>5.1100000000000003</v>
      </c>
      <c r="K1313" s="997"/>
      <c r="L1313" s="800">
        <v>11.16</v>
      </c>
    </row>
    <row r="1314" spans="1:12" x14ac:dyDescent="0.25">
      <c r="A1314" s="798">
        <v>81440</v>
      </c>
      <c r="B1314" s="994" t="s">
        <v>3627</v>
      </c>
      <c r="C1314" s="994"/>
      <c r="D1314" s="994"/>
      <c r="E1314" s="994"/>
      <c r="F1314" s="994"/>
      <c r="G1314" s="995" t="s">
        <v>2420</v>
      </c>
      <c r="H1314" s="995"/>
      <c r="I1314" s="799">
        <v>3.58</v>
      </c>
      <c r="J1314" s="996">
        <v>4.62</v>
      </c>
      <c r="K1314" s="997"/>
      <c r="L1314" s="799">
        <v>8.1999999999999993</v>
      </c>
    </row>
    <row r="1315" spans="1:12" x14ac:dyDescent="0.25">
      <c r="A1315" s="798">
        <v>81441</v>
      </c>
      <c r="B1315" s="994" t="s">
        <v>3628</v>
      </c>
      <c r="C1315" s="994"/>
      <c r="D1315" s="994"/>
      <c r="E1315" s="994"/>
      <c r="F1315" s="994"/>
      <c r="G1315" s="995" t="s">
        <v>2420</v>
      </c>
      <c r="H1315" s="995"/>
      <c r="I1315" s="799">
        <v>1.73</v>
      </c>
      <c r="J1315" s="996">
        <v>4.87</v>
      </c>
      <c r="K1315" s="997"/>
      <c r="L1315" s="799">
        <v>6.6</v>
      </c>
    </row>
    <row r="1316" spans="1:12" x14ac:dyDescent="0.25">
      <c r="A1316" s="798">
        <v>81442</v>
      </c>
      <c r="B1316" s="994" t="s">
        <v>3629</v>
      </c>
      <c r="C1316" s="994"/>
      <c r="D1316" s="994"/>
      <c r="E1316" s="994"/>
      <c r="F1316" s="994"/>
      <c r="G1316" s="995" t="s">
        <v>2420</v>
      </c>
      <c r="H1316" s="995"/>
      <c r="I1316" s="799">
        <v>3.43</v>
      </c>
      <c r="J1316" s="996">
        <v>4.87</v>
      </c>
      <c r="K1316" s="997"/>
      <c r="L1316" s="799">
        <v>8.3000000000000007</v>
      </c>
    </row>
    <row r="1317" spans="1:12" x14ac:dyDescent="0.25">
      <c r="A1317" s="798">
        <v>81443</v>
      </c>
      <c r="B1317" s="994" t="s">
        <v>3630</v>
      </c>
      <c r="C1317" s="994"/>
      <c r="D1317" s="994"/>
      <c r="E1317" s="994"/>
      <c r="F1317" s="994"/>
      <c r="G1317" s="995" t="s">
        <v>2420</v>
      </c>
      <c r="H1317" s="995"/>
      <c r="I1317" s="799">
        <v>7.84</v>
      </c>
      <c r="J1317" s="996">
        <v>4.62</v>
      </c>
      <c r="K1317" s="997"/>
      <c r="L1317" s="800">
        <v>12.46</v>
      </c>
    </row>
    <row r="1318" spans="1:12" x14ac:dyDescent="0.25">
      <c r="A1318" s="798">
        <v>81444</v>
      </c>
      <c r="B1318" s="994" t="s">
        <v>3631</v>
      </c>
      <c r="C1318" s="994"/>
      <c r="D1318" s="994"/>
      <c r="E1318" s="994"/>
      <c r="F1318" s="994"/>
      <c r="G1318" s="995" t="s">
        <v>2420</v>
      </c>
      <c r="H1318" s="995"/>
      <c r="I1318" s="799">
        <v>8.59</v>
      </c>
      <c r="J1318" s="996">
        <v>4.62</v>
      </c>
      <c r="K1318" s="997"/>
      <c r="L1318" s="800">
        <v>13.21</v>
      </c>
    </row>
    <row r="1319" spans="1:12" x14ac:dyDescent="0.25">
      <c r="A1319" s="798">
        <v>81445</v>
      </c>
      <c r="B1319" s="994" t="s">
        <v>3632</v>
      </c>
      <c r="C1319" s="994"/>
      <c r="D1319" s="994"/>
      <c r="E1319" s="994"/>
      <c r="F1319" s="994"/>
      <c r="G1319" s="995" t="s">
        <v>2420</v>
      </c>
      <c r="H1319" s="995"/>
      <c r="I1319" s="799">
        <v>8.3699999999999992</v>
      </c>
      <c r="J1319" s="996">
        <v>4.62</v>
      </c>
      <c r="K1319" s="997"/>
      <c r="L1319" s="800">
        <v>12.99</v>
      </c>
    </row>
    <row r="1320" spans="1:12" x14ac:dyDescent="0.25">
      <c r="A1320" s="798">
        <v>81460</v>
      </c>
      <c r="B1320" s="994" t="s">
        <v>3633</v>
      </c>
      <c r="C1320" s="994"/>
      <c r="D1320" s="994"/>
      <c r="E1320" s="994"/>
      <c r="F1320" s="994"/>
      <c r="G1320" s="995"/>
      <c r="H1320" s="995"/>
      <c r="I1320" s="799">
        <v>0</v>
      </c>
      <c r="J1320" s="996">
        <v>0</v>
      </c>
      <c r="K1320" s="997"/>
      <c r="L1320" s="799">
        <v>0</v>
      </c>
    </row>
    <row r="1321" spans="1:12" x14ac:dyDescent="0.25">
      <c r="A1321" s="798">
        <v>81461</v>
      </c>
      <c r="B1321" s="994" t="s">
        <v>3634</v>
      </c>
      <c r="C1321" s="994"/>
      <c r="D1321" s="994"/>
      <c r="E1321" s="994"/>
      <c r="F1321" s="994"/>
      <c r="G1321" s="995" t="s">
        <v>2420</v>
      </c>
      <c r="H1321" s="995"/>
      <c r="I1321" s="799">
        <v>3.5</v>
      </c>
      <c r="J1321" s="996">
        <v>2.19</v>
      </c>
      <c r="K1321" s="997"/>
      <c r="L1321" s="799">
        <v>5.69</v>
      </c>
    </row>
    <row r="1322" spans="1:12" x14ac:dyDescent="0.25">
      <c r="A1322" s="798">
        <v>81462</v>
      </c>
      <c r="B1322" s="994" t="s">
        <v>3635</v>
      </c>
      <c r="C1322" s="994"/>
      <c r="D1322" s="994"/>
      <c r="E1322" s="994"/>
      <c r="F1322" s="994"/>
      <c r="G1322" s="995" t="s">
        <v>2420</v>
      </c>
      <c r="H1322" s="995"/>
      <c r="I1322" s="799">
        <v>4.22</v>
      </c>
      <c r="J1322" s="996">
        <v>2.19</v>
      </c>
      <c r="K1322" s="997"/>
      <c r="L1322" s="799">
        <v>6.41</v>
      </c>
    </row>
    <row r="1323" spans="1:12" x14ac:dyDescent="0.25">
      <c r="A1323" s="798">
        <v>81463</v>
      </c>
      <c r="B1323" s="994" t="s">
        <v>3636</v>
      </c>
      <c r="C1323" s="994"/>
      <c r="D1323" s="994"/>
      <c r="E1323" s="994"/>
      <c r="F1323" s="994"/>
      <c r="G1323" s="995" t="s">
        <v>2420</v>
      </c>
      <c r="H1323" s="995"/>
      <c r="I1323" s="799">
        <v>7.11</v>
      </c>
      <c r="J1323" s="996">
        <v>2.19</v>
      </c>
      <c r="K1323" s="997"/>
      <c r="L1323" s="799">
        <v>9.3000000000000007</v>
      </c>
    </row>
    <row r="1324" spans="1:12" x14ac:dyDescent="0.25">
      <c r="A1324" s="798">
        <v>81464</v>
      </c>
      <c r="B1324" s="994" t="s">
        <v>3637</v>
      </c>
      <c r="C1324" s="994"/>
      <c r="D1324" s="994"/>
      <c r="E1324" s="994"/>
      <c r="F1324" s="994"/>
      <c r="G1324" s="995" t="s">
        <v>2420</v>
      </c>
      <c r="H1324" s="995"/>
      <c r="I1324" s="800">
        <v>13.31</v>
      </c>
      <c r="J1324" s="996">
        <v>3.41</v>
      </c>
      <c r="K1324" s="997"/>
      <c r="L1324" s="800">
        <v>16.72</v>
      </c>
    </row>
    <row r="1325" spans="1:12" x14ac:dyDescent="0.25">
      <c r="A1325" s="798">
        <v>81465</v>
      </c>
      <c r="B1325" s="994" t="s">
        <v>3638</v>
      </c>
      <c r="C1325" s="994"/>
      <c r="D1325" s="994"/>
      <c r="E1325" s="994"/>
      <c r="F1325" s="994"/>
      <c r="G1325" s="995" t="s">
        <v>2420</v>
      </c>
      <c r="H1325" s="995"/>
      <c r="I1325" s="800">
        <v>16.22</v>
      </c>
      <c r="J1325" s="996">
        <v>3.41</v>
      </c>
      <c r="K1325" s="997"/>
      <c r="L1325" s="800">
        <v>19.63</v>
      </c>
    </row>
    <row r="1326" spans="1:12" x14ac:dyDescent="0.25">
      <c r="A1326" s="798">
        <v>81466</v>
      </c>
      <c r="B1326" s="994" t="s">
        <v>3639</v>
      </c>
      <c r="C1326" s="994"/>
      <c r="D1326" s="994"/>
      <c r="E1326" s="994"/>
      <c r="F1326" s="994"/>
      <c r="G1326" s="995" t="s">
        <v>2420</v>
      </c>
      <c r="H1326" s="995"/>
      <c r="I1326" s="800">
        <v>38.44</v>
      </c>
      <c r="J1326" s="996">
        <v>3.41</v>
      </c>
      <c r="K1326" s="997"/>
      <c r="L1326" s="800">
        <v>41.85</v>
      </c>
    </row>
    <row r="1327" spans="1:12" x14ac:dyDescent="0.25">
      <c r="A1327" s="798">
        <v>81467</v>
      </c>
      <c r="B1327" s="994" t="s">
        <v>3640</v>
      </c>
      <c r="C1327" s="994"/>
      <c r="D1327" s="994"/>
      <c r="E1327" s="994"/>
      <c r="F1327" s="994"/>
      <c r="G1327" s="995" t="s">
        <v>2420</v>
      </c>
      <c r="H1327" s="995"/>
      <c r="I1327" s="800">
        <v>78.5</v>
      </c>
      <c r="J1327" s="996">
        <v>4.62</v>
      </c>
      <c r="K1327" s="997"/>
      <c r="L1327" s="800">
        <v>83.12</v>
      </c>
    </row>
    <row r="1328" spans="1:12" x14ac:dyDescent="0.25">
      <c r="A1328" s="798">
        <v>81500</v>
      </c>
      <c r="B1328" s="994" t="s">
        <v>3641</v>
      </c>
      <c r="C1328" s="994"/>
      <c r="D1328" s="994"/>
      <c r="E1328" s="994"/>
      <c r="F1328" s="994"/>
      <c r="G1328" s="995"/>
      <c r="H1328" s="995"/>
      <c r="I1328" s="799">
        <v>0</v>
      </c>
      <c r="J1328" s="996">
        <v>0</v>
      </c>
      <c r="K1328" s="997"/>
      <c r="L1328" s="799">
        <v>0</v>
      </c>
    </row>
    <row r="1329" spans="1:12" x14ac:dyDescent="0.25">
      <c r="A1329" s="798">
        <v>81501</v>
      </c>
      <c r="B1329" s="994" t="s">
        <v>3642</v>
      </c>
      <c r="C1329" s="994"/>
      <c r="D1329" s="994"/>
      <c r="E1329" s="994"/>
      <c r="F1329" s="994"/>
      <c r="G1329" s="995" t="s">
        <v>2420</v>
      </c>
      <c r="H1329" s="995"/>
      <c r="I1329" s="800">
        <v>31.4</v>
      </c>
      <c r="J1329" s="996">
        <v>0</v>
      </c>
      <c r="K1329" s="997"/>
      <c r="L1329" s="800">
        <v>31.4</v>
      </c>
    </row>
    <row r="1330" spans="1:12" x14ac:dyDescent="0.25">
      <c r="A1330" s="798">
        <v>81502</v>
      </c>
      <c r="B1330" s="994" t="s">
        <v>3643</v>
      </c>
      <c r="C1330" s="994"/>
      <c r="D1330" s="994"/>
      <c r="E1330" s="994"/>
      <c r="F1330" s="994"/>
      <c r="G1330" s="995" t="s">
        <v>2420</v>
      </c>
      <c r="H1330" s="995"/>
      <c r="I1330" s="799">
        <v>3.5</v>
      </c>
      <c r="J1330" s="996">
        <v>0</v>
      </c>
      <c r="K1330" s="997"/>
      <c r="L1330" s="799">
        <v>3.5</v>
      </c>
    </row>
    <row r="1331" spans="1:12" x14ac:dyDescent="0.25">
      <c r="A1331" s="798">
        <v>81503</v>
      </c>
      <c r="B1331" s="994" t="s">
        <v>3644</v>
      </c>
      <c r="C1331" s="994"/>
      <c r="D1331" s="994"/>
      <c r="E1331" s="994"/>
      <c r="F1331" s="994"/>
      <c r="G1331" s="995" t="s">
        <v>2420</v>
      </c>
      <c r="H1331" s="995"/>
      <c r="I1331" s="799">
        <v>7.89</v>
      </c>
      <c r="J1331" s="996">
        <v>0</v>
      </c>
      <c r="K1331" s="997"/>
      <c r="L1331" s="799">
        <v>7.89</v>
      </c>
    </row>
    <row r="1332" spans="1:12" x14ac:dyDescent="0.25">
      <c r="A1332" s="798">
        <v>81504</v>
      </c>
      <c r="B1332" s="994" t="s">
        <v>3645</v>
      </c>
      <c r="C1332" s="994"/>
      <c r="D1332" s="994"/>
      <c r="E1332" s="994"/>
      <c r="F1332" s="994"/>
      <c r="G1332" s="995" t="s">
        <v>2420</v>
      </c>
      <c r="H1332" s="995"/>
      <c r="I1332" s="800">
        <v>28.43</v>
      </c>
      <c r="J1332" s="996">
        <v>0</v>
      </c>
      <c r="K1332" s="997"/>
      <c r="L1332" s="800">
        <v>28.43</v>
      </c>
    </row>
    <row r="1333" spans="1:12" x14ac:dyDescent="0.25">
      <c r="A1333" s="798">
        <v>81535</v>
      </c>
      <c r="B1333" s="994" t="s">
        <v>3646</v>
      </c>
      <c r="C1333" s="994"/>
      <c r="D1333" s="994"/>
      <c r="E1333" s="994"/>
      <c r="F1333" s="994"/>
      <c r="G1333" s="995"/>
      <c r="H1333" s="995"/>
      <c r="I1333" s="799">
        <v>0</v>
      </c>
      <c r="J1333" s="996">
        <v>0</v>
      </c>
      <c r="K1333" s="997"/>
      <c r="L1333" s="799">
        <v>0</v>
      </c>
    </row>
    <row r="1334" spans="1:12" x14ac:dyDescent="0.25">
      <c r="A1334" s="798">
        <v>81536</v>
      </c>
      <c r="B1334" s="994" t="s">
        <v>3647</v>
      </c>
      <c r="C1334" s="994"/>
      <c r="D1334" s="994"/>
      <c r="E1334" s="994"/>
      <c r="F1334" s="994"/>
      <c r="G1334" s="995" t="s">
        <v>2420</v>
      </c>
      <c r="H1334" s="995"/>
      <c r="I1334" s="799">
        <v>1.25</v>
      </c>
      <c r="J1334" s="996">
        <v>4.38</v>
      </c>
      <c r="K1334" s="997"/>
      <c r="L1334" s="799">
        <v>5.63</v>
      </c>
    </row>
    <row r="1335" spans="1:12" x14ac:dyDescent="0.25">
      <c r="A1335" s="798">
        <v>81537</v>
      </c>
      <c r="B1335" s="994" t="s">
        <v>3648</v>
      </c>
      <c r="C1335" s="994"/>
      <c r="D1335" s="994"/>
      <c r="E1335" s="994"/>
      <c r="F1335" s="994"/>
      <c r="G1335" s="995" t="s">
        <v>2420</v>
      </c>
      <c r="H1335" s="995"/>
      <c r="I1335" s="799">
        <v>1.72</v>
      </c>
      <c r="J1335" s="996">
        <v>4.38</v>
      </c>
      <c r="K1335" s="997"/>
      <c r="L1335" s="799">
        <v>6.1</v>
      </c>
    </row>
    <row r="1336" spans="1:12" x14ac:dyDescent="0.25">
      <c r="A1336" s="798">
        <v>81538</v>
      </c>
      <c r="B1336" s="994" t="s">
        <v>3649</v>
      </c>
      <c r="C1336" s="994"/>
      <c r="D1336" s="994"/>
      <c r="E1336" s="994"/>
      <c r="F1336" s="994"/>
      <c r="G1336" s="995" t="s">
        <v>2420</v>
      </c>
      <c r="H1336" s="995"/>
      <c r="I1336" s="799">
        <v>3.45</v>
      </c>
      <c r="J1336" s="996">
        <v>4.38</v>
      </c>
      <c r="K1336" s="997"/>
      <c r="L1336" s="799">
        <v>7.83</v>
      </c>
    </row>
    <row r="1337" spans="1:12" x14ac:dyDescent="0.25">
      <c r="A1337" s="798">
        <v>81539</v>
      </c>
      <c r="B1337" s="994" t="s">
        <v>3650</v>
      </c>
      <c r="C1337" s="994"/>
      <c r="D1337" s="994"/>
      <c r="E1337" s="994"/>
      <c r="F1337" s="994"/>
      <c r="G1337" s="995" t="s">
        <v>2420</v>
      </c>
      <c r="H1337" s="995"/>
      <c r="I1337" s="799">
        <v>6.36</v>
      </c>
      <c r="J1337" s="996">
        <v>6.82</v>
      </c>
      <c r="K1337" s="997"/>
      <c r="L1337" s="800">
        <v>13.18</v>
      </c>
    </row>
    <row r="1338" spans="1:12" x14ac:dyDescent="0.25">
      <c r="A1338" s="798">
        <v>81540</v>
      </c>
      <c r="B1338" s="994" t="s">
        <v>3651</v>
      </c>
      <c r="C1338" s="994"/>
      <c r="D1338" s="994"/>
      <c r="E1338" s="994"/>
      <c r="F1338" s="994"/>
      <c r="G1338" s="995" t="s">
        <v>2420</v>
      </c>
      <c r="H1338" s="995"/>
      <c r="I1338" s="799">
        <v>7.83</v>
      </c>
      <c r="J1338" s="996">
        <v>6.82</v>
      </c>
      <c r="K1338" s="997"/>
      <c r="L1338" s="800">
        <v>14.65</v>
      </c>
    </row>
    <row r="1339" spans="1:12" x14ac:dyDescent="0.25">
      <c r="A1339" s="798">
        <v>81541</v>
      </c>
      <c r="B1339" s="994" t="s">
        <v>3652</v>
      </c>
      <c r="C1339" s="994"/>
      <c r="D1339" s="994"/>
      <c r="E1339" s="994"/>
      <c r="F1339" s="994"/>
      <c r="G1339" s="995" t="s">
        <v>2420</v>
      </c>
      <c r="H1339" s="995"/>
      <c r="I1339" s="800">
        <v>18.350000000000001</v>
      </c>
      <c r="J1339" s="996">
        <v>6.82</v>
      </c>
      <c r="K1339" s="997"/>
      <c r="L1339" s="800">
        <v>25.17</v>
      </c>
    </row>
    <row r="1340" spans="1:12" x14ac:dyDescent="0.25">
      <c r="A1340" s="798">
        <v>81550</v>
      </c>
      <c r="B1340" s="994" t="s">
        <v>3653</v>
      </c>
      <c r="C1340" s="994"/>
      <c r="D1340" s="994"/>
      <c r="E1340" s="994"/>
      <c r="F1340" s="994"/>
      <c r="G1340" s="995" t="s">
        <v>2420</v>
      </c>
      <c r="H1340" s="995"/>
      <c r="I1340" s="799">
        <v>5.98</v>
      </c>
      <c r="J1340" s="996">
        <v>6.82</v>
      </c>
      <c r="K1340" s="997"/>
      <c r="L1340" s="800">
        <v>12.8</v>
      </c>
    </row>
    <row r="1341" spans="1:12" x14ac:dyDescent="0.25">
      <c r="A1341" s="798">
        <v>81551</v>
      </c>
      <c r="B1341" s="994" t="s">
        <v>3654</v>
      </c>
      <c r="C1341" s="994"/>
      <c r="D1341" s="994"/>
      <c r="E1341" s="994"/>
      <c r="F1341" s="994"/>
      <c r="G1341" s="995" t="s">
        <v>2420</v>
      </c>
      <c r="H1341" s="995"/>
      <c r="I1341" s="800">
        <v>19.899999999999999</v>
      </c>
      <c r="J1341" s="996">
        <v>9</v>
      </c>
      <c r="K1341" s="997"/>
      <c r="L1341" s="800">
        <v>28.9</v>
      </c>
    </row>
    <row r="1342" spans="1:12" x14ac:dyDescent="0.25">
      <c r="A1342" s="798">
        <v>81570</v>
      </c>
      <c r="B1342" s="994" t="s">
        <v>3655</v>
      </c>
      <c r="C1342" s="994"/>
      <c r="D1342" s="994"/>
      <c r="E1342" s="994"/>
      <c r="F1342" s="994"/>
      <c r="G1342" s="995"/>
      <c r="H1342" s="995"/>
      <c r="I1342" s="799">
        <v>0</v>
      </c>
      <c r="J1342" s="996">
        <v>0</v>
      </c>
      <c r="K1342" s="997"/>
      <c r="L1342" s="799">
        <v>0</v>
      </c>
    </row>
    <row r="1343" spans="1:12" x14ac:dyDescent="0.25">
      <c r="A1343" s="798">
        <v>81571</v>
      </c>
      <c r="B1343" s="994" t="s">
        <v>3656</v>
      </c>
      <c r="C1343" s="994"/>
      <c r="D1343" s="994"/>
      <c r="E1343" s="994"/>
      <c r="F1343" s="994"/>
      <c r="G1343" s="995" t="s">
        <v>2420</v>
      </c>
      <c r="H1343" s="995"/>
      <c r="I1343" s="799">
        <v>3.41</v>
      </c>
      <c r="J1343" s="996">
        <v>6.32</v>
      </c>
      <c r="K1343" s="997"/>
      <c r="L1343" s="799">
        <v>9.73</v>
      </c>
    </row>
    <row r="1344" spans="1:12" x14ac:dyDescent="0.25">
      <c r="A1344" s="798">
        <v>81572</v>
      </c>
      <c r="B1344" s="994" t="s">
        <v>3657</v>
      </c>
      <c r="C1344" s="994"/>
      <c r="D1344" s="994"/>
      <c r="E1344" s="994"/>
      <c r="F1344" s="994"/>
      <c r="G1344" s="995" t="s">
        <v>2420</v>
      </c>
      <c r="H1344" s="995"/>
      <c r="I1344" s="800">
        <v>11.63</v>
      </c>
      <c r="J1344" s="996">
        <v>9.73</v>
      </c>
      <c r="K1344" s="997"/>
      <c r="L1344" s="800">
        <v>21.36</v>
      </c>
    </row>
    <row r="1345" spans="1:12" x14ac:dyDescent="0.25">
      <c r="A1345" s="798">
        <v>81580</v>
      </c>
      <c r="B1345" s="994" t="s">
        <v>3658</v>
      </c>
      <c r="C1345" s="994"/>
      <c r="D1345" s="994"/>
      <c r="E1345" s="994"/>
      <c r="F1345" s="994"/>
      <c r="G1345" s="995" t="s">
        <v>2602</v>
      </c>
      <c r="H1345" s="995"/>
      <c r="I1345" s="799">
        <v>0</v>
      </c>
      <c r="J1345" s="996">
        <v>0</v>
      </c>
      <c r="K1345" s="997"/>
      <c r="L1345" s="799">
        <v>0</v>
      </c>
    </row>
    <row r="1346" spans="1:12" x14ac:dyDescent="0.25">
      <c r="A1346" s="798">
        <v>81581</v>
      </c>
      <c r="B1346" s="994" t="s">
        <v>3659</v>
      </c>
      <c r="C1346" s="994"/>
      <c r="D1346" s="994"/>
      <c r="E1346" s="994"/>
      <c r="F1346" s="994"/>
      <c r="G1346" s="995" t="s">
        <v>2420</v>
      </c>
      <c r="H1346" s="995"/>
      <c r="I1346" s="799">
        <v>0.56000000000000005</v>
      </c>
      <c r="J1346" s="996">
        <v>2.19</v>
      </c>
      <c r="K1346" s="997"/>
      <c r="L1346" s="799">
        <v>2.75</v>
      </c>
    </row>
    <row r="1347" spans="1:12" x14ac:dyDescent="0.25">
      <c r="A1347" s="798">
        <v>81600</v>
      </c>
      <c r="B1347" s="994" t="s">
        <v>3660</v>
      </c>
      <c r="C1347" s="994"/>
      <c r="D1347" s="994"/>
      <c r="E1347" s="994"/>
      <c r="F1347" s="994"/>
      <c r="G1347" s="995"/>
      <c r="H1347" s="995"/>
      <c r="I1347" s="799">
        <v>0</v>
      </c>
      <c r="J1347" s="996">
        <v>0</v>
      </c>
      <c r="K1347" s="997"/>
      <c r="L1347" s="799">
        <v>0</v>
      </c>
    </row>
    <row r="1348" spans="1:12" x14ac:dyDescent="0.25">
      <c r="A1348" s="798">
        <v>81601</v>
      </c>
      <c r="B1348" s="994" t="s">
        <v>3546</v>
      </c>
      <c r="C1348" s="994"/>
      <c r="D1348" s="994"/>
      <c r="E1348" s="994"/>
      <c r="F1348" s="994"/>
      <c r="G1348" s="995"/>
      <c r="H1348" s="995"/>
      <c r="I1348" s="799">
        <v>0</v>
      </c>
      <c r="J1348" s="996">
        <v>0</v>
      </c>
      <c r="K1348" s="997"/>
      <c r="L1348" s="799">
        <v>0</v>
      </c>
    </row>
    <row r="1349" spans="1:12" x14ac:dyDescent="0.25">
      <c r="A1349" s="798">
        <v>81602</v>
      </c>
      <c r="B1349" s="994" t="s">
        <v>3661</v>
      </c>
      <c r="C1349" s="994"/>
      <c r="D1349" s="994"/>
      <c r="E1349" s="994"/>
      <c r="F1349" s="994"/>
      <c r="G1349" s="995" t="s">
        <v>2420</v>
      </c>
      <c r="H1349" s="995"/>
      <c r="I1349" s="799">
        <v>1.73</v>
      </c>
      <c r="J1349" s="996">
        <v>3.41</v>
      </c>
      <c r="K1349" s="997"/>
      <c r="L1349" s="799">
        <v>5.14</v>
      </c>
    </row>
    <row r="1350" spans="1:12" x14ac:dyDescent="0.25">
      <c r="A1350" s="798">
        <v>81640</v>
      </c>
      <c r="B1350" s="994" t="s">
        <v>3571</v>
      </c>
      <c r="C1350" s="994"/>
      <c r="D1350" s="994"/>
      <c r="E1350" s="994"/>
      <c r="F1350" s="994"/>
      <c r="G1350" s="995"/>
      <c r="H1350" s="995"/>
      <c r="I1350" s="799">
        <v>0</v>
      </c>
      <c r="J1350" s="996">
        <v>0</v>
      </c>
      <c r="K1350" s="997"/>
      <c r="L1350" s="799">
        <v>0</v>
      </c>
    </row>
    <row r="1351" spans="1:12" x14ac:dyDescent="0.25">
      <c r="A1351" s="798">
        <v>81641</v>
      </c>
      <c r="B1351" s="994" t="s">
        <v>3662</v>
      </c>
      <c r="C1351" s="994"/>
      <c r="D1351" s="994"/>
      <c r="E1351" s="994"/>
      <c r="F1351" s="994"/>
      <c r="G1351" s="995" t="s">
        <v>2420</v>
      </c>
      <c r="H1351" s="995"/>
      <c r="I1351" s="799">
        <v>2.21</v>
      </c>
      <c r="J1351" s="996">
        <v>1.7</v>
      </c>
      <c r="K1351" s="997"/>
      <c r="L1351" s="799">
        <v>3.91</v>
      </c>
    </row>
    <row r="1352" spans="1:12" x14ac:dyDescent="0.25">
      <c r="A1352" s="798">
        <v>81642</v>
      </c>
      <c r="B1352" s="994" t="s">
        <v>3663</v>
      </c>
      <c r="C1352" s="994"/>
      <c r="D1352" s="994"/>
      <c r="E1352" s="994"/>
      <c r="F1352" s="994"/>
      <c r="G1352" s="995" t="s">
        <v>2420</v>
      </c>
      <c r="H1352" s="995"/>
      <c r="I1352" s="799">
        <v>3.64</v>
      </c>
      <c r="J1352" s="996">
        <v>2.19</v>
      </c>
      <c r="K1352" s="997"/>
      <c r="L1352" s="799">
        <v>5.83</v>
      </c>
    </row>
    <row r="1353" spans="1:12" x14ac:dyDescent="0.25">
      <c r="A1353" s="798">
        <v>81643</v>
      </c>
      <c r="B1353" s="994" t="s">
        <v>3664</v>
      </c>
      <c r="C1353" s="994"/>
      <c r="D1353" s="994"/>
      <c r="E1353" s="994"/>
      <c r="F1353" s="994"/>
      <c r="G1353" s="995" t="s">
        <v>2420</v>
      </c>
      <c r="H1353" s="995"/>
      <c r="I1353" s="799">
        <v>4.88</v>
      </c>
      <c r="J1353" s="996">
        <v>2.92</v>
      </c>
      <c r="K1353" s="997"/>
      <c r="L1353" s="799">
        <v>7.8</v>
      </c>
    </row>
    <row r="1354" spans="1:12" x14ac:dyDescent="0.25">
      <c r="A1354" s="798">
        <v>81660</v>
      </c>
      <c r="B1354" s="994" t="s">
        <v>3665</v>
      </c>
      <c r="C1354" s="994"/>
      <c r="D1354" s="994"/>
      <c r="E1354" s="994"/>
      <c r="F1354" s="994"/>
      <c r="G1354" s="995"/>
      <c r="H1354" s="995"/>
      <c r="I1354" s="799">
        <v>0</v>
      </c>
      <c r="J1354" s="996">
        <v>0</v>
      </c>
      <c r="K1354" s="997"/>
      <c r="L1354" s="799">
        <v>0</v>
      </c>
    </row>
    <row r="1355" spans="1:12" x14ac:dyDescent="0.25">
      <c r="A1355" s="798">
        <v>81661</v>
      </c>
      <c r="B1355" s="994" t="s">
        <v>1017</v>
      </c>
      <c r="C1355" s="994"/>
      <c r="D1355" s="994"/>
      <c r="E1355" s="994"/>
      <c r="F1355" s="994"/>
      <c r="G1355" s="995" t="s">
        <v>2420</v>
      </c>
      <c r="H1355" s="995"/>
      <c r="I1355" s="799">
        <v>5.72</v>
      </c>
      <c r="J1355" s="998">
        <v>19.46</v>
      </c>
      <c r="K1355" s="997"/>
      <c r="L1355" s="800">
        <v>25.18</v>
      </c>
    </row>
    <row r="1356" spans="1:12" x14ac:dyDescent="0.25">
      <c r="A1356" s="798">
        <v>81662</v>
      </c>
      <c r="B1356" s="994" t="s">
        <v>1018</v>
      </c>
      <c r="C1356" s="994"/>
      <c r="D1356" s="994"/>
      <c r="E1356" s="994"/>
      <c r="F1356" s="994"/>
      <c r="G1356" s="995" t="s">
        <v>2420</v>
      </c>
      <c r="H1356" s="995"/>
      <c r="I1356" s="800">
        <v>13.53</v>
      </c>
      <c r="J1356" s="998">
        <v>19.46</v>
      </c>
      <c r="K1356" s="997"/>
      <c r="L1356" s="800">
        <v>32.99</v>
      </c>
    </row>
    <row r="1357" spans="1:12" x14ac:dyDescent="0.25">
      <c r="A1357" s="798">
        <v>81663</v>
      </c>
      <c r="B1357" s="994" t="s">
        <v>1019</v>
      </c>
      <c r="C1357" s="994"/>
      <c r="D1357" s="994"/>
      <c r="E1357" s="994"/>
      <c r="F1357" s="994"/>
      <c r="G1357" s="995" t="s">
        <v>2420</v>
      </c>
      <c r="H1357" s="995"/>
      <c r="I1357" s="800">
        <v>12.53</v>
      </c>
      <c r="J1357" s="998">
        <v>19.46</v>
      </c>
      <c r="K1357" s="997"/>
      <c r="L1357" s="800">
        <v>31.99</v>
      </c>
    </row>
    <row r="1358" spans="1:12" x14ac:dyDescent="0.25">
      <c r="A1358" s="798">
        <v>81664</v>
      </c>
      <c r="B1358" s="994" t="s">
        <v>3666</v>
      </c>
      <c r="C1358" s="994"/>
      <c r="D1358" s="994"/>
      <c r="E1358" s="994"/>
      <c r="F1358" s="994"/>
      <c r="G1358" s="995" t="s">
        <v>2420</v>
      </c>
      <c r="H1358" s="995"/>
      <c r="I1358" s="800">
        <v>13.92</v>
      </c>
      <c r="J1358" s="998">
        <v>19.46</v>
      </c>
      <c r="K1358" s="997"/>
      <c r="L1358" s="800">
        <v>33.380000000000003</v>
      </c>
    </row>
    <row r="1359" spans="1:12" x14ac:dyDescent="0.25">
      <c r="A1359" s="798">
        <v>81665</v>
      </c>
      <c r="B1359" s="994" t="s">
        <v>3667</v>
      </c>
      <c r="C1359" s="994"/>
      <c r="D1359" s="994"/>
      <c r="E1359" s="994"/>
      <c r="F1359" s="994"/>
      <c r="G1359" s="995" t="s">
        <v>2420</v>
      </c>
      <c r="H1359" s="995"/>
      <c r="I1359" s="800">
        <v>26.56</v>
      </c>
      <c r="J1359" s="998">
        <v>19.46</v>
      </c>
      <c r="K1359" s="997"/>
      <c r="L1359" s="800">
        <v>46.02</v>
      </c>
    </row>
    <row r="1360" spans="1:12" x14ac:dyDescent="0.25">
      <c r="A1360" s="798">
        <v>81666</v>
      </c>
      <c r="B1360" s="994" t="s">
        <v>3668</v>
      </c>
      <c r="C1360" s="994"/>
      <c r="D1360" s="994"/>
      <c r="E1360" s="994"/>
      <c r="F1360" s="994"/>
      <c r="G1360" s="995" t="s">
        <v>2420</v>
      </c>
      <c r="H1360" s="995"/>
      <c r="I1360" s="800">
        <v>37.4</v>
      </c>
      <c r="J1360" s="998">
        <v>19.46</v>
      </c>
      <c r="K1360" s="997"/>
      <c r="L1360" s="800">
        <v>56.86</v>
      </c>
    </row>
    <row r="1361" spans="1:12" x14ac:dyDescent="0.25">
      <c r="A1361" s="798">
        <v>81679</v>
      </c>
      <c r="B1361" s="994" t="s">
        <v>3669</v>
      </c>
      <c r="C1361" s="994"/>
      <c r="D1361" s="994"/>
      <c r="E1361" s="994"/>
      <c r="F1361" s="994"/>
      <c r="G1361" s="995" t="s">
        <v>2420</v>
      </c>
      <c r="H1361" s="995"/>
      <c r="I1361" s="799">
        <v>2.75</v>
      </c>
      <c r="J1361" s="998">
        <v>21.9</v>
      </c>
      <c r="K1361" s="997"/>
      <c r="L1361" s="800">
        <v>24.65</v>
      </c>
    </row>
    <row r="1362" spans="1:12" x14ac:dyDescent="0.25">
      <c r="A1362" s="798">
        <v>81680</v>
      </c>
      <c r="B1362" s="994" t="s">
        <v>3670</v>
      </c>
      <c r="C1362" s="994"/>
      <c r="D1362" s="994"/>
      <c r="E1362" s="994"/>
      <c r="F1362" s="994"/>
      <c r="G1362" s="995" t="s">
        <v>2420</v>
      </c>
      <c r="H1362" s="995"/>
      <c r="I1362" s="799">
        <v>5.07</v>
      </c>
      <c r="J1362" s="998">
        <v>21.9</v>
      </c>
      <c r="K1362" s="997"/>
      <c r="L1362" s="800">
        <v>26.97</v>
      </c>
    </row>
    <row r="1363" spans="1:12" x14ac:dyDescent="0.25">
      <c r="A1363" s="798">
        <v>81681</v>
      </c>
      <c r="B1363" s="994" t="s">
        <v>3671</v>
      </c>
      <c r="C1363" s="994"/>
      <c r="D1363" s="994"/>
      <c r="E1363" s="994"/>
      <c r="F1363" s="994"/>
      <c r="G1363" s="995" t="s">
        <v>2420</v>
      </c>
      <c r="H1363" s="995"/>
      <c r="I1363" s="799">
        <v>7.4</v>
      </c>
      <c r="J1363" s="998">
        <v>21.9</v>
      </c>
      <c r="K1363" s="997"/>
      <c r="L1363" s="800">
        <v>29.3</v>
      </c>
    </row>
    <row r="1364" spans="1:12" x14ac:dyDescent="0.25">
      <c r="A1364" s="798">
        <v>81690</v>
      </c>
      <c r="B1364" s="994" t="s">
        <v>3672</v>
      </c>
      <c r="C1364" s="994"/>
      <c r="D1364" s="994"/>
      <c r="E1364" s="994"/>
      <c r="F1364" s="994"/>
      <c r="G1364" s="995" t="s">
        <v>2420</v>
      </c>
      <c r="H1364" s="995"/>
      <c r="I1364" s="799">
        <v>3.61</v>
      </c>
      <c r="J1364" s="998">
        <v>19.46</v>
      </c>
      <c r="K1364" s="997"/>
      <c r="L1364" s="800">
        <v>23.07</v>
      </c>
    </row>
    <row r="1365" spans="1:12" x14ac:dyDescent="0.25">
      <c r="A1365" s="798">
        <v>81691</v>
      </c>
      <c r="B1365" s="994" t="s">
        <v>3673</v>
      </c>
      <c r="C1365" s="994"/>
      <c r="D1365" s="994"/>
      <c r="E1365" s="994"/>
      <c r="F1365" s="994"/>
      <c r="G1365" s="995" t="s">
        <v>2420</v>
      </c>
      <c r="H1365" s="995"/>
      <c r="I1365" s="799">
        <v>4.5</v>
      </c>
      <c r="J1365" s="998">
        <v>21.9</v>
      </c>
      <c r="K1365" s="997"/>
      <c r="L1365" s="800">
        <v>26.4</v>
      </c>
    </row>
    <row r="1366" spans="1:12" x14ac:dyDescent="0.25">
      <c r="A1366" s="798">
        <v>81695</v>
      </c>
      <c r="B1366" s="994" t="s">
        <v>3674</v>
      </c>
      <c r="C1366" s="994"/>
      <c r="D1366" s="994"/>
      <c r="E1366" s="994"/>
      <c r="F1366" s="994"/>
      <c r="G1366" s="995" t="s">
        <v>2522</v>
      </c>
      <c r="H1366" s="995"/>
      <c r="I1366" s="799">
        <v>6.26</v>
      </c>
      <c r="J1366" s="998">
        <v>36.5</v>
      </c>
      <c r="K1366" s="997"/>
      <c r="L1366" s="800">
        <v>42.76</v>
      </c>
    </row>
    <row r="1367" spans="1:12" x14ac:dyDescent="0.25">
      <c r="A1367" s="798">
        <v>81696</v>
      </c>
      <c r="B1367" s="994" t="s">
        <v>3675</v>
      </c>
      <c r="C1367" s="994"/>
      <c r="D1367" s="994"/>
      <c r="E1367" s="994"/>
      <c r="F1367" s="994"/>
      <c r="G1367" s="995" t="s">
        <v>2522</v>
      </c>
      <c r="H1367" s="995"/>
      <c r="I1367" s="799">
        <v>6.83</v>
      </c>
      <c r="J1367" s="998">
        <v>41.36</v>
      </c>
      <c r="K1367" s="997"/>
      <c r="L1367" s="800">
        <v>48.19</v>
      </c>
    </row>
    <row r="1368" spans="1:12" x14ac:dyDescent="0.25">
      <c r="A1368" s="798">
        <v>81697</v>
      </c>
      <c r="B1368" s="994" t="s">
        <v>3676</v>
      </c>
      <c r="C1368" s="994"/>
      <c r="D1368" s="994"/>
      <c r="E1368" s="994"/>
      <c r="F1368" s="994"/>
      <c r="G1368" s="995" t="s">
        <v>2522</v>
      </c>
      <c r="H1368" s="995"/>
      <c r="I1368" s="800">
        <v>16.68</v>
      </c>
      <c r="J1368" s="998">
        <v>43.79</v>
      </c>
      <c r="K1368" s="997"/>
      <c r="L1368" s="800">
        <v>60.47</v>
      </c>
    </row>
    <row r="1369" spans="1:12" x14ac:dyDescent="0.25">
      <c r="A1369" s="798">
        <v>81700</v>
      </c>
      <c r="B1369" s="994" t="s">
        <v>3646</v>
      </c>
      <c r="C1369" s="994"/>
      <c r="D1369" s="994"/>
      <c r="E1369" s="994"/>
      <c r="F1369" s="994"/>
      <c r="G1369" s="995"/>
      <c r="H1369" s="995"/>
      <c r="I1369" s="799">
        <v>0</v>
      </c>
      <c r="J1369" s="996">
        <v>0</v>
      </c>
      <c r="K1369" s="997"/>
      <c r="L1369" s="799">
        <v>0</v>
      </c>
    </row>
    <row r="1370" spans="1:12" x14ac:dyDescent="0.25">
      <c r="A1370" s="798">
        <v>81701</v>
      </c>
      <c r="B1370" s="994" t="s">
        <v>3677</v>
      </c>
      <c r="C1370" s="994"/>
      <c r="D1370" s="994"/>
      <c r="E1370" s="994"/>
      <c r="F1370" s="994"/>
      <c r="G1370" s="995" t="s">
        <v>2420</v>
      </c>
      <c r="H1370" s="995"/>
      <c r="I1370" s="799">
        <v>2.9</v>
      </c>
      <c r="J1370" s="996">
        <v>6.82</v>
      </c>
      <c r="K1370" s="997"/>
      <c r="L1370" s="799">
        <v>9.7200000000000006</v>
      </c>
    </row>
    <row r="1371" spans="1:12" x14ac:dyDescent="0.25">
      <c r="A1371" s="798">
        <v>81702</v>
      </c>
      <c r="B1371" s="994" t="s">
        <v>3678</v>
      </c>
      <c r="C1371" s="994"/>
      <c r="D1371" s="994"/>
      <c r="E1371" s="994"/>
      <c r="F1371" s="994"/>
      <c r="G1371" s="995" t="s">
        <v>2420</v>
      </c>
      <c r="H1371" s="995"/>
      <c r="I1371" s="800">
        <v>19.850000000000001</v>
      </c>
      <c r="J1371" s="998">
        <v>10.95</v>
      </c>
      <c r="K1371" s="997"/>
      <c r="L1371" s="800">
        <v>30.8</v>
      </c>
    </row>
    <row r="1372" spans="1:12" x14ac:dyDescent="0.25">
      <c r="A1372" s="798">
        <v>81730</v>
      </c>
      <c r="B1372" s="994" t="s">
        <v>1061</v>
      </c>
      <c r="C1372" s="994"/>
      <c r="D1372" s="994"/>
      <c r="E1372" s="994"/>
      <c r="F1372" s="994"/>
      <c r="G1372" s="995" t="s">
        <v>2420</v>
      </c>
      <c r="H1372" s="995"/>
      <c r="I1372" s="799">
        <v>2.31</v>
      </c>
      <c r="J1372" s="996">
        <v>6.82</v>
      </c>
      <c r="K1372" s="997"/>
      <c r="L1372" s="799">
        <v>9.1300000000000008</v>
      </c>
    </row>
    <row r="1373" spans="1:12" x14ac:dyDescent="0.25">
      <c r="A1373" s="798">
        <v>81731</v>
      </c>
      <c r="B1373" s="994" t="s">
        <v>1062</v>
      </c>
      <c r="C1373" s="994"/>
      <c r="D1373" s="994"/>
      <c r="E1373" s="994"/>
      <c r="F1373" s="994"/>
      <c r="G1373" s="995" t="s">
        <v>2420</v>
      </c>
      <c r="H1373" s="995"/>
      <c r="I1373" s="799">
        <v>5.2</v>
      </c>
      <c r="J1373" s="996">
        <v>6.82</v>
      </c>
      <c r="K1373" s="997"/>
      <c r="L1373" s="800">
        <v>12.02</v>
      </c>
    </row>
    <row r="1374" spans="1:12" x14ac:dyDescent="0.25">
      <c r="A1374" s="798">
        <v>81732</v>
      </c>
      <c r="B1374" s="994" t="s">
        <v>3679</v>
      </c>
      <c r="C1374" s="994"/>
      <c r="D1374" s="994"/>
      <c r="E1374" s="994"/>
      <c r="F1374" s="994"/>
      <c r="G1374" s="995" t="s">
        <v>2420</v>
      </c>
      <c r="H1374" s="995"/>
      <c r="I1374" s="800">
        <v>10.32</v>
      </c>
      <c r="J1374" s="996">
        <v>8.76</v>
      </c>
      <c r="K1374" s="997"/>
      <c r="L1374" s="800">
        <v>19.079999999999998</v>
      </c>
    </row>
    <row r="1375" spans="1:12" x14ac:dyDescent="0.25">
      <c r="A1375" s="798">
        <v>81733</v>
      </c>
      <c r="B1375" s="994" t="s">
        <v>1060</v>
      </c>
      <c r="C1375" s="994"/>
      <c r="D1375" s="994"/>
      <c r="E1375" s="994"/>
      <c r="F1375" s="994"/>
      <c r="G1375" s="995" t="s">
        <v>2420</v>
      </c>
      <c r="H1375" s="995"/>
      <c r="I1375" s="800">
        <v>13.66</v>
      </c>
      <c r="J1375" s="998">
        <v>10.95</v>
      </c>
      <c r="K1375" s="997"/>
      <c r="L1375" s="800">
        <v>24.61</v>
      </c>
    </row>
    <row r="1376" spans="1:12" x14ac:dyDescent="0.25">
      <c r="A1376" s="798">
        <v>81734</v>
      </c>
      <c r="B1376" s="994" t="s">
        <v>3680</v>
      </c>
      <c r="C1376" s="994"/>
      <c r="D1376" s="994"/>
      <c r="E1376" s="994"/>
      <c r="F1376" s="994"/>
      <c r="G1376" s="995" t="s">
        <v>2420</v>
      </c>
      <c r="H1376" s="995"/>
      <c r="I1376" s="799">
        <v>2.6</v>
      </c>
      <c r="J1376" s="996">
        <v>6.82</v>
      </c>
      <c r="K1376" s="997"/>
      <c r="L1376" s="799">
        <v>9.42</v>
      </c>
    </row>
    <row r="1377" spans="1:12" x14ac:dyDescent="0.25">
      <c r="A1377" s="798">
        <v>81735</v>
      </c>
      <c r="B1377" s="994" t="s">
        <v>3681</v>
      </c>
      <c r="C1377" s="994"/>
      <c r="D1377" s="994"/>
      <c r="E1377" s="994"/>
      <c r="F1377" s="994"/>
      <c r="G1377" s="995" t="s">
        <v>2420</v>
      </c>
      <c r="H1377" s="995"/>
      <c r="I1377" s="799">
        <v>5.56</v>
      </c>
      <c r="J1377" s="996">
        <v>6.82</v>
      </c>
      <c r="K1377" s="997"/>
      <c r="L1377" s="800">
        <v>12.38</v>
      </c>
    </row>
    <row r="1378" spans="1:12" x14ac:dyDescent="0.25">
      <c r="A1378" s="798">
        <v>81736</v>
      </c>
      <c r="B1378" s="994" t="s">
        <v>3682</v>
      </c>
      <c r="C1378" s="994"/>
      <c r="D1378" s="994"/>
      <c r="E1378" s="994"/>
      <c r="F1378" s="994"/>
      <c r="G1378" s="995" t="s">
        <v>2420</v>
      </c>
      <c r="H1378" s="995"/>
      <c r="I1378" s="800">
        <v>16.52</v>
      </c>
      <c r="J1378" s="996">
        <v>8.76</v>
      </c>
      <c r="K1378" s="997"/>
      <c r="L1378" s="800">
        <v>25.28</v>
      </c>
    </row>
    <row r="1379" spans="1:12" x14ac:dyDescent="0.25">
      <c r="A1379" s="798">
        <v>81737</v>
      </c>
      <c r="B1379" s="994" t="s">
        <v>3683</v>
      </c>
      <c r="C1379" s="994"/>
      <c r="D1379" s="994"/>
      <c r="E1379" s="994"/>
      <c r="F1379" s="994"/>
      <c r="G1379" s="995" t="s">
        <v>2420</v>
      </c>
      <c r="H1379" s="995"/>
      <c r="I1379" s="800">
        <v>23.8</v>
      </c>
      <c r="J1379" s="998">
        <v>10.95</v>
      </c>
      <c r="K1379" s="997"/>
      <c r="L1379" s="800">
        <v>34.75</v>
      </c>
    </row>
    <row r="1380" spans="1:12" x14ac:dyDescent="0.25">
      <c r="A1380" s="798">
        <v>81750</v>
      </c>
      <c r="B1380" s="994" t="s">
        <v>3684</v>
      </c>
      <c r="C1380" s="994"/>
      <c r="D1380" s="994"/>
      <c r="E1380" s="994"/>
      <c r="F1380" s="994"/>
      <c r="G1380" s="995"/>
      <c r="H1380" s="995"/>
      <c r="I1380" s="799">
        <v>0</v>
      </c>
      <c r="J1380" s="996">
        <v>0</v>
      </c>
      <c r="K1380" s="997"/>
      <c r="L1380" s="799">
        <v>0</v>
      </c>
    </row>
    <row r="1381" spans="1:12" x14ac:dyDescent="0.25">
      <c r="A1381" s="798">
        <v>81751</v>
      </c>
      <c r="B1381" s="994" t="s">
        <v>3685</v>
      </c>
      <c r="C1381" s="994"/>
      <c r="D1381" s="994"/>
      <c r="E1381" s="994"/>
      <c r="F1381" s="994"/>
      <c r="G1381" s="995" t="s">
        <v>2420</v>
      </c>
      <c r="H1381" s="995"/>
      <c r="I1381" s="800">
        <v>22.35</v>
      </c>
      <c r="J1381" s="996">
        <v>1.95</v>
      </c>
      <c r="K1381" s="997"/>
      <c r="L1381" s="800">
        <v>24.3</v>
      </c>
    </row>
    <row r="1382" spans="1:12" x14ac:dyDescent="0.25">
      <c r="A1382" s="798">
        <v>81752</v>
      </c>
      <c r="B1382" s="994" t="s">
        <v>3686</v>
      </c>
      <c r="C1382" s="994"/>
      <c r="D1382" s="994"/>
      <c r="E1382" s="994"/>
      <c r="F1382" s="994"/>
      <c r="G1382" s="995" t="s">
        <v>2420</v>
      </c>
      <c r="H1382" s="995"/>
      <c r="I1382" s="800">
        <v>36.83</v>
      </c>
      <c r="J1382" s="996">
        <v>1.95</v>
      </c>
      <c r="K1382" s="997"/>
      <c r="L1382" s="800">
        <v>38.78</v>
      </c>
    </row>
    <row r="1383" spans="1:12" x14ac:dyDescent="0.25">
      <c r="A1383" s="798">
        <v>81760</v>
      </c>
      <c r="B1383" s="994" t="s">
        <v>3687</v>
      </c>
      <c r="C1383" s="994"/>
      <c r="D1383" s="994"/>
      <c r="E1383" s="994"/>
      <c r="F1383" s="994"/>
      <c r="G1383" s="995" t="s">
        <v>2420</v>
      </c>
      <c r="H1383" s="995"/>
      <c r="I1383" s="800">
        <v>17.2</v>
      </c>
      <c r="J1383" s="996">
        <v>1.95</v>
      </c>
      <c r="K1383" s="997"/>
      <c r="L1383" s="800">
        <v>19.149999999999999</v>
      </c>
    </row>
    <row r="1384" spans="1:12" x14ac:dyDescent="0.25">
      <c r="A1384" s="798">
        <v>81761</v>
      </c>
      <c r="B1384" s="994" t="s">
        <v>3688</v>
      </c>
      <c r="C1384" s="994"/>
      <c r="D1384" s="994"/>
      <c r="E1384" s="994"/>
      <c r="F1384" s="994"/>
      <c r="G1384" s="995" t="s">
        <v>2420</v>
      </c>
      <c r="H1384" s="995"/>
      <c r="I1384" s="800">
        <v>32.159999999999997</v>
      </c>
      <c r="J1384" s="996">
        <v>1.95</v>
      </c>
      <c r="K1384" s="997"/>
      <c r="L1384" s="800">
        <v>34.11</v>
      </c>
    </row>
    <row r="1385" spans="1:12" x14ac:dyDescent="0.25">
      <c r="A1385" s="798">
        <v>81770</v>
      </c>
      <c r="B1385" s="994" t="s">
        <v>3689</v>
      </c>
      <c r="C1385" s="994"/>
      <c r="D1385" s="994"/>
      <c r="E1385" s="994"/>
      <c r="F1385" s="994"/>
      <c r="G1385" s="995" t="s">
        <v>2420</v>
      </c>
      <c r="H1385" s="995"/>
      <c r="I1385" s="799">
        <v>1.5</v>
      </c>
      <c r="J1385" s="996">
        <v>1.95</v>
      </c>
      <c r="K1385" s="997"/>
      <c r="L1385" s="799">
        <v>3.45</v>
      </c>
    </row>
    <row r="1386" spans="1:12" x14ac:dyDescent="0.25">
      <c r="A1386" s="798">
        <v>81771</v>
      </c>
      <c r="B1386" s="994" t="s">
        <v>3690</v>
      </c>
      <c r="C1386" s="994"/>
      <c r="D1386" s="994"/>
      <c r="E1386" s="994"/>
      <c r="F1386" s="994"/>
      <c r="G1386" s="995" t="s">
        <v>2420</v>
      </c>
      <c r="H1386" s="995"/>
      <c r="I1386" s="799">
        <v>3.12</v>
      </c>
      <c r="J1386" s="996">
        <v>1.95</v>
      </c>
      <c r="K1386" s="997"/>
      <c r="L1386" s="799">
        <v>5.07</v>
      </c>
    </row>
    <row r="1387" spans="1:12" x14ac:dyDescent="0.25">
      <c r="A1387" s="798">
        <v>81778</v>
      </c>
      <c r="B1387" s="994" t="s">
        <v>3691</v>
      </c>
      <c r="C1387" s="994"/>
      <c r="D1387" s="994"/>
      <c r="E1387" s="994"/>
      <c r="F1387" s="994"/>
      <c r="G1387" s="995" t="s">
        <v>2420</v>
      </c>
      <c r="H1387" s="995"/>
      <c r="I1387" s="800">
        <v>21.8</v>
      </c>
      <c r="J1387" s="996">
        <v>1.95</v>
      </c>
      <c r="K1387" s="997"/>
      <c r="L1387" s="800">
        <v>23.75</v>
      </c>
    </row>
    <row r="1388" spans="1:12" x14ac:dyDescent="0.25">
      <c r="A1388" s="798">
        <v>81779</v>
      </c>
      <c r="B1388" s="994" t="s">
        <v>3692</v>
      </c>
      <c r="C1388" s="994"/>
      <c r="D1388" s="994"/>
      <c r="E1388" s="994"/>
      <c r="F1388" s="994"/>
      <c r="G1388" s="995" t="s">
        <v>2420</v>
      </c>
      <c r="H1388" s="995"/>
      <c r="I1388" s="800">
        <v>11.1</v>
      </c>
      <c r="J1388" s="996">
        <v>1.95</v>
      </c>
      <c r="K1388" s="997"/>
      <c r="L1388" s="800">
        <v>13.05</v>
      </c>
    </row>
    <row r="1389" spans="1:12" x14ac:dyDescent="0.25">
      <c r="A1389" s="798">
        <v>81783</v>
      </c>
      <c r="B1389" s="994" t="s">
        <v>3693</v>
      </c>
      <c r="C1389" s="994"/>
      <c r="D1389" s="994"/>
      <c r="E1389" s="994"/>
      <c r="F1389" s="994"/>
      <c r="G1389" s="995" t="s">
        <v>2420</v>
      </c>
      <c r="H1389" s="995"/>
      <c r="I1389" s="800">
        <v>26</v>
      </c>
      <c r="J1389" s="996">
        <v>1.95</v>
      </c>
      <c r="K1389" s="997"/>
      <c r="L1389" s="800">
        <v>27.95</v>
      </c>
    </row>
    <row r="1390" spans="1:12" x14ac:dyDescent="0.25">
      <c r="A1390" s="798">
        <v>81784</v>
      </c>
      <c r="B1390" s="994" t="s">
        <v>3694</v>
      </c>
      <c r="C1390" s="994"/>
      <c r="D1390" s="994"/>
      <c r="E1390" s="994"/>
      <c r="F1390" s="994"/>
      <c r="G1390" s="995" t="s">
        <v>2420</v>
      </c>
      <c r="H1390" s="995"/>
      <c r="I1390" s="800">
        <v>37.9</v>
      </c>
      <c r="J1390" s="996">
        <v>1.95</v>
      </c>
      <c r="K1390" s="997"/>
      <c r="L1390" s="800">
        <v>39.85</v>
      </c>
    </row>
    <row r="1391" spans="1:12" x14ac:dyDescent="0.25">
      <c r="A1391" s="798">
        <v>81785</v>
      </c>
      <c r="B1391" s="994" t="s">
        <v>3695</v>
      </c>
      <c r="C1391" s="994"/>
      <c r="D1391" s="994"/>
      <c r="E1391" s="994"/>
      <c r="F1391" s="994"/>
      <c r="G1391" s="995" t="s">
        <v>2420</v>
      </c>
      <c r="H1391" s="995"/>
      <c r="I1391" s="800">
        <v>21.06</v>
      </c>
      <c r="J1391" s="996">
        <v>1.95</v>
      </c>
      <c r="K1391" s="997"/>
      <c r="L1391" s="800">
        <v>23.01</v>
      </c>
    </row>
    <row r="1392" spans="1:12" x14ac:dyDescent="0.25">
      <c r="A1392" s="798">
        <v>81786</v>
      </c>
      <c r="B1392" s="994" t="s">
        <v>3696</v>
      </c>
      <c r="C1392" s="994"/>
      <c r="D1392" s="994"/>
      <c r="E1392" s="994"/>
      <c r="F1392" s="994"/>
      <c r="G1392" s="995" t="s">
        <v>2420</v>
      </c>
      <c r="H1392" s="995"/>
      <c r="I1392" s="800">
        <v>21.06</v>
      </c>
      <c r="J1392" s="996">
        <v>1.95</v>
      </c>
      <c r="K1392" s="997"/>
      <c r="L1392" s="800">
        <v>23.01</v>
      </c>
    </row>
    <row r="1393" spans="1:12" x14ac:dyDescent="0.25">
      <c r="A1393" s="798">
        <v>81790</v>
      </c>
      <c r="B1393" s="994" t="s">
        <v>3697</v>
      </c>
      <c r="C1393" s="994"/>
      <c r="D1393" s="994"/>
      <c r="E1393" s="994"/>
      <c r="F1393" s="994"/>
      <c r="G1393" s="995" t="s">
        <v>2420</v>
      </c>
      <c r="H1393" s="995"/>
      <c r="I1393" s="799">
        <v>1.2</v>
      </c>
      <c r="J1393" s="996">
        <v>1.95</v>
      </c>
      <c r="K1393" s="997"/>
      <c r="L1393" s="799">
        <v>3.15</v>
      </c>
    </row>
    <row r="1394" spans="1:12" x14ac:dyDescent="0.25">
      <c r="A1394" s="798">
        <v>81791</v>
      </c>
      <c r="B1394" s="994" t="s">
        <v>3698</v>
      </c>
      <c r="C1394" s="994"/>
      <c r="D1394" s="994"/>
      <c r="E1394" s="994"/>
      <c r="F1394" s="994"/>
      <c r="G1394" s="995" t="s">
        <v>2420</v>
      </c>
      <c r="H1394" s="995"/>
      <c r="I1394" s="799">
        <v>2.64</v>
      </c>
      <c r="J1394" s="996">
        <v>1.95</v>
      </c>
      <c r="K1394" s="997"/>
      <c r="L1394" s="799">
        <v>4.59</v>
      </c>
    </row>
    <row r="1395" spans="1:12" x14ac:dyDescent="0.25">
      <c r="A1395" s="798">
        <v>81792</v>
      </c>
      <c r="B1395" s="994" t="s">
        <v>3699</v>
      </c>
      <c r="C1395" s="994"/>
      <c r="D1395" s="994"/>
      <c r="E1395" s="994"/>
      <c r="F1395" s="994"/>
      <c r="G1395" s="995" t="s">
        <v>2420</v>
      </c>
      <c r="H1395" s="995"/>
      <c r="I1395" s="799">
        <v>9.68</v>
      </c>
      <c r="J1395" s="996">
        <v>1.95</v>
      </c>
      <c r="K1395" s="997"/>
      <c r="L1395" s="800">
        <v>11.63</v>
      </c>
    </row>
    <row r="1396" spans="1:12" x14ac:dyDescent="0.25">
      <c r="A1396" s="798">
        <v>81793</v>
      </c>
      <c r="B1396" s="994" t="s">
        <v>3700</v>
      </c>
      <c r="C1396" s="994"/>
      <c r="D1396" s="994"/>
      <c r="E1396" s="994"/>
      <c r="F1396" s="994"/>
      <c r="G1396" s="995" t="s">
        <v>2420</v>
      </c>
      <c r="H1396" s="995"/>
      <c r="I1396" s="800">
        <v>24.22</v>
      </c>
      <c r="J1396" s="996">
        <v>1.95</v>
      </c>
      <c r="K1396" s="997"/>
      <c r="L1396" s="800">
        <v>26.17</v>
      </c>
    </row>
    <row r="1397" spans="1:12" x14ac:dyDescent="0.25">
      <c r="A1397" s="798">
        <v>81810</v>
      </c>
      <c r="B1397" s="994" t="s">
        <v>3701</v>
      </c>
      <c r="C1397" s="994"/>
      <c r="D1397" s="994"/>
      <c r="E1397" s="994"/>
      <c r="F1397" s="994"/>
      <c r="G1397" s="995"/>
      <c r="H1397" s="995"/>
      <c r="I1397" s="799">
        <v>0</v>
      </c>
      <c r="J1397" s="996">
        <v>0</v>
      </c>
      <c r="K1397" s="997"/>
      <c r="L1397" s="799">
        <v>0</v>
      </c>
    </row>
    <row r="1398" spans="1:12" x14ac:dyDescent="0.25">
      <c r="A1398" s="798">
        <v>81811</v>
      </c>
      <c r="B1398" s="994" t="s">
        <v>3702</v>
      </c>
      <c r="C1398" s="994"/>
      <c r="D1398" s="994"/>
      <c r="E1398" s="994"/>
      <c r="F1398" s="994"/>
      <c r="G1398" s="995" t="s">
        <v>2420</v>
      </c>
      <c r="H1398" s="995"/>
      <c r="I1398" s="800">
        <v>78.5</v>
      </c>
      <c r="J1398" s="998">
        <v>29.2</v>
      </c>
      <c r="K1398" s="997"/>
      <c r="L1398" s="801">
        <v>107.7</v>
      </c>
    </row>
    <row r="1399" spans="1:12" x14ac:dyDescent="0.25">
      <c r="A1399" s="798">
        <v>81815</v>
      </c>
      <c r="B1399" s="994" t="s">
        <v>3703</v>
      </c>
      <c r="C1399" s="994"/>
      <c r="D1399" s="994"/>
      <c r="E1399" s="994"/>
      <c r="F1399" s="994"/>
      <c r="G1399" s="995" t="s">
        <v>2420</v>
      </c>
      <c r="H1399" s="995"/>
      <c r="I1399" s="801">
        <v>123.79</v>
      </c>
      <c r="J1399" s="998">
        <v>86.61</v>
      </c>
      <c r="K1399" s="997"/>
      <c r="L1399" s="801">
        <v>210.4</v>
      </c>
    </row>
    <row r="1400" spans="1:12" x14ac:dyDescent="0.25">
      <c r="A1400" s="798">
        <v>81819</v>
      </c>
      <c r="B1400" s="994" t="s">
        <v>3704</v>
      </c>
      <c r="C1400" s="994"/>
      <c r="D1400" s="994"/>
      <c r="E1400" s="994"/>
      <c r="F1400" s="994"/>
      <c r="G1400" s="995" t="s">
        <v>2420</v>
      </c>
      <c r="H1400" s="995"/>
      <c r="I1400" s="801">
        <v>310</v>
      </c>
      <c r="J1400" s="998">
        <v>12.17</v>
      </c>
      <c r="K1400" s="997"/>
      <c r="L1400" s="801">
        <v>322.17</v>
      </c>
    </row>
    <row r="1401" spans="1:12" x14ac:dyDescent="0.25">
      <c r="A1401" s="798">
        <v>81823</v>
      </c>
      <c r="B1401" s="994" t="s">
        <v>3705</v>
      </c>
      <c r="C1401" s="994"/>
      <c r="D1401" s="994"/>
      <c r="E1401" s="994"/>
      <c r="F1401" s="994"/>
      <c r="G1401" s="995" t="s">
        <v>2420</v>
      </c>
      <c r="H1401" s="995"/>
      <c r="I1401" s="801">
        <v>192.22</v>
      </c>
      <c r="J1401" s="996">
        <v>9.6300000000000008</v>
      </c>
      <c r="K1401" s="997"/>
      <c r="L1401" s="801">
        <v>201.85</v>
      </c>
    </row>
    <row r="1402" spans="1:12" x14ac:dyDescent="0.25">
      <c r="A1402" s="798">
        <v>81825</v>
      </c>
      <c r="B1402" s="994" t="s">
        <v>3706</v>
      </c>
      <c r="C1402" s="994"/>
      <c r="D1402" s="994"/>
      <c r="E1402" s="994"/>
      <c r="F1402" s="994"/>
      <c r="G1402" s="995" t="s">
        <v>2420</v>
      </c>
      <c r="H1402" s="995"/>
      <c r="I1402" s="800">
        <v>63.85</v>
      </c>
      <c r="J1402" s="999">
        <v>160.32</v>
      </c>
      <c r="K1402" s="997"/>
      <c r="L1402" s="801">
        <v>224.17</v>
      </c>
    </row>
    <row r="1403" spans="1:12" x14ac:dyDescent="0.25">
      <c r="A1403" s="798">
        <v>81826</v>
      </c>
      <c r="B1403" s="994" t="s">
        <v>3707</v>
      </c>
      <c r="C1403" s="994"/>
      <c r="D1403" s="994"/>
      <c r="E1403" s="994"/>
      <c r="F1403" s="994"/>
      <c r="G1403" s="995" t="s">
        <v>2420</v>
      </c>
      <c r="H1403" s="995"/>
      <c r="I1403" s="800">
        <v>34.56</v>
      </c>
      <c r="J1403" s="998">
        <v>15.83</v>
      </c>
      <c r="K1403" s="997"/>
      <c r="L1403" s="800">
        <v>50.39</v>
      </c>
    </row>
    <row r="1404" spans="1:12" x14ac:dyDescent="0.25">
      <c r="A1404" s="798">
        <v>81827</v>
      </c>
      <c r="B1404" s="994" t="s">
        <v>3708</v>
      </c>
      <c r="C1404" s="994"/>
      <c r="D1404" s="994"/>
      <c r="E1404" s="994"/>
      <c r="F1404" s="994"/>
      <c r="G1404" s="995" t="s">
        <v>2420</v>
      </c>
      <c r="H1404" s="995"/>
      <c r="I1404" s="800">
        <v>62.16</v>
      </c>
      <c r="J1404" s="999">
        <v>205.9</v>
      </c>
      <c r="K1404" s="997"/>
      <c r="L1404" s="801">
        <v>268.06</v>
      </c>
    </row>
    <row r="1405" spans="1:12" x14ac:dyDescent="0.25">
      <c r="A1405" s="798">
        <v>81828</v>
      </c>
      <c r="B1405" s="994" t="s">
        <v>3709</v>
      </c>
      <c r="C1405" s="994"/>
      <c r="D1405" s="994"/>
      <c r="E1405" s="994"/>
      <c r="F1405" s="994"/>
      <c r="G1405" s="995" t="s">
        <v>2420</v>
      </c>
      <c r="H1405" s="995"/>
      <c r="I1405" s="801">
        <v>133.28</v>
      </c>
      <c r="J1405" s="999">
        <v>205.9</v>
      </c>
      <c r="K1405" s="997"/>
      <c r="L1405" s="801">
        <v>339.18</v>
      </c>
    </row>
    <row r="1406" spans="1:12" x14ac:dyDescent="0.25">
      <c r="A1406" s="798">
        <v>81829</v>
      </c>
      <c r="B1406" s="994" t="s">
        <v>2158</v>
      </c>
      <c r="C1406" s="994"/>
      <c r="D1406" s="994"/>
      <c r="E1406" s="994"/>
      <c r="F1406" s="994"/>
      <c r="G1406" s="995" t="s">
        <v>2412</v>
      </c>
      <c r="H1406" s="995"/>
      <c r="I1406" s="800">
        <v>39.590000000000003</v>
      </c>
      <c r="J1406" s="998">
        <v>82.43</v>
      </c>
      <c r="K1406" s="997"/>
      <c r="L1406" s="801">
        <v>122.02</v>
      </c>
    </row>
    <row r="1407" spans="1:12" x14ac:dyDescent="0.25">
      <c r="A1407" s="798">
        <v>81830</v>
      </c>
      <c r="B1407" s="994" t="s">
        <v>2159</v>
      </c>
      <c r="C1407" s="994"/>
      <c r="D1407" s="994"/>
      <c r="E1407" s="994"/>
      <c r="F1407" s="994"/>
      <c r="G1407" s="995" t="s">
        <v>2431</v>
      </c>
      <c r="H1407" s="995"/>
      <c r="I1407" s="801">
        <v>207.94</v>
      </c>
      <c r="J1407" s="999">
        <v>190.48</v>
      </c>
      <c r="K1407" s="997"/>
      <c r="L1407" s="801">
        <v>398.42</v>
      </c>
    </row>
    <row r="1408" spans="1:12" x14ac:dyDescent="0.25">
      <c r="A1408" s="798">
        <v>81831</v>
      </c>
      <c r="B1408" s="994" t="s">
        <v>2160</v>
      </c>
      <c r="C1408" s="994"/>
      <c r="D1408" s="994"/>
      <c r="E1408" s="994"/>
      <c r="F1408" s="994"/>
      <c r="G1408" s="995" t="s">
        <v>2412</v>
      </c>
      <c r="H1408" s="995"/>
      <c r="I1408" s="800">
        <v>31.99</v>
      </c>
      <c r="J1408" s="998">
        <v>61.02</v>
      </c>
      <c r="K1408" s="997"/>
      <c r="L1408" s="800">
        <v>93.01</v>
      </c>
    </row>
    <row r="1409" spans="1:12" x14ac:dyDescent="0.25">
      <c r="A1409" s="798">
        <v>81832</v>
      </c>
      <c r="B1409" s="994" t="s">
        <v>3710</v>
      </c>
      <c r="C1409" s="994"/>
      <c r="D1409" s="994"/>
      <c r="E1409" s="994"/>
      <c r="F1409" s="994"/>
      <c r="G1409" s="995" t="s">
        <v>2412</v>
      </c>
      <c r="H1409" s="995"/>
      <c r="I1409" s="800">
        <v>58.2</v>
      </c>
      <c r="J1409" s="998">
        <v>86.16</v>
      </c>
      <c r="K1409" s="997"/>
      <c r="L1409" s="801">
        <v>144.36000000000001</v>
      </c>
    </row>
    <row r="1410" spans="1:12" x14ac:dyDescent="0.25">
      <c r="A1410" s="798">
        <v>81833</v>
      </c>
      <c r="B1410" s="994" t="s">
        <v>2161</v>
      </c>
      <c r="C1410" s="994"/>
      <c r="D1410" s="994"/>
      <c r="E1410" s="994"/>
      <c r="F1410" s="994"/>
      <c r="G1410" s="995" t="s">
        <v>2431</v>
      </c>
      <c r="H1410" s="995"/>
      <c r="I1410" s="799">
        <v>0</v>
      </c>
      <c r="J1410" s="998">
        <v>46.9</v>
      </c>
      <c r="K1410" s="997"/>
      <c r="L1410" s="800">
        <v>46.9</v>
      </c>
    </row>
    <row r="1411" spans="1:12" x14ac:dyDescent="0.25">
      <c r="A1411" s="798">
        <v>81840</v>
      </c>
      <c r="B1411" s="994" t="s">
        <v>3711</v>
      </c>
      <c r="C1411" s="994"/>
      <c r="D1411" s="994"/>
      <c r="E1411" s="994"/>
      <c r="F1411" s="994"/>
      <c r="G1411" s="995" t="s">
        <v>2420</v>
      </c>
      <c r="H1411" s="995"/>
      <c r="I1411" s="800">
        <v>86.95</v>
      </c>
      <c r="J1411" s="998">
        <v>38.979999999999997</v>
      </c>
      <c r="K1411" s="997"/>
      <c r="L1411" s="801">
        <v>125.93</v>
      </c>
    </row>
    <row r="1412" spans="1:12" x14ac:dyDescent="0.25">
      <c r="A1412" s="798">
        <v>81841</v>
      </c>
      <c r="B1412" s="994" t="s">
        <v>3712</v>
      </c>
      <c r="C1412" s="994"/>
      <c r="D1412" s="994"/>
      <c r="E1412" s="994"/>
      <c r="F1412" s="994"/>
      <c r="G1412" s="995" t="s">
        <v>2420</v>
      </c>
      <c r="H1412" s="995"/>
      <c r="I1412" s="801">
        <v>235.92</v>
      </c>
      <c r="J1412" s="998">
        <v>36.5</v>
      </c>
      <c r="K1412" s="997"/>
      <c r="L1412" s="801">
        <v>272.42</v>
      </c>
    </row>
    <row r="1413" spans="1:12" x14ac:dyDescent="0.25">
      <c r="A1413" s="798">
        <v>81842</v>
      </c>
      <c r="B1413" s="994" t="s">
        <v>3713</v>
      </c>
      <c r="C1413" s="994"/>
      <c r="D1413" s="994"/>
      <c r="E1413" s="994"/>
      <c r="F1413" s="994"/>
      <c r="G1413" s="995" t="s">
        <v>2420</v>
      </c>
      <c r="H1413" s="995"/>
      <c r="I1413" s="801">
        <v>325.92</v>
      </c>
      <c r="J1413" s="998">
        <v>36.5</v>
      </c>
      <c r="K1413" s="997"/>
      <c r="L1413" s="801">
        <v>362.42</v>
      </c>
    </row>
    <row r="1414" spans="1:12" x14ac:dyDescent="0.25">
      <c r="A1414" s="798">
        <v>81846</v>
      </c>
      <c r="B1414" s="994" t="s">
        <v>3714</v>
      </c>
      <c r="C1414" s="994"/>
      <c r="D1414" s="994"/>
      <c r="E1414" s="994"/>
      <c r="F1414" s="994"/>
      <c r="G1414" s="995" t="s">
        <v>2473</v>
      </c>
      <c r="H1414" s="995"/>
      <c r="I1414" s="801">
        <v>203.65</v>
      </c>
      <c r="J1414" s="998">
        <v>21.41</v>
      </c>
      <c r="K1414" s="997"/>
      <c r="L1414" s="801">
        <v>225.06</v>
      </c>
    </row>
    <row r="1415" spans="1:12" x14ac:dyDescent="0.25">
      <c r="A1415" s="798">
        <v>81850</v>
      </c>
      <c r="B1415" s="994" t="s">
        <v>3715</v>
      </c>
      <c r="C1415" s="994"/>
      <c r="D1415" s="994"/>
      <c r="E1415" s="994"/>
      <c r="F1415" s="994"/>
      <c r="G1415" s="995" t="s">
        <v>2420</v>
      </c>
      <c r="H1415" s="995"/>
      <c r="I1415" s="801">
        <v>117.19</v>
      </c>
      <c r="J1415" s="999">
        <v>110.76</v>
      </c>
      <c r="K1415" s="997"/>
      <c r="L1415" s="801">
        <v>227.95</v>
      </c>
    </row>
    <row r="1416" spans="1:12" x14ac:dyDescent="0.25">
      <c r="A1416" s="798">
        <v>81851</v>
      </c>
      <c r="B1416" s="994" t="s">
        <v>3716</v>
      </c>
      <c r="C1416" s="994"/>
      <c r="D1416" s="994"/>
      <c r="E1416" s="994"/>
      <c r="F1416" s="994"/>
      <c r="G1416" s="995" t="s">
        <v>2420</v>
      </c>
      <c r="H1416" s="995"/>
      <c r="I1416" s="801">
        <v>169.88</v>
      </c>
      <c r="J1416" s="999">
        <v>155.75</v>
      </c>
      <c r="K1416" s="997"/>
      <c r="L1416" s="801">
        <v>325.63</v>
      </c>
    </row>
    <row r="1417" spans="1:12" x14ac:dyDescent="0.25">
      <c r="A1417" s="798">
        <v>81852</v>
      </c>
      <c r="B1417" s="994" t="s">
        <v>3717</v>
      </c>
      <c r="C1417" s="994"/>
      <c r="D1417" s="994"/>
      <c r="E1417" s="994"/>
      <c r="F1417" s="994"/>
      <c r="G1417" s="995" t="s">
        <v>2473</v>
      </c>
      <c r="H1417" s="995"/>
      <c r="I1417" s="801">
        <v>190.17</v>
      </c>
      <c r="J1417" s="999">
        <v>173.75</v>
      </c>
      <c r="K1417" s="997"/>
      <c r="L1417" s="801">
        <v>363.92</v>
      </c>
    </row>
    <row r="1418" spans="1:12" x14ac:dyDescent="0.25">
      <c r="A1418" s="798">
        <v>81854</v>
      </c>
      <c r="B1418" s="994" t="s">
        <v>3718</v>
      </c>
      <c r="C1418" s="994"/>
      <c r="D1418" s="994"/>
      <c r="E1418" s="994"/>
      <c r="F1418" s="994"/>
      <c r="G1418" s="995" t="s">
        <v>2473</v>
      </c>
      <c r="H1418" s="995"/>
      <c r="I1418" s="801">
        <v>730.45</v>
      </c>
      <c r="J1418" s="999">
        <v>601.66999999999996</v>
      </c>
      <c r="K1418" s="997"/>
      <c r="L1418" s="802">
        <v>1332.12</v>
      </c>
    </row>
    <row r="1419" spans="1:12" x14ac:dyDescent="0.25">
      <c r="A1419" s="798">
        <v>81860</v>
      </c>
      <c r="B1419" s="994" t="s">
        <v>3719</v>
      </c>
      <c r="C1419" s="994"/>
      <c r="D1419" s="994"/>
      <c r="E1419" s="994"/>
      <c r="F1419" s="994"/>
      <c r="G1419" s="995" t="s">
        <v>2420</v>
      </c>
      <c r="H1419" s="995"/>
      <c r="I1419" s="801">
        <v>183.7</v>
      </c>
      <c r="J1419" s="998">
        <v>72.989999999999995</v>
      </c>
      <c r="K1419" s="997"/>
      <c r="L1419" s="801">
        <v>256.69</v>
      </c>
    </row>
    <row r="1420" spans="1:12" x14ac:dyDescent="0.25">
      <c r="A1420" s="798">
        <v>81861</v>
      </c>
      <c r="B1420" s="994" t="s">
        <v>3720</v>
      </c>
      <c r="C1420" s="994"/>
      <c r="D1420" s="994"/>
      <c r="E1420" s="994"/>
      <c r="F1420" s="994"/>
      <c r="G1420" s="995" t="s">
        <v>2420</v>
      </c>
      <c r="H1420" s="995"/>
      <c r="I1420" s="801">
        <v>327.23</v>
      </c>
      <c r="J1420" s="998">
        <v>72.989999999999995</v>
      </c>
      <c r="K1420" s="997"/>
      <c r="L1420" s="801">
        <v>400.22</v>
      </c>
    </row>
    <row r="1421" spans="1:12" x14ac:dyDescent="0.25">
      <c r="A1421" s="798">
        <v>81865</v>
      </c>
      <c r="B1421" s="994" t="s">
        <v>3721</v>
      </c>
      <c r="C1421" s="994"/>
      <c r="D1421" s="994"/>
      <c r="E1421" s="994"/>
      <c r="F1421" s="994"/>
      <c r="G1421" s="995" t="s">
        <v>2420</v>
      </c>
      <c r="H1421" s="995"/>
      <c r="I1421" s="802">
        <v>1039.6300000000001</v>
      </c>
      <c r="J1421" s="1000">
        <v>1055.1400000000001</v>
      </c>
      <c r="K1421" s="997"/>
      <c r="L1421" s="802">
        <v>2094.77</v>
      </c>
    </row>
    <row r="1422" spans="1:12" x14ac:dyDescent="0.25">
      <c r="A1422" s="798">
        <v>81866</v>
      </c>
      <c r="B1422" s="994" t="s">
        <v>3722</v>
      </c>
      <c r="C1422" s="994"/>
      <c r="D1422" s="994"/>
      <c r="E1422" s="994"/>
      <c r="F1422" s="994"/>
      <c r="G1422" s="995" t="s">
        <v>2420</v>
      </c>
      <c r="H1422" s="995"/>
      <c r="I1422" s="802">
        <v>1328.77</v>
      </c>
      <c r="J1422" s="1000">
        <v>1383.44</v>
      </c>
      <c r="K1422" s="997"/>
      <c r="L1422" s="802">
        <v>2712.21</v>
      </c>
    </row>
    <row r="1423" spans="1:12" x14ac:dyDescent="0.25">
      <c r="A1423" s="798">
        <v>81867</v>
      </c>
      <c r="B1423" s="994" t="s">
        <v>3723</v>
      </c>
      <c r="C1423" s="994"/>
      <c r="D1423" s="994"/>
      <c r="E1423" s="994"/>
      <c r="F1423" s="994"/>
      <c r="G1423" s="995" t="s">
        <v>2420</v>
      </c>
      <c r="H1423" s="995"/>
      <c r="I1423" s="802">
        <v>1636.1</v>
      </c>
      <c r="J1423" s="1000">
        <v>1781.37</v>
      </c>
      <c r="K1423" s="997"/>
      <c r="L1423" s="802">
        <v>3417.47</v>
      </c>
    </row>
    <row r="1424" spans="1:12" x14ac:dyDescent="0.25">
      <c r="A1424" s="798">
        <v>81868</v>
      </c>
      <c r="B1424" s="994" t="s">
        <v>3724</v>
      </c>
      <c r="C1424" s="994"/>
      <c r="D1424" s="994"/>
      <c r="E1424" s="994"/>
      <c r="F1424" s="994"/>
      <c r="G1424" s="995" t="s">
        <v>2420</v>
      </c>
      <c r="H1424" s="995"/>
      <c r="I1424" s="802">
        <v>2351.2199999999998</v>
      </c>
      <c r="J1424" s="1000">
        <v>2798.87</v>
      </c>
      <c r="K1424" s="997"/>
      <c r="L1424" s="802">
        <v>5150.09</v>
      </c>
    </row>
    <row r="1425" spans="1:12" x14ac:dyDescent="0.25">
      <c r="A1425" s="798">
        <v>81869</v>
      </c>
      <c r="B1425" s="994" t="s">
        <v>3725</v>
      </c>
      <c r="C1425" s="994"/>
      <c r="D1425" s="994"/>
      <c r="E1425" s="994"/>
      <c r="F1425" s="994"/>
      <c r="G1425" s="995" t="s">
        <v>2420</v>
      </c>
      <c r="H1425" s="995"/>
      <c r="I1425" s="802">
        <v>3776.24</v>
      </c>
      <c r="J1425" s="1000">
        <v>4391.03</v>
      </c>
      <c r="K1425" s="997"/>
      <c r="L1425" s="802">
        <v>8167.27</v>
      </c>
    </row>
    <row r="1426" spans="1:12" x14ac:dyDescent="0.25">
      <c r="A1426" s="798">
        <v>81874</v>
      </c>
      <c r="B1426" s="994" t="s">
        <v>3726</v>
      </c>
      <c r="C1426" s="994"/>
      <c r="D1426" s="994"/>
      <c r="E1426" s="994"/>
      <c r="F1426" s="994"/>
      <c r="G1426" s="995" t="s">
        <v>2420</v>
      </c>
      <c r="H1426" s="995"/>
      <c r="I1426" s="801">
        <v>429.84</v>
      </c>
      <c r="J1426" s="1000">
        <v>1436.31</v>
      </c>
      <c r="K1426" s="997"/>
      <c r="L1426" s="802">
        <v>1866.15</v>
      </c>
    </row>
    <row r="1427" spans="1:12" x14ac:dyDescent="0.25">
      <c r="A1427" s="798">
        <v>81880</v>
      </c>
      <c r="B1427" s="994" t="s">
        <v>3727</v>
      </c>
      <c r="C1427" s="994"/>
      <c r="D1427" s="994"/>
      <c r="E1427" s="994"/>
      <c r="F1427" s="994"/>
      <c r="G1427" s="995" t="s">
        <v>2420</v>
      </c>
      <c r="H1427" s="995"/>
      <c r="I1427" s="802">
        <v>9197.8799999999992</v>
      </c>
      <c r="J1427" s="999">
        <v>965.87</v>
      </c>
      <c r="K1427" s="997"/>
      <c r="L1427" s="803">
        <v>10163.75</v>
      </c>
    </row>
    <row r="1428" spans="1:12" x14ac:dyDescent="0.25">
      <c r="A1428" s="798">
        <v>81881</v>
      </c>
      <c r="B1428" s="994" t="s">
        <v>3728</v>
      </c>
      <c r="C1428" s="994"/>
      <c r="D1428" s="994"/>
      <c r="E1428" s="994"/>
      <c r="F1428" s="994"/>
      <c r="G1428" s="995" t="s">
        <v>2420</v>
      </c>
      <c r="H1428" s="995"/>
      <c r="I1428" s="803">
        <v>12252.09</v>
      </c>
      <c r="J1428" s="999">
        <v>856.15</v>
      </c>
      <c r="K1428" s="997"/>
      <c r="L1428" s="803">
        <v>13108.24</v>
      </c>
    </row>
    <row r="1429" spans="1:12" x14ac:dyDescent="0.25">
      <c r="A1429" s="798">
        <v>81882</v>
      </c>
      <c r="B1429" s="994" t="s">
        <v>3729</v>
      </c>
      <c r="C1429" s="994"/>
      <c r="D1429" s="994"/>
      <c r="E1429" s="994"/>
      <c r="F1429" s="994"/>
      <c r="G1429" s="995" t="s">
        <v>2420</v>
      </c>
      <c r="H1429" s="995"/>
      <c r="I1429" s="803">
        <v>15622.24</v>
      </c>
      <c r="J1429" s="1000">
        <v>1152</v>
      </c>
      <c r="K1429" s="997"/>
      <c r="L1429" s="803">
        <v>16774.240000000002</v>
      </c>
    </row>
    <row r="1430" spans="1:12" x14ac:dyDescent="0.25">
      <c r="A1430" s="798">
        <v>81883</v>
      </c>
      <c r="B1430" s="994" t="s">
        <v>3730</v>
      </c>
      <c r="C1430" s="994"/>
      <c r="D1430" s="994"/>
      <c r="E1430" s="994"/>
      <c r="F1430" s="994"/>
      <c r="G1430" s="995" t="s">
        <v>2473</v>
      </c>
      <c r="H1430" s="995"/>
      <c r="I1430" s="803">
        <v>18555.419999999998</v>
      </c>
      <c r="J1430" s="1000">
        <v>1533.91</v>
      </c>
      <c r="K1430" s="997"/>
      <c r="L1430" s="803">
        <v>20089.330000000002</v>
      </c>
    </row>
    <row r="1431" spans="1:12" x14ac:dyDescent="0.25">
      <c r="A1431" s="798">
        <v>81885</v>
      </c>
      <c r="B1431" s="994" t="s">
        <v>1080</v>
      </c>
      <c r="C1431" s="994"/>
      <c r="D1431" s="994"/>
      <c r="E1431" s="994"/>
      <c r="F1431" s="994"/>
      <c r="G1431" s="995" t="s">
        <v>2420</v>
      </c>
      <c r="H1431" s="995"/>
      <c r="I1431" s="799">
        <v>3.37</v>
      </c>
      <c r="J1431" s="996">
        <v>1.7</v>
      </c>
      <c r="K1431" s="997"/>
      <c r="L1431" s="799">
        <v>5.07</v>
      </c>
    </row>
    <row r="1432" spans="1:12" x14ac:dyDescent="0.25">
      <c r="A1432" s="798">
        <v>81888</v>
      </c>
      <c r="B1432" s="994" t="s">
        <v>3731</v>
      </c>
      <c r="C1432" s="994"/>
      <c r="D1432" s="994"/>
      <c r="E1432" s="994"/>
      <c r="F1432" s="994"/>
      <c r="G1432" s="995" t="s">
        <v>2420</v>
      </c>
      <c r="H1432" s="995"/>
      <c r="I1432" s="800">
        <v>26.93</v>
      </c>
      <c r="J1432" s="996">
        <v>6.82</v>
      </c>
      <c r="K1432" s="997"/>
      <c r="L1432" s="800">
        <v>33.75</v>
      </c>
    </row>
    <row r="1433" spans="1:12" x14ac:dyDescent="0.25">
      <c r="A1433" s="798">
        <v>81889</v>
      </c>
      <c r="B1433" s="994" t="s">
        <v>3732</v>
      </c>
      <c r="C1433" s="994"/>
      <c r="D1433" s="994"/>
      <c r="E1433" s="994"/>
      <c r="F1433" s="994"/>
      <c r="G1433" s="995" t="s">
        <v>2420</v>
      </c>
      <c r="H1433" s="995"/>
      <c r="I1433" s="800">
        <v>57.05</v>
      </c>
      <c r="J1433" s="996">
        <v>8.27</v>
      </c>
      <c r="K1433" s="997"/>
      <c r="L1433" s="800">
        <v>65.319999999999993</v>
      </c>
    </row>
    <row r="1434" spans="1:12" x14ac:dyDescent="0.25">
      <c r="A1434" s="798">
        <v>81890</v>
      </c>
      <c r="B1434" s="994" t="s">
        <v>3733</v>
      </c>
      <c r="C1434" s="994"/>
      <c r="D1434" s="994"/>
      <c r="E1434" s="994"/>
      <c r="F1434" s="994"/>
      <c r="G1434" s="995" t="s">
        <v>2420</v>
      </c>
      <c r="H1434" s="995"/>
      <c r="I1434" s="800">
        <v>71.61</v>
      </c>
      <c r="J1434" s="996">
        <v>9.73</v>
      </c>
      <c r="K1434" s="997"/>
      <c r="L1434" s="800">
        <v>81.34</v>
      </c>
    </row>
    <row r="1435" spans="1:12" x14ac:dyDescent="0.25">
      <c r="A1435" s="798">
        <v>81891</v>
      </c>
      <c r="B1435" s="994" t="s">
        <v>3734</v>
      </c>
      <c r="C1435" s="994"/>
      <c r="D1435" s="994"/>
      <c r="E1435" s="994"/>
      <c r="F1435" s="994"/>
      <c r="G1435" s="995" t="s">
        <v>2420</v>
      </c>
      <c r="H1435" s="995"/>
      <c r="I1435" s="800">
        <v>99.05</v>
      </c>
      <c r="J1435" s="998">
        <v>10.95</v>
      </c>
      <c r="K1435" s="997"/>
      <c r="L1435" s="801">
        <v>110</v>
      </c>
    </row>
    <row r="1436" spans="1:12" x14ac:dyDescent="0.25">
      <c r="A1436" s="798">
        <v>81892</v>
      </c>
      <c r="B1436" s="994" t="s">
        <v>3735</v>
      </c>
      <c r="C1436" s="994"/>
      <c r="D1436" s="994"/>
      <c r="E1436" s="994"/>
      <c r="F1436" s="994"/>
      <c r="G1436" s="995" t="s">
        <v>2420</v>
      </c>
      <c r="H1436" s="995"/>
      <c r="I1436" s="801">
        <v>109.85</v>
      </c>
      <c r="J1436" s="998">
        <v>13.14</v>
      </c>
      <c r="K1436" s="997"/>
      <c r="L1436" s="801">
        <v>122.99</v>
      </c>
    </row>
    <row r="1437" spans="1:12" x14ac:dyDescent="0.25">
      <c r="A1437" s="798">
        <v>81920</v>
      </c>
      <c r="B1437" s="994" t="s">
        <v>3587</v>
      </c>
      <c r="C1437" s="994"/>
      <c r="D1437" s="994"/>
      <c r="E1437" s="994"/>
      <c r="F1437" s="994"/>
      <c r="G1437" s="995"/>
      <c r="H1437" s="995"/>
      <c r="I1437" s="799">
        <v>0</v>
      </c>
      <c r="J1437" s="996">
        <v>0</v>
      </c>
      <c r="K1437" s="997"/>
      <c r="L1437" s="799">
        <v>0</v>
      </c>
    </row>
    <row r="1438" spans="1:12" x14ac:dyDescent="0.25">
      <c r="A1438" s="798">
        <v>81921</v>
      </c>
      <c r="B1438" s="994" t="s">
        <v>3736</v>
      </c>
      <c r="C1438" s="994"/>
      <c r="D1438" s="994"/>
      <c r="E1438" s="994"/>
      <c r="F1438" s="994"/>
      <c r="G1438" s="995" t="s">
        <v>2420</v>
      </c>
      <c r="H1438" s="995"/>
      <c r="I1438" s="799">
        <v>1.3</v>
      </c>
      <c r="J1438" s="996">
        <v>6.82</v>
      </c>
      <c r="K1438" s="997"/>
      <c r="L1438" s="799">
        <v>8.1199999999999992</v>
      </c>
    </row>
    <row r="1439" spans="1:12" x14ac:dyDescent="0.25">
      <c r="A1439" s="798">
        <v>81922</v>
      </c>
      <c r="B1439" s="994" t="s">
        <v>3737</v>
      </c>
      <c r="C1439" s="994"/>
      <c r="D1439" s="994"/>
      <c r="E1439" s="994"/>
      <c r="F1439" s="994"/>
      <c r="G1439" s="995" t="s">
        <v>2420</v>
      </c>
      <c r="H1439" s="995"/>
      <c r="I1439" s="799">
        <v>1.95</v>
      </c>
      <c r="J1439" s="996">
        <v>6.82</v>
      </c>
      <c r="K1439" s="997"/>
      <c r="L1439" s="799">
        <v>8.77</v>
      </c>
    </row>
    <row r="1440" spans="1:12" x14ac:dyDescent="0.25">
      <c r="A1440" s="798">
        <v>81923</v>
      </c>
      <c r="B1440" s="994" t="s">
        <v>3738</v>
      </c>
      <c r="C1440" s="994"/>
      <c r="D1440" s="994"/>
      <c r="E1440" s="994"/>
      <c r="F1440" s="994"/>
      <c r="G1440" s="995" t="s">
        <v>2420</v>
      </c>
      <c r="H1440" s="995"/>
      <c r="I1440" s="799">
        <v>4.22</v>
      </c>
      <c r="J1440" s="996">
        <v>8.76</v>
      </c>
      <c r="K1440" s="997"/>
      <c r="L1440" s="800">
        <v>12.98</v>
      </c>
    </row>
    <row r="1441" spans="1:12" x14ac:dyDescent="0.25">
      <c r="A1441" s="798">
        <v>81924</v>
      </c>
      <c r="B1441" s="994" t="s">
        <v>3739</v>
      </c>
      <c r="C1441" s="994"/>
      <c r="D1441" s="994"/>
      <c r="E1441" s="994"/>
      <c r="F1441" s="994"/>
      <c r="G1441" s="995" t="s">
        <v>2420</v>
      </c>
      <c r="H1441" s="995"/>
      <c r="I1441" s="799">
        <v>5.01</v>
      </c>
      <c r="J1441" s="998">
        <v>10.95</v>
      </c>
      <c r="K1441" s="997"/>
      <c r="L1441" s="800">
        <v>15.96</v>
      </c>
    </row>
    <row r="1442" spans="1:12" x14ac:dyDescent="0.25">
      <c r="A1442" s="798">
        <v>81927</v>
      </c>
      <c r="B1442" s="994" t="s">
        <v>3740</v>
      </c>
      <c r="C1442" s="994"/>
      <c r="D1442" s="994"/>
      <c r="E1442" s="994"/>
      <c r="F1442" s="994"/>
      <c r="G1442" s="995" t="s">
        <v>2420</v>
      </c>
      <c r="H1442" s="995"/>
      <c r="I1442" s="799">
        <v>2.21</v>
      </c>
      <c r="J1442" s="996">
        <v>6.82</v>
      </c>
      <c r="K1442" s="997"/>
      <c r="L1442" s="799">
        <v>9.0299999999999994</v>
      </c>
    </row>
    <row r="1443" spans="1:12" x14ac:dyDescent="0.25">
      <c r="A1443" s="798">
        <v>81928</v>
      </c>
      <c r="B1443" s="994" t="s">
        <v>3741</v>
      </c>
      <c r="C1443" s="994"/>
      <c r="D1443" s="994"/>
      <c r="E1443" s="994"/>
      <c r="F1443" s="994"/>
      <c r="G1443" s="995" t="s">
        <v>2420</v>
      </c>
      <c r="H1443" s="995"/>
      <c r="I1443" s="799">
        <v>2.42</v>
      </c>
      <c r="J1443" s="996">
        <v>6.82</v>
      </c>
      <c r="K1443" s="997"/>
      <c r="L1443" s="799">
        <v>9.24</v>
      </c>
    </row>
    <row r="1444" spans="1:12" x14ac:dyDescent="0.25">
      <c r="A1444" s="798">
        <v>81935</v>
      </c>
      <c r="B1444" s="994" t="s">
        <v>1069</v>
      </c>
      <c r="C1444" s="994"/>
      <c r="D1444" s="994"/>
      <c r="E1444" s="994"/>
      <c r="F1444" s="994"/>
      <c r="G1444" s="995" t="s">
        <v>2420</v>
      </c>
      <c r="H1444" s="995"/>
      <c r="I1444" s="799">
        <v>1.79</v>
      </c>
      <c r="J1444" s="996">
        <v>6.82</v>
      </c>
      <c r="K1444" s="997"/>
      <c r="L1444" s="799">
        <v>8.61</v>
      </c>
    </row>
    <row r="1445" spans="1:12" x14ac:dyDescent="0.25">
      <c r="A1445" s="798">
        <v>81936</v>
      </c>
      <c r="B1445" s="994" t="s">
        <v>1068</v>
      </c>
      <c r="C1445" s="994"/>
      <c r="D1445" s="994"/>
      <c r="E1445" s="994"/>
      <c r="F1445" s="994"/>
      <c r="G1445" s="995" t="s">
        <v>2420</v>
      </c>
      <c r="H1445" s="995"/>
      <c r="I1445" s="799">
        <v>2.21</v>
      </c>
      <c r="J1445" s="996">
        <v>6.82</v>
      </c>
      <c r="K1445" s="997"/>
      <c r="L1445" s="799">
        <v>9.0299999999999994</v>
      </c>
    </row>
    <row r="1446" spans="1:12" x14ac:dyDescent="0.25">
      <c r="A1446" s="798">
        <v>81937</v>
      </c>
      <c r="B1446" s="994" t="s">
        <v>1070</v>
      </c>
      <c r="C1446" s="994"/>
      <c r="D1446" s="994"/>
      <c r="E1446" s="994"/>
      <c r="F1446" s="994"/>
      <c r="G1446" s="995" t="s">
        <v>2420</v>
      </c>
      <c r="H1446" s="995"/>
      <c r="I1446" s="799">
        <v>5.4</v>
      </c>
      <c r="J1446" s="996">
        <v>8.76</v>
      </c>
      <c r="K1446" s="997"/>
      <c r="L1446" s="800">
        <v>14.16</v>
      </c>
    </row>
    <row r="1447" spans="1:12" x14ac:dyDescent="0.25">
      <c r="A1447" s="798">
        <v>81938</v>
      </c>
      <c r="B1447" s="994" t="s">
        <v>1071</v>
      </c>
      <c r="C1447" s="994"/>
      <c r="D1447" s="994"/>
      <c r="E1447" s="994"/>
      <c r="F1447" s="994"/>
      <c r="G1447" s="995" t="s">
        <v>2420</v>
      </c>
      <c r="H1447" s="995"/>
      <c r="I1447" s="799">
        <v>8.69</v>
      </c>
      <c r="J1447" s="998">
        <v>10.95</v>
      </c>
      <c r="K1447" s="997"/>
      <c r="L1447" s="800">
        <v>19.64</v>
      </c>
    </row>
    <row r="1448" spans="1:12" x14ac:dyDescent="0.25">
      <c r="A1448" s="798">
        <v>81946</v>
      </c>
      <c r="B1448" s="994" t="s">
        <v>3742</v>
      </c>
      <c r="C1448" s="994"/>
      <c r="D1448" s="994"/>
      <c r="E1448" s="994"/>
      <c r="F1448" s="994"/>
      <c r="G1448" s="995" t="s">
        <v>2420</v>
      </c>
      <c r="H1448" s="995"/>
      <c r="I1448" s="800">
        <v>11.37</v>
      </c>
      <c r="J1448" s="998">
        <v>10.95</v>
      </c>
      <c r="K1448" s="997"/>
      <c r="L1448" s="800">
        <v>22.32</v>
      </c>
    </row>
    <row r="1449" spans="1:12" x14ac:dyDescent="0.25">
      <c r="A1449" s="798">
        <v>81960</v>
      </c>
      <c r="B1449" s="994" t="s">
        <v>3743</v>
      </c>
      <c r="C1449" s="994"/>
      <c r="D1449" s="994"/>
      <c r="E1449" s="994"/>
      <c r="F1449" s="994"/>
      <c r="G1449" s="995"/>
      <c r="H1449" s="995"/>
      <c r="I1449" s="799">
        <v>0</v>
      </c>
      <c r="J1449" s="996">
        <v>0</v>
      </c>
      <c r="K1449" s="997"/>
      <c r="L1449" s="799">
        <v>0</v>
      </c>
    </row>
    <row r="1450" spans="1:12" x14ac:dyDescent="0.25">
      <c r="A1450" s="798">
        <v>81961</v>
      </c>
      <c r="B1450" s="994" t="s">
        <v>3744</v>
      </c>
      <c r="C1450" s="994"/>
      <c r="D1450" s="994"/>
      <c r="E1450" s="994"/>
      <c r="F1450" s="994"/>
      <c r="G1450" s="995" t="s">
        <v>2420</v>
      </c>
      <c r="H1450" s="995"/>
      <c r="I1450" s="799">
        <v>3.1</v>
      </c>
      <c r="J1450" s="996">
        <v>7.06</v>
      </c>
      <c r="K1450" s="997"/>
      <c r="L1450" s="800">
        <v>10.16</v>
      </c>
    </row>
    <row r="1451" spans="1:12" x14ac:dyDescent="0.25">
      <c r="A1451" s="798">
        <v>81965</v>
      </c>
      <c r="B1451" s="994" t="s">
        <v>3745</v>
      </c>
      <c r="C1451" s="994"/>
      <c r="D1451" s="994"/>
      <c r="E1451" s="994"/>
      <c r="F1451" s="994"/>
      <c r="G1451" s="995" t="s">
        <v>2420</v>
      </c>
      <c r="H1451" s="995"/>
      <c r="I1451" s="799">
        <v>7.68</v>
      </c>
      <c r="J1451" s="996">
        <v>9</v>
      </c>
      <c r="K1451" s="997"/>
      <c r="L1451" s="800">
        <v>16.68</v>
      </c>
    </row>
    <row r="1452" spans="1:12" x14ac:dyDescent="0.25">
      <c r="A1452" s="798">
        <v>81970</v>
      </c>
      <c r="B1452" s="994" t="s">
        <v>1072</v>
      </c>
      <c r="C1452" s="994"/>
      <c r="D1452" s="994"/>
      <c r="E1452" s="994"/>
      <c r="F1452" s="994"/>
      <c r="G1452" s="995" t="s">
        <v>2420</v>
      </c>
      <c r="H1452" s="995"/>
      <c r="I1452" s="799">
        <v>4.63</v>
      </c>
      <c r="J1452" s="996">
        <v>7.06</v>
      </c>
      <c r="K1452" s="997"/>
      <c r="L1452" s="800">
        <v>11.69</v>
      </c>
    </row>
    <row r="1453" spans="1:12" x14ac:dyDescent="0.25">
      <c r="A1453" s="798">
        <v>81971</v>
      </c>
      <c r="B1453" s="994" t="s">
        <v>3746</v>
      </c>
      <c r="C1453" s="994"/>
      <c r="D1453" s="994"/>
      <c r="E1453" s="994"/>
      <c r="F1453" s="994"/>
      <c r="G1453" s="995" t="s">
        <v>2420</v>
      </c>
      <c r="H1453" s="995"/>
      <c r="I1453" s="799">
        <v>7.35</v>
      </c>
      <c r="J1453" s="996">
        <v>9</v>
      </c>
      <c r="K1453" s="997"/>
      <c r="L1453" s="800">
        <v>16.350000000000001</v>
      </c>
    </row>
    <row r="1454" spans="1:12" x14ac:dyDescent="0.25">
      <c r="A1454" s="798">
        <v>81972</v>
      </c>
      <c r="B1454" s="994" t="s">
        <v>1074</v>
      </c>
      <c r="C1454" s="994"/>
      <c r="D1454" s="994"/>
      <c r="E1454" s="994"/>
      <c r="F1454" s="994"/>
      <c r="G1454" s="995" t="s">
        <v>2420</v>
      </c>
      <c r="H1454" s="995"/>
      <c r="I1454" s="800">
        <v>10.9</v>
      </c>
      <c r="J1454" s="996">
        <v>9</v>
      </c>
      <c r="K1454" s="997"/>
      <c r="L1454" s="800">
        <v>19.899999999999999</v>
      </c>
    </row>
    <row r="1455" spans="1:12" x14ac:dyDescent="0.25">
      <c r="A1455" s="798">
        <v>81973</v>
      </c>
      <c r="B1455" s="994" t="s">
        <v>3747</v>
      </c>
      <c r="C1455" s="994"/>
      <c r="D1455" s="994"/>
      <c r="E1455" s="994"/>
      <c r="F1455" s="994"/>
      <c r="G1455" s="995" t="s">
        <v>2420</v>
      </c>
      <c r="H1455" s="995"/>
      <c r="I1455" s="799">
        <v>9.34</v>
      </c>
      <c r="J1455" s="998">
        <v>11.19</v>
      </c>
      <c r="K1455" s="997"/>
      <c r="L1455" s="800">
        <v>20.53</v>
      </c>
    </row>
    <row r="1456" spans="1:12" x14ac:dyDescent="0.25">
      <c r="A1456" s="798">
        <v>81974</v>
      </c>
      <c r="B1456" s="994" t="s">
        <v>1076</v>
      </c>
      <c r="C1456" s="994"/>
      <c r="D1456" s="994"/>
      <c r="E1456" s="994"/>
      <c r="F1456" s="994"/>
      <c r="G1456" s="995" t="s">
        <v>2420</v>
      </c>
      <c r="H1456" s="995"/>
      <c r="I1456" s="800">
        <v>12.67</v>
      </c>
      <c r="J1456" s="998">
        <v>11.19</v>
      </c>
      <c r="K1456" s="997"/>
      <c r="L1456" s="800">
        <v>23.86</v>
      </c>
    </row>
    <row r="1457" spans="1:12" x14ac:dyDescent="0.25">
      <c r="A1457" s="798">
        <v>81975</v>
      </c>
      <c r="B1457" s="994" t="s">
        <v>3748</v>
      </c>
      <c r="C1457" s="994"/>
      <c r="D1457" s="994"/>
      <c r="E1457" s="994"/>
      <c r="F1457" s="994"/>
      <c r="G1457" s="995" t="s">
        <v>2420</v>
      </c>
      <c r="H1457" s="995"/>
      <c r="I1457" s="800">
        <v>12.66</v>
      </c>
      <c r="J1457" s="998">
        <v>11.19</v>
      </c>
      <c r="K1457" s="997"/>
      <c r="L1457" s="800">
        <v>23.85</v>
      </c>
    </row>
    <row r="1458" spans="1:12" x14ac:dyDescent="0.25">
      <c r="A1458" s="798">
        <v>81981</v>
      </c>
      <c r="B1458" s="994" t="s">
        <v>3749</v>
      </c>
      <c r="C1458" s="994"/>
      <c r="D1458" s="994"/>
      <c r="E1458" s="994"/>
      <c r="F1458" s="994"/>
      <c r="G1458" s="995" t="s">
        <v>2420</v>
      </c>
      <c r="H1458" s="995"/>
      <c r="I1458" s="800">
        <v>13.8</v>
      </c>
      <c r="J1458" s="996">
        <v>9</v>
      </c>
      <c r="K1458" s="997"/>
      <c r="L1458" s="800">
        <v>22.8</v>
      </c>
    </row>
    <row r="1459" spans="1:12" x14ac:dyDescent="0.25">
      <c r="A1459" s="798">
        <v>82000</v>
      </c>
      <c r="B1459" s="994" t="s">
        <v>3750</v>
      </c>
      <c r="C1459" s="994"/>
      <c r="D1459" s="994"/>
      <c r="E1459" s="994"/>
      <c r="F1459" s="994"/>
      <c r="G1459" s="995"/>
      <c r="H1459" s="995"/>
      <c r="I1459" s="799">
        <v>0</v>
      </c>
      <c r="J1459" s="996">
        <v>0</v>
      </c>
      <c r="K1459" s="997"/>
      <c r="L1459" s="799">
        <v>0</v>
      </c>
    </row>
    <row r="1460" spans="1:12" x14ac:dyDescent="0.25">
      <c r="A1460" s="798">
        <v>82001</v>
      </c>
      <c r="B1460" s="994" t="s">
        <v>3751</v>
      </c>
      <c r="C1460" s="994"/>
      <c r="D1460" s="994"/>
      <c r="E1460" s="994"/>
      <c r="F1460" s="994"/>
      <c r="G1460" s="995" t="s">
        <v>2420</v>
      </c>
      <c r="H1460" s="995"/>
      <c r="I1460" s="799">
        <v>0.95</v>
      </c>
      <c r="J1460" s="996">
        <v>3.41</v>
      </c>
      <c r="K1460" s="997"/>
      <c r="L1460" s="799">
        <v>4.3600000000000003</v>
      </c>
    </row>
    <row r="1461" spans="1:12" x14ac:dyDescent="0.25">
      <c r="A1461" s="798">
        <v>82002</v>
      </c>
      <c r="B1461" s="994" t="s">
        <v>1032</v>
      </c>
      <c r="C1461" s="994"/>
      <c r="D1461" s="994"/>
      <c r="E1461" s="994"/>
      <c r="F1461" s="994"/>
      <c r="G1461" s="995" t="s">
        <v>2420</v>
      </c>
      <c r="H1461" s="995"/>
      <c r="I1461" s="799">
        <v>2.74</v>
      </c>
      <c r="J1461" s="996">
        <v>3.41</v>
      </c>
      <c r="K1461" s="997"/>
      <c r="L1461" s="799">
        <v>6.15</v>
      </c>
    </row>
    <row r="1462" spans="1:12" x14ac:dyDescent="0.25">
      <c r="A1462" s="798">
        <v>82003</v>
      </c>
      <c r="B1462" s="994" t="s">
        <v>3752</v>
      </c>
      <c r="C1462" s="994"/>
      <c r="D1462" s="994"/>
      <c r="E1462" s="994"/>
      <c r="F1462" s="994"/>
      <c r="G1462" s="995" t="s">
        <v>2420</v>
      </c>
      <c r="H1462" s="995"/>
      <c r="I1462" s="799">
        <v>4.42</v>
      </c>
      <c r="J1462" s="996">
        <v>4.38</v>
      </c>
      <c r="K1462" s="997"/>
      <c r="L1462" s="799">
        <v>8.8000000000000007</v>
      </c>
    </row>
    <row r="1463" spans="1:12" x14ac:dyDescent="0.25">
      <c r="A1463" s="798">
        <v>82004</v>
      </c>
      <c r="B1463" s="994" t="s">
        <v>3753</v>
      </c>
      <c r="C1463" s="994"/>
      <c r="D1463" s="994"/>
      <c r="E1463" s="994"/>
      <c r="F1463" s="994"/>
      <c r="G1463" s="995" t="s">
        <v>2420</v>
      </c>
      <c r="H1463" s="995"/>
      <c r="I1463" s="799">
        <v>5.16</v>
      </c>
      <c r="J1463" s="996">
        <v>5.6</v>
      </c>
      <c r="K1463" s="997"/>
      <c r="L1463" s="800">
        <v>10.76</v>
      </c>
    </row>
    <row r="1464" spans="1:12" x14ac:dyDescent="0.25">
      <c r="A1464" s="798">
        <v>82050</v>
      </c>
      <c r="B1464" s="994" t="s">
        <v>3754</v>
      </c>
      <c r="C1464" s="994"/>
      <c r="D1464" s="994"/>
      <c r="E1464" s="994"/>
      <c r="F1464" s="994"/>
      <c r="G1464" s="995"/>
      <c r="H1464" s="995"/>
      <c r="I1464" s="799">
        <v>0</v>
      </c>
      <c r="J1464" s="996">
        <v>0</v>
      </c>
      <c r="K1464" s="997"/>
      <c r="L1464" s="799">
        <v>0</v>
      </c>
    </row>
    <row r="1465" spans="1:12" x14ac:dyDescent="0.25">
      <c r="A1465" s="798">
        <v>82051</v>
      </c>
      <c r="B1465" s="994" t="s">
        <v>3755</v>
      </c>
      <c r="C1465" s="994"/>
      <c r="D1465" s="994"/>
      <c r="E1465" s="994"/>
      <c r="F1465" s="994"/>
      <c r="G1465" s="995" t="s">
        <v>2420</v>
      </c>
      <c r="H1465" s="995"/>
      <c r="I1465" s="799">
        <v>4.21</v>
      </c>
      <c r="J1465" s="996">
        <v>2.4300000000000002</v>
      </c>
      <c r="K1465" s="997"/>
      <c r="L1465" s="799">
        <v>6.64</v>
      </c>
    </row>
    <row r="1466" spans="1:12" x14ac:dyDescent="0.25">
      <c r="A1466" s="798">
        <v>82052</v>
      </c>
      <c r="B1466" s="994" t="s">
        <v>3756</v>
      </c>
      <c r="C1466" s="994"/>
      <c r="D1466" s="994"/>
      <c r="E1466" s="994"/>
      <c r="F1466" s="994"/>
      <c r="G1466" s="995" t="s">
        <v>2420</v>
      </c>
      <c r="H1466" s="995"/>
      <c r="I1466" s="799">
        <v>6.21</v>
      </c>
      <c r="J1466" s="996">
        <v>2.4300000000000002</v>
      </c>
      <c r="K1466" s="997"/>
      <c r="L1466" s="799">
        <v>8.64</v>
      </c>
    </row>
    <row r="1467" spans="1:12" x14ac:dyDescent="0.25">
      <c r="A1467" s="798">
        <v>82053</v>
      </c>
      <c r="B1467" s="994" t="s">
        <v>3757</v>
      </c>
      <c r="C1467" s="994"/>
      <c r="D1467" s="994"/>
      <c r="E1467" s="994"/>
      <c r="F1467" s="994"/>
      <c r="G1467" s="995" t="s">
        <v>2420</v>
      </c>
      <c r="H1467" s="995"/>
      <c r="I1467" s="799">
        <v>3.11</v>
      </c>
      <c r="J1467" s="996">
        <v>2.4300000000000002</v>
      </c>
      <c r="K1467" s="997"/>
      <c r="L1467" s="799">
        <v>5.54</v>
      </c>
    </row>
    <row r="1468" spans="1:12" x14ac:dyDescent="0.25">
      <c r="A1468" s="798">
        <v>82054</v>
      </c>
      <c r="B1468" s="994" t="s">
        <v>3758</v>
      </c>
      <c r="C1468" s="994"/>
      <c r="D1468" s="994"/>
      <c r="E1468" s="994"/>
      <c r="F1468" s="994"/>
      <c r="G1468" s="995" t="s">
        <v>2420</v>
      </c>
      <c r="H1468" s="995"/>
      <c r="I1468" s="799">
        <v>5.16</v>
      </c>
      <c r="J1468" s="996">
        <v>2.4300000000000002</v>
      </c>
      <c r="K1468" s="997"/>
      <c r="L1468" s="799">
        <v>7.59</v>
      </c>
    </row>
    <row r="1469" spans="1:12" x14ac:dyDescent="0.25">
      <c r="A1469" s="798">
        <v>82055</v>
      </c>
      <c r="B1469" s="994" t="s">
        <v>3759</v>
      </c>
      <c r="C1469" s="994"/>
      <c r="D1469" s="994"/>
      <c r="E1469" s="994"/>
      <c r="F1469" s="994"/>
      <c r="G1469" s="995" t="s">
        <v>2420</v>
      </c>
      <c r="H1469" s="995"/>
      <c r="I1469" s="799">
        <v>6.21</v>
      </c>
      <c r="J1469" s="996">
        <v>2.4300000000000002</v>
      </c>
      <c r="K1469" s="997"/>
      <c r="L1469" s="799">
        <v>8.64</v>
      </c>
    </row>
    <row r="1470" spans="1:12" x14ac:dyDescent="0.25">
      <c r="A1470" s="798">
        <v>82070</v>
      </c>
      <c r="B1470" s="994" t="s">
        <v>3760</v>
      </c>
      <c r="C1470" s="994"/>
      <c r="D1470" s="994"/>
      <c r="E1470" s="994"/>
      <c r="F1470" s="994"/>
      <c r="G1470" s="995" t="s">
        <v>2420</v>
      </c>
      <c r="H1470" s="995"/>
      <c r="I1470" s="799">
        <v>3.05</v>
      </c>
      <c r="J1470" s="996">
        <v>1.95</v>
      </c>
      <c r="K1470" s="997"/>
      <c r="L1470" s="799">
        <v>5</v>
      </c>
    </row>
    <row r="1471" spans="1:12" x14ac:dyDescent="0.25">
      <c r="A1471" s="798">
        <v>82071</v>
      </c>
      <c r="B1471" s="994" t="s">
        <v>3761</v>
      </c>
      <c r="C1471" s="994"/>
      <c r="D1471" s="994"/>
      <c r="E1471" s="994"/>
      <c r="F1471" s="994"/>
      <c r="G1471" s="995" t="s">
        <v>2420</v>
      </c>
      <c r="H1471" s="995"/>
      <c r="I1471" s="799">
        <v>4.8499999999999996</v>
      </c>
      <c r="J1471" s="996">
        <v>2.4300000000000002</v>
      </c>
      <c r="K1471" s="997"/>
      <c r="L1471" s="799">
        <v>7.28</v>
      </c>
    </row>
    <row r="1472" spans="1:12" x14ac:dyDescent="0.25">
      <c r="A1472" s="798">
        <v>82072</v>
      </c>
      <c r="B1472" s="994" t="s">
        <v>3762</v>
      </c>
      <c r="C1472" s="994"/>
      <c r="D1472" s="994"/>
      <c r="E1472" s="994"/>
      <c r="F1472" s="994"/>
      <c r="G1472" s="995" t="s">
        <v>2420</v>
      </c>
      <c r="H1472" s="995"/>
      <c r="I1472" s="799">
        <v>4.95</v>
      </c>
      <c r="J1472" s="996">
        <v>2.4300000000000002</v>
      </c>
      <c r="K1472" s="997"/>
      <c r="L1472" s="799">
        <v>7.38</v>
      </c>
    </row>
    <row r="1473" spans="1:12" x14ac:dyDescent="0.25">
      <c r="A1473" s="798">
        <v>82100</v>
      </c>
      <c r="B1473" s="994" t="s">
        <v>3763</v>
      </c>
      <c r="C1473" s="994"/>
      <c r="D1473" s="994"/>
      <c r="E1473" s="994"/>
      <c r="F1473" s="994"/>
      <c r="G1473" s="995"/>
      <c r="H1473" s="995"/>
      <c r="I1473" s="799">
        <v>0</v>
      </c>
      <c r="J1473" s="996">
        <v>0</v>
      </c>
      <c r="K1473" s="997"/>
      <c r="L1473" s="799">
        <v>0</v>
      </c>
    </row>
    <row r="1474" spans="1:12" x14ac:dyDescent="0.25">
      <c r="A1474" s="798">
        <v>82101</v>
      </c>
      <c r="B1474" s="994" t="s">
        <v>3764</v>
      </c>
      <c r="C1474" s="994"/>
      <c r="D1474" s="994"/>
      <c r="E1474" s="994"/>
      <c r="F1474" s="994"/>
      <c r="G1474" s="995" t="s">
        <v>2420</v>
      </c>
      <c r="H1474" s="995"/>
      <c r="I1474" s="799">
        <v>5.58</v>
      </c>
      <c r="J1474" s="996">
        <v>8.76</v>
      </c>
      <c r="K1474" s="997"/>
      <c r="L1474" s="800">
        <v>14.34</v>
      </c>
    </row>
    <row r="1475" spans="1:12" x14ac:dyDescent="0.25">
      <c r="A1475" s="798">
        <v>82102</v>
      </c>
      <c r="B1475" s="994" t="s">
        <v>3765</v>
      </c>
      <c r="C1475" s="994"/>
      <c r="D1475" s="994"/>
      <c r="E1475" s="994"/>
      <c r="F1475" s="994"/>
      <c r="G1475" s="995" t="s">
        <v>2420</v>
      </c>
      <c r="H1475" s="995"/>
      <c r="I1475" s="799">
        <v>7.26</v>
      </c>
      <c r="J1475" s="998">
        <v>10.95</v>
      </c>
      <c r="K1475" s="997"/>
      <c r="L1475" s="800">
        <v>18.21</v>
      </c>
    </row>
    <row r="1476" spans="1:12" x14ac:dyDescent="0.25">
      <c r="A1476" s="798">
        <v>82103</v>
      </c>
      <c r="B1476" s="994" t="s">
        <v>3766</v>
      </c>
      <c r="C1476" s="994"/>
      <c r="D1476" s="994"/>
      <c r="E1476" s="994"/>
      <c r="F1476" s="994"/>
      <c r="G1476" s="995" t="s">
        <v>2420</v>
      </c>
      <c r="H1476" s="995"/>
      <c r="I1476" s="799">
        <v>6.21</v>
      </c>
      <c r="J1476" s="996">
        <v>5.35</v>
      </c>
      <c r="K1476" s="997"/>
      <c r="L1476" s="800">
        <v>11.56</v>
      </c>
    </row>
    <row r="1477" spans="1:12" x14ac:dyDescent="0.25">
      <c r="A1477" s="798">
        <v>82150</v>
      </c>
      <c r="B1477" s="994" t="s">
        <v>3767</v>
      </c>
      <c r="C1477" s="994"/>
      <c r="D1477" s="994"/>
      <c r="E1477" s="994"/>
      <c r="F1477" s="994"/>
      <c r="G1477" s="995"/>
      <c r="H1477" s="995"/>
      <c r="I1477" s="799">
        <v>0</v>
      </c>
      <c r="J1477" s="996">
        <v>0</v>
      </c>
      <c r="K1477" s="997"/>
      <c r="L1477" s="799">
        <v>0</v>
      </c>
    </row>
    <row r="1478" spans="1:12" x14ac:dyDescent="0.25">
      <c r="A1478" s="798">
        <v>82151</v>
      </c>
      <c r="B1478" s="994" t="s">
        <v>3768</v>
      </c>
      <c r="C1478" s="994"/>
      <c r="D1478" s="994"/>
      <c r="E1478" s="994"/>
      <c r="F1478" s="994"/>
      <c r="G1478" s="995" t="s">
        <v>2420</v>
      </c>
      <c r="H1478" s="995"/>
      <c r="I1478" s="799">
        <v>6.11</v>
      </c>
      <c r="J1478" s="996">
        <v>1.95</v>
      </c>
      <c r="K1478" s="997"/>
      <c r="L1478" s="799">
        <v>8.06</v>
      </c>
    </row>
    <row r="1479" spans="1:12" x14ac:dyDescent="0.25">
      <c r="A1479" s="798">
        <v>82152</v>
      </c>
      <c r="B1479" s="994" t="s">
        <v>3769</v>
      </c>
      <c r="C1479" s="994"/>
      <c r="D1479" s="994"/>
      <c r="E1479" s="994"/>
      <c r="F1479" s="994"/>
      <c r="G1479" s="995" t="s">
        <v>2420</v>
      </c>
      <c r="H1479" s="995"/>
      <c r="I1479" s="800">
        <v>24.2</v>
      </c>
      <c r="J1479" s="996">
        <v>1.95</v>
      </c>
      <c r="K1479" s="997"/>
      <c r="L1479" s="800">
        <v>26.15</v>
      </c>
    </row>
    <row r="1480" spans="1:12" x14ac:dyDescent="0.25">
      <c r="A1480" s="798">
        <v>82153</v>
      </c>
      <c r="B1480" s="994" t="s">
        <v>3770</v>
      </c>
      <c r="C1480" s="994"/>
      <c r="D1480" s="994"/>
      <c r="E1480" s="994"/>
      <c r="F1480" s="994"/>
      <c r="G1480" s="995" t="s">
        <v>2420</v>
      </c>
      <c r="H1480" s="995"/>
      <c r="I1480" s="799">
        <v>2.95</v>
      </c>
      <c r="J1480" s="996">
        <v>1.95</v>
      </c>
      <c r="K1480" s="997"/>
      <c r="L1480" s="799">
        <v>4.9000000000000004</v>
      </c>
    </row>
    <row r="1481" spans="1:12" x14ac:dyDescent="0.25">
      <c r="A1481" s="798">
        <v>82154</v>
      </c>
      <c r="B1481" s="994" t="s">
        <v>3771</v>
      </c>
      <c r="C1481" s="994"/>
      <c r="D1481" s="994"/>
      <c r="E1481" s="994"/>
      <c r="F1481" s="994"/>
      <c r="G1481" s="995" t="s">
        <v>2420</v>
      </c>
      <c r="H1481" s="995"/>
      <c r="I1481" s="799">
        <v>6.63</v>
      </c>
      <c r="J1481" s="996">
        <v>1.95</v>
      </c>
      <c r="K1481" s="997"/>
      <c r="L1481" s="799">
        <v>8.58</v>
      </c>
    </row>
    <row r="1482" spans="1:12" x14ac:dyDescent="0.25">
      <c r="A1482" s="798">
        <v>82155</v>
      </c>
      <c r="B1482" s="994" t="s">
        <v>3772</v>
      </c>
      <c r="C1482" s="994"/>
      <c r="D1482" s="994"/>
      <c r="E1482" s="994"/>
      <c r="F1482" s="994"/>
      <c r="G1482" s="995" t="s">
        <v>2420</v>
      </c>
      <c r="H1482" s="995"/>
      <c r="I1482" s="799">
        <v>8.2100000000000009</v>
      </c>
      <c r="J1482" s="996">
        <v>1.95</v>
      </c>
      <c r="K1482" s="997"/>
      <c r="L1482" s="800">
        <v>10.16</v>
      </c>
    </row>
    <row r="1483" spans="1:12" x14ac:dyDescent="0.25">
      <c r="A1483" s="798">
        <v>82156</v>
      </c>
      <c r="B1483" s="994" t="s">
        <v>3773</v>
      </c>
      <c r="C1483" s="994"/>
      <c r="D1483" s="994"/>
      <c r="E1483" s="994"/>
      <c r="F1483" s="994"/>
      <c r="G1483" s="995" t="s">
        <v>2420</v>
      </c>
      <c r="H1483" s="995"/>
      <c r="I1483" s="800">
        <v>24.2</v>
      </c>
      <c r="J1483" s="996">
        <v>1.95</v>
      </c>
      <c r="K1483" s="997"/>
      <c r="L1483" s="800">
        <v>26.15</v>
      </c>
    </row>
    <row r="1484" spans="1:12" x14ac:dyDescent="0.25">
      <c r="A1484" s="798">
        <v>82157</v>
      </c>
      <c r="B1484" s="994" t="s">
        <v>3774</v>
      </c>
      <c r="C1484" s="994"/>
      <c r="D1484" s="994"/>
      <c r="E1484" s="994"/>
      <c r="F1484" s="994"/>
      <c r="G1484" s="995" t="s">
        <v>2420</v>
      </c>
      <c r="H1484" s="995"/>
      <c r="I1484" s="800">
        <v>10.9</v>
      </c>
      <c r="J1484" s="996">
        <v>1.22</v>
      </c>
      <c r="K1484" s="997"/>
      <c r="L1484" s="800">
        <v>12.12</v>
      </c>
    </row>
    <row r="1485" spans="1:12" x14ac:dyDescent="0.25">
      <c r="A1485" s="798">
        <v>82158</v>
      </c>
      <c r="B1485" s="994" t="s">
        <v>3775</v>
      </c>
      <c r="C1485" s="994"/>
      <c r="D1485" s="994"/>
      <c r="E1485" s="994"/>
      <c r="F1485" s="994"/>
      <c r="G1485" s="995" t="s">
        <v>2420</v>
      </c>
      <c r="H1485" s="995"/>
      <c r="I1485" s="800">
        <v>44.8</v>
      </c>
      <c r="J1485" s="996">
        <v>1.22</v>
      </c>
      <c r="K1485" s="997"/>
      <c r="L1485" s="800">
        <v>46.02</v>
      </c>
    </row>
    <row r="1486" spans="1:12" x14ac:dyDescent="0.25">
      <c r="A1486" s="798">
        <v>82200</v>
      </c>
      <c r="B1486" s="994" t="s">
        <v>3613</v>
      </c>
      <c r="C1486" s="994"/>
      <c r="D1486" s="994"/>
      <c r="E1486" s="994"/>
      <c r="F1486" s="994"/>
      <c r="G1486" s="995"/>
      <c r="H1486" s="995"/>
      <c r="I1486" s="799">
        <v>0</v>
      </c>
      <c r="J1486" s="996">
        <v>0</v>
      </c>
      <c r="K1486" s="997"/>
      <c r="L1486" s="799">
        <v>0</v>
      </c>
    </row>
    <row r="1487" spans="1:12" x14ac:dyDescent="0.25">
      <c r="A1487" s="798">
        <v>82201</v>
      </c>
      <c r="B1487" s="994" t="s">
        <v>3776</v>
      </c>
      <c r="C1487" s="994"/>
      <c r="D1487" s="994"/>
      <c r="E1487" s="994"/>
      <c r="F1487" s="994"/>
      <c r="G1487" s="995" t="s">
        <v>2420</v>
      </c>
      <c r="H1487" s="995"/>
      <c r="I1487" s="799">
        <v>3.05</v>
      </c>
      <c r="J1487" s="996">
        <v>7.06</v>
      </c>
      <c r="K1487" s="997"/>
      <c r="L1487" s="800">
        <v>10.11</v>
      </c>
    </row>
    <row r="1488" spans="1:12" x14ac:dyDescent="0.25">
      <c r="A1488" s="798">
        <v>82220</v>
      </c>
      <c r="B1488" s="994" t="s">
        <v>3777</v>
      </c>
      <c r="C1488" s="994"/>
      <c r="D1488" s="994"/>
      <c r="E1488" s="994"/>
      <c r="F1488" s="994"/>
      <c r="G1488" s="995" t="s">
        <v>2420</v>
      </c>
      <c r="H1488" s="995"/>
      <c r="I1488" s="800">
        <v>27.71</v>
      </c>
      <c r="J1488" s="998">
        <v>11.19</v>
      </c>
      <c r="K1488" s="997"/>
      <c r="L1488" s="800">
        <v>38.9</v>
      </c>
    </row>
    <row r="1489" spans="1:12" x14ac:dyDescent="0.25">
      <c r="A1489" s="798">
        <v>82230</v>
      </c>
      <c r="B1489" s="994" t="s">
        <v>3778</v>
      </c>
      <c r="C1489" s="994"/>
      <c r="D1489" s="994"/>
      <c r="E1489" s="994"/>
      <c r="F1489" s="994"/>
      <c r="G1489" s="995" t="s">
        <v>2420</v>
      </c>
      <c r="H1489" s="995"/>
      <c r="I1489" s="799">
        <v>5.68</v>
      </c>
      <c r="J1489" s="996">
        <v>7.06</v>
      </c>
      <c r="K1489" s="997"/>
      <c r="L1489" s="800">
        <v>12.74</v>
      </c>
    </row>
    <row r="1490" spans="1:12" x14ac:dyDescent="0.25">
      <c r="A1490" s="798">
        <v>82231</v>
      </c>
      <c r="B1490" s="994" t="s">
        <v>3779</v>
      </c>
      <c r="C1490" s="994"/>
      <c r="D1490" s="994"/>
      <c r="E1490" s="994"/>
      <c r="F1490" s="994"/>
      <c r="G1490" s="995" t="s">
        <v>2420</v>
      </c>
      <c r="H1490" s="995"/>
      <c r="I1490" s="800">
        <v>10</v>
      </c>
      <c r="J1490" s="996">
        <v>9</v>
      </c>
      <c r="K1490" s="997"/>
      <c r="L1490" s="800">
        <v>19</v>
      </c>
    </row>
    <row r="1491" spans="1:12" x14ac:dyDescent="0.25">
      <c r="A1491" s="798">
        <v>82232</v>
      </c>
      <c r="B1491" s="994" t="s">
        <v>3780</v>
      </c>
      <c r="C1491" s="994"/>
      <c r="D1491" s="994"/>
      <c r="E1491" s="994"/>
      <c r="F1491" s="994"/>
      <c r="G1491" s="995" t="s">
        <v>2420</v>
      </c>
      <c r="H1491" s="995"/>
      <c r="I1491" s="800">
        <v>10.32</v>
      </c>
      <c r="J1491" s="996">
        <v>9</v>
      </c>
      <c r="K1491" s="997"/>
      <c r="L1491" s="800">
        <v>19.32</v>
      </c>
    </row>
    <row r="1492" spans="1:12" x14ac:dyDescent="0.25">
      <c r="A1492" s="798">
        <v>82233</v>
      </c>
      <c r="B1492" s="994" t="s">
        <v>3781</v>
      </c>
      <c r="C1492" s="994"/>
      <c r="D1492" s="994"/>
      <c r="E1492" s="994"/>
      <c r="F1492" s="994"/>
      <c r="G1492" s="995" t="s">
        <v>2420</v>
      </c>
      <c r="H1492" s="995"/>
      <c r="I1492" s="800">
        <v>11.48</v>
      </c>
      <c r="J1492" s="998">
        <v>11.19</v>
      </c>
      <c r="K1492" s="997"/>
      <c r="L1492" s="800">
        <v>22.67</v>
      </c>
    </row>
    <row r="1493" spans="1:12" x14ac:dyDescent="0.25">
      <c r="A1493" s="798">
        <v>82234</v>
      </c>
      <c r="B1493" s="994" t="s">
        <v>3782</v>
      </c>
      <c r="C1493" s="994"/>
      <c r="D1493" s="994"/>
      <c r="E1493" s="994"/>
      <c r="F1493" s="994"/>
      <c r="G1493" s="995" t="s">
        <v>2420</v>
      </c>
      <c r="H1493" s="995"/>
      <c r="I1493" s="800">
        <v>12.42</v>
      </c>
      <c r="J1493" s="998">
        <v>11.19</v>
      </c>
      <c r="K1493" s="997"/>
      <c r="L1493" s="800">
        <v>23.61</v>
      </c>
    </row>
    <row r="1494" spans="1:12" x14ac:dyDescent="0.25">
      <c r="A1494" s="798">
        <v>82235</v>
      </c>
      <c r="B1494" s="994" t="s">
        <v>3783</v>
      </c>
      <c r="C1494" s="994"/>
      <c r="D1494" s="994"/>
      <c r="E1494" s="994"/>
      <c r="F1494" s="994"/>
      <c r="G1494" s="995" t="s">
        <v>2420</v>
      </c>
      <c r="H1494" s="995"/>
      <c r="I1494" s="800">
        <v>12.9</v>
      </c>
      <c r="J1494" s="998">
        <v>11.19</v>
      </c>
      <c r="K1494" s="997"/>
      <c r="L1494" s="800">
        <v>24.09</v>
      </c>
    </row>
    <row r="1495" spans="1:12" x14ac:dyDescent="0.25">
      <c r="A1495" s="798">
        <v>82300</v>
      </c>
      <c r="B1495" s="994" t="s">
        <v>3784</v>
      </c>
      <c r="C1495" s="994"/>
      <c r="D1495" s="994"/>
      <c r="E1495" s="994"/>
      <c r="F1495" s="994"/>
      <c r="G1495" s="995"/>
      <c r="H1495" s="995"/>
      <c r="I1495" s="799">
        <v>0</v>
      </c>
      <c r="J1495" s="996">
        <v>0</v>
      </c>
      <c r="K1495" s="997"/>
      <c r="L1495" s="799">
        <v>0</v>
      </c>
    </row>
    <row r="1496" spans="1:12" x14ac:dyDescent="0.25">
      <c r="A1496" s="798">
        <v>82301</v>
      </c>
      <c r="B1496" s="994" t="s">
        <v>1054</v>
      </c>
      <c r="C1496" s="994"/>
      <c r="D1496" s="994"/>
      <c r="E1496" s="994"/>
      <c r="F1496" s="994"/>
      <c r="G1496" s="995" t="s">
        <v>2440</v>
      </c>
      <c r="H1496" s="995"/>
      <c r="I1496" s="799">
        <v>2.98</v>
      </c>
      <c r="J1496" s="996">
        <v>5.84</v>
      </c>
      <c r="K1496" s="997"/>
      <c r="L1496" s="799">
        <v>8.82</v>
      </c>
    </row>
    <row r="1497" spans="1:12" x14ac:dyDescent="0.25">
      <c r="A1497" s="798">
        <v>82302</v>
      </c>
      <c r="B1497" s="994" t="s">
        <v>1053</v>
      </c>
      <c r="C1497" s="994"/>
      <c r="D1497" s="994"/>
      <c r="E1497" s="994"/>
      <c r="F1497" s="994"/>
      <c r="G1497" s="995" t="s">
        <v>2440</v>
      </c>
      <c r="H1497" s="995"/>
      <c r="I1497" s="799">
        <v>5.32</v>
      </c>
      <c r="J1497" s="996">
        <v>7.3</v>
      </c>
      <c r="K1497" s="997"/>
      <c r="L1497" s="800">
        <v>12.62</v>
      </c>
    </row>
    <row r="1498" spans="1:12" x14ac:dyDescent="0.25">
      <c r="A1498" s="798">
        <v>82303</v>
      </c>
      <c r="B1498" s="994" t="s">
        <v>1056</v>
      </c>
      <c r="C1498" s="994"/>
      <c r="D1498" s="994"/>
      <c r="E1498" s="994"/>
      <c r="F1498" s="994"/>
      <c r="G1498" s="995" t="s">
        <v>2440</v>
      </c>
      <c r="H1498" s="995"/>
      <c r="I1498" s="799">
        <v>7.07</v>
      </c>
      <c r="J1498" s="998">
        <v>11.68</v>
      </c>
      <c r="K1498" s="997"/>
      <c r="L1498" s="800">
        <v>18.75</v>
      </c>
    </row>
    <row r="1499" spans="1:12" x14ac:dyDescent="0.25">
      <c r="A1499" s="798">
        <v>82304</v>
      </c>
      <c r="B1499" s="994" t="s">
        <v>1055</v>
      </c>
      <c r="C1499" s="994"/>
      <c r="D1499" s="994"/>
      <c r="E1499" s="994"/>
      <c r="F1499" s="994"/>
      <c r="G1499" s="995" t="s">
        <v>2440</v>
      </c>
      <c r="H1499" s="995"/>
      <c r="I1499" s="799">
        <v>8.2100000000000009</v>
      </c>
      <c r="J1499" s="998">
        <v>12.65</v>
      </c>
      <c r="K1499" s="997"/>
      <c r="L1499" s="800">
        <v>20.86</v>
      </c>
    </row>
    <row r="1500" spans="1:12" x14ac:dyDescent="0.25">
      <c r="A1500" s="798">
        <v>82331</v>
      </c>
      <c r="B1500" s="994" t="s">
        <v>1088</v>
      </c>
      <c r="C1500" s="994"/>
      <c r="D1500" s="994"/>
      <c r="E1500" s="994"/>
      <c r="F1500" s="994"/>
      <c r="G1500" s="995" t="s">
        <v>2522</v>
      </c>
      <c r="H1500" s="995"/>
      <c r="I1500" s="800">
        <v>20.62</v>
      </c>
      <c r="J1500" s="998">
        <v>13.62</v>
      </c>
      <c r="K1500" s="997"/>
      <c r="L1500" s="800">
        <v>34.24</v>
      </c>
    </row>
    <row r="1501" spans="1:12" x14ac:dyDescent="0.25">
      <c r="A1501" s="798">
        <v>82332</v>
      </c>
      <c r="B1501" s="994" t="s">
        <v>3785</v>
      </c>
      <c r="C1501" s="994"/>
      <c r="D1501" s="994"/>
      <c r="E1501" s="994"/>
      <c r="F1501" s="994"/>
      <c r="G1501" s="995" t="s">
        <v>2522</v>
      </c>
      <c r="H1501" s="995"/>
      <c r="I1501" s="800">
        <v>36.5</v>
      </c>
      <c r="J1501" s="998">
        <v>14.6</v>
      </c>
      <c r="K1501" s="997"/>
      <c r="L1501" s="800">
        <v>51.1</v>
      </c>
    </row>
    <row r="1502" spans="1:12" x14ac:dyDescent="0.25">
      <c r="A1502" s="798">
        <v>82333</v>
      </c>
      <c r="B1502" s="994" t="s">
        <v>2178</v>
      </c>
      <c r="C1502" s="994"/>
      <c r="D1502" s="994"/>
      <c r="E1502" s="994"/>
      <c r="F1502" s="994"/>
      <c r="G1502" s="995" t="s">
        <v>2522</v>
      </c>
      <c r="H1502" s="995"/>
      <c r="I1502" s="800">
        <v>52.93</v>
      </c>
      <c r="J1502" s="998">
        <v>14.6</v>
      </c>
      <c r="K1502" s="997"/>
      <c r="L1502" s="800">
        <v>67.53</v>
      </c>
    </row>
    <row r="1503" spans="1:12" x14ac:dyDescent="0.25">
      <c r="A1503" s="798">
        <v>82334</v>
      </c>
      <c r="B1503" s="994" t="s">
        <v>3786</v>
      </c>
      <c r="C1503" s="994"/>
      <c r="D1503" s="994"/>
      <c r="E1503" s="994"/>
      <c r="F1503" s="994"/>
      <c r="G1503" s="995" t="s">
        <v>2522</v>
      </c>
      <c r="H1503" s="995"/>
      <c r="I1503" s="800">
        <v>38.950000000000003</v>
      </c>
      <c r="J1503" s="998">
        <v>14.6</v>
      </c>
      <c r="K1503" s="997"/>
      <c r="L1503" s="800">
        <v>53.55</v>
      </c>
    </row>
    <row r="1504" spans="1:12" x14ac:dyDescent="0.25">
      <c r="A1504" s="798">
        <v>82341</v>
      </c>
      <c r="B1504" s="994" t="s">
        <v>3787</v>
      </c>
      <c r="C1504" s="994"/>
      <c r="D1504" s="994"/>
      <c r="E1504" s="994"/>
      <c r="F1504" s="994"/>
      <c r="G1504" s="995" t="s">
        <v>2440</v>
      </c>
      <c r="H1504" s="995"/>
      <c r="I1504" s="800">
        <v>46.61</v>
      </c>
      <c r="J1504" s="998">
        <v>33.07</v>
      </c>
      <c r="K1504" s="997"/>
      <c r="L1504" s="800">
        <v>79.680000000000007</v>
      </c>
    </row>
    <row r="1505" spans="1:12" x14ac:dyDescent="0.25">
      <c r="A1505" s="798">
        <v>82342</v>
      </c>
      <c r="B1505" s="994" t="s">
        <v>3788</v>
      </c>
      <c r="C1505" s="994"/>
      <c r="D1505" s="994"/>
      <c r="E1505" s="994"/>
      <c r="F1505" s="994"/>
      <c r="G1505" s="995" t="s">
        <v>2440</v>
      </c>
      <c r="H1505" s="995"/>
      <c r="I1505" s="800">
        <v>55.44</v>
      </c>
      <c r="J1505" s="998">
        <v>54.59</v>
      </c>
      <c r="K1505" s="997"/>
      <c r="L1505" s="801">
        <v>110.03</v>
      </c>
    </row>
    <row r="1506" spans="1:12" x14ac:dyDescent="0.25">
      <c r="A1506" s="798">
        <v>82343</v>
      </c>
      <c r="B1506" s="994" t="s">
        <v>3789</v>
      </c>
      <c r="C1506" s="994"/>
      <c r="D1506" s="994"/>
      <c r="E1506" s="994"/>
      <c r="F1506" s="994"/>
      <c r="G1506" s="995" t="s">
        <v>2440</v>
      </c>
      <c r="H1506" s="995"/>
      <c r="I1506" s="800">
        <v>50.51</v>
      </c>
      <c r="J1506" s="998">
        <v>43.02</v>
      </c>
      <c r="K1506" s="997"/>
      <c r="L1506" s="800">
        <v>93.53</v>
      </c>
    </row>
    <row r="1507" spans="1:12" x14ac:dyDescent="0.25">
      <c r="A1507" s="798">
        <v>82360</v>
      </c>
      <c r="B1507" s="994" t="s">
        <v>3790</v>
      </c>
      <c r="C1507" s="994"/>
      <c r="D1507" s="994"/>
      <c r="E1507" s="994"/>
      <c r="F1507" s="994"/>
      <c r="G1507" s="995" t="s">
        <v>2440</v>
      </c>
      <c r="H1507" s="995"/>
      <c r="I1507" s="800">
        <v>37.979999999999997</v>
      </c>
      <c r="J1507" s="998">
        <v>13.91</v>
      </c>
      <c r="K1507" s="997"/>
      <c r="L1507" s="800">
        <v>51.89</v>
      </c>
    </row>
    <row r="1508" spans="1:12" x14ac:dyDescent="0.25">
      <c r="A1508" s="798">
        <v>82365</v>
      </c>
      <c r="B1508" s="994" t="s">
        <v>3791</v>
      </c>
      <c r="C1508" s="994"/>
      <c r="D1508" s="994"/>
      <c r="E1508" s="994"/>
      <c r="F1508" s="994"/>
      <c r="G1508" s="995" t="s">
        <v>2440</v>
      </c>
      <c r="H1508" s="995"/>
      <c r="I1508" s="800">
        <v>19.8</v>
      </c>
      <c r="J1508" s="998">
        <v>12.65</v>
      </c>
      <c r="K1508" s="997"/>
      <c r="L1508" s="800">
        <v>32.450000000000003</v>
      </c>
    </row>
    <row r="1509" spans="1:12" x14ac:dyDescent="0.25">
      <c r="A1509" s="798">
        <v>82373</v>
      </c>
      <c r="B1509" s="994" t="s">
        <v>3792</v>
      </c>
      <c r="C1509" s="994"/>
      <c r="D1509" s="994"/>
      <c r="E1509" s="994"/>
      <c r="F1509" s="994"/>
      <c r="G1509" s="995" t="s">
        <v>2440</v>
      </c>
      <c r="H1509" s="995"/>
      <c r="I1509" s="800">
        <v>13.87</v>
      </c>
      <c r="J1509" s="996">
        <v>6.57</v>
      </c>
      <c r="K1509" s="997"/>
      <c r="L1509" s="800">
        <v>20.440000000000001</v>
      </c>
    </row>
    <row r="1510" spans="1:12" x14ac:dyDescent="0.25">
      <c r="A1510" s="798">
        <v>82374</v>
      </c>
      <c r="B1510" s="994" t="s">
        <v>3793</v>
      </c>
      <c r="C1510" s="994"/>
      <c r="D1510" s="994"/>
      <c r="E1510" s="994"/>
      <c r="F1510" s="994"/>
      <c r="G1510" s="995" t="s">
        <v>2440</v>
      </c>
      <c r="H1510" s="995"/>
      <c r="I1510" s="800">
        <v>14.74</v>
      </c>
      <c r="J1510" s="996">
        <v>7.3</v>
      </c>
      <c r="K1510" s="997"/>
      <c r="L1510" s="800">
        <v>22.04</v>
      </c>
    </row>
    <row r="1511" spans="1:12" x14ac:dyDescent="0.25">
      <c r="A1511" s="798">
        <v>82375</v>
      </c>
      <c r="B1511" s="994" t="s">
        <v>3794</v>
      </c>
      <c r="C1511" s="994"/>
      <c r="D1511" s="994"/>
      <c r="E1511" s="994"/>
      <c r="F1511" s="994"/>
      <c r="G1511" s="995" t="s">
        <v>2440</v>
      </c>
      <c r="H1511" s="995"/>
      <c r="I1511" s="800">
        <v>19.72</v>
      </c>
      <c r="J1511" s="996">
        <v>8.11</v>
      </c>
      <c r="K1511" s="997"/>
      <c r="L1511" s="800">
        <v>27.83</v>
      </c>
    </row>
    <row r="1512" spans="1:12" x14ac:dyDescent="0.25">
      <c r="A1512" s="798">
        <v>82376</v>
      </c>
      <c r="B1512" s="994" t="s">
        <v>3795</v>
      </c>
      <c r="C1512" s="994"/>
      <c r="D1512" s="994"/>
      <c r="E1512" s="994"/>
      <c r="F1512" s="994"/>
      <c r="G1512" s="995" t="s">
        <v>2440</v>
      </c>
      <c r="H1512" s="995"/>
      <c r="I1512" s="800">
        <v>26.37</v>
      </c>
      <c r="J1512" s="998">
        <v>12.17</v>
      </c>
      <c r="K1512" s="997"/>
      <c r="L1512" s="800">
        <v>38.54</v>
      </c>
    </row>
    <row r="1513" spans="1:12" x14ac:dyDescent="0.25">
      <c r="A1513" s="798">
        <v>82377</v>
      </c>
      <c r="B1513" s="994" t="s">
        <v>3796</v>
      </c>
      <c r="C1513" s="994"/>
      <c r="D1513" s="994"/>
      <c r="E1513" s="994"/>
      <c r="F1513" s="994"/>
      <c r="G1513" s="995" t="s">
        <v>2440</v>
      </c>
      <c r="H1513" s="995"/>
      <c r="I1513" s="800">
        <v>38.74</v>
      </c>
      <c r="J1513" s="998">
        <v>15.08</v>
      </c>
      <c r="K1513" s="997"/>
      <c r="L1513" s="800">
        <v>53.82</v>
      </c>
    </row>
    <row r="1514" spans="1:12" x14ac:dyDescent="0.25">
      <c r="A1514" s="798">
        <v>82378</v>
      </c>
      <c r="B1514" s="994" t="s">
        <v>3797</v>
      </c>
      <c r="C1514" s="994"/>
      <c r="D1514" s="994"/>
      <c r="E1514" s="994"/>
      <c r="F1514" s="994"/>
      <c r="G1514" s="995" t="s">
        <v>2440</v>
      </c>
      <c r="H1514" s="995"/>
      <c r="I1514" s="800">
        <v>40.96</v>
      </c>
      <c r="J1514" s="998">
        <v>18.010000000000002</v>
      </c>
      <c r="K1514" s="997"/>
      <c r="L1514" s="800">
        <v>58.97</v>
      </c>
    </row>
    <row r="1515" spans="1:12" x14ac:dyDescent="0.25">
      <c r="A1515" s="798">
        <v>82379</v>
      </c>
      <c r="B1515" s="994" t="s">
        <v>3798</v>
      </c>
      <c r="C1515" s="994"/>
      <c r="D1515" s="994"/>
      <c r="E1515" s="994"/>
      <c r="F1515" s="994"/>
      <c r="G1515" s="995" t="s">
        <v>2440</v>
      </c>
      <c r="H1515" s="995"/>
      <c r="I1515" s="800">
        <v>66.98</v>
      </c>
      <c r="J1515" s="998">
        <v>20.2</v>
      </c>
      <c r="K1515" s="997"/>
      <c r="L1515" s="800">
        <v>87.18</v>
      </c>
    </row>
    <row r="1516" spans="1:12" x14ac:dyDescent="0.25">
      <c r="A1516" s="798">
        <v>82380</v>
      </c>
      <c r="B1516" s="994" t="s">
        <v>3799</v>
      </c>
      <c r="C1516" s="994"/>
      <c r="D1516" s="994"/>
      <c r="E1516" s="994"/>
      <c r="F1516" s="994"/>
      <c r="G1516" s="995" t="s">
        <v>2440</v>
      </c>
      <c r="H1516" s="995"/>
      <c r="I1516" s="800">
        <v>67.959999999999994</v>
      </c>
      <c r="J1516" s="998">
        <v>23.6</v>
      </c>
      <c r="K1516" s="997"/>
      <c r="L1516" s="800">
        <v>91.56</v>
      </c>
    </row>
    <row r="1517" spans="1:12" x14ac:dyDescent="0.25">
      <c r="A1517" s="798">
        <v>82381</v>
      </c>
      <c r="B1517" s="994" t="s">
        <v>3800</v>
      </c>
      <c r="C1517" s="994"/>
      <c r="D1517" s="994"/>
      <c r="E1517" s="994"/>
      <c r="F1517" s="994"/>
      <c r="G1517" s="995" t="s">
        <v>2440</v>
      </c>
      <c r="H1517" s="995"/>
      <c r="I1517" s="800">
        <v>97.87</v>
      </c>
      <c r="J1517" s="998">
        <v>24.33</v>
      </c>
      <c r="K1517" s="997"/>
      <c r="L1517" s="801">
        <v>122.2</v>
      </c>
    </row>
    <row r="1518" spans="1:12" x14ac:dyDescent="0.25">
      <c r="A1518" s="798">
        <v>82400</v>
      </c>
      <c r="B1518" s="994" t="s">
        <v>3801</v>
      </c>
      <c r="C1518" s="994"/>
      <c r="D1518" s="994"/>
      <c r="E1518" s="994"/>
      <c r="F1518" s="994"/>
      <c r="G1518" s="995"/>
      <c r="H1518" s="995"/>
      <c r="I1518" s="799">
        <v>0</v>
      </c>
      <c r="J1518" s="996">
        <v>0</v>
      </c>
      <c r="K1518" s="997"/>
      <c r="L1518" s="799">
        <v>0</v>
      </c>
    </row>
    <row r="1519" spans="1:12" x14ac:dyDescent="0.25">
      <c r="A1519" s="798">
        <v>82401</v>
      </c>
      <c r="B1519" s="994" t="s">
        <v>3802</v>
      </c>
      <c r="C1519" s="994"/>
      <c r="D1519" s="994"/>
      <c r="E1519" s="994"/>
      <c r="F1519" s="994"/>
      <c r="G1519" s="995" t="s">
        <v>2420</v>
      </c>
      <c r="H1519" s="995"/>
      <c r="I1519" s="799">
        <v>2.1</v>
      </c>
      <c r="J1519" s="996">
        <v>6.08</v>
      </c>
      <c r="K1519" s="997"/>
      <c r="L1519" s="799">
        <v>8.18</v>
      </c>
    </row>
    <row r="1520" spans="1:12" x14ac:dyDescent="0.25">
      <c r="A1520" s="798">
        <v>82402</v>
      </c>
      <c r="B1520" s="994" t="s">
        <v>3803</v>
      </c>
      <c r="C1520" s="994"/>
      <c r="D1520" s="994"/>
      <c r="E1520" s="994"/>
      <c r="F1520" s="994"/>
      <c r="G1520" s="995" t="s">
        <v>2420</v>
      </c>
      <c r="H1520" s="995"/>
      <c r="I1520" s="799">
        <v>2.86</v>
      </c>
      <c r="J1520" s="996">
        <v>6.08</v>
      </c>
      <c r="K1520" s="997"/>
      <c r="L1520" s="799">
        <v>8.94</v>
      </c>
    </row>
    <row r="1521" spans="1:12" x14ac:dyDescent="0.25">
      <c r="A1521" s="798">
        <v>82403</v>
      </c>
      <c r="B1521" s="994" t="s">
        <v>3524</v>
      </c>
      <c r="C1521" s="994"/>
      <c r="D1521" s="994"/>
      <c r="E1521" s="994"/>
      <c r="F1521" s="994"/>
      <c r="G1521" s="995" t="s">
        <v>2420</v>
      </c>
      <c r="H1521" s="995"/>
      <c r="I1521" s="799">
        <v>2.25</v>
      </c>
      <c r="J1521" s="996">
        <v>6.08</v>
      </c>
      <c r="K1521" s="997"/>
      <c r="L1521" s="799">
        <v>8.33</v>
      </c>
    </row>
    <row r="1522" spans="1:12" x14ac:dyDescent="0.25">
      <c r="A1522" s="798">
        <v>82500</v>
      </c>
      <c r="B1522" s="994" t="s">
        <v>3804</v>
      </c>
      <c r="C1522" s="994"/>
      <c r="D1522" s="994"/>
      <c r="E1522" s="994"/>
      <c r="F1522" s="994"/>
      <c r="G1522" s="995"/>
      <c r="H1522" s="995"/>
      <c r="I1522" s="799">
        <v>0</v>
      </c>
      <c r="J1522" s="996">
        <v>0</v>
      </c>
      <c r="K1522" s="997"/>
      <c r="L1522" s="799">
        <v>0</v>
      </c>
    </row>
    <row r="1523" spans="1:12" x14ac:dyDescent="0.25">
      <c r="A1523" s="798">
        <v>82501</v>
      </c>
      <c r="B1523" s="994" t="s">
        <v>3805</v>
      </c>
      <c r="C1523" s="994"/>
      <c r="D1523" s="994"/>
      <c r="E1523" s="994"/>
      <c r="F1523" s="994"/>
      <c r="G1523" s="995" t="s">
        <v>2420</v>
      </c>
      <c r="H1523" s="995"/>
      <c r="I1523" s="800">
        <v>90.05</v>
      </c>
      <c r="J1523" s="998">
        <v>13.14</v>
      </c>
      <c r="K1523" s="997"/>
      <c r="L1523" s="801">
        <v>103.19</v>
      </c>
    </row>
    <row r="1524" spans="1:12" x14ac:dyDescent="0.25">
      <c r="A1524" s="798">
        <v>82502</v>
      </c>
      <c r="B1524" s="994" t="s">
        <v>3806</v>
      </c>
      <c r="C1524" s="994"/>
      <c r="D1524" s="994"/>
      <c r="E1524" s="994"/>
      <c r="F1524" s="994"/>
      <c r="G1524" s="995" t="s">
        <v>2420</v>
      </c>
      <c r="H1524" s="995"/>
      <c r="I1524" s="800">
        <v>59.66</v>
      </c>
      <c r="J1524" s="998">
        <v>13.14</v>
      </c>
      <c r="K1524" s="997"/>
      <c r="L1524" s="800">
        <v>72.8</v>
      </c>
    </row>
    <row r="1525" spans="1:12" x14ac:dyDescent="0.25">
      <c r="A1525" s="798">
        <v>82503</v>
      </c>
      <c r="B1525" s="994" t="s">
        <v>3807</v>
      </c>
      <c r="C1525" s="994"/>
      <c r="D1525" s="994"/>
      <c r="E1525" s="994"/>
      <c r="F1525" s="994"/>
      <c r="G1525" s="995" t="s">
        <v>2420</v>
      </c>
      <c r="H1525" s="995"/>
      <c r="I1525" s="800">
        <v>40.06</v>
      </c>
      <c r="J1525" s="998">
        <v>13.14</v>
      </c>
      <c r="K1525" s="997"/>
      <c r="L1525" s="800">
        <v>53.2</v>
      </c>
    </row>
    <row r="1526" spans="1:12" x14ac:dyDescent="0.25">
      <c r="A1526" s="798">
        <v>82559</v>
      </c>
      <c r="B1526" s="994" t="s">
        <v>3808</v>
      </c>
      <c r="C1526" s="994"/>
      <c r="D1526" s="994"/>
      <c r="E1526" s="994"/>
      <c r="F1526" s="994"/>
      <c r="G1526" s="995" t="s">
        <v>2420</v>
      </c>
      <c r="H1526" s="995"/>
      <c r="I1526" s="801">
        <v>158.75</v>
      </c>
      <c r="J1526" s="998">
        <v>22.38</v>
      </c>
      <c r="K1526" s="997"/>
      <c r="L1526" s="801">
        <v>181.13</v>
      </c>
    </row>
    <row r="1527" spans="1:12" x14ac:dyDescent="0.25">
      <c r="A1527" s="798">
        <v>85000</v>
      </c>
      <c r="B1527" s="994" t="s">
        <v>3809</v>
      </c>
      <c r="C1527" s="994"/>
      <c r="D1527" s="994"/>
      <c r="E1527" s="994"/>
      <c r="F1527" s="994"/>
      <c r="G1527" s="995"/>
      <c r="H1527" s="995"/>
      <c r="I1527" s="799">
        <v>0</v>
      </c>
      <c r="J1527" s="996">
        <v>0</v>
      </c>
      <c r="K1527" s="997"/>
      <c r="L1527" s="799">
        <v>0</v>
      </c>
    </row>
    <row r="1528" spans="1:12" x14ac:dyDescent="0.25">
      <c r="A1528" s="798">
        <v>85001</v>
      </c>
      <c r="B1528" s="994" t="s">
        <v>3810</v>
      </c>
      <c r="C1528" s="994"/>
      <c r="D1528" s="994"/>
      <c r="E1528" s="994"/>
      <c r="F1528" s="994"/>
      <c r="G1528" s="995" t="s">
        <v>2420</v>
      </c>
      <c r="H1528" s="995"/>
      <c r="I1528" s="801">
        <v>350</v>
      </c>
      <c r="J1528" s="996">
        <v>0</v>
      </c>
      <c r="K1528" s="997"/>
      <c r="L1528" s="801">
        <v>350</v>
      </c>
    </row>
    <row r="1529" spans="1:12" x14ac:dyDescent="0.25">
      <c r="A1529" s="798">
        <v>85003</v>
      </c>
      <c r="B1529" s="994" t="s">
        <v>3811</v>
      </c>
      <c r="C1529" s="994"/>
      <c r="D1529" s="994"/>
      <c r="E1529" s="994"/>
      <c r="F1529" s="994"/>
      <c r="G1529" s="995" t="s">
        <v>2420</v>
      </c>
      <c r="H1529" s="995"/>
      <c r="I1529" s="801">
        <v>140</v>
      </c>
      <c r="J1529" s="996">
        <v>0</v>
      </c>
      <c r="K1529" s="997"/>
      <c r="L1529" s="801">
        <v>140</v>
      </c>
    </row>
    <row r="1530" spans="1:12" x14ac:dyDescent="0.25">
      <c r="A1530" s="798">
        <v>85005</v>
      </c>
      <c r="B1530" s="994" t="s">
        <v>3812</v>
      </c>
      <c r="C1530" s="994"/>
      <c r="D1530" s="994"/>
      <c r="E1530" s="994"/>
      <c r="F1530" s="994"/>
      <c r="G1530" s="995" t="s">
        <v>2420</v>
      </c>
      <c r="H1530" s="995"/>
      <c r="I1530" s="801">
        <v>130</v>
      </c>
      <c r="J1530" s="996">
        <v>0</v>
      </c>
      <c r="K1530" s="997"/>
      <c r="L1530" s="801">
        <v>130</v>
      </c>
    </row>
    <row r="1531" spans="1:12" x14ac:dyDescent="0.25">
      <c r="A1531" s="798">
        <v>85006</v>
      </c>
      <c r="B1531" s="994" t="s">
        <v>3813</v>
      </c>
      <c r="C1531" s="994"/>
      <c r="D1531" s="994"/>
      <c r="E1531" s="994"/>
      <c r="F1531" s="994"/>
      <c r="G1531" s="995" t="s">
        <v>2473</v>
      </c>
      <c r="H1531" s="995"/>
      <c r="I1531" s="801">
        <v>170</v>
      </c>
      <c r="J1531" s="996">
        <v>0</v>
      </c>
      <c r="K1531" s="997"/>
      <c r="L1531" s="801">
        <v>170</v>
      </c>
    </row>
    <row r="1532" spans="1:12" x14ac:dyDescent="0.25">
      <c r="A1532" s="798">
        <v>85007</v>
      </c>
      <c r="B1532" s="994" t="s">
        <v>3814</v>
      </c>
      <c r="C1532" s="994"/>
      <c r="D1532" s="994"/>
      <c r="E1532" s="994"/>
      <c r="F1532" s="994"/>
      <c r="G1532" s="995" t="s">
        <v>2420</v>
      </c>
      <c r="H1532" s="995"/>
      <c r="I1532" s="801">
        <v>202.7</v>
      </c>
      <c r="J1532" s="999">
        <v>130.87</v>
      </c>
      <c r="K1532" s="997"/>
      <c r="L1532" s="801">
        <v>333.57</v>
      </c>
    </row>
    <row r="1533" spans="1:12" x14ac:dyDescent="0.25">
      <c r="A1533" s="798">
        <v>85011</v>
      </c>
      <c r="B1533" s="994" t="s">
        <v>3815</v>
      </c>
      <c r="C1533" s="994"/>
      <c r="D1533" s="994"/>
      <c r="E1533" s="994"/>
      <c r="F1533" s="994"/>
      <c r="G1533" s="995" t="s">
        <v>2420</v>
      </c>
      <c r="H1533" s="995"/>
      <c r="I1533" s="801">
        <v>232.07</v>
      </c>
      <c r="J1533" s="999">
        <v>124.89</v>
      </c>
      <c r="K1533" s="997"/>
      <c r="L1533" s="801">
        <v>356.96</v>
      </c>
    </row>
    <row r="1534" spans="1:12" x14ac:dyDescent="0.25">
      <c r="A1534" s="798">
        <v>85015</v>
      </c>
      <c r="B1534" s="994" t="s">
        <v>3816</v>
      </c>
      <c r="C1534" s="994"/>
      <c r="D1534" s="994"/>
      <c r="E1534" s="994"/>
      <c r="F1534" s="994"/>
      <c r="G1534" s="995" t="s">
        <v>2420</v>
      </c>
      <c r="H1534" s="995"/>
      <c r="I1534" s="801">
        <v>191.15</v>
      </c>
      <c r="J1534" s="998">
        <v>76.56</v>
      </c>
      <c r="K1534" s="997"/>
      <c r="L1534" s="801">
        <v>267.70999999999998</v>
      </c>
    </row>
    <row r="1535" spans="1:12" x14ac:dyDescent="0.25">
      <c r="A1535" s="798">
        <v>85017</v>
      </c>
      <c r="B1535" s="994" t="s">
        <v>3817</v>
      </c>
      <c r="C1535" s="994"/>
      <c r="D1535" s="994"/>
      <c r="E1535" s="994"/>
      <c r="F1535" s="994"/>
      <c r="G1535" s="995" t="s">
        <v>3419</v>
      </c>
      <c r="H1535" s="995"/>
      <c r="I1535" s="801">
        <v>180</v>
      </c>
      <c r="J1535" s="996">
        <v>2.84</v>
      </c>
      <c r="K1535" s="997"/>
      <c r="L1535" s="801">
        <v>182.84</v>
      </c>
    </row>
    <row r="1536" spans="1:12" x14ac:dyDescent="0.25">
      <c r="A1536" s="798">
        <v>85019</v>
      </c>
      <c r="B1536" s="994" t="s">
        <v>3818</v>
      </c>
      <c r="C1536" s="994"/>
      <c r="D1536" s="994"/>
      <c r="E1536" s="994"/>
      <c r="F1536" s="994"/>
      <c r="G1536" s="995" t="s">
        <v>3419</v>
      </c>
      <c r="H1536" s="995"/>
      <c r="I1536" s="801">
        <v>260</v>
      </c>
      <c r="J1536" s="996">
        <v>2.84</v>
      </c>
      <c r="K1536" s="997"/>
      <c r="L1536" s="801">
        <v>262.83999999999997</v>
      </c>
    </row>
    <row r="1537" spans="1:12" x14ac:dyDescent="0.25">
      <c r="A1537" s="798">
        <v>85023</v>
      </c>
      <c r="B1537" s="994" t="s">
        <v>3819</v>
      </c>
      <c r="C1537" s="994"/>
      <c r="D1537" s="994"/>
      <c r="E1537" s="994"/>
      <c r="F1537" s="994"/>
      <c r="G1537" s="995" t="s">
        <v>3419</v>
      </c>
      <c r="H1537" s="995"/>
      <c r="I1537" s="801">
        <v>290</v>
      </c>
      <c r="J1537" s="996">
        <v>2.84</v>
      </c>
      <c r="K1537" s="997"/>
      <c r="L1537" s="801">
        <v>292.83999999999997</v>
      </c>
    </row>
    <row r="1538" spans="1:12" x14ac:dyDescent="0.25">
      <c r="A1538" s="798">
        <v>85025</v>
      </c>
      <c r="B1538" s="994" t="s">
        <v>3820</v>
      </c>
      <c r="C1538" s="994"/>
      <c r="D1538" s="994"/>
      <c r="E1538" s="994"/>
      <c r="F1538" s="994"/>
      <c r="G1538" s="995" t="s">
        <v>2420</v>
      </c>
      <c r="H1538" s="995"/>
      <c r="I1538" s="800">
        <v>30.7</v>
      </c>
      <c r="J1538" s="996">
        <v>1.18</v>
      </c>
      <c r="K1538" s="997"/>
      <c r="L1538" s="800">
        <v>31.88</v>
      </c>
    </row>
    <row r="1539" spans="1:12" x14ac:dyDescent="0.25">
      <c r="A1539" s="798">
        <v>85027</v>
      </c>
      <c r="B1539" s="994" t="s">
        <v>3821</v>
      </c>
      <c r="C1539" s="994"/>
      <c r="D1539" s="994"/>
      <c r="E1539" s="994"/>
      <c r="F1539" s="994"/>
      <c r="G1539" s="995" t="s">
        <v>2420</v>
      </c>
      <c r="H1539" s="995"/>
      <c r="I1539" s="800">
        <v>34.53</v>
      </c>
      <c r="J1539" s="996">
        <v>2.13</v>
      </c>
      <c r="K1539" s="997"/>
      <c r="L1539" s="800">
        <v>36.659999999999997</v>
      </c>
    </row>
    <row r="1540" spans="1:12" x14ac:dyDescent="0.25">
      <c r="A1540" s="798">
        <v>85031</v>
      </c>
      <c r="B1540" s="994" t="s">
        <v>3822</v>
      </c>
      <c r="C1540" s="994"/>
      <c r="D1540" s="994"/>
      <c r="E1540" s="994"/>
      <c r="F1540" s="994"/>
      <c r="G1540" s="995" t="s">
        <v>2420</v>
      </c>
      <c r="H1540" s="995"/>
      <c r="I1540" s="800">
        <v>90.16</v>
      </c>
      <c r="J1540" s="998">
        <v>12.17</v>
      </c>
      <c r="K1540" s="997"/>
      <c r="L1540" s="801">
        <v>102.33</v>
      </c>
    </row>
    <row r="1541" spans="1:12" x14ac:dyDescent="0.25">
      <c r="A1541" s="798">
        <v>85035</v>
      </c>
      <c r="B1541" s="994" t="s">
        <v>3823</v>
      </c>
      <c r="C1541" s="994"/>
      <c r="D1541" s="994"/>
      <c r="E1541" s="994"/>
      <c r="F1541" s="994"/>
      <c r="G1541" s="995" t="s">
        <v>2420</v>
      </c>
      <c r="H1541" s="995"/>
      <c r="I1541" s="800">
        <v>52.08</v>
      </c>
      <c r="J1541" s="996">
        <v>2.13</v>
      </c>
      <c r="K1541" s="997"/>
      <c r="L1541" s="800">
        <v>54.21</v>
      </c>
    </row>
    <row r="1542" spans="1:12" x14ac:dyDescent="0.25">
      <c r="A1542" s="798">
        <v>85037</v>
      </c>
      <c r="B1542" s="994" t="s">
        <v>3824</v>
      </c>
      <c r="C1542" s="994"/>
      <c r="D1542" s="994"/>
      <c r="E1542" s="994"/>
      <c r="F1542" s="994"/>
      <c r="G1542" s="995" t="s">
        <v>2420</v>
      </c>
      <c r="H1542" s="995"/>
      <c r="I1542" s="801">
        <v>150.03</v>
      </c>
      <c r="J1542" s="998">
        <v>15.81</v>
      </c>
      <c r="K1542" s="997"/>
      <c r="L1542" s="801">
        <v>165.84</v>
      </c>
    </row>
    <row r="1543" spans="1:12" x14ac:dyDescent="0.25">
      <c r="A1543" s="798">
        <v>85039</v>
      </c>
      <c r="B1543" s="994" t="s">
        <v>3825</v>
      </c>
      <c r="C1543" s="994"/>
      <c r="D1543" s="994"/>
      <c r="E1543" s="994"/>
      <c r="F1543" s="994"/>
      <c r="G1543" s="995" t="s">
        <v>2420</v>
      </c>
      <c r="H1543" s="995"/>
      <c r="I1543" s="800">
        <v>53.33</v>
      </c>
      <c r="J1543" s="998">
        <v>15.81</v>
      </c>
      <c r="K1543" s="997"/>
      <c r="L1543" s="800">
        <v>69.14</v>
      </c>
    </row>
    <row r="1544" spans="1:12" x14ac:dyDescent="0.25">
      <c r="A1544" s="798">
        <v>85041</v>
      </c>
      <c r="B1544" s="994" t="s">
        <v>3826</v>
      </c>
      <c r="C1544" s="994"/>
      <c r="D1544" s="994"/>
      <c r="E1544" s="994"/>
      <c r="F1544" s="994"/>
      <c r="G1544" s="995" t="s">
        <v>2420</v>
      </c>
      <c r="H1544" s="995"/>
      <c r="I1544" s="800">
        <v>38.840000000000003</v>
      </c>
      <c r="J1544" s="998">
        <v>15.81</v>
      </c>
      <c r="K1544" s="997"/>
      <c r="L1544" s="800">
        <v>54.65</v>
      </c>
    </row>
    <row r="1545" spans="1:12" x14ac:dyDescent="0.25">
      <c r="A1545" s="798">
        <v>85043</v>
      </c>
      <c r="B1545" s="994" t="s">
        <v>3827</v>
      </c>
      <c r="C1545" s="994"/>
      <c r="D1545" s="994"/>
      <c r="E1545" s="994"/>
      <c r="F1545" s="994"/>
      <c r="G1545" s="995" t="s">
        <v>2420</v>
      </c>
      <c r="H1545" s="995"/>
      <c r="I1545" s="800">
        <v>13.66</v>
      </c>
      <c r="J1545" s="996">
        <v>3.65</v>
      </c>
      <c r="K1545" s="997"/>
      <c r="L1545" s="800">
        <v>17.309999999999999</v>
      </c>
    </row>
    <row r="1546" spans="1:12" x14ac:dyDescent="0.25">
      <c r="A1546" s="798">
        <v>85045</v>
      </c>
      <c r="B1546" s="994" t="s">
        <v>3828</v>
      </c>
      <c r="C1546" s="994"/>
      <c r="D1546" s="994"/>
      <c r="E1546" s="994"/>
      <c r="F1546" s="994"/>
      <c r="G1546" s="995" t="s">
        <v>2420</v>
      </c>
      <c r="H1546" s="995"/>
      <c r="I1546" s="799">
        <v>5.59</v>
      </c>
      <c r="J1546" s="996">
        <v>4.87</v>
      </c>
      <c r="K1546" s="997"/>
      <c r="L1546" s="800">
        <v>10.46</v>
      </c>
    </row>
    <row r="1547" spans="1:12" x14ac:dyDescent="0.25">
      <c r="A1547" s="798">
        <v>85047</v>
      </c>
      <c r="B1547" s="994" t="s">
        <v>3829</v>
      </c>
      <c r="C1547" s="994"/>
      <c r="D1547" s="994"/>
      <c r="E1547" s="994"/>
      <c r="F1547" s="994"/>
      <c r="G1547" s="995" t="s">
        <v>2420</v>
      </c>
      <c r="H1547" s="995"/>
      <c r="I1547" s="800">
        <v>26.7</v>
      </c>
      <c r="J1547" s="998">
        <v>12.17</v>
      </c>
      <c r="K1547" s="997"/>
      <c r="L1547" s="800">
        <v>38.869999999999997</v>
      </c>
    </row>
    <row r="1548" spans="1:12" x14ac:dyDescent="0.25">
      <c r="A1548" s="798">
        <v>85049</v>
      </c>
      <c r="B1548" s="994" t="s">
        <v>3830</v>
      </c>
      <c r="C1548" s="994"/>
      <c r="D1548" s="994"/>
      <c r="E1548" s="994"/>
      <c r="F1548" s="994"/>
      <c r="G1548" s="995" t="s">
        <v>2420</v>
      </c>
      <c r="H1548" s="995"/>
      <c r="I1548" s="800">
        <v>45.51</v>
      </c>
      <c r="J1548" s="998">
        <v>12.17</v>
      </c>
      <c r="K1548" s="997"/>
      <c r="L1548" s="800">
        <v>57.68</v>
      </c>
    </row>
    <row r="1549" spans="1:12" x14ac:dyDescent="0.25">
      <c r="A1549" s="798">
        <v>85051</v>
      </c>
      <c r="B1549" s="994" t="s">
        <v>3831</v>
      </c>
      <c r="C1549" s="994"/>
      <c r="D1549" s="994"/>
      <c r="E1549" s="994"/>
      <c r="F1549" s="994"/>
      <c r="G1549" s="995" t="s">
        <v>2420</v>
      </c>
      <c r="H1549" s="995"/>
      <c r="I1549" s="800">
        <v>49.93</v>
      </c>
      <c r="J1549" s="998">
        <v>12.17</v>
      </c>
      <c r="K1549" s="997"/>
      <c r="L1549" s="800">
        <v>62.1</v>
      </c>
    </row>
    <row r="1550" spans="1:12" x14ac:dyDescent="0.25">
      <c r="A1550" s="798">
        <v>85053</v>
      </c>
      <c r="B1550" s="994" t="s">
        <v>3832</v>
      </c>
      <c r="C1550" s="994"/>
      <c r="D1550" s="994"/>
      <c r="E1550" s="994"/>
      <c r="F1550" s="994"/>
      <c r="G1550" s="995" t="s">
        <v>2420</v>
      </c>
      <c r="H1550" s="995"/>
      <c r="I1550" s="800">
        <v>10.66</v>
      </c>
      <c r="J1550" s="998">
        <v>15.18</v>
      </c>
      <c r="K1550" s="997"/>
      <c r="L1550" s="800">
        <v>25.84</v>
      </c>
    </row>
    <row r="1551" spans="1:12" x14ac:dyDescent="0.25">
      <c r="A1551" s="798">
        <v>85055</v>
      </c>
      <c r="B1551" s="994" t="s">
        <v>3833</v>
      </c>
      <c r="C1551" s="994"/>
      <c r="D1551" s="994"/>
      <c r="E1551" s="994"/>
      <c r="F1551" s="994"/>
      <c r="G1551" s="995" t="s">
        <v>2420</v>
      </c>
      <c r="H1551" s="995"/>
      <c r="I1551" s="800">
        <v>25.96</v>
      </c>
      <c r="J1551" s="998">
        <v>15.18</v>
      </c>
      <c r="K1551" s="997"/>
      <c r="L1551" s="800">
        <v>41.14</v>
      </c>
    </row>
    <row r="1552" spans="1:12" x14ac:dyDescent="0.25">
      <c r="A1552" s="798">
        <v>85057</v>
      </c>
      <c r="B1552" s="994" t="s">
        <v>3834</v>
      </c>
      <c r="C1552" s="994"/>
      <c r="D1552" s="994"/>
      <c r="E1552" s="994"/>
      <c r="F1552" s="994"/>
      <c r="G1552" s="995" t="s">
        <v>2420</v>
      </c>
      <c r="H1552" s="995"/>
      <c r="I1552" s="800">
        <v>85.38</v>
      </c>
      <c r="J1552" s="998">
        <v>22.38</v>
      </c>
      <c r="K1552" s="997"/>
      <c r="L1552" s="801">
        <v>107.76</v>
      </c>
    </row>
    <row r="1553" spans="1:12" x14ac:dyDescent="0.25">
      <c r="A1553" s="798">
        <v>85061</v>
      </c>
      <c r="B1553" s="994" t="s">
        <v>3835</v>
      </c>
      <c r="C1553" s="994"/>
      <c r="D1553" s="994"/>
      <c r="E1553" s="994"/>
      <c r="F1553" s="994"/>
      <c r="G1553" s="995" t="s">
        <v>2420</v>
      </c>
      <c r="H1553" s="995"/>
      <c r="I1553" s="799">
        <v>7.86</v>
      </c>
      <c r="J1553" s="998">
        <v>13.62</v>
      </c>
      <c r="K1553" s="997"/>
      <c r="L1553" s="800">
        <v>21.48</v>
      </c>
    </row>
    <row r="1554" spans="1:12" x14ac:dyDescent="0.25">
      <c r="A1554" s="798">
        <v>85063</v>
      </c>
      <c r="B1554" s="994" t="s">
        <v>3836</v>
      </c>
      <c r="C1554" s="994"/>
      <c r="D1554" s="994"/>
      <c r="E1554" s="994"/>
      <c r="F1554" s="994"/>
      <c r="G1554" s="995" t="s">
        <v>2420</v>
      </c>
      <c r="H1554" s="995"/>
      <c r="I1554" s="800">
        <v>64.16</v>
      </c>
      <c r="J1554" s="998">
        <v>22.38</v>
      </c>
      <c r="K1554" s="997"/>
      <c r="L1554" s="800">
        <v>86.54</v>
      </c>
    </row>
    <row r="1555" spans="1:12" x14ac:dyDescent="0.25">
      <c r="A1555" s="798">
        <v>85065</v>
      </c>
      <c r="B1555" s="994" t="s">
        <v>3837</v>
      </c>
      <c r="C1555" s="994"/>
      <c r="D1555" s="994"/>
      <c r="E1555" s="994"/>
      <c r="F1555" s="994"/>
      <c r="G1555" s="995" t="s">
        <v>2420</v>
      </c>
      <c r="H1555" s="995"/>
      <c r="I1555" s="800">
        <v>49.67</v>
      </c>
      <c r="J1555" s="998">
        <v>22.38</v>
      </c>
      <c r="K1555" s="997"/>
      <c r="L1555" s="800">
        <v>72.05</v>
      </c>
    </row>
    <row r="1556" spans="1:12" x14ac:dyDescent="0.25">
      <c r="A1556" s="798">
        <v>85067</v>
      </c>
      <c r="B1556" s="994" t="s">
        <v>3838</v>
      </c>
      <c r="C1556" s="994"/>
      <c r="D1556" s="994"/>
      <c r="E1556" s="994"/>
      <c r="F1556" s="994"/>
      <c r="G1556" s="995" t="s">
        <v>2420</v>
      </c>
      <c r="H1556" s="995"/>
      <c r="I1556" s="800">
        <v>58.18</v>
      </c>
      <c r="J1556" s="998">
        <v>22.38</v>
      </c>
      <c r="K1556" s="997"/>
      <c r="L1556" s="800">
        <v>80.56</v>
      </c>
    </row>
    <row r="1557" spans="1:12" x14ac:dyDescent="0.25">
      <c r="A1557" s="798">
        <v>85069</v>
      </c>
      <c r="B1557" s="994" t="s">
        <v>3839</v>
      </c>
      <c r="C1557" s="994"/>
      <c r="D1557" s="994"/>
      <c r="E1557" s="994"/>
      <c r="F1557" s="994"/>
      <c r="G1557" s="995" t="s">
        <v>2420</v>
      </c>
      <c r="H1557" s="995"/>
      <c r="I1557" s="800">
        <v>11.97</v>
      </c>
      <c r="J1557" s="996">
        <v>6.82</v>
      </c>
      <c r="K1557" s="997"/>
      <c r="L1557" s="800">
        <v>18.79</v>
      </c>
    </row>
    <row r="1558" spans="1:12" x14ac:dyDescent="0.25">
      <c r="A1558" s="798">
        <v>85071</v>
      </c>
      <c r="B1558" s="994" t="s">
        <v>3840</v>
      </c>
      <c r="C1558" s="994"/>
      <c r="D1558" s="994"/>
      <c r="E1558" s="994"/>
      <c r="F1558" s="994"/>
      <c r="G1558" s="995" t="s">
        <v>2420</v>
      </c>
      <c r="H1558" s="995"/>
      <c r="I1558" s="800">
        <v>28.48</v>
      </c>
      <c r="J1558" s="996">
        <v>9.73</v>
      </c>
      <c r="K1558" s="997"/>
      <c r="L1558" s="800">
        <v>38.21</v>
      </c>
    </row>
    <row r="1559" spans="1:12" x14ac:dyDescent="0.25">
      <c r="A1559" s="798">
        <v>85073</v>
      </c>
      <c r="B1559" s="994" t="s">
        <v>3841</v>
      </c>
      <c r="C1559" s="994"/>
      <c r="D1559" s="994"/>
      <c r="E1559" s="994"/>
      <c r="F1559" s="994"/>
      <c r="G1559" s="995" t="s">
        <v>2420</v>
      </c>
      <c r="H1559" s="995"/>
      <c r="I1559" s="801">
        <v>154.88</v>
      </c>
      <c r="J1559" s="996">
        <v>9.73</v>
      </c>
      <c r="K1559" s="997"/>
      <c r="L1559" s="801">
        <v>164.61</v>
      </c>
    </row>
    <row r="1560" spans="1:12" x14ac:dyDescent="0.25">
      <c r="A1560" s="798">
        <v>85075</v>
      </c>
      <c r="B1560" s="994" t="s">
        <v>3842</v>
      </c>
      <c r="C1560" s="994"/>
      <c r="D1560" s="994"/>
      <c r="E1560" s="994"/>
      <c r="F1560" s="994"/>
      <c r="G1560" s="995" t="s">
        <v>2420</v>
      </c>
      <c r="H1560" s="995"/>
      <c r="I1560" s="800">
        <v>49.69</v>
      </c>
      <c r="J1560" s="998">
        <v>12.17</v>
      </c>
      <c r="K1560" s="997"/>
      <c r="L1560" s="800">
        <v>61.86</v>
      </c>
    </row>
    <row r="1561" spans="1:12" x14ac:dyDescent="0.25">
      <c r="A1561" s="798">
        <v>85077</v>
      </c>
      <c r="B1561" s="994" t="s">
        <v>3843</v>
      </c>
      <c r="C1561" s="994"/>
      <c r="D1561" s="994"/>
      <c r="E1561" s="994"/>
      <c r="F1561" s="994"/>
      <c r="G1561" s="995" t="s">
        <v>2420</v>
      </c>
      <c r="H1561" s="995"/>
      <c r="I1561" s="801">
        <v>229.46</v>
      </c>
      <c r="J1561" s="998">
        <v>12.17</v>
      </c>
      <c r="K1561" s="997"/>
      <c r="L1561" s="801">
        <v>241.63</v>
      </c>
    </row>
    <row r="1562" spans="1:12" x14ac:dyDescent="0.25">
      <c r="A1562" s="798">
        <v>85078</v>
      </c>
      <c r="B1562" s="994" t="s">
        <v>3844</v>
      </c>
      <c r="C1562" s="994"/>
      <c r="D1562" s="994"/>
      <c r="E1562" s="994"/>
      <c r="F1562" s="994"/>
      <c r="G1562" s="995" t="s">
        <v>2420</v>
      </c>
      <c r="H1562" s="995"/>
      <c r="I1562" s="801">
        <v>290.32</v>
      </c>
      <c r="J1562" s="998">
        <v>22.38</v>
      </c>
      <c r="K1562" s="997"/>
      <c r="L1562" s="801">
        <v>312.7</v>
      </c>
    </row>
    <row r="1563" spans="1:12" x14ac:dyDescent="0.25">
      <c r="A1563" s="798">
        <v>85079</v>
      </c>
      <c r="B1563" s="994" t="s">
        <v>3845</v>
      </c>
      <c r="C1563" s="994"/>
      <c r="D1563" s="994"/>
      <c r="E1563" s="994"/>
      <c r="F1563" s="994"/>
      <c r="G1563" s="995" t="s">
        <v>2420</v>
      </c>
      <c r="H1563" s="995"/>
      <c r="I1563" s="801">
        <v>147.86000000000001</v>
      </c>
      <c r="J1563" s="998">
        <v>12.17</v>
      </c>
      <c r="K1563" s="997"/>
      <c r="L1563" s="801">
        <v>160.03</v>
      </c>
    </row>
    <row r="1564" spans="1:12" x14ac:dyDescent="0.25">
      <c r="A1564" s="798">
        <v>85081</v>
      </c>
      <c r="B1564" s="994" t="s">
        <v>3846</v>
      </c>
      <c r="C1564" s="994"/>
      <c r="D1564" s="994"/>
      <c r="E1564" s="994"/>
      <c r="F1564" s="994"/>
      <c r="G1564" s="995" t="s">
        <v>2420</v>
      </c>
      <c r="H1564" s="995"/>
      <c r="I1564" s="801">
        <v>174.64</v>
      </c>
      <c r="J1564" s="998">
        <v>22.38</v>
      </c>
      <c r="K1564" s="997"/>
      <c r="L1564" s="801">
        <v>197.02</v>
      </c>
    </row>
    <row r="1565" spans="1:12" x14ac:dyDescent="0.25">
      <c r="A1565" s="798">
        <v>85083</v>
      </c>
      <c r="B1565" s="994" t="s">
        <v>3847</v>
      </c>
      <c r="C1565" s="994"/>
      <c r="D1565" s="994"/>
      <c r="E1565" s="994"/>
      <c r="F1565" s="994"/>
      <c r="G1565" s="995" t="s">
        <v>2420</v>
      </c>
      <c r="H1565" s="995"/>
      <c r="I1565" s="801">
        <v>104.76</v>
      </c>
      <c r="J1565" s="998">
        <v>10.51</v>
      </c>
      <c r="K1565" s="997"/>
      <c r="L1565" s="801">
        <v>115.27</v>
      </c>
    </row>
    <row r="1566" spans="1:12" x14ac:dyDescent="0.25">
      <c r="A1566" s="797">
        <v>171</v>
      </c>
      <c r="B1566" s="1001" t="s">
        <v>2227</v>
      </c>
      <c r="C1566" s="1001"/>
      <c r="D1566" s="1001"/>
      <c r="E1566" s="1001"/>
      <c r="F1566" s="1001"/>
      <c r="G1566" s="1002"/>
      <c r="H1566" s="1001"/>
      <c r="I1566" s="1003"/>
      <c r="J1566" s="1003"/>
      <c r="K1566" s="1001"/>
      <c r="L1566" s="1003"/>
    </row>
    <row r="1567" spans="1:12" x14ac:dyDescent="0.25">
      <c r="A1567" s="798">
        <v>90000</v>
      </c>
      <c r="B1567" s="994" t="s">
        <v>3848</v>
      </c>
      <c r="C1567" s="994"/>
      <c r="D1567" s="994"/>
      <c r="E1567" s="994"/>
      <c r="F1567" s="994"/>
      <c r="G1567" s="995"/>
      <c r="H1567" s="995"/>
      <c r="I1567" s="799">
        <v>0</v>
      </c>
      <c r="J1567" s="996">
        <v>0</v>
      </c>
      <c r="K1567" s="997"/>
      <c r="L1567" s="799">
        <v>0</v>
      </c>
    </row>
    <row r="1568" spans="1:12" x14ac:dyDescent="0.25">
      <c r="A1568" s="798">
        <v>91000</v>
      </c>
      <c r="B1568" s="994" t="s">
        <v>3849</v>
      </c>
      <c r="C1568" s="994"/>
      <c r="D1568" s="994"/>
      <c r="E1568" s="994"/>
      <c r="F1568" s="994"/>
      <c r="G1568" s="995"/>
      <c r="H1568" s="995"/>
      <c r="I1568" s="799">
        <v>0</v>
      </c>
      <c r="J1568" s="996">
        <v>0</v>
      </c>
      <c r="K1568" s="997"/>
      <c r="L1568" s="799">
        <v>0</v>
      </c>
    </row>
    <row r="1569" spans="1:12" x14ac:dyDescent="0.25">
      <c r="A1569" s="798">
        <v>91007</v>
      </c>
      <c r="B1569" s="994" t="s">
        <v>3850</v>
      </c>
      <c r="C1569" s="994"/>
      <c r="D1569" s="994"/>
      <c r="E1569" s="994"/>
      <c r="F1569" s="994"/>
      <c r="G1569" s="995" t="s">
        <v>2420</v>
      </c>
      <c r="H1569" s="995"/>
      <c r="I1569" s="802">
        <v>1228.6099999999999</v>
      </c>
      <c r="J1569" s="999">
        <v>562.35</v>
      </c>
      <c r="K1569" s="997"/>
      <c r="L1569" s="802">
        <v>1790.96</v>
      </c>
    </row>
    <row r="1570" spans="1:12" x14ac:dyDescent="0.25">
      <c r="A1570" s="798">
        <v>91009</v>
      </c>
      <c r="B1570" s="994" t="s">
        <v>3851</v>
      </c>
      <c r="C1570" s="994"/>
      <c r="D1570" s="994"/>
      <c r="E1570" s="994"/>
      <c r="F1570" s="994"/>
      <c r="G1570" s="995" t="s">
        <v>2420</v>
      </c>
      <c r="H1570" s="995"/>
      <c r="I1570" s="802">
        <v>2323.7600000000002</v>
      </c>
      <c r="J1570" s="999">
        <v>764.55</v>
      </c>
      <c r="K1570" s="997"/>
      <c r="L1570" s="802">
        <v>3088.31</v>
      </c>
    </row>
    <row r="1571" spans="1:12" x14ac:dyDescent="0.25">
      <c r="A1571" s="798">
        <v>91011</v>
      </c>
      <c r="B1571" s="994" t="s">
        <v>1687</v>
      </c>
      <c r="C1571" s="994"/>
      <c r="D1571" s="994"/>
      <c r="E1571" s="994"/>
      <c r="F1571" s="994"/>
      <c r="G1571" s="995" t="s">
        <v>2420</v>
      </c>
      <c r="H1571" s="995"/>
      <c r="I1571" s="801">
        <v>170</v>
      </c>
      <c r="J1571" s="998">
        <v>15.81</v>
      </c>
      <c r="K1571" s="997"/>
      <c r="L1571" s="801">
        <v>185.81</v>
      </c>
    </row>
    <row r="1572" spans="1:12" x14ac:dyDescent="0.25">
      <c r="A1572" s="798">
        <v>91013</v>
      </c>
      <c r="B1572" s="994" t="s">
        <v>1688</v>
      </c>
      <c r="C1572" s="994"/>
      <c r="D1572" s="994"/>
      <c r="E1572" s="994"/>
      <c r="F1572" s="994"/>
      <c r="G1572" s="995" t="s">
        <v>2522</v>
      </c>
      <c r="H1572" s="995"/>
      <c r="I1572" s="800">
        <v>10.31</v>
      </c>
      <c r="J1572" s="996">
        <v>6.57</v>
      </c>
      <c r="K1572" s="997"/>
      <c r="L1572" s="800">
        <v>16.88</v>
      </c>
    </row>
    <row r="1573" spans="1:12" x14ac:dyDescent="0.25">
      <c r="A1573" s="798">
        <v>91015</v>
      </c>
      <c r="B1573" s="994" t="s">
        <v>1689</v>
      </c>
      <c r="C1573" s="994"/>
      <c r="D1573" s="994"/>
      <c r="E1573" s="994"/>
      <c r="F1573" s="994"/>
      <c r="G1573" s="995" t="s">
        <v>2522</v>
      </c>
      <c r="H1573" s="995"/>
      <c r="I1573" s="800">
        <v>23.27</v>
      </c>
      <c r="J1573" s="996">
        <v>7.3</v>
      </c>
      <c r="K1573" s="997"/>
      <c r="L1573" s="800">
        <v>30.57</v>
      </c>
    </row>
    <row r="1574" spans="1:12" x14ac:dyDescent="0.25">
      <c r="A1574" s="798">
        <v>91017</v>
      </c>
      <c r="B1574" s="994" t="s">
        <v>1690</v>
      </c>
      <c r="C1574" s="994"/>
      <c r="D1574" s="994"/>
      <c r="E1574" s="994"/>
      <c r="F1574" s="994"/>
      <c r="G1574" s="995" t="s">
        <v>2420</v>
      </c>
      <c r="H1574" s="995"/>
      <c r="I1574" s="799">
        <v>8</v>
      </c>
      <c r="J1574" s="996">
        <v>7.78</v>
      </c>
      <c r="K1574" s="997"/>
      <c r="L1574" s="800">
        <v>15.78</v>
      </c>
    </row>
    <row r="1575" spans="1:12" x14ac:dyDescent="0.25">
      <c r="A1575" s="798">
        <v>91019</v>
      </c>
      <c r="B1575" s="994" t="s">
        <v>1691</v>
      </c>
      <c r="C1575" s="994"/>
      <c r="D1575" s="994"/>
      <c r="E1575" s="994"/>
      <c r="F1575" s="994"/>
      <c r="G1575" s="995" t="s">
        <v>2420</v>
      </c>
      <c r="H1575" s="995"/>
      <c r="I1575" s="800">
        <v>19.95</v>
      </c>
      <c r="J1575" s="996">
        <v>8.9600000000000009</v>
      </c>
      <c r="K1575" s="997"/>
      <c r="L1575" s="800">
        <v>28.91</v>
      </c>
    </row>
    <row r="1576" spans="1:12" x14ac:dyDescent="0.25">
      <c r="A1576" s="798">
        <v>91021</v>
      </c>
      <c r="B1576" s="994" t="s">
        <v>1692</v>
      </c>
      <c r="C1576" s="994"/>
      <c r="D1576" s="994"/>
      <c r="E1576" s="994"/>
      <c r="F1576" s="994"/>
      <c r="G1576" s="995" t="s">
        <v>2420</v>
      </c>
      <c r="H1576" s="995"/>
      <c r="I1576" s="799">
        <v>5.6</v>
      </c>
      <c r="J1576" s="996">
        <v>3.89</v>
      </c>
      <c r="K1576" s="997"/>
      <c r="L1576" s="799">
        <v>9.49</v>
      </c>
    </row>
    <row r="1577" spans="1:12" x14ac:dyDescent="0.25">
      <c r="A1577" s="798">
        <v>91023</v>
      </c>
      <c r="B1577" s="994" t="s">
        <v>1693</v>
      </c>
      <c r="C1577" s="994"/>
      <c r="D1577" s="994"/>
      <c r="E1577" s="994"/>
      <c r="F1577" s="994"/>
      <c r="G1577" s="995" t="s">
        <v>2420</v>
      </c>
      <c r="H1577" s="995"/>
      <c r="I1577" s="800">
        <v>55.21</v>
      </c>
      <c r="J1577" s="996">
        <v>3.89</v>
      </c>
      <c r="K1577" s="997"/>
      <c r="L1577" s="800">
        <v>59.1</v>
      </c>
    </row>
    <row r="1578" spans="1:12" x14ac:dyDescent="0.25">
      <c r="A1578" s="798">
        <v>91025</v>
      </c>
      <c r="B1578" s="994" t="s">
        <v>1694</v>
      </c>
      <c r="C1578" s="994"/>
      <c r="D1578" s="994"/>
      <c r="E1578" s="994"/>
      <c r="F1578" s="994"/>
      <c r="G1578" s="995" t="s">
        <v>2420</v>
      </c>
      <c r="H1578" s="995"/>
      <c r="I1578" s="800">
        <v>45</v>
      </c>
      <c r="J1578" s="998">
        <v>10.51</v>
      </c>
      <c r="K1578" s="997"/>
      <c r="L1578" s="800">
        <v>55.51</v>
      </c>
    </row>
    <row r="1579" spans="1:12" x14ac:dyDescent="0.25">
      <c r="A1579" s="798">
        <v>91027</v>
      </c>
      <c r="B1579" s="994" t="s">
        <v>3852</v>
      </c>
      <c r="C1579" s="994"/>
      <c r="D1579" s="994"/>
      <c r="E1579" s="994"/>
      <c r="F1579" s="994"/>
      <c r="G1579" s="995" t="s">
        <v>2420</v>
      </c>
      <c r="H1579" s="995"/>
      <c r="I1579" s="800">
        <v>15.2</v>
      </c>
      <c r="J1579" s="998">
        <v>10.51</v>
      </c>
      <c r="K1579" s="997"/>
      <c r="L1579" s="800">
        <v>25.71</v>
      </c>
    </row>
    <row r="1580" spans="1:12" x14ac:dyDescent="0.25">
      <c r="A1580" s="798">
        <v>91029</v>
      </c>
      <c r="B1580" s="994" t="s">
        <v>1695</v>
      </c>
      <c r="C1580" s="994"/>
      <c r="D1580" s="994"/>
      <c r="E1580" s="994"/>
      <c r="F1580" s="994"/>
      <c r="G1580" s="995" t="s">
        <v>2420</v>
      </c>
      <c r="H1580" s="995"/>
      <c r="I1580" s="800">
        <v>12</v>
      </c>
      <c r="J1580" s="998">
        <v>10.51</v>
      </c>
      <c r="K1580" s="997"/>
      <c r="L1580" s="800">
        <v>22.51</v>
      </c>
    </row>
    <row r="1581" spans="1:12" x14ac:dyDescent="0.25">
      <c r="A1581" s="798">
        <v>91031</v>
      </c>
      <c r="B1581" s="994" t="s">
        <v>1696</v>
      </c>
      <c r="C1581" s="994"/>
      <c r="D1581" s="994"/>
      <c r="E1581" s="994"/>
      <c r="F1581" s="994"/>
      <c r="G1581" s="995" t="s">
        <v>2420</v>
      </c>
      <c r="H1581" s="995"/>
      <c r="I1581" s="799">
        <v>5.49</v>
      </c>
      <c r="J1581" s="996">
        <v>3.89</v>
      </c>
      <c r="K1581" s="997"/>
      <c r="L1581" s="799">
        <v>9.3800000000000008</v>
      </c>
    </row>
    <row r="1582" spans="1:12" x14ac:dyDescent="0.25">
      <c r="A1582" s="798">
        <v>91033</v>
      </c>
      <c r="B1582" s="994" t="s">
        <v>1697</v>
      </c>
      <c r="C1582" s="994"/>
      <c r="D1582" s="994"/>
      <c r="E1582" s="994"/>
      <c r="F1582" s="994"/>
      <c r="G1582" s="995" t="s">
        <v>2420</v>
      </c>
      <c r="H1582" s="995"/>
      <c r="I1582" s="799">
        <v>9.3000000000000007</v>
      </c>
      <c r="J1582" s="996">
        <v>3.89</v>
      </c>
      <c r="K1582" s="997"/>
      <c r="L1582" s="800">
        <v>13.19</v>
      </c>
    </row>
    <row r="1583" spans="1:12" x14ac:dyDescent="0.25">
      <c r="A1583" s="798">
        <v>91035</v>
      </c>
      <c r="B1583" s="994" t="s">
        <v>1698</v>
      </c>
      <c r="C1583" s="994"/>
      <c r="D1583" s="994"/>
      <c r="E1583" s="994"/>
      <c r="F1583" s="994"/>
      <c r="G1583" s="995" t="s">
        <v>2420</v>
      </c>
      <c r="H1583" s="995"/>
      <c r="I1583" s="799">
        <v>4.8</v>
      </c>
      <c r="J1583" s="996">
        <v>3.89</v>
      </c>
      <c r="K1583" s="997"/>
      <c r="L1583" s="799">
        <v>8.69</v>
      </c>
    </row>
    <row r="1584" spans="1:12" x14ac:dyDescent="0.25">
      <c r="A1584" s="798">
        <v>91037</v>
      </c>
      <c r="B1584" s="994" t="s">
        <v>1699</v>
      </c>
      <c r="C1584" s="994"/>
      <c r="D1584" s="994"/>
      <c r="E1584" s="994"/>
      <c r="F1584" s="994"/>
      <c r="G1584" s="995" t="s">
        <v>2420</v>
      </c>
      <c r="H1584" s="995"/>
      <c r="I1584" s="799">
        <v>4.13</v>
      </c>
      <c r="J1584" s="996">
        <v>3.89</v>
      </c>
      <c r="K1584" s="997"/>
      <c r="L1584" s="799">
        <v>8.02</v>
      </c>
    </row>
    <row r="1585" spans="1:12" x14ac:dyDescent="0.25">
      <c r="A1585" s="798">
        <v>91039</v>
      </c>
      <c r="B1585" s="994" t="s">
        <v>1700</v>
      </c>
      <c r="C1585" s="994"/>
      <c r="D1585" s="994"/>
      <c r="E1585" s="994"/>
      <c r="F1585" s="994"/>
      <c r="G1585" s="995" t="s">
        <v>2420</v>
      </c>
      <c r="H1585" s="995"/>
      <c r="I1585" s="800">
        <v>11</v>
      </c>
      <c r="J1585" s="996">
        <v>2.4300000000000002</v>
      </c>
      <c r="K1585" s="997"/>
      <c r="L1585" s="800">
        <v>13.43</v>
      </c>
    </row>
    <row r="1586" spans="1:12" x14ac:dyDescent="0.25">
      <c r="A1586" s="798">
        <v>91041</v>
      </c>
      <c r="B1586" s="994" t="s">
        <v>1701</v>
      </c>
      <c r="C1586" s="994"/>
      <c r="D1586" s="994"/>
      <c r="E1586" s="994"/>
      <c r="F1586" s="994"/>
      <c r="G1586" s="995" t="s">
        <v>2420</v>
      </c>
      <c r="H1586" s="995"/>
      <c r="I1586" s="800">
        <v>18.8</v>
      </c>
      <c r="J1586" s="996">
        <v>9.73</v>
      </c>
      <c r="K1586" s="997"/>
      <c r="L1586" s="800">
        <v>28.53</v>
      </c>
    </row>
    <row r="1587" spans="1:12" x14ac:dyDescent="0.25">
      <c r="A1587" s="798">
        <v>91043</v>
      </c>
      <c r="B1587" s="994" t="s">
        <v>1702</v>
      </c>
      <c r="C1587" s="994"/>
      <c r="D1587" s="994"/>
      <c r="E1587" s="994"/>
      <c r="F1587" s="994"/>
      <c r="G1587" s="995" t="s">
        <v>2420</v>
      </c>
      <c r="H1587" s="995"/>
      <c r="I1587" s="799">
        <v>0.66</v>
      </c>
      <c r="J1587" s="996">
        <v>4.87</v>
      </c>
      <c r="K1587" s="997"/>
      <c r="L1587" s="799">
        <v>5.53</v>
      </c>
    </row>
    <row r="1588" spans="1:12" x14ac:dyDescent="0.25">
      <c r="A1588" s="798">
        <v>91045</v>
      </c>
      <c r="B1588" s="994" t="s">
        <v>1703</v>
      </c>
      <c r="C1588" s="994"/>
      <c r="D1588" s="994"/>
      <c r="E1588" s="994"/>
      <c r="F1588" s="994"/>
      <c r="G1588" s="995" t="s">
        <v>2420</v>
      </c>
      <c r="H1588" s="995"/>
      <c r="I1588" s="800">
        <v>10.02</v>
      </c>
      <c r="J1588" s="996">
        <v>7.3</v>
      </c>
      <c r="K1588" s="997"/>
      <c r="L1588" s="800">
        <v>17.32</v>
      </c>
    </row>
    <row r="1589" spans="1:12" x14ac:dyDescent="0.25">
      <c r="A1589" s="797">
        <v>172</v>
      </c>
      <c r="B1589" s="1001" t="s">
        <v>3853</v>
      </c>
      <c r="C1589" s="1001"/>
      <c r="D1589" s="1001"/>
      <c r="E1589" s="1001"/>
      <c r="F1589" s="1001"/>
      <c r="G1589" s="1002"/>
      <c r="H1589" s="1001"/>
      <c r="I1589" s="1003"/>
      <c r="J1589" s="1003"/>
      <c r="K1589" s="1001"/>
      <c r="L1589" s="1003"/>
    </row>
    <row r="1590" spans="1:12" x14ac:dyDescent="0.25">
      <c r="A1590" s="798">
        <v>100000</v>
      </c>
      <c r="B1590" s="994" t="s">
        <v>3854</v>
      </c>
      <c r="C1590" s="994"/>
      <c r="D1590" s="994"/>
      <c r="E1590" s="994"/>
      <c r="F1590" s="994"/>
      <c r="G1590" s="995"/>
      <c r="H1590" s="995"/>
      <c r="I1590" s="799">
        <v>0</v>
      </c>
      <c r="J1590" s="996">
        <v>0</v>
      </c>
      <c r="K1590" s="997"/>
      <c r="L1590" s="799">
        <v>0</v>
      </c>
    </row>
    <row r="1591" spans="1:12" x14ac:dyDescent="0.25">
      <c r="A1591" s="798">
        <v>100101</v>
      </c>
      <c r="B1591" s="994" t="s">
        <v>3855</v>
      </c>
      <c r="C1591" s="994"/>
      <c r="D1591" s="994"/>
      <c r="E1591" s="994"/>
      <c r="F1591" s="994"/>
      <c r="G1591" s="995" t="s">
        <v>2412</v>
      </c>
      <c r="H1591" s="995"/>
      <c r="I1591" s="800">
        <v>13.19</v>
      </c>
      <c r="J1591" s="998">
        <v>20.48</v>
      </c>
      <c r="K1591" s="997"/>
      <c r="L1591" s="800">
        <v>33.67</v>
      </c>
    </row>
    <row r="1592" spans="1:12" x14ac:dyDescent="0.25">
      <c r="A1592" s="798">
        <v>100102</v>
      </c>
      <c r="B1592" s="994" t="s">
        <v>3856</v>
      </c>
      <c r="C1592" s="994"/>
      <c r="D1592" s="994"/>
      <c r="E1592" s="994"/>
      <c r="F1592" s="994"/>
      <c r="G1592" s="995" t="s">
        <v>2412</v>
      </c>
      <c r="H1592" s="995"/>
      <c r="I1592" s="800">
        <v>26.63</v>
      </c>
      <c r="J1592" s="998">
        <v>27.79</v>
      </c>
      <c r="K1592" s="997"/>
      <c r="L1592" s="800">
        <v>54.42</v>
      </c>
    </row>
    <row r="1593" spans="1:12" x14ac:dyDescent="0.25">
      <c r="A1593" s="798">
        <v>100103</v>
      </c>
      <c r="B1593" s="994" t="s">
        <v>3857</v>
      </c>
      <c r="C1593" s="994"/>
      <c r="D1593" s="994"/>
      <c r="E1593" s="994"/>
      <c r="F1593" s="994"/>
      <c r="G1593" s="995" t="s">
        <v>2412</v>
      </c>
      <c r="H1593" s="995"/>
      <c r="I1593" s="800">
        <v>17.940000000000001</v>
      </c>
      <c r="J1593" s="998">
        <v>50.53</v>
      </c>
      <c r="K1593" s="997"/>
      <c r="L1593" s="800">
        <v>68.47</v>
      </c>
    </row>
    <row r="1594" spans="1:12" x14ac:dyDescent="0.25">
      <c r="A1594" s="798">
        <v>100155</v>
      </c>
      <c r="B1594" s="994" t="s">
        <v>3858</v>
      </c>
      <c r="C1594" s="994"/>
      <c r="D1594" s="994"/>
      <c r="E1594" s="994"/>
      <c r="F1594" s="994"/>
      <c r="G1594" s="995" t="s">
        <v>2412</v>
      </c>
      <c r="H1594" s="995"/>
      <c r="I1594" s="800">
        <v>18.32</v>
      </c>
      <c r="J1594" s="998">
        <v>22.03</v>
      </c>
      <c r="K1594" s="997"/>
      <c r="L1594" s="800">
        <v>40.35</v>
      </c>
    </row>
    <row r="1595" spans="1:12" x14ac:dyDescent="0.25">
      <c r="A1595" s="798">
        <v>100160</v>
      </c>
      <c r="B1595" s="994" t="s">
        <v>3859</v>
      </c>
      <c r="C1595" s="994"/>
      <c r="D1595" s="994"/>
      <c r="E1595" s="994"/>
      <c r="F1595" s="994"/>
      <c r="G1595" s="995" t="s">
        <v>2412</v>
      </c>
      <c r="H1595" s="995"/>
      <c r="I1595" s="800">
        <v>12.86</v>
      </c>
      <c r="J1595" s="998">
        <v>19.190000000000001</v>
      </c>
      <c r="K1595" s="997"/>
      <c r="L1595" s="800">
        <v>32.049999999999997</v>
      </c>
    </row>
    <row r="1596" spans="1:12" x14ac:dyDescent="0.25">
      <c r="A1596" s="798">
        <v>100201</v>
      </c>
      <c r="B1596" s="994" t="s">
        <v>3860</v>
      </c>
      <c r="C1596" s="994"/>
      <c r="D1596" s="994"/>
      <c r="E1596" s="994"/>
      <c r="F1596" s="994"/>
      <c r="G1596" s="995" t="s">
        <v>2412</v>
      </c>
      <c r="H1596" s="995"/>
      <c r="I1596" s="800">
        <v>13.58</v>
      </c>
      <c r="J1596" s="998">
        <v>19.559999999999999</v>
      </c>
      <c r="K1596" s="997"/>
      <c r="L1596" s="800">
        <v>33.14</v>
      </c>
    </row>
    <row r="1597" spans="1:12" x14ac:dyDescent="0.25">
      <c r="A1597" s="798">
        <v>100202</v>
      </c>
      <c r="B1597" s="994" t="s">
        <v>3861</v>
      </c>
      <c r="C1597" s="994"/>
      <c r="D1597" s="994"/>
      <c r="E1597" s="994"/>
      <c r="F1597" s="994"/>
      <c r="G1597" s="995" t="s">
        <v>2412</v>
      </c>
      <c r="H1597" s="995"/>
      <c r="I1597" s="800">
        <v>29.26</v>
      </c>
      <c r="J1597" s="998">
        <v>33.89</v>
      </c>
      <c r="K1597" s="997"/>
      <c r="L1597" s="800">
        <v>63.15</v>
      </c>
    </row>
    <row r="1598" spans="1:12" x14ac:dyDescent="0.25">
      <c r="A1598" s="798">
        <v>100203</v>
      </c>
      <c r="B1598" s="994" t="s">
        <v>3862</v>
      </c>
      <c r="C1598" s="994"/>
      <c r="D1598" s="994"/>
      <c r="E1598" s="994"/>
      <c r="F1598" s="994"/>
      <c r="G1598" s="995" t="s">
        <v>2412</v>
      </c>
      <c r="H1598" s="995"/>
      <c r="I1598" s="800">
        <v>52.19</v>
      </c>
      <c r="J1598" s="998">
        <v>34.630000000000003</v>
      </c>
      <c r="K1598" s="997"/>
      <c r="L1598" s="800">
        <v>86.82</v>
      </c>
    </row>
    <row r="1599" spans="1:12" x14ac:dyDescent="0.25">
      <c r="A1599" s="798">
        <v>100204</v>
      </c>
      <c r="B1599" s="994" t="s">
        <v>3863</v>
      </c>
      <c r="C1599" s="994"/>
      <c r="D1599" s="994"/>
      <c r="E1599" s="994"/>
      <c r="F1599" s="994"/>
      <c r="G1599" s="995" t="s">
        <v>2440</v>
      </c>
      <c r="H1599" s="995"/>
      <c r="I1599" s="799">
        <v>4.76</v>
      </c>
      <c r="J1599" s="996">
        <v>5.01</v>
      </c>
      <c r="K1599" s="997"/>
      <c r="L1599" s="799">
        <v>9.77</v>
      </c>
    </row>
    <row r="1600" spans="1:12" x14ac:dyDescent="0.25">
      <c r="A1600" s="798">
        <v>100205</v>
      </c>
      <c r="B1600" s="994" t="s">
        <v>3864</v>
      </c>
      <c r="C1600" s="994"/>
      <c r="D1600" s="994"/>
      <c r="E1600" s="994"/>
      <c r="F1600" s="994"/>
      <c r="G1600" s="995" t="s">
        <v>2440</v>
      </c>
      <c r="H1600" s="995"/>
      <c r="I1600" s="799">
        <v>3.55</v>
      </c>
      <c r="J1600" s="996">
        <v>8.39</v>
      </c>
      <c r="K1600" s="997"/>
      <c r="L1600" s="800">
        <v>11.94</v>
      </c>
    </row>
    <row r="1601" spans="1:12" x14ac:dyDescent="0.25">
      <c r="A1601" s="798">
        <v>100301</v>
      </c>
      <c r="B1601" s="994" t="s">
        <v>3865</v>
      </c>
      <c r="C1601" s="994"/>
      <c r="D1601" s="994"/>
      <c r="E1601" s="994"/>
      <c r="F1601" s="994"/>
      <c r="G1601" s="995" t="s">
        <v>2412</v>
      </c>
      <c r="H1601" s="995"/>
      <c r="I1601" s="801">
        <v>240.93</v>
      </c>
      <c r="J1601" s="998">
        <v>41.35</v>
      </c>
      <c r="K1601" s="997"/>
      <c r="L1601" s="801">
        <v>282.27999999999997</v>
      </c>
    </row>
    <row r="1602" spans="1:12" x14ac:dyDescent="0.25">
      <c r="A1602" s="798">
        <v>100302</v>
      </c>
      <c r="B1602" s="994" t="s">
        <v>3866</v>
      </c>
      <c r="C1602" s="994"/>
      <c r="D1602" s="994"/>
      <c r="E1602" s="994"/>
      <c r="F1602" s="994"/>
      <c r="G1602" s="995" t="s">
        <v>2412</v>
      </c>
      <c r="H1602" s="995"/>
      <c r="I1602" s="800">
        <v>91.46</v>
      </c>
      <c r="J1602" s="998">
        <v>41.35</v>
      </c>
      <c r="K1602" s="997"/>
      <c r="L1602" s="801">
        <v>132.81</v>
      </c>
    </row>
    <row r="1603" spans="1:12" x14ac:dyDescent="0.25">
      <c r="A1603" s="798">
        <v>100303</v>
      </c>
      <c r="B1603" s="994" t="s">
        <v>3867</v>
      </c>
      <c r="C1603" s="994"/>
      <c r="D1603" s="994"/>
      <c r="E1603" s="994"/>
      <c r="F1603" s="994"/>
      <c r="G1603" s="995" t="s">
        <v>2412</v>
      </c>
      <c r="H1603" s="995"/>
      <c r="I1603" s="801">
        <v>170.93</v>
      </c>
      <c r="J1603" s="998">
        <v>41.35</v>
      </c>
      <c r="K1603" s="997"/>
      <c r="L1603" s="801">
        <v>212.28</v>
      </c>
    </row>
    <row r="1604" spans="1:12" x14ac:dyDescent="0.25">
      <c r="A1604" s="798">
        <v>100320</v>
      </c>
      <c r="B1604" s="994" t="s">
        <v>316</v>
      </c>
      <c r="C1604" s="994"/>
      <c r="D1604" s="994"/>
      <c r="E1604" s="994"/>
      <c r="F1604" s="994"/>
      <c r="G1604" s="995" t="s">
        <v>2412</v>
      </c>
      <c r="H1604" s="995"/>
      <c r="I1604" s="801">
        <v>230.93</v>
      </c>
      <c r="J1604" s="998">
        <v>41.35</v>
      </c>
      <c r="K1604" s="997"/>
      <c r="L1604" s="801">
        <v>272.27999999999997</v>
      </c>
    </row>
    <row r="1605" spans="1:12" x14ac:dyDescent="0.25">
      <c r="A1605" s="798">
        <v>100401</v>
      </c>
      <c r="B1605" s="994" t="s">
        <v>317</v>
      </c>
      <c r="C1605" s="994"/>
      <c r="D1605" s="994"/>
      <c r="E1605" s="994"/>
      <c r="F1605" s="994"/>
      <c r="G1605" s="995" t="s">
        <v>2412</v>
      </c>
      <c r="H1605" s="995"/>
      <c r="I1605" s="800">
        <v>89.2</v>
      </c>
      <c r="J1605" s="996">
        <v>0.1</v>
      </c>
      <c r="K1605" s="997"/>
      <c r="L1605" s="800">
        <v>89.3</v>
      </c>
    </row>
    <row r="1606" spans="1:12" x14ac:dyDescent="0.25">
      <c r="A1606" s="798">
        <v>100402</v>
      </c>
      <c r="B1606" s="994" t="s">
        <v>3868</v>
      </c>
      <c r="C1606" s="994"/>
      <c r="D1606" s="994"/>
      <c r="E1606" s="994"/>
      <c r="F1606" s="994"/>
      <c r="G1606" s="995" t="s">
        <v>2412</v>
      </c>
      <c r="H1606" s="995"/>
      <c r="I1606" s="800">
        <v>62</v>
      </c>
      <c r="J1606" s="996">
        <v>0.1</v>
      </c>
      <c r="K1606" s="997"/>
      <c r="L1606" s="800">
        <v>62.1</v>
      </c>
    </row>
    <row r="1607" spans="1:12" x14ac:dyDescent="0.25">
      <c r="A1607" s="798">
        <v>100403</v>
      </c>
      <c r="B1607" s="994" t="s">
        <v>395</v>
      </c>
      <c r="C1607" s="994"/>
      <c r="D1607" s="994"/>
      <c r="E1607" s="994"/>
      <c r="F1607" s="994"/>
      <c r="G1607" s="995" t="s">
        <v>2420</v>
      </c>
      <c r="H1607" s="995"/>
      <c r="I1607" s="801">
        <v>195</v>
      </c>
      <c r="J1607" s="996">
        <v>0</v>
      </c>
      <c r="K1607" s="997"/>
      <c r="L1607" s="801">
        <v>195</v>
      </c>
    </row>
    <row r="1608" spans="1:12" x14ac:dyDescent="0.25">
      <c r="A1608" s="798">
        <v>100404</v>
      </c>
      <c r="B1608" s="994" t="s">
        <v>3869</v>
      </c>
      <c r="C1608" s="994"/>
      <c r="D1608" s="994"/>
      <c r="E1608" s="994"/>
      <c r="F1608" s="994"/>
      <c r="G1608" s="995" t="s">
        <v>2420</v>
      </c>
      <c r="H1608" s="995"/>
      <c r="I1608" s="801">
        <v>135</v>
      </c>
      <c r="J1608" s="996">
        <v>0</v>
      </c>
      <c r="K1608" s="997"/>
      <c r="L1608" s="801">
        <v>135</v>
      </c>
    </row>
    <row r="1609" spans="1:12" x14ac:dyDescent="0.25">
      <c r="A1609" s="798">
        <v>100405</v>
      </c>
      <c r="B1609" s="994" t="s">
        <v>3870</v>
      </c>
      <c r="C1609" s="994"/>
      <c r="D1609" s="994"/>
      <c r="E1609" s="994"/>
      <c r="F1609" s="994"/>
      <c r="G1609" s="995" t="s">
        <v>2412</v>
      </c>
      <c r="H1609" s="995"/>
      <c r="I1609" s="801">
        <v>129</v>
      </c>
      <c r="J1609" s="996">
        <v>0.1</v>
      </c>
      <c r="K1609" s="997"/>
      <c r="L1609" s="801">
        <v>129.1</v>
      </c>
    </row>
    <row r="1610" spans="1:12" x14ac:dyDescent="0.25">
      <c r="A1610" s="798">
        <v>100406</v>
      </c>
      <c r="B1610" s="994" t="s">
        <v>3871</v>
      </c>
      <c r="C1610" s="994"/>
      <c r="D1610" s="994"/>
      <c r="E1610" s="994"/>
      <c r="F1610" s="994"/>
      <c r="G1610" s="995" t="s">
        <v>2412</v>
      </c>
      <c r="H1610" s="995"/>
      <c r="I1610" s="800">
        <v>70</v>
      </c>
      <c r="J1610" s="996">
        <v>0.1</v>
      </c>
      <c r="K1610" s="997"/>
      <c r="L1610" s="800">
        <v>70.099999999999994</v>
      </c>
    </row>
    <row r="1611" spans="1:12" x14ac:dyDescent="0.25">
      <c r="A1611" s="798">
        <v>100501</v>
      </c>
      <c r="B1611" s="994" t="s">
        <v>3872</v>
      </c>
      <c r="C1611" s="994"/>
      <c r="D1611" s="994"/>
      <c r="E1611" s="994"/>
      <c r="F1611" s="994"/>
      <c r="G1611" s="995" t="s">
        <v>2412</v>
      </c>
      <c r="H1611" s="995"/>
      <c r="I1611" s="800">
        <v>78.260000000000005</v>
      </c>
      <c r="J1611" s="998">
        <v>36.4</v>
      </c>
      <c r="K1611" s="997"/>
      <c r="L1611" s="801">
        <v>114.66</v>
      </c>
    </row>
    <row r="1612" spans="1:12" x14ac:dyDescent="0.25">
      <c r="A1612" s="798">
        <v>100502</v>
      </c>
      <c r="B1612" s="994" t="s">
        <v>3873</v>
      </c>
      <c r="C1612" s="994"/>
      <c r="D1612" s="994"/>
      <c r="E1612" s="994"/>
      <c r="F1612" s="994"/>
      <c r="G1612" s="995" t="s">
        <v>2412</v>
      </c>
      <c r="H1612" s="995"/>
      <c r="I1612" s="800">
        <v>57.82</v>
      </c>
      <c r="J1612" s="998">
        <v>37.24</v>
      </c>
      <c r="K1612" s="997"/>
      <c r="L1612" s="800">
        <v>95.06</v>
      </c>
    </row>
    <row r="1613" spans="1:12" x14ac:dyDescent="0.25">
      <c r="A1613" s="798">
        <v>100600</v>
      </c>
      <c r="B1613" s="994" t="s">
        <v>3874</v>
      </c>
      <c r="C1613" s="994"/>
      <c r="D1613" s="994"/>
      <c r="E1613" s="994"/>
      <c r="F1613" s="994"/>
      <c r="G1613" s="995" t="s">
        <v>2412</v>
      </c>
      <c r="H1613" s="995"/>
      <c r="I1613" s="801">
        <v>231.86</v>
      </c>
      <c r="J1613" s="998">
        <v>41.7</v>
      </c>
      <c r="K1613" s="997"/>
      <c r="L1613" s="801">
        <v>273.56</v>
      </c>
    </row>
    <row r="1614" spans="1:12" x14ac:dyDescent="0.25">
      <c r="A1614" s="798">
        <v>100601</v>
      </c>
      <c r="B1614" s="994" t="s">
        <v>3875</v>
      </c>
      <c r="C1614" s="994"/>
      <c r="D1614" s="994"/>
      <c r="E1614" s="994"/>
      <c r="F1614" s="994"/>
      <c r="G1614" s="995" t="s">
        <v>2412</v>
      </c>
      <c r="H1614" s="995"/>
      <c r="I1614" s="801">
        <v>230.63</v>
      </c>
      <c r="J1614" s="998">
        <v>40.97</v>
      </c>
      <c r="K1614" s="997"/>
      <c r="L1614" s="801">
        <v>271.60000000000002</v>
      </c>
    </row>
    <row r="1615" spans="1:12" x14ac:dyDescent="0.25">
      <c r="A1615" s="798">
        <v>100602</v>
      </c>
      <c r="B1615" s="994" t="s">
        <v>3876</v>
      </c>
      <c r="C1615" s="994"/>
      <c r="D1615" s="994"/>
      <c r="E1615" s="994"/>
      <c r="F1615" s="994"/>
      <c r="G1615" s="995" t="s">
        <v>2412</v>
      </c>
      <c r="H1615" s="995"/>
      <c r="I1615" s="800">
        <v>74.08</v>
      </c>
      <c r="J1615" s="998">
        <v>39.15</v>
      </c>
      <c r="K1615" s="997"/>
      <c r="L1615" s="801">
        <v>113.23</v>
      </c>
    </row>
    <row r="1616" spans="1:12" x14ac:dyDescent="0.25">
      <c r="A1616" s="798">
        <v>100603</v>
      </c>
      <c r="B1616" s="994" t="s">
        <v>3877</v>
      </c>
      <c r="C1616" s="994"/>
      <c r="D1616" s="994"/>
      <c r="E1616" s="994"/>
      <c r="F1616" s="994"/>
      <c r="G1616" s="995" t="s">
        <v>2412</v>
      </c>
      <c r="H1616" s="995"/>
      <c r="I1616" s="801">
        <v>156.30000000000001</v>
      </c>
      <c r="J1616" s="998">
        <v>78.3</v>
      </c>
      <c r="K1616" s="997"/>
      <c r="L1616" s="801">
        <v>234.6</v>
      </c>
    </row>
    <row r="1617" spans="1:12" x14ac:dyDescent="0.25">
      <c r="A1617" s="798">
        <v>100604</v>
      </c>
      <c r="B1617" s="994" t="s">
        <v>3878</v>
      </c>
      <c r="C1617" s="994"/>
      <c r="D1617" s="994"/>
      <c r="E1617" s="994"/>
      <c r="F1617" s="994"/>
      <c r="G1617" s="995" t="s">
        <v>2412</v>
      </c>
      <c r="H1617" s="995"/>
      <c r="I1617" s="800">
        <v>34.86</v>
      </c>
      <c r="J1617" s="998">
        <v>19.96</v>
      </c>
      <c r="K1617" s="997"/>
      <c r="L1617" s="800">
        <v>54.82</v>
      </c>
    </row>
    <row r="1618" spans="1:12" x14ac:dyDescent="0.25">
      <c r="A1618" s="798">
        <v>100607</v>
      </c>
      <c r="B1618" s="994" t="s">
        <v>3879</v>
      </c>
      <c r="C1618" s="994"/>
      <c r="D1618" s="994"/>
      <c r="E1618" s="994"/>
      <c r="F1618" s="994"/>
      <c r="G1618" s="995" t="s">
        <v>2412</v>
      </c>
      <c r="H1618" s="995"/>
      <c r="I1618" s="800">
        <v>51.72</v>
      </c>
      <c r="J1618" s="998">
        <v>50.53</v>
      </c>
      <c r="K1618" s="997"/>
      <c r="L1618" s="801">
        <v>102.25</v>
      </c>
    </row>
    <row r="1619" spans="1:12" x14ac:dyDescent="0.25">
      <c r="A1619" s="798">
        <v>100608</v>
      </c>
      <c r="B1619" s="994" t="s">
        <v>3880</v>
      </c>
      <c r="C1619" s="994"/>
      <c r="D1619" s="994"/>
      <c r="E1619" s="994"/>
      <c r="F1619" s="994"/>
      <c r="G1619" s="995" t="s">
        <v>2412</v>
      </c>
      <c r="H1619" s="995"/>
      <c r="I1619" s="800">
        <v>75.98</v>
      </c>
      <c r="J1619" s="998">
        <v>72.95</v>
      </c>
      <c r="K1619" s="997"/>
      <c r="L1619" s="801">
        <v>148.93</v>
      </c>
    </row>
    <row r="1620" spans="1:12" x14ac:dyDescent="0.25">
      <c r="A1620" s="797">
        <v>173</v>
      </c>
      <c r="B1620" s="1001" t="s">
        <v>3881</v>
      </c>
      <c r="C1620" s="1001"/>
      <c r="D1620" s="1001"/>
      <c r="E1620" s="1001"/>
      <c r="F1620" s="1001"/>
      <c r="G1620" s="1002"/>
      <c r="H1620" s="1001"/>
      <c r="I1620" s="1003"/>
      <c r="J1620" s="1003"/>
      <c r="K1620" s="1001"/>
      <c r="L1620" s="1003"/>
    </row>
    <row r="1621" spans="1:12" x14ac:dyDescent="0.25">
      <c r="A1621" s="798">
        <v>110000</v>
      </c>
      <c r="B1621" s="994" t="s">
        <v>3881</v>
      </c>
      <c r="C1621" s="994"/>
      <c r="D1621" s="994"/>
      <c r="E1621" s="994"/>
      <c r="F1621" s="994"/>
      <c r="G1621" s="995"/>
      <c r="H1621" s="995"/>
      <c r="I1621" s="799">
        <v>0</v>
      </c>
      <c r="J1621" s="996">
        <v>0</v>
      </c>
      <c r="K1621" s="997"/>
      <c r="L1621" s="799">
        <v>0</v>
      </c>
    </row>
    <row r="1622" spans="1:12" x14ac:dyDescent="0.25">
      <c r="A1622" s="798">
        <v>110105</v>
      </c>
      <c r="B1622" s="994" t="s">
        <v>3882</v>
      </c>
      <c r="C1622" s="994"/>
      <c r="D1622" s="994"/>
      <c r="E1622" s="994"/>
      <c r="F1622" s="994"/>
      <c r="G1622" s="995" t="s">
        <v>2412</v>
      </c>
      <c r="H1622" s="995"/>
      <c r="I1622" s="800">
        <v>33.11</v>
      </c>
      <c r="J1622" s="998">
        <v>16.28</v>
      </c>
      <c r="K1622" s="997"/>
      <c r="L1622" s="800">
        <v>49.39</v>
      </c>
    </row>
    <row r="1623" spans="1:12" x14ac:dyDescent="0.25">
      <c r="A1623" s="798">
        <v>110106</v>
      </c>
      <c r="B1623" s="994" t="s">
        <v>3883</v>
      </c>
      <c r="C1623" s="994"/>
      <c r="D1623" s="994"/>
      <c r="E1623" s="994"/>
      <c r="F1623" s="994"/>
      <c r="G1623" s="995" t="s">
        <v>2412</v>
      </c>
      <c r="H1623" s="995"/>
      <c r="I1623" s="800">
        <v>35.39</v>
      </c>
      <c r="J1623" s="998">
        <v>17.510000000000002</v>
      </c>
      <c r="K1623" s="997"/>
      <c r="L1623" s="800">
        <v>52.9</v>
      </c>
    </row>
    <row r="1624" spans="1:12" x14ac:dyDescent="0.25">
      <c r="A1624" s="798">
        <v>110107</v>
      </c>
      <c r="B1624" s="994" t="s">
        <v>3884</v>
      </c>
      <c r="C1624" s="994"/>
      <c r="D1624" s="994"/>
      <c r="E1624" s="994"/>
      <c r="F1624" s="994"/>
      <c r="G1624" s="995" t="s">
        <v>2412</v>
      </c>
      <c r="H1624" s="995"/>
      <c r="I1624" s="800">
        <v>51.22</v>
      </c>
      <c r="J1624" s="998">
        <v>20.88</v>
      </c>
      <c r="K1624" s="997"/>
      <c r="L1624" s="800">
        <v>72.099999999999994</v>
      </c>
    </row>
    <row r="1625" spans="1:12" x14ac:dyDescent="0.25">
      <c r="A1625" s="797">
        <v>174</v>
      </c>
      <c r="B1625" s="1001" t="s">
        <v>106</v>
      </c>
      <c r="C1625" s="1001"/>
      <c r="D1625" s="1001"/>
      <c r="E1625" s="1001"/>
      <c r="F1625" s="1001"/>
      <c r="G1625" s="1002"/>
      <c r="H1625" s="1001"/>
      <c r="I1625" s="1003"/>
      <c r="J1625" s="1003"/>
      <c r="K1625" s="1001"/>
      <c r="L1625" s="1003"/>
    </row>
    <row r="1626" spans="1:12" x14ac:dyDescent="0.25">
      <c r="A1626" s="798">
        <v>120000</v>
      </c>
      <c r="B1626" s="994" t="s">
        <v>3885</v>
      </c>
      <c r="C1626" s="994"/>
      <c r="D1626" s="994"/>
      <c r="E1626" s="994"/>
      <c r="F1626" s="994"/>
      <c r="G1626" s="995"/>
      <c r="H1626" s="995"/>
      <c r="I1626" s="799">
        <v>0</v>
      </c>
      <c r="J1626" s="996">
        <v>0</v>
      </c>
      <c r="K1626" s="997"/>
      <c r="L1626" s="799">
        <v>0</v>
      </c>
    </row>
    <row r="1627" spans="1:12" x14ac:dyDescent="0.25">
      <c r="A1627" s="798">
        <v>120101</v>
      </c>
      <c r="B1627" s="994" t="s">
        <v>3886</v>
      </c>
      <c r="C1627" s="994"/>
      <c r="D1627" s="994"/>
      <c r="E1627" s="994"/>
      <c r="F1627" s="994"/>
      <c r="G1627" s="995" t="s">
        <v>2412</v>
      </c>
      <c r="H1627" s="995"/>
      <c r="I1627" s="799">
        <v>6.88</v>
      </c>
      <c r="J1627" s="996">
        <v>6.99</v>
      </c>
      <c r="K1627" s="997"/>
      <c r="L1627" s="800">
        <v>13.87</v>
      </c>
    </row>
    <row r="1628" spans="1:12" x14ac:dyDescent="0.25">
      <c r="A1628" s="798">
        <v>120102</v>
      </c>
      <c r="B1628" s="994" t="s">
        <v>3887</v>
      </c>
      <c r="C1628" s="994"/>
      <c r="D1628" s="994"/>
      <c r="E1628" s="994"/>
      <c r="F1628" s="994"/>
      <c r="G1628" s="995" t="s">
        <v>2412</v>
      </c>
      <c r="H1628" s="995"/>
      <c r="I1628" s="800">
        <v>40</v>
      </c>
      <c r="J1628" s="996">
        <v>0</v>
      </c>
      <c r="K1628" s="997"/>
      <c r="L1628" s="800">
        <v>40</v>
      </c>
    </row>
    <row r="1629" spans="1:12" x14ac:dyDescent="0.25">
      <c r="A1629" s="798">
        <v>120104</v>
      </c>
      <c r="B1629" s="994" t="s">
        <v>3888</v>
      </c>
      <c r="C1629" s="994"/>
      <c r="D1629" s="994"/>
      <c r="E1629" s="994"/>
      <c r="F1629" s="994"/>
      <c r="G1629" s="995" t="s">
        <v>2412</v>
      </c>
      <c r="H1629" s="995"/>
      <c r="I1629" s="800">
        <v>36.9</v>
      </c>
      <c r="J1629" s="996">
        <v>0</v>
      </c>
      <c r="K1629" s="997"/>
      <c r="L1629" s="800">
        <v>36.9</v>
      </c>
    </row>
    <row r="1630" spans="1:12" x14ac:dyDescent="0.25">
      <c r="A1630" s="798">
        <v>120107</v>
      </c>
      <c r="B1630" s="994" t="s">
        <v>452</v>
      </c>
      <c r="C1630" s="994"/>
      <c r="D1630" s="994"/>
      <c r="E1630" s="994"/>
      <c r="F1630" s="994"/>
      <c r="G1630" s="995" t="s">
        <v>2412</v>
      </c>
      <c r="H1630" s="995"/>
      <c r="I1630" s="800">
        <v>35</v>
      </c>
      <c r="J1630" s="996">
        <v>0</v>
      </c>
      <c r="K1630" s="997"/>
      <c r="L1630" s="800">
        <v>35</v>
      </c>
    </row>
    <row r="1631" spans="1:12" x14ac:dyDescent="0.25">
      <c r="A1631" s="798">
        <v>120205</v>
      </c>
      <c r="B1631" s="994" t="s">
        <v>3889</v>
      </c>
      <c r="C1631" s="994"/>
      <c r="D1631" s="994"/>
      <c r="E1631" s="994"/>
      <c r="F1631" s="994"/>
      <c r="G1631" s="995" t="s">
        <v>2412</v>
      </c>
      <c r="H1631" s="995"/>
      <c r="I1631" s="800">
        <v>40.5</v>
      </c>
      <c r="J1631" s="996">
        <v>0</v>
      </c>
      <c r="K1631" s="997"/>
      <c r="L1631" s="800">
        <v>40.5</v>
      </c>
    </row>
    <row r="1632" spans="1:12" x14ac:dyDescent="0.25">
      <c r="A1632" s="798">
        <v>120206</v>
      </c>
      <c r="B1632" s="994" t="s">
        <v>3890</v>
      </c>
      <c r="C1632" s="994"/>
      <c r="D1632" s="994"/>
      <c r="E1632" s="994"/>
      <c r="F1632" s="994"/>
      <c r="G1632" s="995" t="s">
        <v>2412</v>
      </c>
      <c r="H1632" s="995"/>
      <c r="I1632" s="800">
        <v>11.53</v>
      </c>
      <c r="J1632" s="998">
        <v>14.29</v>
      </c>
      <c r="K1632" s="997"/>
      <c r="L1632" s="800">
        <v>25.82</v>
      </c>
    </row>
    <row r="1633" spans="1:12" x14ac:dyDescent="0.25">
      <c r="A1633" s="798">
        <v>120207</v>
      </c>
      <c r="B1633" s="994" t="s">
        <v>451</v>
      </c>
      <c r="C1633" s="994"/>
      <c r="D1633" s="994"/>
      <c r="E1633" s="994"/>
      <c r="F1633" s="994"/>
      <c r="G1633" s="995" t="s">
        <v>2412</v>
      </c>
      <c r="H1633" s="995"/>
      <c r="I1633" s="799">
        <v>5.9</v>
      </c>
      <c r="J1633" s="996">
        <v>6.99</v>
      </c>
      <c r="K1633" s="997"/>
      <c r="L1633" s="800">
        <v>12.89</v>
      </c>
    </row>
    <row r="1634" spans="1:12" x14ac:dyDescent="0.25">
      <c r="A1634" s="798">
        <v>120208</v>
      </c>
      <c r="B1634" s="994" t="s">
        <v>453</v>
      </c>
      <c r="C1634" s="994"/>
      <c r="D1634" s="994"/>
      <c r="E1634" s="994"/>
      <c r="F1634" s="994"/>
      <c r="G1634" s="995" t="s">
        <v>2412</v>
      </c>
      <c r="H1634" s="995"/>
      <c r="I1634" s="800">
        <v>22</v>
      </c>
      <c r="J1634" s="996">
        <v>0</v>
      </c>
      <c r="K1634" s="997"/>
      <c r="L1634" s="800">
        <v>22</v>
      </c>
    </row>
    <row r="1635" spans="1:12" x14ac:dyDescent="0.25">
      <c r="A1635" s="798">
        <v>120209</v>
      </c>
      <c r="B1635" s="994" t="s">
        <v>454</v>
      </c>
      <c r="C1635" s="994"/>
      <c r="D1635" s="994"/>
      <c r="E1635" s="994"/>
      <c r="F1635" s="994"/>
      <c r="G1635" s="995" t="s">
        <v>2412</v>
      </c>
      <c r="H1635" s="995"/>
      <c r="I1635" s="800">
        <v>23.67</v>
      </c>
      <c r="J1635" s="996">
        <v>0</v>
      </c>
      <c r="K1635" s="997"/>
      <c r="L1635" s="800">
        <v>23.67</v>
      </c>
    </row>
    <row r="1636" spans="1:12" x14ac:dyDescent="0.25">
      <c r="A1636" s="798">
        <v>120210</v>
      </c>
      <c r="B1636" s="994" t="s">
        <v>3891</v>
      </c>
      <c r="C1636" s="994"/>
      <c r="D1636" s="994"/>
      <c r="E1636" s="994"/>
      <c r="F1636" s="994"/>
      <c r="G1636" s="995" t="s">
        <v>3892</v>
      </c>
      <c r="H1636" s="995"/>
      <c r="I1636" s="799">
        <v>0.13</v>
      </c>
      <c r="J1636" s="996">
        <v>0.05</v>
      </c>
      <c r="K1636" s="997"/>
      <c r="L1636" s="799">
        <v>0.18</v>
      </c>
    </row>
    <row r="1637" spans="1:12" x14ac:dyDescent="0.25">
      <c r="A1637" s="798">
        <v>120212</v>
      </c>
      <c r="B1637" s="994" t="s">
        <v>3893</v>
      </c>
      <c r="C1637" s="994"/>
      <c r="D1637" s="994"/>
      <c r="E1637" s="994"/>
      <c r="F1637" s="994"/>
      <c r="G1637" s="995" t="s">
        <v>2412</v>
      </c>
      <c r="H1637" s="995"/>
      <c r="I1637" s="800">
        <v>38.25</v>
      </c>
      <c r="J1637" s="996">
        <v>0</v>
      </c>
      <c r="K1637" s="997"/>
      <c r="L1637" s="800">
        <v>38.25</v>
      </c>
    </row>
    <row r="1638" spans="1:12" x14ac:dyDescent="0.25">
      <c r="A1638" s="798">
        <v>120901</v>
      </c>
      <c r="B1638" s="994" t="s">
        <v>3894</v>
      </c>
      <c r="C1638" s="994"/>
      <c r="D1638" s="994"/>
      <c r="E1638" s="994"/>
      <c r="F1638" s="994"/>
      <c r="G1638" s="995" t="s">
        <v>2412</v>
      </c>
      <c r="H1638" s="995"/>
      <c r="I1638" s="800">
        <v>47.07</v>
      </c>
      <c r="J1638" s="998">
        <v>21.29</v>
      </c>
      <c r="K1638" s="997"/>
      <c r="L1638" s="800">
        <v>68.36</v>
      </c>
    </row>
    <row r="1639" spans="1:12" x14ac:dyDescent="0.25">
      <c r="A1639" s="798">
        <v>120902</v>
      </c>
      <c r="B1639" s="994" t="s">
        <v>455</v>
      </c>
      <c r="C1639" s="994"/>
      <c r="D1639" s="994"/>
      <c r="E1639" s="994"/>
      <c r="F1639" s="994"/>
      <c r="G1639" s="995" t="s">
        <v>2412</v>
      </c>
      <c r="H1639" s="995"/>
      <c r="I1639" s="799">
        <v>7.03</v>
      </c>
      <c r="J1639" s="998">
        <v>14.73</v>
      </c>
      <c r="K1639" s="997"/>
      <c r="L1639" s="800">
        <v>21.76</v>
      </c>
    </row>
    <row r="1640" spans="1:12" x14ac:dyDescent="0.25">
      <c r="A1640" s="798">
        <v>121001</v>
      </c>
      <c r="B1640" s="994" t="s">
        <v>3895</v>
      </c>
      <c r="C1640" s="994"/>
      <c r="D1640" s="994"/>
      <c r="E1640" s="994"/>
      <c r="F1640" s="994"/>
      <c r="G1640" s="995" t="s">
        <v>2412</v>
      </c>
      <c r="H1640" s="995"/>
      <c r="I1640" s="799">
        <v>9.3699999999999992</v>
      </c>
      <c r="J1640" s="996">
        <v>1.67</v>
      </c>
      <c r="K1640" s="997"/>
      <c r="L1640" s="800">
        <v>11.04</v>
      </c>
    </row>
    <row r="1641" spans="1:12" x14ac:dyDescent="0.25">
      <c r="A1641" s="798">
        <v>121101</v>
      </c>
      <c r="B1641" s="994" t="s">
        <v>3896</v>
      </c>
      <c r="C1641" s="994"/>
      <c r="D1641" s="994"/>
      <c r="E1641" s="994"/>
      <c r="F1641" s="994"/>
      <c r="G1641" s="995" t="s">
        <v>2412</v>
      </c>
      <c r="H1641" s="995"/>
      <c r="I1641" s="799">
        <v>9.3699999999999992</v>
      </c>
      <c r="J1641" s="996">
        <v>1.72</v>
      </c>
      <c r="K1641" s="997"/>
      <c r="L1641" s="800">
        <v>11.09</v>
      </c>
    </row>
    <row r="1642" spans="1:12" x14ac:dyDescent="0.25">
      <c r="A1642" s="798">
        <v>121105</v>
      </c>
      <c r="B1642" s="994" t="s">
        <v>3897</v>
      </c>
      <c r="C1642" s="994"/>
      <c r="D1642" s="994"/>
      <c r="E1642" s="994"/>
      <c r="F1642" s="994"/>
      <c r="G1642" s="995" t="s">
        <v>2412</v>
      </c>
      <c r="H1642" s="995"/>
      <c r="I1642" s="799">
        <v>6.79</v>
      </c>
      <c r="J1642" s="996">
        <v>2.4700000000000002</v>
      </c>
      <c r="K1642" s="997"/>
      <c r="L1642" s="799">
        <v>9.26</v>
      </c>
    </row>
    <row r="1643" spans="1:12" x14ac:dyDescent="0.25">
      <c r="A1643" s="797">
        <v>175</v>
      </c>
      <c r="B1643" s="1001" t="s">
        <v>3898</v>
      </c>
      <c r="C1643" s="1001"/>
      <c r="D1643" s="1001"/>
      <c r="E1643" s="1001"/>
      <c r="F1643" s="1001"/>
      <c r="G1643" s="1002"/>
      <c r="H1643" s="1001"/>
      <c r="I1643" s="1003"/>
      <c r="J1643" s="1003"/>
      <c r="K1643" s="1001"/>
      <c r="L1643" s="1003"/>
    </row>
    <row r="1644" spans="1:12" x14ac:dyDescent="0.25">
      <c r="A1644" s="798">
        <v>130000</v>
      </c>
      <c r="B1644" s="994" t="s">
        <v>3899</v>
      </c>
      <c r="C1644" s="994"/>
      <c r="D1644" s="994"/>
      <c r="E1644" s="994"/>
      <c r="F1644" s="994"/>
      <c r="G1644" s="995"/>
      <c r="H1644" s="995"/>
      <c r="I1644" s="799">
        <v>0</v>
      </c>
      <c r="J1644" s="996">
        <v>0</v>
      </c>
      <c r="K1644" s="997"/>
      <c r="L1644" s="799">
        <v>0</v>
      </c>
    </row>
    <row r="1645" spans="1:12" x14ac:dyDescent="0.25">
      <c r="A1645" s="798">
        <v>130103</v>
      </c>
      <c r="B1645" s="994" t="s">
        <v>3900</v>
      </c>
      <c r="C1645" s="994"/>
      <c r="D1645" s="994"/>
      <c r="E1645" s="994"/>
      <c r="F1645" s="994"/>
      <c r="G1645" s="995" t="s">
        <v>2412</v>
      </c>
      <c r="H1645" s="995"/>
      <c r="I1645" s="800">
        <v>15.69</v>
      </c>
      <c r="J1645" s="996">
        <v>3.06</v>
      </c>
      <c r="K1645" s="997"/>
      <c r="L1645" s="800">
        <v>18.75</v>
      </c>
    </row>
    <row r="1646" spans="1:12" x14ac:dyDescent="0.25">
      <c r="A1646" s="798">
        <v>130107</v>
      </c>
      <c r="B1646" s="994" t="s">
        <v>3901</v>
      </c>
      <c r="C1646" s="994"/>
      <c r="D1646" s="994"/>
      <c r="E1646" s="994"/>
      <c r="F1646" s="994"/>
      <c r="G1646" s="995" t="s">
        <v>2412</v>
      </c>
      <c r="H1646" s="995"/>
      <c r="I1646" s="800">
        <v>12.45</v>
      </c>
      <c r="J1646" s="998">
        <v>12.66</v>
      </c>
      <c r="K1646" s="997"/>
      <c r="L1646" s="800">
        <v>25.11</v>
      </c>
    </row>
    <row r="1647" spans="1:12" x14ac:dyDescent="0.25">
      <c r="A1647" s="798">
        <v>130150</v>
      </c>
      <c r="B1647" s="994" t="s">
        <v>3902</v>
      </c>
      <c r="C1647" s="994"/>
      <c r="D1647" s="994"/>
      <c r="E1647" s="994"/>
      <c r="F1647" s="994"/>
      <c r="G1647" s="995" t="s">
        <v>2412</v>
      </c>
      <c r="H1647" s="995"/>
      <c r="I1647" s="800">
        <v>19.43</v>
      </c>
      <c r="J1647" s="996">
        <v>9.57</v>
      </c>
      <c r="K1647" s="997"/>
      <c r="L1647" s="800">
        <v>29</v>
      </c>
    </row>
    <row r="1648" spans="1:12" x14ac:dyDescent="0.25">
      <c r="A1648" s="798">
        <v>130152</v>
      </c>
      <c r="B1648" s="994" t="s">
        <v>3903</v>
      </c>
      <c r="C1648" s="994"/>
      <c r="D1648" s="994"/>
      <c r="E1648" s="994"/>
      <c r="F1648" s="994"/>
      <c r="G1648" s="995" t="s">
        <v>2412</v>
      </c>
      <c r="H1648" s="995"/>
      <c r="I1648" s="799">
        <v>2.6</v>
      </c>
      <c r="J1648" s="998">
        <v>14.33</v>
      </c>
      <c r="K1648" s="997"/>
      <c r="L1648" s="800">
        <v>16.93</v>
      </c>
    </row>
    <row r="1649" spans="1:12" x14ac:dyDescent="0.25">
      <c r="A1649" s="798">
        <v>130160</v>
      </c>
      <c r="B1649" s="994" t="s">
        <v>3904</v>
      </c>
      <c r="C1649" s="994"/>
      <c r="D1649" s="994"/>
      <c r="E1649" s="994"/>
      <c r="F1649" s="994"/>
      <c r="G1649" s="995" t="s">
        <v>2431</v>
      </c>
      <c r="H1649" s="995"/>
      <c r="I1649" s="801">
        <v>487.56</v>
      </c>
      <c r="J1649" s="999">
        <v>421.94</v>
      </c>
      <c r="K1649" s="997"/>
      <c r="L1649" s="801">
        <v>909.5</v>
      </c>
    </row>
    <row r="1650" spans="1:12" x14ac:dyDescent="0.25">
      <c r="A1650" s="797">
        <v>176</v>
      </c>
      <c r="B1650" s="1001" t="s">
        <v>3905</v>
      </c>
      <c r="C1650" s="1001"/>
      <c r="D1650" s="1001"/>
      <c r="E1650" s="1001"/>
      <c r="F1650" s="1001"/>
      <c r="G1650" s="1002"/>
      <c r="H1650" s="1001"/>
      <c r="I1650" s="1003"/>
      <c r="J1650" s="1003"/>
      <c r="K1650" s="1001"/>
      <c r="L1650" s="1003"/>
    </row>
    <row r="1651" spans="1:12" x14ac:dyDescent="0.25">
      <c r="A1651" s="798">
        <v>140000</v>
      </c>
      <c r="B1651" s="994" t="s">
        <v>3905</v>
      </c>
      <c r="C1651" s="994"/>
      <c r="D1651" s="994"/>
      <c r="E1651" s="994"/>
      <c r="F1651" s="994"/>
      <c r="G1651" s="995"/>
      <c r="H1651" s="995"/>
      <c r="I1651" s="799">
        <v>0</v>
      </c>
      <c r="J1651" s="996">
        <v>0</v>
      </c>
      <c r="K1651" s="997"/>
      <c r="L1651" s="799">
        <v>0</v>
      </c>
    </row>
    <row r="1652" spans="1:12" x14ac:dyDescent="0.25">
      <c r="A1652" s="798">
        <v>140101</v>
      </c>
      <c r="B1652" s="994" t="s">
        <v>3906</v>
      </c>
      <c r="C1652" s="994"/>
      <c r="D1652" s="994"/>
      <c r="E1652" s="994"/>
      <c r="F1652" s="994"/>
      <c r="G1652" s="995" t="s">
        <v>2412</v>
      </c>
      <c r="H1652" s="995"/>
      <c r="I1652" s="800">
        <v>64.88</v>
      </c>
      <c r="J1652" s="998">
        <v>29.2</v>
      </c>
      <c r="K1652" s="997"/>
      <c r="L1652" s="800">
        <v>94.08</v>
      </c>
    </row>
    <row r="1653" spans="1:12" x14ac:dyDescent="0.25">
      <c r="A1653" s="798">
        <v>140102</v>
      </c>
      <c r="B1653" s="994" t="s">
        <v>3907</v>
      </c>
      <c r="C1653" s="994"/>
      <c r="D1653" s="994"/>
      <c r="E1653" s="994"/>
      <c r="F1653" s="994"/>
      <c r="G1653" s="995" t="s">
        <v>2412</v>
      </c>
      <c r="H1653" s="995"/>
      <c r="I1653" s="800">
        <v>67.61</v>
      </c>
      <c r="J1653" s="998">
        <v>36.5</v>
      </c>
      <c r="K1653" s="997"/>
      <c r="L1653" s="801">
        <v>104.11</v>
      </c>
    </row>
    <row r="1654" spans="1:12" x14ac:dyDescent="0.25">
      <c r="A1654" s="798">
        <v>140103</v>
      </c>
      <c r="B1654" s="994" t="s">
        <v>3908</v>
      </c>
      <c r="C1654" s="994"/>
      <c r="D1654" s="994"/>
      <c r="E1654" s="994"/>
      <c r="F1654" s="994"/>
      <c r="G1654" s="995" t="s">
        <v>2412</v>
      </c>
      <c r="H1654" s="995"/>
      <c r="I1654" s="800">
        <v>72.819999999999993</v>
      </c>
      <c r="J1654" s="998">
        <v>43.79</v>
      </c>
      <c r="K1654" s="997"/>
      <c r="L1654" s="801">
        <v>116.61</v>
      </c>
    </row>
    <row r="1655" spans="1:12" x14ac:dyDescent="0.25">
      <c r="A1655" s="798">
        <v>140111</v>
      </c>
      <c r="B1655" s="994" t="s">
        <v>3909</v>
      </c>
      <c r="C1655" s="994"/>
      <c r="D1655" s="994"/>
      <c r="E1655" s="994"/>
      <c r="F1655" s="994"/>
      <c r="G1655" s="995" t="s">
        <v>2412</v>
      </c>
      <c r="H1655" s="995"/>
      <c r="I1655" s="799">
        <v>0.61</v>
      </c>
      <c r="J1655" s="998">
        <v>29.2</v>
      </c>
      <c r="K1655" s="997"/>
      <c r="L1655" s="800">
        <v>29.81</v>
      </c>
    </row>
    <row r="1656" spans="1:12" x14ac:dyDescent="0.25">
      <c r="A1656" s="798">
        <v>140112</v>
      </c>
      <c r="B1656" s="994" t="s">
        <v>3910</v>
      </c>
      <c r="C1656" s="994"/>
      <c r="D1656" s="994"/>
      <c r="E1656" s="994"/>
      <c r="F1656" s="994"/>
      <c r="G1656" s="995" t="s">
        <v>2412</v>
      </c>
      <c r="H1656" s="995"/>
      <c r="I1656" s="799">
        <v>0.61</v>
      </c>
      <c r="J1656" s="998">
        <v>36.5</v>
      </c>
      <c r="K1656" s="997"/>
      <c r="L1656" s="800">
        <v>37.11</v>
      </c>
    </row>
    <row r="1657" spans="1:12" x14ac:dyDescent="0.25">
      <c r="A1657" s="798">
        <v>140113</v>
      </c>
      <c r="B1657" s="994" t="s">
        <v>3911</v>
      </c>
      <c r="C1657" s="994"/>
      <c r="D1657" s="994"/>
      <c r="E1657" s="994"/>
      <c r="F1657" s="994"/>
      <c r="G1657" s="995" t="s">
        <v>2412</v>
      </c>
      <c r="H1657" s="995"/>
      <c r="I1657" s="799">
        <v>0.61</v>
      </c>
      <c r="J1657" s="998">
        <v>43.79</v>
      </c>
      <c r="K1657" s="997"/>
      <c r="L1657" s="800">
        <v>44.4</v>
      </c>
    </row>
    <row r="1658" spans="1:12" x14ac:dyDescent="0.25">
      <c r="A1658" s="798">
        <v>140118</v>
      </c>
      <c r="B1658" s="994" t="s">
        <v>3912</v>
      </c>
      <c r="C1658" s="994"/>
      <c r="D1658" s="994"/>
      <c r="E1658" s="994"/>
      <c r="F1658" s="994"/>
      <c r="G1658" s="995" t="s">
        <v>2412</v>
      </c>
      <c r="H1658" s="995"/>
      <c r="I1658" s="799">
        <v>0.09</v>
      </c>
      <c r="J1658" s="998">
        <v>24.33</v>
      </c>
      <c r="K1658" s="997"/>
      <c r="L1658" s="800">
        <v>24.42</v>
      </c>
    </row>
    <row r="1659" spans="1:12" x14ac:dyDescent="0.25">
      <c r="A1659" s="798">
        <v>140119</v>
      </c>
      <c r="B1659" s="994" t="s">
        <v>3913</v>
      </c>
      <c r="C1659" s="994"/>
      <c r="D1659" s="994"/>
      <c r="E1659" s="994"/>
      <c r="F1659" s="994"/>
      <c r="G1659" s="995" t="s">
        <v>2412</v>
      </c>
      <c r="H1659" s="995"/>
      <c r="I1659" s="799">
        <v>0.06</v>
      </c>
      <c r="J1659" s="998">
        <v>10.5</v>
      </c>
      <c r="K1659" s="997"/>
      <c r="L1659" s="800">
        <v>10.56</v>
      </c>
    </row>
    <row r="1660" spans="1:12" x14ac:dyDescent="0.25">
      <c r="A1660" s="798">
        <v>140200</v>
      </c>
      <c r="B1660" s="994" t="s">
        <v>3914</v>
      </c>
      <c r="C1660" s="994"/>
      <c r="D1660" s="994"/>
      <c r="E1660" s="994"/>
      <c r="F1660" s="994"/>
      <c r="G1660" s="995" t="s">
        <v>2412</v>
      </c>
      <c r="H1660" s="995"/>
      <c r="I1660" s="800">
        <v>20.22</v>
      </c>
      <c r="J1660" s="998">
        <v>10.5</v>
      </c>
      <c r="K1660" s="997"/>
      <c r="L1660" s="800">
        <v>30.72</v>
      </c>
    </row>
    <row r="1661" spans="1:12" x14ac:dyDescent="0.25">
      <c r="A1661" s="798">
        <v>140201</v>
      </c>
      <c r="B1661" s="994" t="s">
        <v>3915</v>
      </c>
      <c r="C1661" s="994"/>
      <c r="D1661" s="994"/>
      <c r="E1661" s="994"/>
      <c r="F1661" s="994"/>
      <c r="G1661" s="995" t="s">
        <v>2412</v>
      </c>
      <c r="H1661" s="995"/>
      <c r="I1661" s="800">
        <v>44.62</v>
      </c>
      <c r="J1661" s="998">
        <v>24.33</v>
      </c>
      <c r="K1661" s="997"/>
      <c r="L1661" s="800">
        <v>68.95</v>
      </c>
    </row>
    <row r="1662" spans="1:12" x14ac:dyDescent="0.25">
      <c r="A1662" s="798">
        <v>140202</v>
      </c>
      <c r="B1662" s="994" t="s">
        <v>3916</v>
      </c>
      <c r="C1662" s="994"/>
      <c r="D1662" s="994"/>
      <c r="E1662" s="994"/>
      <c r="F1662" s="994"/>
      <c r="G1662" s="995" t="s">
        <v>2412</v>
      </c>
      <c r="H1662" s="995"/>
      <c r="I1662" s="800">
        <v>24.53</v>
      </c>
      <c r="J1662" s="996">
        <v>8.76</v>
      </c>
      <c r="K1662" s="997"/>
      <c r="L1662" s="800">
        <v>33.29</v>
      </c>
    </row>
    <row r="1663" spans="1:12" x14ac:dyDescent="0.25">
      <c r="A1663" s="798">
        <v>140203</v>
      </c>
      <c r="B1663" s="994" t="s">
        <v>3917</v>
      </c>
      <c r="C1663" s="994"/>
      <c r="D1663" s="994"/>
      <c r="E1663" s="994"/>
      <c r="F1663" s="994"/>
      <c r="G1663" s="995" t="s">
        <v>2412</v>
      </c>
      <c r="H1663" s="995"/>
      <c r="I1663" s="800">
        <v>22.76</v>
      </c>
      <c r="J1663" s="996">
        <v>3.65</v>
      </c>
      <c r="K1663" s="997"/>
      <c r="L1663" s="800">
        <v>26.41</v>
      </c>
    </row>
    <row r="1664" spans="1:12" x14ac:dyDescent="0.25">
      <c r="A1664" s="798">
        <v>140205</v>
      </c>
      <c r="B1664" s="994" t="s">
        <v>3918</v>
      </c>
      <c r="C1664" s="994"/>
      <c r="D1664" s="994"/>
      <c r="E1664" s="994"/>
      <c r="F1664" s="994"/>
      <c r="G1664" s="995" t="s">
        <v>2412</v>
      </c>
      <c r="H1664" s="995"/>
      <c r="I1664" s="799">
        <v>8.39</v>
      </c>
      <c r="J1664" s="996">
        <v>4.38</v>
      </c>
      <c r="K1664" s="997"/>
      <c r="L1664" s="800">
        <v>12.77</v>
      </c>
    </row>
    <row r="1665" spans="1:12" x14ac:dyDescent="0.25">
      <c r="A1665" s="798">
        <v>140206</v>
      </c>
      <c r="B1665" s="994" t="s">
        <v>3919</v>
      </c>
      <c r="C1665" s="994"/>
      <c r="D1665" s="994"/>
      <c r="E1665" s="994"/>
      <c r="F1665" s="994"/>
      <c r="G1665" s="995" t="s">
        <v>2522</v>
      </c>
      <c r="H1665" s="995"/>
      <c r="I1665" s="800">
        <v>11.5</v>
      </c>
      <c r="J1665" s="996">
        <v>5.17</v>
      </c>
      <c r="K1665" s="997"/>
      <c r="L1665" s="800">
        <v>16.670000000000002</v>
      </c>
    </row>
    <row r="1666" spans="1:12" x14ac:dyDescent="0.25">
      <c r="A1666" s="798">
        <v>140301</v>
      </c>
      <c r="B1666" s="994" t="s">
        <v>3920</v>
      </c>
      <c r="C1666" s="994"/>
      <c r="D1666" s="994"/>
      <c r="E1666" s="994"/>
      <c r="F1666" s="994"/>
      <c r="G1666" s="995" t="s">
        <v>2412</v>
      </c>
      <c r="H1666" s="995"/>
      <c r="I1666" s="799">
        <v>4.75</v>
      </c>
      <c r="J1666" s="996">
        <v>1.42</v>
      </c>
      <c r="K1666" s="997"/>
      <c r="L1666" s="799">
        <v>6.17</v>
      </c>
    </row>
    <row r="1667" spans="1:12" x14ac:dyDescent="0.25">
      <c r="A1667" s="797">
        <v>177</v>
      </c>
      <c r="B1667" s="1001" t="s">
        <v>3921</v>
      </c>
      <c r="C1667" s="1001"/>
      <c r="D1667" s="1001"/>
      <c r="E1667" s="1001"/>
      <c r="F1667" s="1001"/>
      <c r="G1667" s="1002"/>
      <c r="H1667" s="1001"/>
      <c r="I1667" s="1003"/>
      <c r="J1667" s="1003"/>
      <c r="K1667" s="1001"/>
      <c r="L1667" s="1003"/>
    </row>
    <row r="1668" spans="1:12" x14ac:dyDescent="0.25">
      <c r="A1668" s="798">
        <v>150000</v>
      </c>
      <c r="B1668" s="994" t="s">
        <v>3922</v>
      </c>
      <c r="C1668" s="994"/>
      <c r="D1668" s="994"/>
      <c r="E1668" s="994"/>
      <c r="F1668" s="994"/>
      <c r="G1668" s="995"/>
      <c r="H1668" s="995"/>
      <c r="I1668" s="799">
        <v>0</v>
      </c>
      <c r="J1668" s="996">
        <v>0</v>
      </c>
      <c r="K1668" s="997"/>
      <c r="L1668" s="799">
        <v>0</v>
      </c>
    </row>
    <row r="1669" spans="1:12" x14ac:dyDescent="0.25">
      <c r="A1669" s="798">
        <v>150103</v>
      </c>
      <c r="B1669" s="994" t="s">
        <v>720</v>
      </c>
      <c r="C1669" s="994"/>
      <c r="D1669" s="994"/>
      <c r="E1669" s="994"/>
      <c r="F1669" s="994"/>
      <c r="G1669" s="995" t="s">
        <v>2551</v>
      </c>
      <c r="H1669" s="995"/>
      <c r="I1669" s="799">
        <v>9</v>
      </c>
      <c r="J1669" s="996">
        <v>0</v>
      </c>
      <c r="K1669" s="997"/>
      <c r="L1669" s="799">
        <v>9</v>
      </c>
    </row>
    <row r="1670" spans="1:12" x14ac:dyDescent="0.25">
      <c r="A1670" s="798">
        <v>150203</v>
      </c>
      <c r="B1670" s="994" t="s">
        <v>3923</v>
      </c>
      <c r="C1670" s="994"/>
      <c r="D1670" s="994"/>
      <c r="E1670" s="994"/>
      <c r="F1670" s="994"/>
      <c r="G1670" s="995" t="s">
        <v>2420</v>
      </c>
      <c r="H1670" s="995"/>
      <c r="I1670" s="801">
        <v>124.14</v>
      </c>
      <c r="J1670" s="996">
        <v>0</v>
      </c>
      <c r="K1670" s="997"/>
      <c r="L1670" s="801">
        <v>124.14</v>
      </c>
    </row>
    <row r="1671" spans="1:12" x14ac:dyDescent="0.25">
      <c r="A1671" s="798">
        <v>150204</v>
      </c>
      <c r="B1671" s="994" t="s">
        <v>721</v>
      </c>
      <c r="C1671" s="994"/>
      <c r="D1671" s="994"/>
      <c r="E1671" s="994"/>
      <c r="F1671" s="994"/>
      <c r="G1671" s="995" t="s">
        <v>2551</v>
      </c>
      <c r="H1671" s="995"/>
      <c r="I1671" s="799">
        <v>8.5500000000000007</v>
      </c>
      <c r="J1671" s="996">
        <v>0</v>
      </c>
      <c r="K1671" s="997"/>
      <c r="L1671" s="799">
        <v>8.5500000000000007</v>
      </c>
    </row>
    <row r="1672" spans="1:12" x14ac:dyDescent="0.25">
      <c r="A1672" s="797">
        <v>178</v>
      </c>
      <c r="B1672" s="1001" t="s">
        <v>588</v>
      </c>
      <c r="C1672" s="1001"/>
      <c r="D1672" s="1001"/>
      <c r="E1672" s="1001"/>
      <c r="F1672" s="1001"/>
      <c r="G1672" s="1002"/>
      <c r="H1672" s="1001"/>
      <c r="I1672" s="1003"/>
      <c r="J1672" s="1003"/>
      <c r="K1672" s="1001"/>
      <c r="L1672" s="1003"/>
    </row>
    <row r="1673" spans="1:12" x14ac:dyDescent="0.25">
      <c r="A1673" s="798">
        <v>160000</v>
      </c>
      <c r="B1673" s="994" t="s">
        <v>588</v>
      </c>
      <c r="C1673" s="994"/>
      <c r="D1673" s="994"/>
      <c r="E1673" s="994"/>
      <c r="F1673" s="994"/>
      <c r="G1673" s="995"/>
      <c r="H1673" s="995"/>
      <c r="I1673" s="799">
        <v>0</v>
      </c>
      <c r="J1673" s="996">
        <v>0</v>
      </c>
      <c r="K1673" s="997"/>
      <c r="L1673" s="799">
        <v>0</v>
      </c>
    </row>
    <row r="1674" spans="1:12" x14ac:dyDescent="0.25">
      <c r="A1674" s="798">
        <v>160301</v>
      </c>
      <c r="B1674" s="994" t="s">
        <v>3924</v>
      </c>
      <c r="C1674" s="994"/>
      <c r="D1674" s="994"/>
      <c r="E1674" s="994"/>
      <c r="F1674" s="994"/>
      <c r="G1674" s="995" t="s">
        <v>2412</v>
      </c>
      <c r="H1674" s="995"/>
      <c r="I1674" s="800">
        <v>41.72</v>
      </c>
      <c r="J1674" s="996">
        <v>6.8</v>
      </c>
      <c r="K1674" s="997"/>
      <c r="L1674" s="800">
        <v>48.52</v>
      </c>
    </row>
    <row r="1675" spans="1:12" x14ac:dyDescent="0.25">
      <c r="A1675" s="798">
        <v>160302</v>
      </c>
      <c r="B1675" s="994" t="s">
        <v>3925</v>
      </c>
      <c r="C1675" s="994"/>
      <c r="D1675" s="994"/>
      <c r="E1675" s="994"/>
      <c r="F1675" s="994"/>
      <c r="G1675" s="995" t="s">
        <v>2440</v>
      </c>
      <c r="H1675" s="995"/>
      <c r="I1675" s="800">
        <v>10.99</v>
      </c>
      <c r="J1675" s="998">
        <v>13.37</v>
      </c>
      <c r="K1675" s="997"/>
      <c r="L1675" s="800">
        <v>24.36</v>
      </c>
    </row>
    <row r="1676" spans="1:12" x14ac:dyDescent="0.25">
      <c r="A1676" s="798">
        <v>160401</v>
      </c>
      <c r="B1676" s="994" t="s">
        <v>3926</v>
      </c>
      <c r="C1676" s="994"/>
      <c r="D1676" s="994"/>
      <c r="E1676" s="994"/>
      <c r="F1676" s="994"/>
      <c r="G1676" s="995" t="s">
        <v>2412</v>
      </c>
      <c r="H1676" s="995"/>
      <c r="I1676" s="800">
        <v>18</v>
      </c>
      <c r="J1676" s="996">
        <v>4.24</v>
      </c>
      <c r="K1676" s="997"/>
      <c r="L1676" s="800">
        <v>22.24</v>
      </c>
    </row>
    <row r="1677" spans="1:12" x14ac:dyDescent="0.25">
      <c r="A1677" s="798">
        <v>160402</v>
      </c>
      <c r="B1677" s="994" t="s">
        <v>3927</v>
      </c>
      <c r="C1677" s="994"/>
      <c r="D1677" s="994"/>
      <c r="E1677" s="994"/>
      <c r="F1677" s="994"/>
      <c r="G1677" s="995" t="s">
        <v>2440</v>
      </c>
      <c r="H1677" s="995"/>
      <c r="I1677" s="799">
        <v>7.99</v>
      </c>
      <c r="J1677" s="998">
        <v>13.37</v>
      </c>
      <c r="K1677" s="997"/>
      <c r="L1677" s="800">
        <v>21.36</v>
      </c>
    </row>
    <row r="1678" spans="1:12" x14ac:dyDescent="0.25">
      <c r="A1678" s="798">
        <v>160403</v>
      </c>
      <c r="B1678" s="994" t="s">
        <v>3928</v>
      </c>
      <c r="C1678" s="994"/>
      <c r="D1678" s="994"/>
      <c r="E1678" s="994"/>
      <c r="F1678" s="994"/>
      <c r="G1678" s="995" t="s">
        <v>2440</v>
      </c>
      <c r="H1678" s="995"/>
      <c r="I1678" s="799">
        <v>2.29</v>
      </c>
      <c r="J1678" s="996">
        <v>7.36</v>
      </c>
      <c r="K1678" s="997"/>
      <c r="L1678" s="799">
        <v>9.65</v>
      </c>
    </row>
    <row r="1679" spans="1:12" x14ac:dyDescent="0.25">
      <c r="A1679" s="798">
        <v>160404</v>
      </c>
      <c r="B1679" s="994" t="s">
        <v>3929</v>
      </c>
      <c r="C1679" s="994"/>
      <c r="D1679" s="994"/>
      <c r="E1679" s="994"/>
      <c r="F1679" s="994"/>
      <c r="G1679" s="995" t="s">
        <v>2522</v>
      </c>
      <c r="H1679" s="995"/>
      <c r="I1679" s="799">
        <v>0.25</v>
      </c>
      <c r="J1679" s="996">
        <v>9.1199999999999992</v>
      </c>
      <c r="K1679" s="997"/>
      <c r="L1679" s="799">
        <v>9.3699999999999992</v>
      </c>
    </row>
    <row r="1680" spans="1:12" x14ac:dyDescent="0.25">
      <c r="A1680" s="798">
        <v>160421</v>
      </c>
      <c r="B1680" s="994" t="s">
        <v>3930</v>
      </c>
      <c r="C1680" s="994"/>
      <c r="D1680" s="994"/>
      <c r="E1680" s="994"/>
      <c r="F1680" s="994"/>
      <c r="G1680" s="995" t="s">
        <v>2412</v>
      </c>
      <c r="H1680" s="995"/>
      <c r="I1680" s="799">
        <v>0</v>
      </c>
      <c r="J1680" s="996">
        <v>4.24</v>
      </c>
      <c r="K1680" s="997"/>
      <c r="L1680" s="799">
        <v>4.24</v>
      </c>
    </row>
    <row r="1681" spans="1:12" x14ac:dyDescent="0.25">
      <c r="A1681" s="798">
        <v>160501</v>
      </c>
      <c r="B1681" s="994" t="s">
        <v>3931</v>
      </c>
      <c r="C1681" s="994"/>
      <c r="D1681" s="994"/>
      <c r="E1681" s="994"/>
      <c r="F1681" s="994"/>
      <c r="G1681" s="995" t="s">
        <v>2412</v>
      </c>
      <c r="H1681" s="995"/>
      <c r="I1681" s="800">
        <v>20.03</v>
      </c>
      <c r="J1681" s="996">
        <v>5.35</v>
      </c>
      <c r="K1681" s="997"/>
      <c r="L1681" s="800">
        <v>25.38</v>
      </c>
    </row>
    <row r="1682" spans="1:12" x14ac:dyDescent="0.25">
      <c r="A1682" s="798">
        <v>160502</v>
      </c>
      <c r="B1682" s="994" t="s">
        <v>3932</v>
      </c>
      <c r="C1682" s="994"/>
      <c r="D1682" s="994"/>
      <c r="E1682" s="994"/>
      <c r="F1682" s="994"/>
      <c r="G1682" s="995" t="s">
        <v>2440</v>
      </c>
      <c r="H1682" s="995"/>
      <c r="I1682" s="800">
        <v>29.37</v>
      </c>
      <c r="J1682" s="996">
        <v>2.92</v>
      </c>
      <c r="K1682" s="997"/>
      <c r="L1682" s="800">
        <v>32.29</v>
      </c>
    </row>
    <row r="1683" spans="1:12" x14ac:dyDescent="0.25">
      <c r="A1683" s="798">
        <v>160600</v>
      </c>
      <c r="B1683" s="994" t="s">
        <v>599</v>
      </c>
      <c r="C1683" s="994"/>
      <c r="D1683" s="994"/>
      <c r="E1683" s="994"/>
      <c r="F1683" s="994"/>
      <c r="G1683" s="995" t="s">
        <v>2412</v>
      </c>
      <c r="H1683" s="995"/>
      <c r="I1683" s="800">
        <v>16.7</v>
      </c>
      <c r="J1683" s="998">
        <v>40.229999999999997</v>
      </c>
      <c r="K1683" s="997"/>
      <c r="L1683" s="800">
        <v>56.93</v>
      </c>
    </row>
    <row r="1684" spans="1:12" x14ac:dyDescent="0.25">
      <c r="A1684" s="798">
        <v>160601</v>
      </c>
      <c r="B1684" s="994" t="s">
        <v>599</v>
      </c>
      <c r="C1684" s="994"/>
      <c r="D1684" s="994"/>
      <c r="E1684" s="994"/>
      <c r="F1684" s="994"/>
      <c r="G1684" s="995" t="s">
        <v>2440</v>
      </c>
      <c r="H1684" s="995"/>
      <c r="I1684" s="800">
        <v>10.02</v>
      </c>
      <c r="J1684" s="998">
        <v>24.14</v>
      </c>
      <c r="K1684" s="997"/>
      <c r="L1684" s="800">
        <v>34.159999999999997</v>
      </c>
    </row>
    <row r="1685" spans="1:12" x14ac:dyDescent="0.25">
      <c r="A1685" s="798">
        <v>160602</v>
      </c>
      <c r="B1685" s="994" t="s">
        <v>600</v>
      </c>
      <c r="C1685" s="994"/>
      <c r="D1685" s="994"/>
      <c r="E1685" s="994"/>
      <c r="F1685" s="994"/>
      <c r="G1685" s="995" t="s">
        <v>2440</v>
      </c>
      <c r="H1685" s="995"/>
      <c r="I1685" s="799">
        <v>7.43</v>
      </c>
      <c r="J1685" s="998">
        <v>12.17</v>
      </c>
      <c r="K1685" s="997"/>
      <c r="L1685" s="800">
        <v>19.600000000000001</v>
      </c>
    </row>
    <row r="1686" spans="1:12" x14ac:dyDescent="0.25">
      <c r="A1686" s="798">
        <v>160603</v>
      </c>
      <c r="B1686" s="994" t="s">
        <v>600</v>
      </c>
      <c r="C1686" s="994"/>
      <c r="D1686" s="994"/>
      <c r="E1686" s="994"/>
      <c r="F1686" s="994"/>
      <c r="G1686" s="995" t="s">
        <v>2412</v>
      </c>
      <c r="H1686" s="995"/>
      <c r="I1686" s="800">
        <v>27.76</v>
      </c>
      <c r="J1686" s="998">
        <v>30.41</v>
      </c>
      <c r="K1686" s="997"/>
      <c r="L1686" s="800">
        <v>58.17</v>
      </c>
    </row>
    <row r="1687" spans="1:12" x14ac:dyDescent="0.25">
      <c r="A1687" s="798">
        <v>160801</v>
      </c>
      <c r="B1687" s="994" t="s">
        <v>3933</v>
      </c>
      <c r="C1687" s="994"/>
      <c r="D1687" s="994"/>
      <c r="E1687" s="994"/>
      <c r="F1687" s="994"/>
      <c r="G1687" s="995" t="s">
        <v>2412</v>
      </c>
      <c r="H1687" s="995"/>
      <c r="I1687" s="800">
        <v>77.53</v>
      </c>
      <c r="J1687" s="998">
        <v>10.7</v>
      </c>
      <c r="K1687" s="997"/>
      <c r="L1687" s="800">
        <v>88.23</v>
      </c>
    </row>
    <row r="1688" spans="1:12" x14ac:dyDescent="0.25">
      <c r="A1688" s="798">
        <v>160901</v>
      </c>
      <c r="B1688" s="994" t="s">
        <v>3934</v>
      </c>
      <c r="C1688" s="994"/>
      <c r="D1688" s="994"/>
      <c r="E1688" s="994"/>
      <c r="F1688" s="994"/>
      <c r="G1688" s="995" t="s">
        <v>2412</v>
      </c>
      <c r="H1688" s="995"/>
      <c r="I1688" s="800">
        <v>74.78</v>
      </c>
      <c r="J1688" s="998">
        <v>13.38</v>
      </c>
      <c r="K1688" s="997"/>
      <c r="L1688" s="800">
        <v>88.16</v>
      </c>
    </row>
    <row r="1689" spans="1:12" x14ac:dyDescent="0.25">
      <c r="A1689" s="798">
        <v>160905</v>
      </c>
      <c r="B1689" s="994" t="s">
        <v>3935</v>
      </c>
      <c r="C1689" s="994"/>
      <c r="D1689" s="994"/>
      <c r="E1689" s="994"/>
      <c r="F1689" s="994"/>
      <c r="G1689" s="995" t="s">
        <v>2412</v>
      </c>
      <c r="H1689" s="995"/>
      <c r="I1689" s="800">
        <v>25.8</v>
      </c>
      <c r="J1689" s="996">
        <v>3.89</v>
      </c>
      <c r="K1689" s="997"/>
      <c r="L1689" s="800">
        <v>29.69</v>
      </c>
    </row>
    <row r="1690" spans="1:12" x14ac:dyDescent="0.25">
      <c r="A1690" s="798">
        <v>160906</v>
      </c>
      <c r="B1690" s="994" t="s">
        <v>3936</v>
      </c>
      <c r="C1690" s="994"/>
      <c r="D1690" s="994"/>
      <c r="E1690" s="994"/>
      <c r="F1690" s="994"/>
      <c r="G1690" s="995" t="s">
        <v>2412</v>
      </c>
      <c r="H1690" s="995"/>
      <c r="I1690" s="800">
        <v>37.04</v>
      </c>
      <c r="J1690" s="996">
        <v>3.89</v>
      </c>
      <c r="K1690" s="997"/>
      <c r="L1690" s="800">
        <v>40.93</v>
      </c>
    </row>
    <row r="1691" spans="1:12" x14ac:dyDescent="0.25">
      <c r="A1691" s="798">
        <v>160907</v>
      </c>
      <c r="B1691" s="994" t="s">
        <v>3937</v>
      </c>
      <c r="C1691" s="994"/>
      <c r="D1691" s="994"/>
      <c r="E1691" s="994"/>
      <c r="F1691" s="994"/>
      <c r="G1691" s="995" t="s">
        <v>2412</v>
      </c>
      <c r="H1691" s="995"/>
      <c r="I1691" s="800">
        <v>35.28</v>
      </c>
      <c r="J1691" s="998">
        <v>24.86</v>
      </c>
      <c r="K1691" s="997"/>
      <c r="L1691" s="800">
        <v>60.14</v>
      </c>
    </row>
    <row r="1692" spans="1:12" x14ac:dyDescent="0.25">
      <c r="A1692" s="798">
        <v>160908</v>
      </c>
      <c r="B1692" s="994" t="s">
        <v>3938</v>
      </c>
      <c r="C1692" s="994"/>
      <c r="D1692" s="994"/>
      <c r="E1692" s="994"/>
      <c r="F1692" s="994"/>
      <c r="G1692" s="995" t="s">
        <v>2412</v>
      </c>
      <c r="H1692" s="995"/>
      <c r="I1692" s="799">
        <v>1.4</v>
      </c>
      <c r="J1692" s="996">
        <v>5.2</v>
      </c>
      <c r="K1692" s="997"/>
      <c r="L1692" s="799">
        <v>6.6</v>
      </c>
    </row>
    <row r="1693" spans="1:12" x14ac:dyDescent="0.25">
      <c r="A1693" s="798">
        <v>160909</v>
      </c>
      <c r="B1693" s="994" t="s">
        <v>3939</v>
      </c>
      <c r="C1693" s="994"/>
      <c r="D1693" s="994"/>
      <c r="E1693" s="994"/>
      <c r="F1693" s="994"/>
      <c r="G1693" s="995" t="s">
        <v>2412</v>
      </c>
      <c r="H1693" s="995"/>
      <c r="I1693" s="800">
        <v>39.42</v>
      </c>
      <c r="J1693" s="996">
        <v>8.52</v>
      </c>
      <c r="K1693" s="997"/>
      <c r="L1693" s="800">
        <v>47.94</v>
      </c>
    </row>
    <row r="1694" spans="1:12" x14ac:dyDescent="0.25">
      <c r="A1694" s="798">
        <v>160910</v>
      </c>
      <c r="B1694" s="994" t="s">
        <v>3940</v>
      </c>
      <c r="C1694" s="994"/>
      <c r="D1694" s="994"/>
      <c r="E1694" s="994"/>
      <c r="F1694" s="994"/>
      <c r="G1694" s="995" t="s">
        <v>2412</v>
      </c>
      <c r="H1694" s="995"/>
      <c r="I1694" s="800">
        <v>30.67</v>
      </c>
      <c r="J1694" s="996">
        <v>8.52</v>
      </c>
      <c r="K1694" s="997"/>
      <c r="L1694" s="800">
        <v>39.19</v>
      </c>
    </row>
    <row r="1695" spans="1:12" x14ac:dyDescent="0.25">
      <c r="A1695" s="798">
        <v>160911</v>
      </c>
      <c r="B1695" s="994" t="s">
        <v>3941</v>
      </c>
      <c r="C1695" s="994"/>
      <c r="D1695" s="994"/>
      <c r="E1695" s="994"/>
      <c r="F1695" s="994"/>
      <c r="G1695" s="995" t="s">
        <v>2412</v>
      </c>
      <c r="H1695" s="995"/>
      <c r="I1695" s="800">
        <v>57.24</v>
      </c>
      <c r="J1695" s="996">
        <v>3.89</v>
      </c>
      <c r="K1695" s="997"/>
      <c r="L1695" s="800">
        <v>61.13</v>
      </c>
    </row>
    <row r="1696" spans="1:12" x14ac:dyDescent="0.25">
      <c r="A1696" s="798">
        <v>160963</v>
      </c>
      <c r="B1696" s="994" t="s">
        <v>3942</v>
      </c>
      <c r="C1696" s="994"/>
      <c r="D1696" s="994"/>
      <c r="E1696" s="994"/>
      <c r="F1696" s="994"/>
      <c r="G1696" s="995" t="s">
        <v>2522</v>
      </c>
      <c r="H1696" s="995"/>
      <c r="I1696" s="800">
        <v>16.34</v>
      </c>
      <c r="J1696" s="996">
        <v>1.95</v>
      </c>
      <c r="K1696" s="997"/>
      <c r="L1696" s="800">
        <v>18.29</v>
      </c>
    </row>
    <row r="1697" spans="1:12" x14ac:dyDescent="0.25">
      <c r="A1697" s="798">
        <v>160964</v>
      </c>
      <c r="B1697" s="994" t="s">
        <v>3943</v>
      </c>
      <c r="C1697" s="994"/>
      <c r="D1697" s="994"/>
      <c r="E1697" s="994"/>
      <c r="F1697" s="994"/>
      <c r="G1697" s="995" t="s">
        <v>2440</v>
      </c>
      <c r="H1697" s="995"/>
      <c r="I1697" s="800">
        <v>17.96</v>
      </c>
      <c r="J1697" s="996">
        <v>1.95</v>
      </c>
      <c r="K1697" s="997"/>
      <c r="L1697" s="800">
        <v>19.91</v>
      </c>
    </row>
    <row r="1698" spans="1:12" x14ac:dyDescent="0.25">
      <c r="A1698" s="798">
        <v>160965</v>
      </c>
      <c r="B1698" s="994" t="s">
        <v>3944</v>
      </c>
      <c r="C1698" s="994"/>
      <c r="D1698" s="994"/>
      <c r="E1698" s="994"/>
      <c r="F1698" s="994"/>
      <c r="G1698" s="995" t="s">
        <v>2440</v>
      </c>
      <c r="H1698" s="995"/>
      <c r="I1698" s="800">
        <v>12.27</v>
      </c>
      <c r="J1698" s="996">
        <v>1.95</v>
      </c>
      <c r="K1698" s="997"/>
      <c r="L1698" s="800">
        <v>14.22</v>
      </c>
    </row>
    <row r="1699" spans="1:12" x14ac:dyDescent="0.25">
      <c r="A1699" s="798">
        <v>160966</v>
      </c>
      <c r="B1699" s="994" t="s">
        <v>3945</v>
      </c>
      <c r="C1699" s="994"/>
      <c r="D1699" s="994"/>
      <c r="E1699" s="994"/>
      <c r="F1699" s="994"/>
      <c r="G1699" s="995" t="s">
        <v>2412</v>
      </c>
      <c r="H1699" s="995"/>
      <c r="I1699" s="800">
        <v>26.42</v>
      </c>
      <c r="J1699" s="996">
        <v>3.89</v>
      </c>
      <c r="K1699" s="997"/>
      <c r="L1699" s="800">
        <v>30.31</v>
      </c>
    </row>
    <row r="1700" spans="1:12" x14ac:dyDescent="0.25">
      <c r="A1700" s="798">
        <v>160967</v>
      </c>
      <c r="B1700" s="994" t="s">
        <v>3946</v>
      </c>
      <c r="C1700" s="994"/>
      <c r="D1700" s="994"/>
      <c r="E1700" s="994"/>
      <c r="F1700" s="994"/>
      <c r="G1700" s="995" t="s">
        <v>2412</v>
      </c>
      <c r="H1700" s="995"/>
      <c r="I1700" s="800">
        <v>25.51</v>
      </c>
      <c r="J1700" s="996">
        <v>3.89</v>
      </c>
      <c r="K1700" s="997"/>
      <c r="L1700" s="800">
        <v>29.4</v>
      </c>
    </row>
    <row r="1701" spans="1:12" x14ac:dyDescent="0.25">
      <c r="A1701" s="798">
        <v>160969</v>
      </c>
      <c r="B1701" s="994" t="s">
        <v>598</v>
      </c>
      <c r="C1701" s="994"/>
      <c r="D1701" s="994"/>
      <c r="E1701" s="994"/>
      <c r="F1701" s="994"/>
      <c r="G1701" s="995" t="s">
        <v>2412</v>
      </c>
      <c r="H1701" s="995"/>
      <c r="I1701" s="800">
        <v>22.69</v>
      </c>
      <c r="J1701" s="996">
        <v>3.89</v>
      </c>
      <c r="K1701" s="997"/>
      <c r="L1701" s="800">
        <v>26.58</v>
      </c>
    </row>
    <row r="1702" spans="1:12" x14ac:dyDescent="0.25">
      <c r="A1702" s="798">
        <v>160970</v>
      </c>
      <c r="B1702" s="994" t="s">
        <v>3947</v>
      </c>
      <c r="C1702" s="994"/>
      <c r="D1702" s="994"/>
      <c r="E1702" s="994"/>
      <c r="F1702" s="994"/>
      <c r="G1702" s="995" t="s">
        <v>2412</v>
      </c>
      <c r="H1702" s="995"/>
      <c r="I1702" s="800">
        <v>19.38</v>
      </c>
      <c r="J1702" s="996">
        <v>8.52</v>
      </c>
      <c r="K1702" s="997"/>
      <c r="L1702" s="800">
        <v>27.9</v>
      </c>
    </row>
    <row r="1703" spans="1:12" x14ac:dyDescent="0.25">
      <c r="A1703" s="797">
        <v>179</v>
      </c>
      <c r="B1703" s="1001" t="s">
        <v>3948</v>
      </c>
      <c r="C1703" s="1001"/>
      <c r="D1703" s="1001"/>
      <c r="E1703" s="1001"/>
      <c r="F1703" s="1001"/>
      <c r="G1703" s="1002"/>
      <c r="H1703" s="1001"/>
      <c r="I1703" s="1003"/>
      <c r="J1703" s="1003"/>
      <c r="K1703" s="1001"/>
      <c r="L1703" s="1003"/>
    </row>
    <row r="1704" spans="1:12" x14ac:dyDescent="0.25">
      <c r="A1704" s="798">
        <v>170000</v>
      </c>
      <c r="B1704" s="994" t="s">
        <v>172</v>
      </c>
      <c r="C1704" s="994"/>
      <c r="D1704" s="994"/>
      <c r="E1704" s="994"/>
      <c r="F1704" s="994"/>
      <c r="G1704" s="995"/>
      <c r="H1704" s="995"/>
      <c r="I1704" s="799">
        <v>0</v>
      </c>
      <c r="J1704" s="996">
        <v>0</v>
      </c>
      <c r="K1704" s="997"/>
      <c r="L1704" s="799">
        <v>0</v>
      </c>
    </row>
    <row r="1705" spans="1:12" x14ac:dyDescent="0.25">
      <c r="A1705" s="798">
        <v>170010</v>
      </c>
      <c r="B1705" s="994" t="s">
        <v>3949</v>
      </c>
      <c r="C1705" s="994"/>
      <c r="D1705" s="994"/>
      <c r="E1705" s="994"/>
      <c r="F1705" s="994"/>
      <c r="G1705" s="995" t="s">
        <v>2440</v>
      </c>
      <c r="H1705" s="995"/>
      <c r="I1705" s="799">
        <v>5.81</v>
      </c>
      <c r="J1705" s="996">
        <v>0.96</v>
      </c>
      <c r="K1705" s="997"/>
      <c r="L1705" s="799">
        <v>6.77</v>
      </c>
    </row>
    <row r="1706" spans="1:12" x14ac:dyDescent="0.25">
      <c r="A1706" s="798">
        <v>170015</v>
      </c>
      <c r="B1706" s="994" t="s">
        <v>3950</v>
      </c>
      <c r="C1706" s="994"/>
      <c r="D1706" s="994"/>
      <c r="E1706" s="994"/>
      <c r="F1706" s="994"/>
      <c r="G1706" s="995" t="s">
        <v>3951</v>
      </c>
      <c r="H1706" s="995"/>
      <c r="I1706" s="801">
        <v>114.91</v>
      </c>
      <c r="J1706" s="998">
        <v>75.08</v>
      </c>
      <c r="K1706" s="997"/>
      <c r="L1706" s="801">
        <v>189.99</v>
      </c>
    </row>
    <row r="1707" spans="1:12" x14ac:dyDescent="0.25">
      <c r="A1707" s="798">
        <v>170101</v>
      </c>
      <c r="B1707" s="994" t="s">
        <v>372</v>
      </c>
      <c r="C1707" s="994"/>
      <c r="D1707" s="994"/>
      <c r="E1707" s="994"/>
      <c r="F1707" s="994"/>
      <c r="G1707" s="995" t="s">
        <v>2420</v>
      </c>
      <c r="H1707" s="995"/>
      <c r="I1707" s="801">
        <v>259.39999999999998</v>
      </c>
      <c r="J1707" s="999">
        <v>102.33</v>
      </c>
      <c r="K1707" s="997"/>
      <c r="L1707" s="801">
        <v>361.73</v>
      </c>
    </row>
    <row r="1708" spans="1:12" x14ac:dyDescent="0.25">
      <c r="A1708" s="798">
        <v>170102</v>
      </c>
      <c r="B1708" s="994" t="s">
        <v>3952</v>
      </c>
      <c r="C1708" s="994"/>
      <c r="D1708" s="994"/>
      <c r="E1708" s="994"/>
      <c r="F1708" s="994"/>
      <c r="G1708" s="995" t="s">
        <v>2420</v>
      </c>
      <c r="H1708" s="995"/>
      <c r="I1708" s="801">
        <v>259.39999999999998</v>
      </c>
      <c r="J1708" s="999">
        <v>102.33</v>
      </c>
      <c r="K1708" s="997"/>
      <c r="L1708" s="801">
        <v>361.73</v>
      </c>
    </row>
    <row r="1709" spans="1:12" x14ac:dyDescent="0.25">
      <c r="A1709" s="798">
        <v>170103</v>
      </c>
      <c r="B1709" s="994" t="s">
        <v>371</v>
      </c>
      <c r="C1709" s="994"/>
      <c r="D1709" s="994"/>
      <c r="E1709" s="994"/>
      <c r="F1709" s="994"/>
      <c r="G1709" s="995" t="s">
        <v>2420</v>
      </c>
      <c r="H1709" s="995"/>
      <c r="I1709" s="801">
        <v>259.39999999999998</v>
      </c>
      <c r="J1709" s="999">
        <v>102.33</v>
      </c>
      <c r="K1709" s="997"/>
      <c r="L1709" s="801">
        <v>361.73</v>
      </c>
    </row>
    <row r="1710" spans="1:12" x14ac:dyDescent="0.25">
      <c r="A1710" s="798">
        <v>170104</v>
      </c>
      <c r="B1710" s="994" t="s">
        <v>3953</v>
      </c>
      <c r="C1710" s="994"/>
      <c r="D1710" s="994"/>
      <c r="E1710" s="994"/>
      <c r="F1710" s="994"/>
      <c r="G1710" s="995" t="s">
        <v>2420</v>
      </c>
      <c r="H1710" s="995"/>
      <c r="I1710" s="801">
        <v>259.39999999999998</v>
      </c>
      <c r="J1710" s="999">
        <v>102.33</v>
      </c>
      <c r="K1710" s="997"/>
      <c r="L1710" s="801">
        <v>361.73</v>
      </c>
    </row>
    <row r="1711" spans="1:12" x14ac:dyDescent="0.25">
      <c r="A1711" s="798">
        <v>170106</v>
      </c>
      <c r="B1711" s="994" t="s">
        <v>3954</v>
      </c>
      <c r="C1711" s="994"/>
      <c r="D1711" s="994"/>
      <c r="E1711" s="994"/>
      <c r="F1711" s="994"/>
      <c r="G1711" s="995" t="s">
        <v>2420</v>
      </c>
      <c r="H1711" s="995"/>
      <c r="I1711" s="801">
        <v>340.59</v>
      </c>
      <c r="J1711" s="999">
        <v>164.81</v>
      </c>
      <c r="K1711" s="997"/>
      <c r="L1711" s="801">
        <v>505.4</v>
      </c>
    </row>
    <row r="1712" spans="1:12" x14ac:dyDescent="0.25">
      <c r="A1712" s="798">
        <v>170107</v>
      </c>
      <c r="B1712" s="994" t="s">
        <v>3955</v>
      </c>
      <c r="C1712" s="994"/>
      <c r="D1712" s="994"/>
      <c r="E1712" s="994"/>
      <c r="F1712" s="994"/>
      <c r="G1712" s="995" t="s">
        <v>2420</v>
      </c>
      <c r="H1712" s="995"/>
      <c r="I1712" s="801">
        <v>107.75</v>
      </c>
      <c r="J1712" s="998">
        <v>12.83</v>
      </c>
      <c r="K1712" s="997"/>
      <c r="L1712" s="801">
        <v>120.58</v>
      </c>
    </row>
    <row r="1713" spans="1:12" x14ac:dyDescent="0.25">
      <c r="A1713" s="798">
        <v>170108</v>
      </c>
      <c r="B1713" s="994" t="s">
        <v>3956</v>
      </c>
      <c r="C1713" s="994"/>
      <c r="D1713" s="994"/>
      <c r="E1713" s="994"/>
      <c r="F1713" s="994"/>
      <c r="G1713" s="995" t="s">
        <v>2420</v>
      </c>
      <c r="H1713" s="995"/>
      <c r="I1713" s="801">
        <v>247.04</v>
      </c>
      <c r="J1713" s="998">
        <v>63.32</v>
      </c>
      <c r="K1713" s="997"/>
      <c r="L1713" s="801">
        <v>310.36</v>
      </c>
    </row>
    <row r="1714" spans="1:12" x14ac:dyDescent="0.25">
      <c r="A1714" s="798">
        <v>170109</v>
      </c>
      <c r="B1714" s="994" t="s">
        <v>3957</v>
      </c>
      <c r="C1714" s="994"/>
      <c r="D1714" s="994"/>
      <c r="E1714" s="994"/>
      <c r="F1714" s="994"/>
      <c r="G1714" s="995" t="s">
        <v>2420</v>
      </c>
      <c r="H1714" s="995"/>
      <c r="I1714" s="801">
        <v>193.23</v>
      </c>
      <c r="J1714" s="998">
        <v>63.32</v>
      </c>
      <c r="K1714" s="997"/>
      <c r="L1714" s="801">
        <v>256.55</v>
      </c>
    </row>
    <row r="1715" spans="1:12" x14ac:dyDescent="0.25">
      <c r="A1715" s="798">
        <v>170110</v>
      </c>
      <c r="B1715" s="994" t="s">
        <v>3958</v>
      </c>
      <c r="C1715" s="994"/>
      <c r="D1715" s="994"/>
      <c r="E1715" s="994"/>
      <c r="F1715" s="994"/>
      <c r="G1715" s="995" t="s">
        <v>2473</v>
      </c>
      <c r="H1715" s="995"/>
      <c r="I1715" s="801">
        <v>259.39999999999998</v>
      </c>
      <c r="J1715" s="999">
        <v>102.33</v>
      </c>
      <c r="K1715" s="997"/>
      <c r="L1715" s="801">
        <v>361.73</v>
      </c>
    </row>
    <row r="1716" spans="1:12" x14ac:dyDescent="0.25">
      <c r="A1716" s="798">
        <v>170111</v>
      </c>
      <c r="B1716" s="994" t="s">
        <v>3959</v>
      </c>
      <c r="C1716" s="994"/>
      <c r="D1716" s="994"/>
      <c r="E1716" s="994"/>
      <c r="F1716" s="994"/>
      <c r="G1716" s="995" t="s">
        <v>2420</v>
      </c>
      <c r="H1716" s="995"/>
      <c r="I1716" s="801">
        <v>296.64999999999998</v>
      </c>
      <c r="J1716" s="999">
        <v>102.33</v>
      </c>
      <c r="K1716" s="997"/>
      <c r="L1716" s="801">
        <v>398.98</v>
      </c>
    </row>
    <row r="1717" spans="1:12" x14ac:dyDescent="0.25">
      <c r="A1717" s="798">
        <v>170112</v>
      </c>
      <c r="B1717" s="994" t="s">
        <v>3960</v>
      </c>
      <c r="C1717" s="994"/>
      <c r="D1717" s="994"/>
      <c r="E1717" s="994"/>
      <c r="F1717" s="994"/>
      <c r="G1717" s="995" t="s">
        <v>2420</v>
      </c>
      <c r="H1717" s="995"/>
      <c r="I1717" s="801">
        <v>107.75</v>
      </c>
      <c r="J1717" s="998">
        <v>12.83</v>
      </c>
      <c r="K1717" s="997"/>
      <c r="L1717" s="801">
        <v>120.58</v>
      </c>
    </row>
    <row r="1718" spans="1:12" x14ac:dyDescent="0.25">
      <c r="A1718" s="798">
        <v>170113</v>
      </c>
      <c r="B1718" s="994" t="s">
        <v>3961</v>
      </c>
      <c r="C1718" s="994"/>
      <c r="D1718" s="994"/>
      <c r="E1718" s="994"/>
      <c r="F1718" s="994"/>
      <c r="G1718" s="995" t="s">
        <v>2473</v>
      </c>
      <c r="H1718" s="995"/>
      <c r="I1718" s="801">
        <v>145</v>
      </c>
      <c r="J1718" s="998">
        <v>12.83</v>
      </c>
      <c r="K1718" s="997"/>
      <c r="L1718" s="801">
        <v>157.83000000000001</v>
      </c>
    </row>
    <row r="1719" spans="1:12" x14ac:dyDescent="0.25">
      <c r="A1719" s="798">
        <v>170114</v>
      </c>
      <c r="B1719" s="994" t="s">
        <v>3962</v>
      </c>
      <c r="C1719" s="994"/>
      <c r="D1719" s="994"/>
      <c r="E1719" s="994"/>
      <c r="F1719" s="994"/>
      <c r="G1719" s="995" t="s">
        <v>2473</v>
      </c>
      <c r="H1719" s="995"/>
      <c r="I1719" s="801">
        <v>188.94</v>
      </c>
      <c r="J1719" s="998">
        <v>63.32</v>
      </c>
      <c r="K1719" s="997"/>
      <c r="L1719" s="801">
        <v>252.26</v>
      </c>
    </row>
    <row r="1720" spans="1:12" x14ac:dyDescent="0.25">
      <c r="A1720" s="798">
        <v>170115</v>
      </c>
      <c r="B1720" s="994" t="s">
        <v>3963</v>
      </c>
      <c r="C1720" s="994"/>
      <c r="D1720" s="994"/>
      <c r="E1720" s="994"/>
      <c r="F1720" s="994"/>
      <c r="G1720" s="995" t="s">
        <v>2473</v>
      </c>
      <c r="H1720" s="995"/>
      <c r="I1720" s="801">
        <v>251.03</v>
      </c>
      <c r="J1720" s="998">
        <v>63.32</v>
      </c>
      <c r="K1720" s="997"/>
      <c r="L1720" s="801">
        <v>314.35000000000002</v>
      </c>
    </row>
    <row r="1721" spans="1:12" x14ac:dyDescent="0.25">
      <c r="A1721" s="798">
        <v>170116</v>
      </c>
      <c r="B1721" s="994" t="s">
        <v>3964</v>
      </c>
      <c r="C1721" s="994"/>
      <c r="D1721" s="994"/>
      <c r="E1721" s="994"/>
      <c r="F1721" s="994"/>
      <c r="G1721" s="995" t="s">
        <v>2473</v>
      </c>
      <c r="H1721" s="995"/>
      <c r="I1721" s="801">
        <v>255.01</v>
      </c>
      <c r="J1721" s="998">
        <v>63.32</v>
      </c>
      <c r="K1721" s="997"/>
      <c r="L1721" s="801">
        <v>318.33</v>
      </c>
    </row>
    <row r="1722" spans="1:12" x14ac:dyDescent="0.25">
      <c r="A1722" s="798">
        <v>170117</v>
      </c>
      <c r="B1722" s="994" t="s">
        <v>3965</v>
      </c>
      <c r="C1722" s="994"/>
      <c r="D1722" s="994"/>
      <c r="E1722" s="994"/>
      <c r="F1722" s="994"/>
      <c r="G1722" s="995" t="s">
        <v>2473</v>
      </c>
      <c r="H1722" s="995"/>
      <c r="I1722" s="801">
        <v>296.25</v>
      </c>
      <c r="J1722" s="998">
        <v>63.32</v>
      </c>
      <c r="K1722" s="997"/>
      <c r="L1722" s="801">
        <v>359.57</v>
      </c>
    </row>
    <row r="1723" spans="1:12" x14ac:dyDescent="0.25">
      <c r="A1723" s="797">
        <v>180</v>
      </c>
      <c r="B1723" s="1001" t="s">
        <v>173</v>
      </c>
      <c r="C1723" s="1001"/>
      <c r="D1723" s="1001"/>
      <c r="E1723" s="1001"/>
      <c r="F1723" s="1001"/>
      <c r="G1723" s="1002"/>
      <c r="H1723" s="1001"/>
      <c r="I1723" s="1003"/>
      <c r="J1723" s="1003"/>
      <c r="K1723" s="1001"/>
      <c r="L1723" s="1003"/>
    </row>
    <row r="1724" spans="1:12" x14ac:dyDescent="0.25">
      <c r="A1724" s="798">
        <v>180000</v>
      </c>
      <c r="B1724" s="994" t="s">
        <v>3966</v>
      </c>
      <c r="C1724" s="994"/>
      <c r="D1724" s="994"/>
      <c r="E1724" s="994"/>
      <c r="F1724" s="994"/>
      <c r="G1724" s="995" t="s">
        <v>2602</v>
      </c>
      <c r="H1724" s="995"/>
      <c r="I1724" s="799">
        <v>0</v>
      </c>
      <c r="J1724" s="996">
        <v>0</v>
      </c>
      <c r="K1724" s="997"/>
      <c r="L1724" s="799">
        <v>0</v>
      </c>
    </row>
    <row r="1725" spans="1:12" x14ac:dyDescent="0.25">
      <c r="A1725" s="798">
        <v>180101</v>
      </c>
      <c r="B1725" s="994" t="s">
        <v>3967</v>
      </c>
      <c r="C1725" s="994"/>
      <c r="D1725" s="994"/>
      <c r="E1725" s="994"/>
      <c r="F1725" s="994"/>
      <c r="G1725" s="995" t="s">
        <v>2412</v>
      </c>
      <c r="H1725" s="995"/>
      <c r="I1725" s="801">
        <v>382.4</v>
      </c>
      <c r="J1725" s="998">
        <v>30.49</v>
      </c>
      <c r="K1725" s="997"/>
      <c r="L1725" s="801">
        <v>412.89</v>
      </c>
    </row>
    <row r="1726" spans="1:12" x14ac:dyDescent="0.25">
      <c r="A1726" s="798">
        <v>180102</v>
      </c>
      <c r="B1726" s="994" t="s">
        <v>3968</v>
      </c>
      <c r="C1726" s="994"/>
      <c r="D1726" s="994"/>
      <c r="E1726" s="994"/>
      <c r="F1726" s="994"/>
      <c r="G1726" s="995" t="s">
        <v>2412</v>
      </c>
      <c r="H1726" s="995"/>
      <c r="I1726" s="801">
        <v>496.4</v>
      </c>
      <c r="J1726" s="998">
        <v>30.49</v>
      </c>
      <c r="K1726" s="997"/>
      <c r="L1726" s="801">
        <v>526.89</v>
      </c>
    </row>
    <row r="1727" spans="1:12" x14ac:dyDescent="0.25">
      <c r="A1727" s="798">
        <v>180103</v>
      </c>
      <c r="B1727" s="994" t="s">
        <v>3969</v>
      </c>
      <c r="C1727" s="994"/>
      <c r="D1727" s="994"/>
      <c r="E1727" s="994"/>
      <c r="F1727" s="994"/>
      <c r="G1727" s="995" t="s">
        <v>2412</v>
      </c>
      <c r="H1727" s="995"/>
      <c r="I1727" s="801">
        <v>383.17</v>
      </c>
      <c r="J1727" s="998">
        <v>28.57</v>
      </c>
      <c r="K1727" s="997"/>
      <c r="L1727" s="801">
        <v>411.74</v>
      </c>
    </row>
    <row r="1728" spans="1:12" x14ac:dyDescent="0.25">
      <c r="A1728" s="798">
        <v>180104</v>
      </c>
      <c r="B1728" s="994" t="s">
        <v>3970</v>
      </c>
      <c r="C1728" s="994"/>
      <c r="D1728" s="994"/>
      <c r="E1728" s="994"/>
      <c r="F1728" s="994"/>
      <c r="G1728" s="995" t="s">
        <v>2412</v>
      </c>
      <c r="H1728" s="995"/>
      <c r="I1728" s="801">
        <v>452.72</v>
      </c>
      <c r="J1728" s="998">
        <v>28.57</v>
      </c>
      <c r="K1728" s="997"/>
      <c r="L1728" s="801">
        <v>481.29</v>
      </c>
    </row>
    <row r="1729" spans="1:12" x14ac:dyDescent="0.25">
      <c r="A1729" s="798">
        <v>180105</v>
      </c>
      <c r="B1729" s="994" t="s">
        <v>3971</v>
      </c>
      <c r="C1729" s="994"/>
      <c r="D1729" s="994"/>
      <c r="E1729" s="994"/>
      <c r="F1729" s="994"/>
      <c r="G1729" s="995" t="s">
        <v>2412</v>
      </c>
      <c r="H1729" s="995"/>
      <c r="I1729" s="801">
        <v>391.63</v>
      </c>
      <c r="J1729" s="998">
        <v>30.49</v>
      </c>
      <c r="K1729" s="997"/>
      <c r="L1729" s="801">
        <v>422.12</v>
      </c>
    </row>
    <row r="1730" spans="1:12" x14ac:dyDescent="0.25">
      <c r="A1730" s="798">
        <v>180111</v>
      </c>
      <c r="B1730" s="994" t="s">
        <v>405</v>
      </c>
      <c r="C1730" s="994"/>
      <c r="D1730" s="994"/>
      <c r="E1730" s="994"/>
      <c r="F1730" s="994"/>
      <c r="G1730" s="995" t="s">
        <v>2412</v>
      </c>
      <c r="H1730" s="995"/>
      <c r="I1730" s="801">
        <v>402.4</v>
      </c>
      <c r="J1730" s="998">
        <v>30.49</v>
      </c>
      <c r="K1730" s="997"/>
      <c r="L1730" s="801">
        <v>432.89</v>
      </c>
    </row>
    <row r="1731" spans="1:12" x14ac:dyDescent="0.25">
      <c r="A1731" s="798">
        <v>180112</v>
      </c>
      <c r="B1731" s="994" t="s">
        <v>3972</v>
      </c>
      <c r="C1731" s="994"/>
      <c r="D1731" s="994"/>
      <c r="E1731" s="994"/>
      <c r="F1731" s="994"/>
      <c r="G1731" s="995" t="s">
        <v>2412</v>
      </c>
      <c r="H1731" s="995"/>
      <c r="I1731" s="801">
        <v>522.4</v>
      </c>
      <c r="J1731" s="998">
        <v>30.49</v>
      </c>
      <c r="K1731" s="997"/>
      <c r="L1731" s="801">
        <v>552.89</v>
      </c>
    </row>
    <row r="1732" spans="1:12" x14ac:dyDescent="0.25">
      <c r="A1732" s="798">
        <v>180113</v>
      </c>
      <c r="B1732" s="994" t="s">
        <v>422</v>
      </c>
      <c r="C1732" s="994"/>
      <c r="D1732" s="994"/>
      <c r="E1732" s="994"/>
      <c r="F1732" s="994"/>
      <c r="G1732" s="995" t="s">
        <v>2412</v>
      </c>
      <c r="H1732" s="995"/>
      <c r="I1732" s="801">
        <v>403.17</v>
      </c>
      <c r="J1732" s="998">
        <v>28.57</v>
      </c>
      <c r="K1732" s="997"/>
      <c r="L1732" s="801">
        <v>431.74</v>
      </c>
    </row>
    <row r="1733" spans="1:12" x14ac:dyDescent="0.25">
      <c r="A1733" s="798">
        <v>180114</v>
      </c>
      <c r="B1733" s="994" t="s">
        <v>3973</v>
      </c>
      <c r="C1733" s="994"/>
      <c r="D1733" s="994"/>
      <c r="E1733" s="994"/>
      <c r="F1733" s="994"/>
      <c r="G1733" s="995" t="s">
        <v>2412</v>
      </c>
      <c r="H1733" s="995"/>
      <c r="I1733" s="801">
        <v>476.38</v>
      </c>
      <c r="J1733" s="998">
        <v>28.57</v>
      </c>
      <c r="K1733" s="997"/>
      <c r="L1733" s="801">
        <v>504.95</v>
      </c>
    </row>
    <row r="1734" spans="1:12" x14ac:dyDescent="0.25">
      <c r="A1734" s="798">
        <v>180115</v>
      </c>
      <c r="B1734" s="994" t="s">
        <v>406</v>
      </c>
      <c r="C1734" s="994"/>
      <c r="D1734" s="994"/>
      <c r="E1734" s="994"/>
      <c r="F1734" s="994"/>
      <c r="G1734" s="995" t="s">
        <v>2412</v>
      </c>
      <c r="H1734" s="995"/>
      <c r="I1734" s="801">
        <v>412.12</v>
      </c>
      <c r="J1734" s="998">
        <v>30.49</v>
      </c>
      <c r="K1734" s="997"/>
      <c r="L1734" s="801">
        <v>442.61</v>
      </c>
    </row>
    <row r="1735" spans="1:12" x14ac:dyDescent="0.25">
      <c r="A1735" s="798">
        <v>180204</v>
      </c>
      <c r="B1735" s="994" t="s">
        <v>3974</v>
      </c>
      <c r="C1735" s="994"/>
      <c r="D1735" s="994"/>
      <c r="E1735" s="994"/>
      <c r="F1735" s="994"/>
      <c r="G1735" s="995" t="s">
        <v>2420</v>
      </c>
      <c r="H1735" s="995"/>
      <c r="I1735" s="801">
        <v>526.42999999999995</v>
      </c>
      <c r="J1735" s="998">
        <v>58.79</v>
      </c>
      <c r="K1735" s="997"/>
      <c r="L1735" s="801">
        <v>585.22</v>
      </c>
    </row>
    <row r="1736" spans="1:12" x14ac:dyDescent="0.25">
      <c r="A1736" s="798">
        <v>180208</v>
      </c>
      <c r="B1736" s="994" t="s">
        <v>3975</v>
      </c>
      <c r="C1736" s="994"/>
      <c r="D1736" s="994"/>
      <c r="E1736" s="994"/>
      <c r="F1736" s="994"/>
      <c r="G1736" s="995" t="s">
        <v>2412</v>
      </c>
      <c r="H1736" s="995"/>
      <c r="I1736" s="800">
        <v>83.06</v>
      </c>
      <c r="J1736" s="998">
        <v>26.33</v>
      </c>
      <c r="K1736" s="997"/>
      <c r="L1736" s="801">
        <v>109.39</v>
      </c>
    </row>
    <row r="1737" spans="1:12" x14ac:dyDescent="0.25">
      <c r="A1737" s="798">
        <v>180280</v>
      </c>
      <c r="B1737" s="994" t="s">
        <v>3976</v>
      </c>
      <c r="C1737" s="994"/>
      <c r="D1737" s="994"/>
      <c r="E1737" s="994"/>
      <c r="F1737" s="994"/>
      <c r="G1737" s="995" t="s">
        <v>2412</v>
      </c>
      <c r="H1737" s="995"/>
      <c r="I1737" s="801">
        <v>207.34</v>
      </c>
      <c r="J1737" s="998">
        <v>31.84</v>
      </c>
      <c r="K1737" s="997"/>
      <c r="L1737" s="801">
        <v>239.18</v>
      </c>
    </row>
    <row r="1738" spans="1:12" x14ac:dyDescent="0.25">
      <c r="A1738" s="798">
        <v>180281</v>
      </c>
      <c r="B1738" s="994" t="s">
        <v>3977</v>
      </c>
      <c r="C1738" s="994"/>
      <c r="D1738" s="994"/>
      <c r="E1738" s="994"/>
      <c r="F1738" s="994"/>
      <c r="G1738" s="995" t="s">
        <v>2412</v>
      </c>
      <c r="H1738" s="995"/>
      <c r="I1738" s="801">
        <v>229.46</v>
      </c>
      <c r="J1738" s="998">
        <v>30.01</v>
      </c>
      <c r="K1738" s="997"/>
      <c r="L1738" s="801">
        <v>259.47000000000003</v>
      </c>
    </row>
    <row r="1739" spans="1:12" x14ac:dyDescent="0.25">
      <c r="A1739" s="798">
        <v>180282</v>
      </c>
      <c r="B1739" s="994" t="s">
        <v>3978</v>
      </c>
      <c r="C1739" s="994"/>
      <c r="D1739" s="994"/>
      <c r="E1739" s="994"/>
      <c r="F1739" s="994"/>
      <c r="G1739" s="995" t="s">
        <v>2412</v>
      </c>
      <c r="H1739" s="995"/>
      <c r="I1739" s="801">
        <v>252.39</v>
      </c>
      <c r="J1739" s="998">
        <v>30.01</v>
      </c>
      <c r="K1739" s="997"/>
      <c r="L1739" s="801">
        <v>282.39999999999998</v>
      </c>
    </row>
    <row r="1740" spans="1:12" x14ac:dyDescent="0.25">
      <c r="A1740" s="798">
        <v>180302</v>
      </c>
      <c r="B1740" s="994" t="s">
        <v>3979</v>
      </c>
      <c r="C1740" s="994"/>
      <c r="D1740" s="994"/>
      <c r="E1740" s="994"/>
      <c r="F1740" s="994"/>
      <c r="G1740" s="995" t="s">
        <v>2412</v>
      </c>
      <c r="H1740" s="995"/>
      <c r="I1740" s="801">
        <v>258.23</v>
      </c>
      <c r="J1740" s="998">
        <v>31.84</v>
      </c>
      <c r="K1740" s="997"/>
      <c r="L1740" s="801">
        <v>290.07</v>
      </c>
    </row>
    <row r="1741" spans="1:12" x14ac:dyDescent="0.25">
      <c r="A1741" s="798">
        <v>180303</v>
      </c>
      <c r="B1741" s="994" t="s">
        <v>3980</v>
      </c>
      <c r="C1741" s="994"/>
      <c r="D1741" s="994"/>
      <c r="E1741" s="994"/>
      <c r="F1741" s="994"/>
      <c r="G1741" s="995" t="s">
        <v>2412</v>
      </c>
      <c r="H1741" s="995"/>
      <c r="I1741" s="801">
        <v>134.74</v>
      </c>
      <c r="J1741" s="998">
        <v>39.94</v>
      </c>
      <c r="K1741" s="997"/>
      <c r="L1741" s="801">
        <v>174.68</v>
      </c>
    </row>
    <row r="1742" spans="1:12" x14ac:dyDescent="0.25">
      <c r="A1742" s="798">
        <v>180304</v>
      </c>
      <c r="B1742" s="994" t="s">
        <v>3981</v>
      </c>
      <c r="C1742" s="994"/>
      <c r="D1742" s="994"/>
      <c r="E1742" s="994"/>
      <c r="F1742" s="994"/>
      <c r="G1742" s="995" t="s">
        <v>2412</v>
      </c>
      <c r="H1742" s="995"/>
      <c r="I1742" s="801">
        <v>236.59</v>
      </c>
      <c r="J1742" s="998">
        <v>30.01</v>
      </c>
      <c r="K1742" s="997"/>
      <c r="L1742" s="801">
        <v>266.60000000000002</v>
      </c>
    </row>
    <row r="1743" spans="1:12" x14ac:dyDescent="0.25">
      <c r="A1743" s="798">
        <v>180305</v>
      </c>
      <c r="B1743" s="994" t="s">
        <v>3982</v>
      </c>
      <c r="C1743" s="994"/>
      <c r="D1743" s="994"/>
      <c r="E1743" s="994"/>
      <c r="F1743" s="994"/>
      <c r="G1743" s="995" t="s">
        <v>2412</v>
      </c>
      <c r="H1743" s="995"/>
      <c r="I1743" s="801">
        <v>247.2</v>
      </c>
      <c r="J1743" s="998">
        <v>31.84</v>
      </c>
      <c r="K1743" s="997"/>
      <c r="L1743" s="801">
        <v>279.04000000000002</v>
      </c>
    </row>
    <row r="1744" spans="1:12" x14ac:dyDescent="0.25">
      <c r="A1744" s="798">
        <v>180307</v>
      </c>
      <c r="B1744" s="994" t="s">
        <v>3983</v>
      </c>
      <c r="C1744" s="994"/>
      <c r="D1744" s="994"/>
      <c r="E1744" s="994"/>
      <c r="F1744" s="994"/>
      <c r="G1744" s="995" t="s">
        <v>2412</v>
      </c>
      <c r="H1744" s="995"/>
      <c r="I1744" s="801">
        <v>153.94999999999999</v>
      </c>
      <c r="J1744" s="998">
        <v>30.01</v>
      </c>
      <c r="K1744" s="997"/>
      <c r="L1744" s="801">
        <v>183.96</v>
      </c>
    </row>
    <row r="1745" spans="1:12" x14ac:dyDescent="0.25">
      <c r="A1745" s="798">
        <v>180308</v>
      </c>
      <c r="B1745" s="994" t="s">
        <v>3984</v>
      </c>
      <c r="C1745" s="994"/>
      <c r="D1745" s="994"/>
      <c r="E1745" s="994"/>
      <c r="F1745" s="994"/>
      <c r="G1745" s="995" t="s">
        <v>2412</v>
      </c>
      <c r="H1745" s="995"/>
      <c r="I1745" s="801">
        <v>349.33</v>
      </c>
      <c r="J1745" s="998">
        <v>31.84</v>
      </c>
      <c r="K1745" s="997"/>
      <c r="L1745" s="801">
        <v>381.17</v>
      </c>
    </row>
    <row r="1746" spans="1:12" x14ac:dyDescent="0.25">
      <c r="A1746" s="798">
        <v>180309</v>
      </c>
      <c r="B1746" s="994" t="s">
        <v>3985</v>
      </c>
      <c r="C1746" s="994"/>
      <c r="D1746" s="994"/>
      <c r="E1746" s="994"/>
      <c r="F1746" s="994"/>
      <c r="G1746" s="995" t="s">
        <v>2412</v>
      </c>
      <c r="H1746" s="995"/>
      <c r="I1746" s="801">
        <v>166.95</v>
      </c>
      <c r="J1746" s="998">
        <v>30.01</v>
      </c>
      <c r="K1746" s="997"/>
      <c r="L1746" s="801">
        <v>196.96</v>
      </c>
    </row>
    <row r="1747" spans="1:12" x14ac:dyDescent="0.25">
      <c r="A1747" s="798">
        <v>180310</v>
      </c>
      <c r="B1747" s="994" t="s">
        <v>3986</v>
      </c>
      <c r="C1747" s="994"/>
      <c r="D1747" s="994"/>
      <c r="E1747" s="994"/>
      <c r="F1747" s="994"/>
      <c r="G1747" s="995" t="s">
        <v>2412</v>
      </c>
      <c r="H1747" s="995"/>
      <c r="I1747" s="800">
        <v>98.62</v>
      </c>
      <c r="J1747" s="998">
        <v>26.33</v>
      </c>
      <c r="K1747" s="997"/>
      <c r="L1747" s="801">
        <v>124.95</v>
      </c>
    </row>
    <row r="1748" spans="1:12" x14ac:dyDescent="0.25">
      <c r="A1748" s="798">
        <v>180311</v>
      </c>
      <c r="B1748" s="994" t="s">
        <v>3987</v>
      </c>
      <c r="C1748" s="994"/>
      <c r="D1748" s="994"/>
      <c r="E1748" s="994"/>
      <c r="F1748" s="994"/>
      <c r="G1748" s="995" t="s">
        <v>2412</v>
      </c>
      <c r="H1748" s="995"/>
      <c r="I1748" s="800">
        <v>93.94</v>
      </c>
      <c r="J1748" s="998">
        <v>16.22</v>
      </c>
      <c r="K1748" s="997"/>
      <c r="L1748" s="801">
        <v>110.16</v>
      </c>
    </row>
    <row r="1749" spans="1:12" x14ac:dyDescent="0.25">
      <c r="A1749" s="798">
        <v>180312</v>
      </c>
      <c r="B1749" s="994" t="s">
        <v>3988</v>
      </c>
      <c r="C1749" s="994"/>
      <c r="D1749" s="994"/>
      <c r="E1749" s="994"/>
      <c r="F1749" s="994"/>
      <c r="G1749" s="995" t="s">
        <v>2412</v>
      </c>
      <c r="H1749" s="995"/>
      <c r="I1749" s="800">
        <v>84.11</v>
      </c>
      <c r="J1749" s="998">
        <v>19.43</v>
      </c>
      <c r="K1749" s="997"/>
      <c r="L1749" s="801">
        <v>103.54</v>
      </c>
    </row>
    <row r="1750" spans="1:12" x14ac:dyDescent="0.25">
      <c r="A1750" s="798">
        <v>180313</v>
      </c>
      <c r="B1750" s="994" t="s">
        <v>3989</v>
      </c>
      <c r="C1750" s="994"/>
      <c r="D1750" s="994"/>
      <c r="E1750" s="994"/>
      <c r="F1750" s="994"/>
      <c r="G1750" s="995" t="s">
        <v>2412</v>
      </c>
      <c r="H1750" s="995"/>
      <c r="I1750" s="800">
        <v>75.64</v>
      </c>
      <c r="J1750" s="998">
        <v>19.43</v>
      </c>
      <c r="K1750" s="997"/>
      <c r="L1750" s="800">
        <v>95.07</v>
      </c>
    </row>
    <row r="1751" spans="1:12" x14ac:dyDescent="0.25">
      <c r="A1751" s="798">
        <v>180314</v>
      </c>
      <c r="B1751" s="994" t="s">
        <v>3990</v>
      </c>
      <c r="C1751" s="994"/>
      <c r="D1751" s="994"/>
      <c r="E1751" s="994"/>
      <c r="F1751" s="994"/>
      <c r="G1751" s="995" t="s">
        <v>2412</v>
      </c>
      <c r="H1751" s="995"/>
      <c r="I1751" s="801">
        <v>133.22</v>
      </c>
      <c r="J1751" s="998">
        <v>12.17</v>
      </c>
      <c r="K1751" s="997"/>
      <c r="L1751" s="801">
        <v>145.38999999999999</v>
      </c>
    </row>
    <row r="1752" spans="1:12" x14ac:dyDescent="0.25">
      <c r="A1752" s="798">
        <v>180315</v>
      </c>
      <c r="B1752" s="994" t="s">
        <v>3991</v>
      </c>
      <c r="C1752" s="994"/>
      <c r="D1752" s="994"/>
      <c r="E1752" s="994"/>
      <c r="F1752" s="994"/>
      <c r="G1752" s="995" t="s">
        <v>2412</v>
      </c>
      <c r="H1752" s="995"/>
      <c r="I1752" s="801">
        <v>143.58000000000001</v>
      </c>
      <c r="J1752" s="998">
        <v>12.17</v>
      </c>
      <c r="K1752" s="997"/>
      <c r="L1752" s="801">
        <v>155.75</v>
      </c>
    </row>
    <row r="1753" spans="1:12" x14ac:dyDescent="0.25">
      <c r="A1753" s="798">
        <v>180316</v>
      </c>
      <c r="B1753" s="994" t="s">
        <v>3992</v>
      </c>
      <c r="C1753" s="994"/>
      <c r="D1753" s="994"/>
      <c r="E1753" s="994"/>
      <c r="F1753" s="994"/>
      <c r="G1753" s="995" t="s">
        <v>2440</v>
      </c>
      <c r="H1753" s="995"/>
      <c r="I1753" s="800">
        <v>19.850000000000001</v>
      </c>
      <c r="J1753" s="998">
        <v>12.17</v>
      </c>
      <c r="K1753" s="997"/>
      <c r="L1753" s="800">
        <v>32.020000000000003</v>
      </c>
    </row>
    <row r="1754" spans="1:12" x14ac:dyDescent="0.25">
      <c r="A1754" s="798">
        <v>180317</v>
      </c>
      <c r="B1754" s="994" t="s">
        <v>3993</v>
      </c>
      <c r="C1754" s="994"/>
      <c r="D1754" s="994"/>
      <c r="E1754" s="994"/>
      <c r="F1754" s="994"/>
      <c r="G1754" s="995" t="s">
        <v>2412</v>
      </c>
      <c r="H1754" s="995"/>
      <c r="I1754" s="801">
        <v>228.5</v>
      </c>
      <c r="J1754" s="998">
        <v>33.29</v>
      </c>
      <c r="K1754" s="997"/>
      <c r="L1754" s="801">
        <v>261.79000000000002</v>
      </c>
    </row>
    <row r="1755" spans="1:12" x14ac:dyDescent="0.25">
      <c r="A1755" s="798">
        <v>180318</v>
      </c>
      <c r="B1755" s="994" t="s">
        <v>3994</v>
      </c>
      <c r="C1755" s="994"/>
      <c r="D1755" s="994"/>
      <c r="E1755" s="994"/>
      <c r="F1755" s="994"/>
      <c r="G1755" s="995" t="s">
        <v>2522</v>
      </c>
      <c r="H1755" s="995"/>
      <c r="I1755" s="800">
        <v>89.46</v>
      </c>
      <c r="J1755" s="996">
        <v>3.24</v>
      </c>
      <c r="K1755" s="997"/>
      <c r="L1755" s="800">
        <v>92.7</v>
      </c>
    </row>
    <row r="1756" spans="1:12" x14ac:dyDescent="0.25">
      <c r="A1756" s="798">
        <v>180320</v>
      </c>
      <c r="B1756" s="994" t="s">
        <v>3995</v>
      </c>
      <c r="C1756" s="994"/>
      <c r="D1756" s="994"/>
      <c r="E1756" s="994"/>
      <c r="F1756" s="994"/>
      <c r="G1756" s="995" t="s">
        <v>2412</v>
      </c>
      <c r="H1756" s="995"/>
      <c r="I1756" s="800">
        <v>91.01</v>
      </c>
      <c r="J1756" s="998">
        <v>12.17</v>
      </c>
      <c r="K1756" s="997"/>
      <c r="L1756" s="801">
        <v>103.18</v>
      </c>
    </row>
    <row r="1757" spans="1:12" x14ac:dyDescent="0.25">
      <c r="A1757" s="798">
        <v>180321</v>
      </c>
      <c r="B1757" s="994" t="s">
        <v>3996</v>
      </c>
      <c r="C1757" s="994"/>
      <c r="D1757" s="994"/>
      <c r="E1757" s="994"/>
      <c r="F1757" s="994"/>
      <c r="G1757" s="995" t="s">
        <v>2412</v>
      </c>
      <c r="H1757" s="995"/>
      <c r="I1757" s="800">
        <v>96.08</v>
      </c>
      <c r="J1757" s="996">
        <v>7.3</v>
      </c>
      <c r="K1757" s="997"/>
      <c r="L1757" s="801">
        <v>103.38</v>
      </c>
    </row>
    <row r="1758" spans="1:12" x14ac:dyDescent="0.25">
      <c r="A1758" s="798">
        <v>180323</v>
      </c>
      <c r="B1758" s="994" t="s">
        <v>3997</v>
      </c>
      <c r="C1758" s="994"/>
      <c r="D1758" s="994"/>
      <c r="E1758" s="994"/>
      <c r="F1758" s="994"/>
      <c r="G1758" s="995" t="s">
        <v>2412</v>
      </c>
      <c r="H1758" s="995"/>
      <c r="I1758" s="801">
        <v>214.23</v>
      </c>
      <c r="J1758" s="998">
        <v>45.63</v>
      </c>
      <c r="K1758" s="997"/>
      <c r="L1758" s="801">
        <v>259.86</v>
      </c>
    </row>
    <row r="1759" spans="1:12" x14ac:dyDescent="0.25">
      <c r="A1759" s="798">
        <v>180324</v>
      </c>
      <c r="B1759" s="994" t="s">
        <v>3998</v>
      </c>
      <c r="C1759" s="994"/>
      <c r="D1759" s="994"/>
      <c r="E1759" s="994"/>
      <c r="F1759" s="994"/>
      <c r="G1759" s="995" t="s">
        <v>2412</v>
      </c>
      <c r="H1759" s="995"/>
      <c r="I1759" s="801">
        <v>199.7</v>
      </c>
      <c r="J1759" s="998">
        <v>45.63</v>
      </c>
      <c r="K1759" s="997"/>
      <c r="L1759" s="801">
        <v>245.33</v>
      </c>
    </row>
    <row r="1760" spans="1:12" x14ac:dyDescent="0.25">
      <c r="A1760" s="798">
        <v>180325</v>
      </c>
      <c r="B1760" s="994" t="s">
        <v>3999</v>
      </c>
      <c r="C1760" s="994"/>
      <c r="D1760" s="994"/>
      <c r="E1760" s="994"/>
      <c r="F1760" s="994"/>
      <c r="G1760" s="995" t="s">
        <v>2522</v>
      </c>
      <c r="H1760" s="995"/>
      <c r="I1760" s="799">
        <v>8.3000000000000007</v>
      </c>
      <c r="J1760" s="996">
        <v>6.24</v>
      </c>
      <c r="K1760" s="997"/>
      <c r="L1760" s="800">
        <v>14.54</v>
      </c>
    </row>
    <row r="1761" spans="1:12" x14ac:dyDescent="0.25">
      <c r="A1761" s="798">
        <v>180328</v>
      </c>
      <c r="B1761" s="994" t="s">
        <v>4000</v>
      </c>
      <c r="C1761" s="994"/>
      <c r="D1761" s="994"/>
      <c r="E1761" s="994"/>
      <c r="F1761" s="994"/>
      <c r="G1761" s="995" t="s">
        <v>2412</v>
      </c>
      <c r="H1761" s="995"/>
      <c r="I1761" s="801">
        <v>104.16</v>
      </c>
      <c r="J1761" s="998">
        <v>12.17</v>
      </c>
      <c r="K1761" s="997"/>
      <c r="L1761" s="801">
        <v>116.33</v>
      </c>
    </row>
    <row r="1762" spans="1:12" x14ac:dyDescent="0.25">
      <c r="A1762" s="798">
        <v>180330</v>
      </c>
      <c r="B1762" s="994" t="s">
        <v>4001</v>
      </c>
      <c r="C1762" s="994"/>
      <c r="D1762" s="994"/>
      <c r="E1762" s="994"/>
      <c r="F1762" s="994"/>
      <c r="G1762" s="995" t="s">
        <v>2412</v>
      </c>
      <c r="H1762" s="995"/>
      <c r="I1762" s="801">
        <v>123.2</v>
      </c>
      <c r="J1762" s="998">
        <v>12.17</v>
      </c>
      <c r="K1762" s="997"/>
      <c r="L1762" s="801">
        <v>135.37</v>
      </c>
    </row>
    <row r="1763" spans="1:12" x14ac:dyDescent="0.25">
      <c r="A1763" s="798">
        <v>180331</v>
      </c>
      <c r="B1763" s="994" t="s">
        <v>4002</v>
      </c>
      <c r="C1763" s="994"/>
      <c r="D1763" s="994"/>
      <c r="E1763" s="994"/>
      <c r="F1763" s="994"/>
      <c r="G1763" s="995" t="s">
        <v>2412</v>
      </c>
      <c r="H1763" s="995"/>
      <c r="I1763" s="801">
        <v>133.56</v>
      </c>
      <c r="J1763" s="998">
        <v>12.17</v>
      </c>
      <c r="K1763" s="997"/>
      <c r="L1763" s="801">
        <v>145.72999999999999</v>
      </c>
    </row>
    <row r="1764" spans="1:12" x14ac:dyDescent="0.25">
      <c r="A1764" s="798">
        <v>180380</v>
      </c>
      <c r="B1764" s="994" t="s">
        <v>4003</v>
      </c>
      <c r="C1764" s="994"/>
      <c r="D1764" s="994"/>
      <c r="E1764" s="994"/>
      <c r="F1764" s="994"/>
      <c r="G1764" s="995" t="s">
        <v>2412</v>
      </c>
      <c r="H1764" s="995"/>
      <c r="I1764" s="801">
        <v>273.33999999999997</v>
      </c>
      <c r="J1764" s="998">
        <v>33.29</v>
      </c>
      <c r="K1764" s="997"/>
      <c r="L1764" s="801">
        <v>306.63</v>
      </c>
    </row>
    <row r="1765" spans="1:12" x14ac:dyDescent="0.25">
      <c r="A1765" s="798">
        <v>180381</v>
      </c>
      <c r="B1765" s="994" t="s">
        <v>4004</v>
      </c>
      <c r="C1765" s="994"/>
      <c r="D1765" s="994"/>
      <c r="E1765" s="994"/>
      <c r="F1765" s="994"/>
      <c r="G1765" s="995" t="s">
        <v>2412</v>
      </c>
      <c r="H1765" s="995"/>
      <c r="I1765" s="801">
        <v>156.18</v>
      </c>
      <c r="J1765" s="998">
        <v>33.29</v>
      </c>
      <c r="K1765" s="997"/>
      <c r="L1765" s="801">
        <v>189.47</v>
      </c>
    </row>
    <row r="1766" spans="1:12" x14ac:dyDescent="0.25">
      <c r="A1766" s="798">
        <v>180383</v>
      </c>
      <c r="B1766" s="994" t="s">
        <v>4005</v>
      </c>
      <c r="C1766" s="994"/>
      <c r="D1766" s="994"/>
      <c r="E1766" s="994"/>
      <c r="F1766" s="994"/>
      <c r="G1766" s="995" t="s">
        <v>2412</v>
      </c>
      <c r="H1766" s="995"/>
      <c r="I1766" s="801">
        <v>161.58000000000001</v>
      </c>
      <c r="J1766" s="998">
        <v>33.29</v>
      </c>
      <c r="K1766" s="997"/>
      <c r="L1766" s="801">
        <v>194.87</v>
      </c>
    </row>
    <row r="1767" spans="1:12" x14ac:dyDescent="0.25">
      <c r="A1767" s="798">
        <v>180401</v>
      </c>
      <c r="B1767" s="994" t="s">
        <v>4006</v>
      </c>
      <c r="C1767" s="994"/>
      <c r="D1767" s="994"/>
      <c r="E1767" s="994"/>
      <c r="F1767" s="994"/>
      <c r="G1767" s="995" t="s">
        <v>2412</v>
      </c>
      <c r="H1767" s="995"/>
      <c r="I1767" s="800">
        <v>85.7</v>
      </c>
      <c r="J1767" s="998">
        <v>33.29</v>
      </c>
      <c r="K1767" s="997"/>
      <c r="L1767" s="801">
        <v>118.99</v>
      </c>
    </row>
    <row r="1768" spans="1:12" x14ac:dyDescent="0.25">
      <c r="A1768" s="798">
        <v>180402</v>
      </c>
      <c r="B1768" s="994" t="s">
        <v>4007</v>
      </c>
      <c r="C1768" s="994"/>
      <c r="D1768" s="994"/>
      <c r="E1768" s="994"/>
      <c r="F1768" s="994"/>
      <c r="G1768" s="995" t="s">
        <v>2412</v>
      </c>
      <c r="H1768" s="995"/>
      <c r="I1768" s="801">
        <v>273.48</v>
      </c>
      <c r="J1768" s="998">
        <v>33.29</v>
      </c>
      <c r="K1768" s="997"/>
      <c r="L1768" s="801">
        <v>306.77</v>
      </c>
    </row>
    <row r="1769" spans="1:12" x14ac:dyDescent="0.25">
      <c r="A1769" s="798">
        <v>180403</v>
      </c>
      <c r="B1769" s="994" t="s">
        <v>4008</v>
      </c>
      <c r="C1769" s="994"/>
      <c r="D1769" s="994"/>
      <c r="E1769" s="994"/>
      <c r="F1769" s="994"/>
      <c r="G1769" s="995" t="s">
        <v>2412</v>
      </c>
      <c r="H1769" s="995"/>
      <c r="I1769" s="800">
        <v>76.319999999999993</v>
      </c>
      <c r="J1769" s="998">
        <v>33.29</v>
      </c>
      <c r="K1769" s="997"/>
      <c r="L1769" s="801">
        <v>109.61</v>
      </c>
    </row>
    <row r="1770" spans="1:12" x14ac:dyDescent="0.25">
      <c r="A1770" s="798">
        <v>180404</v>
      </c>
      <c r="B1770" s="994" t="s">
        <v>4009</v>
      </c>
      <c r="C1770" s="994"/>
      <c r="D1770" s="994"/>
      <c r="E1770" s="994"/>
      <c r="F1770" s="994"/>
      <c r="G1770" s="995" t="s">
        <v>2412</v>
      </c>
      <c r="H1770" s="995"/>
      <c r="I1770" s="801">
        <v>130.84</v>
      </c>
      <c r="J1770" s="998">
        <v>33.29</v>
      </c>
      <c r="K1770" s="997"/>
      <c r="L1770" s="801">
        <v>164.13</v>
      </c>
    </row>
    <row r="1771" spans="1:12" x14ac:dyDescent="0.25">
      <c r="A1771" s="798">
        <v>180405</v>
      </c>
      <c r="B1771" s="994" t="s">
        <v>426</v>
      </c>
      <c r="C1771" s="994"/>
      <c r="D1771" s="994"/>
      <c r="E1771" s="994"/>
      <c r="F1771" s="994"/>
      <c r="G1771" s="995" t="s">
        <v>2412</v>
      </c>
      <c r="H1771" s="995"/>
      <c r="I1771" s="801">
        <v>160.03</v>
      </c>
      <c r="J1771" s="998">
        <v>26.19</v>
      </c>
      <c r="K1771" s="997"/>
      <c r="L1771" s="801">
        <v>186.22</v>
      </c>
    </row>
    <row r="1772" spans="1:12" x14ac:dyDescent="0.25">
      <c r="A1772" s="798">
        <v>180406</v>
      </c>
      <c r="B1772" s="994" t="s">
        <v>4010</v>
      </c>
      <c r="C1772" s="994"/>
      <c r="D1772" s="994"/>
      <c r="E1772" s="994"/>
      <c r="F1772" s="994"/>
      <c r="G1772" s="995" t="s">
        <v>2412</v>
      </c>
      <c r="H1772" s="995"/>
      <c r="I1772" s="801">
        <v>130.81</v>
      </c>
      <c r="J1772" s="998">
        <v>31.11</v>
      </c>
      <c r="K1772" s="997"/>
      <c r="L1772" s="801">
        <v>161.91999999999999</v>
      </c>
    </row>
    <row r="1773" spans="1:12" x14ac:dyDescent="0.25">
      <c r="A1773" s="798">
        <v>180490</v>
      </c>
      <c r="B1773" s="994" t="s">
        <v>4011</v>
      </c>
      <c r="C1773" s="994"/>
      <c r="D1773" s="994"/>
      <c r="E1773" s="994"/>
      <c r="F1773" s="994"/>
      <c r="G1773" s="995" t="s">
        <v>2412</v>
      </c>
      <c r="H1773" s="995"/>
      <c r="I1773" s="801">
        <v>279.79000000000002</v>
      </c>
      <c r="J1773" s="998">
        <v>31.11</v>
      </c>
      <c r="K1773" s="997"/>
      <c r="L1773" s="801">
        <v>310.89999999999998</v>
      </c>
    </row>
    <row r="1774" spans="1:12" x14ac:dyDescent="0.25">
      <c r="A1774" s="798">
        <v>180491</v>
      </c>
      <c r="B1774" s="994" t="s">
        <v>4012</v>
      </c>
      <c r="C1774" s="994"/>
      <c r="D1774" s="994"/>
      <c r="E1774" s="994"/>
      <c r="F1774" s="994"/>
      <c r="G1774" s="995" t="s">
        <v>2412</v>
      </c>
      <c r="H1774" s="995"/>
      <c r="I1774" s="801">
        <v>267.54000000000002</v>
      </c>
      <c r="J1774" s="998">
        <v>31.11</v>
      </c>
      <c r="K1774" s="997"/>
      <c r="L1774" s="801">
        <v>298.64999999999998</v>
      </c>
    </row>
    <row r="1775" spans="1:12" x14ac:dyDescent="0.25">
      <c r="A1775" s="798">
        <v>180501</v>
      </c>
      <c r="B1775" s="994" t="s">
        <v>4013</v>
      </c>
      <c r="C1775" s="994"/>
      <c r="D1775" s="994"/>
      <c r="E1775" s="994"/>
      <c r="F1775" s="994"/>
      <c r="G1775" s="995" t="s">
        <v>2412</v>
      </c>
      <c r="H1775" s="995"/>
      <c r="I1775" s="801">
        <v>349.26</v>
      </c>
      <c r="J1775" s="998">
        <v>31.11</v>
      </c>
      <c r="K1775" s="997"/>
      <c r="L1775" s="801">
        <v>380.37</v>
      </c>
    </row>
    <row r="1776" spans="1:12" x14ac:dyDescent="0.25">
      <c r="A1776" s="798">
        <v>180502</v>
      </c>
      <c r="B1776" s="994" t="s">
        <v>4014</v>
      </c>
      <c r="C1776" s="994"/>
      <c r="D1776" s="994"/>
      <c r="E1776" s="994"/>
      <c r="F1776" s="994"/>
      <c r="G1776" s="995" t="s">
        <v>2412</v>
      </c>
      <c r="H1776" s="995"/>
      <c r="I1776" s="801">
        <v>176.88</v>
      </c>
      <c r="J1776" s="998">
        <v>31.11</v>
      </c>
      <c r="K1776" s="997"/>
      <c r="L1776" s="801">
        <v>207.99</v>
      </c>
    </row>
    <row r="1777" spans="1:12" x14ac:dyDescent="0.25">
      <c r="A1777" s="798">
        <v>180503</v>
      </c>
      <c r="B1777" s="994" t="s">
        <v>4015</v>
      </c>
      <c r="C1777" s="994"/>
      <c r="D1777" s="994"/>
      <c r="E1777" s="994"/>
      <c r="F1777" s="994"/>
      <c r="G1777" s="995" t="s">
        <v>2412</v>
      </c>
      <c r="H1777" s="995"/>
      <c r="I1777" s="801">
        <v>211.63</v>
      </c>
      <c r="J1777" s="998">
        <v>31.11</v>
      </c>
      <c r="K1777" s="997"/>
      <c r="L1777" s="801">
        <v>242.74</v>
      </c>
    </row>
    <row r="1778" spans="1:12" x14ac:dyDescent="0.25">
      <c r="A1778" s="798">
        <v>180504</v>
      </c>
      <c r="B1778" s="994" t="s">
        <v>4016</v>
      </c>
      <c r="C1778" s="994"/>
      <c r="D1778" s="994"/>
      <c r="E1778" s="994"/>
      <c r="F1778" s="994"/>
      <c r="G1778" s="995" t="s">
        <v>2412</v>
      </c>
      <c r="H1778" s="995"/>
      <c r="I1778" s="801">
        <v>238.48</v>
      </c>
      <c r="J1778" s="998">
        <v>31.11</v>
      </c>
      <c r="K1778" s="997"/>
      <c r="L1778" s="801">
        <v>269.58999999999997</v>
      </c>
    </row>
    <row r="1779" spans="1:12" x14ac:dyDescent="0.25">
      <c r="A1779" s="798">
        <v>180505</v>
      </c>
      <c r="B1779" s="994" t="s">
        <v>4017</v>
      </c>
      <c r="C1779" s="994"/>
      <c r="D1779" s="994"/>
      <c r="E1779" s="994"/>
      <c r="F1779" s="994"/>
      <c r="G1779" s="995" t="s">
        <v>2412</v>
      </c>
      <c r="H1779" s="995"/>
      <c r="I1779" s="801">
        <v>198.71</v>
      </c>
      <c r="J1779" s="998">
        <v>31.11</v>
      </c>
      <c r="K1779" s="997"/>
      <c r="L1779" s="801">
        <v>229.82</v>
      </c>
    </row>
    <row r="1780" spans="1:12" x14ac:dyDescent="0.25">
      <c r="A1780" s="798">
        <v>180506</v>
      </c>
      <c r="B1780" s="994" t="s">
        <v>4018</v>
      </c>
      <c r="C1780" s="994"/>
      <c r="D1780" s="994"/>
      <c r="E1780" s="994"/>
      <c r="F1780" s="994"/>
      <c r="G1780" s="995" t="s">
        <v>2412</v>
      </c>
      <c r="H1780" s="995"/>
      <c r="I1780" s="801">
        <v>120.1</v>
      </c>
      <c r="J1780" s="998">
        <v>31.11</v>
      </c>
      <c r="K1780" s="997"/>
      <c r="L1780" s="801">
        <v>151.21</v>
      </c>
    </row>
    <row r="1781" spans="1:12" x14ac:dyDescent="0.25">
      <c r="A1781" s="798">
        <v>180507</v>
      </c>
      <c r="B1781" s="994" t="s">
        <v>4019</v>
      </c>
      <c r="C1781" s="994"/>
      <c r="D1781" s="994"/>
      <c r="E1781" s="994"/>
      <c r="F1781" s="994"/>
      <c r="G1781" s="995" t="s">
        <v>2412</v>
      </c>
      <c r="H1781" s="995"/>
      <c r="I1781" s="801">
        <v>132.18</v>
      </c>
      <c r="J1781" s="998">
        <v>31.11</v>
      </c>
      <c r="K1781" s="997"/>
      <c r="L1781" s="801">
        <v>163.29</v>
      </c>
    </row>
    <row r="1782" spans="1:12" x14ac:dyDescent="0.25">
      <c r="A1782" s="798">
        <v>180508</v>
      </c>
      <c r="B1782" s="994" t="s">
        <v>4020</v>
      </c>
      <c r="C1782" s="994"/>
      <c r="D1782" s="994"/>
      <c r="E1782" s="994"/>
      <c r="F1782" s="994"/>
      <c r="G1782" s="995" t="s">
        <v>2412</v>
      </c>
      <c r="H1782" s="995"/>
      <c r="I1782" s="801">
        <v>145.1</v>
      </c>
      <c r="J1782" s="998">
        <v>31.11</v>
      </c>
      <c r="K1782" s="997"/>
      <c r="L1782" s="801">
        <v>176.21</v>
      </c>
    </row>
    <row r="1783" spans="1:12" x14ac:dyDescent="0.25">
      <c r="A1783" s="798">
        <v>180509</v>
      </c>
      <c r="B1783" s="994" t="s">
        <v>4021</v>
      </c>
      <c r="C1783" s="994"/>
      <c r="D1783" s="994"/>
      <c r="E1783" s="994"/>
      <c r="F1783" s="994"/>
      <c r="G1783" s="995" t="s">
        <v>2412</v>
      </c>
      <c r="H1783" s="995"/>
      <c r="I1783" s="801">
        <v>228.31</v>
      </c>
      <c r="J1783" s="998">
        <v>31.11</v>
      </c>
      <c r="K1783" s="997"/>
      <c r="L1783" s="801">
        <v>259.42</v>
      </c>
    </row>
    <row r="1784" spans="1:12" x14ac:dyDescent="0.25">
      <c r="A1784" s="798">
        <v>180510</v>
      </c>
      <c r="B1784" s="994" t="s">
        <v>4022</v>
      </c>
      <c r="C1784" s="994"/>
      <c r="D1784" s="994"/>
      <c r="E1784" s="994"/>
      <c r="F1784" s="994"/>
      <c r="G1784" s="995" t="s">
        <v>2412</v>
      </c>
      <c r="H1784" s="995"/>
      <c r="I1784" s="801">
        <v>270.02999999999997</v>
      </c>
      <c r="J1784" s="998">
        <v>24.31</v>
      </c>
      <c r="K1784" s="997"/>
      <c r="L1784" s="801">
        <v>294.33999999999997</v>
      </c>
    </row>
    <row r="1785" spans="1:12" x14ac:dyDescent="0.25">
      <c r="A1785" s="798">
        <v>180511</v>
      </c>
      <c r="B1785" s="994" t="s">
        <v>4023</v>
      </c>
      <c r="C1785" s="994"/>
      <c r="D1785" s="994"/>
      <c r="E1785" s="994"/>
      <c r="F1785" s="994"/>
      <c r="G1785" s="995" t="s">
        <v>2412</v>
      </c>
      <c r="H1785" s="995"/>
      <c r="I1785" s="801">
        <v>262.86</v>
      </c>
      <c r="J1785" s="998">
        <v>24.31</v>
      </c>
      <c r="K1785" s="997"/>
      <c r="L1785" s="801">
        <v>287.17</v>
      </c>
    </row>
    <row r="1786" spans="1:12" x14ac:dyDescent="0.25">
      <c r="A1786" s="798">
        <v>180512</v>
      </c>
      <c r="B1786" s="994" t="s">
        <v>4024</v>
      </c>
      <c r="C1786" s="994"/>
      <c r="D1786" s="994"/>
      <c r="E1786" s="994"/>
      <c r="F1786" s="994"/>
      <c r="G1786" s="995" t="s">
        <v>2412</v>
      </c>
      <c r="H1786" s="995"/>
      <c r="I1786" s="801">
        <v>208.03</v>
      </c>
      <c r="J1786" s="998">
        <v>24.31</v>
      </c>
      <c r="K1786" s="997"/>
      <c r="L1786" s="801">
        <v>232.34</v>
      </c>
    </row>
    <row r="1787" spans="1:12" x14ac:dyDescent="0.25">
      <c r="A1787" s="798">
        <v>180515</v>
      </c>
      <c r="B1787" s="994" t="s">
        <v>4025</v>
      </c>
      <c r="C1787" s="994"/>
      <c r="D1787" s="994"/>
      <c r="E1787" s="994"/>
      <c r="F1787" s="994"/>
      <c r="G1787" s="995" t="s">
        <v>2412</v>
      </c>
      <c r="H1787" s="995"/>
      <c r="I1787" s="801">
        <v>175.83</v>
      </c>
      <c r="J1787" s="998">
        <v>31.11</v>
      </c>
      <c r="K1787" s="997"/>
      <c r="L1787" s="801">
        <v>206.94</v>
      </c>
    </row>
    <row r="1788" spans="1:12" x14ac:dyDescent="0.25">
      <c r="A1788" s="798">
        <v>180701</v>
      </c>
      <c r="B1788" s="994" t="s">
        <v>427</v>
      </c>
      <c r="C1788" s="994"/>
      <c r="D1788" s="994"/>
      <c r="E1788" s="994"/>
      <c r="F1788" s="994"/>
      <c r="G1788" s="995" t="s">
        <v>2440</v>
      </c>
      <c r="H1788" s="995"/>
      <c r="I1788" s="801">
        <v>242.71</v>
      </c>
      <c r="J1788" s="996">
        <v>5.7</v>
      </c>
      <c r="K1788" s="997"/>
      <c r="L1788" s="801">
        <v>248.41</v>
      </c>
    </row>
    <row r="1789" spans="1:12" x14ac:dyDescent="0.25">
      <c r="A1789" s="798">
        <v>180703</v>
      </c>
      <c r="B1789" s="994" t="s">
        <v>4026</v>
      </c>
      <c r="C1789" s="994"/>
      <c r="D1789" s="994"/>
      <c r="E1789" s="994"/>
      <c r="F1789" s="994"/>
      <c r="G1789" s="995" t="s">
        <v>2440</v>
      </c>
      <c r="H1789" s="995"/>
      <c r="I1789" s="801">
        <v>190.86</v>
      </c>
      <c r="J1789" s="998">
        <v>10.23</v>
      </c>
      <c r="K1789" s="997"/>
      <c r="L1789" s="801">
        <v>201.09</v>
      </c>
    </row>
    <row r="1790" spans="1:12" x14ac:dyDescent="0.25">
      <c r="A1790" s="798">
        <v>180708</v>
      </c>
      <c r="B1790" s="994" t="s">
        <v>4027</v>
      </c>
      <c r="C1790" s="994"/>
      <c r="D1790" s="994"/>
      <c r="E1790" s="994"/>
      <c r="F1790" s="994"/>
      <c r="G1790" s="995" t="s">
        <v>2473</v>
      </c>
      <c r="H1790" s="995"/>
      <c r="I1790" s="800">
        <v>79.650000000000006</v>
      </c>
      <c r="J1790" s="998">
        <v>12.17</v>
      </c>
      <c r="K1790" s="997"/>
      <c r="L1790" s="800">
        <v>91.82</v>
      </c>
    </row>
    <row r="1791" spans="1:12" x14ac:dyDescent="0.25">
      <c r="A1791" s="798">
        <v>180710</v>
      </c>
      <c r="B1791" s="994" t="s">
        <v>4028</v>
      </c>
      <c r="C1791" s="994"/>
      <c r="D1791" s="994"/>
      <c r="E1791" s="994"/>
      <c r="F1791" s="994"/>
      <c r="G1791" s="995" t="s">
        <v>2412</v>
      </c>
      <c r="H1791" s="995"/>
      <c r="I1791" s="801">
        <v>217.59</v>
      </c>
      <c r="J1791" s="996">
        <v>4.38</v>
      </c>
      <c r="K1791" s="997"/>
      <c r="L1791" s="801">
        <v>221.97</v>
      </c>
    </row>
    <row r="1792" spans="1:12" x14ac:dyDescent="0.25">
      <c r="A1792" s="797">
        <v>181</v>
      </c>
      <c r="B1792" s="1001" t="s">
        <v>61</v>
      </c>
      <c r="C1792" s="1001"/>
      <c r="D1792" s="1001"/>
      <c r="E1792" s="1001"/>
      <c r="F1792" s="1001"/>
      <c r="G1792" s="1002"/>
      <c r="H1792" s="1001"/>
      <c r="I1792" s="1003"/>
      <c r="J1792" s="1003"/>
      <c r="K1792" s="1001"/>
      <c r="L1792" s="1003"/>
    </row>
    <row r="1793" spans="1:12" x14ac:dyDescent="0.25">
      <c r="A1793" s="798">
        <v>190000</v>
      </c>
      <c r="B1793" s="994" t="s">
        <v>61</v>
      </c>
      <c r="C1793" s="994"/>
      <c r="D1793" s="994"/>
      <c r="E1793" s="994"/>
      <c r="F1793" s="994"/>
      <c r="G1793" s="995"/>
      <c r="H1793" s="995"/>
      <c r="I1793" s="799">
        <v>0</v>
      </c>
      <c r="J1793" s="996">
        <v>0</v>
      </c>
      <c r="K1793" s="997"/>
      <c r="L1793" s="799">
        <v>0</v>
      </c>
    </row>
    <row r="1794" spans="1:12" x14ac:dyDescent="0.25">
      <c r="A1794" s="798">
        <v>190101</v>
      </c>
      <c r="B1794" s="994" t="s">
        <v>4029</v>
      </c>
      <c r="C1794" s="994"/>
      <c r="D1794" s="994"/>
      <c r="E1794" s="994"/>
      <c r="F1794" s="994"/>
      <c r="G1794" s="995" t="s">
        <v>2412</v>
      </c>
      <c r="H1794" s="995"/>
      <c r="I1794" s="800">
        <v>48.89</v>
      </c>
      <c r="J1794" s="996">
        <v>0</v>
      </c>
      <c r="K1794" s="997"/>
      <c r="L1794" s="800">
        <v>48.89</v>
      </c>
    </row>
    <row r="1795" spans="1:12" x14ac:dyDescent="0.25">
      <c r="A1795" s="798">
        <v>190102</v>
      </c>
      <c r="B1795" s="994" t="s">
        <v>4030</v>
      </c>
      <c r="C1795" s="994"/>
      <c r="D1795" s="994"/>
      <c r="E1795" s="994"/>
      <c r="F1795" s="994"/>
      <c r="G1795" s="995" t="s">
        <v>2412</v>
      </c>
      <c r="H1795" s="995"/>
      <c r="I1795" s="800">
        <v>55.46</v>
      </c>
      <c r="J1795" s="996">
        <v>0</v>
      </c>
      <c r="K1795" s="997"/>
      <c r="L1795" s="800">
        <v>55.46</v>
      </c>
    </row>
    <row r="1796" spans="1:12" x14ac:dyDescent="0.25">
      <c r="A1796" s="798">
        <v>190103</v>
      </c>
      <c r="B1796" s="994" t="s">
        <v>4031</v>
      </c>
      <c r="C1796" s="994"/>
      <c r="D1796" s="994"/>
      <c r="E1796" s="994"/>
      <c r="F1796" s="994"/>
      <c r="G1796" s="995" t="s">
        <v>2412</v>
      </c>
      <c r="H1796" s="995"/>
      <c r="I1796" s="800">
        <v>64.260000000000005</v>
      </c>
      <c r="J1796" s="996">
        <v>0</v>
      </c>
      <c r="K1796" s="997"/>
      <c r="L1796" s="800">
        <v>64.260000000000005</v>
      </c>
    </row>
    <row r="1797" spans="1:12" x14ac:dyDescent="0.25">
      <c r="A1797" s="798">
        <v>190104</v>
      </c>
      <c r="B1797" s="994" t="s">
        <v>430</v>
      </c>
      <c r="C1797" s="994"/>
      <c r="D1797" s="994"/>
      <c r="E1797" s="994"/>
      <c r="F1797" s="994"/>
      <c r="G1797" s="995" t="s">
        <v>2412</v>
      </c>
      <c r="H1797" s="995"/>
      <c r="I1797" s="800">
        <v>71.58</v>
      </c>
      <c r="J1797" s="996">
        <v>0</v>
      </c>
      <c r="K1797" s="997"/>
      <c r="L1797" s="800">
        <v>71.58</v>
      </c>
    </row>
    <row r="1798" spans="1:12" x14ac:dyDescent="0.25">
      <c r="A1798" s="798">
        <v>190105</v>
      </c>
      <c r="B1798" s="994" t="s">
        <v>4032</v>
      </c>
      <c r="C1798" s="994"/>
      <c r="D1798" s="994"/>
      <c r="E1798" s="994"/>
      <c r="F1798" s="994"/>
      <c r="G1798" s="995" t="s">
        <v>2412</v>
      </c>
      <c r="H1798" s="995"/>
      <c r="I1798" s="800">
        <v>54.35</v>
      </c>
      <c r="J1798" s="996">
        <v>0</v>
      </c>
      <c r="K1798" s="997"/>
      <c r="L1798" s="800">
        <v>54.35</v>
      </c>
    </row>
    <row r="1799" spans="1:12" x14ac:dyDescent="0.25">
      <c r="A1799" s="798">
        <v>190106</v>
      </c>
      <c r="B1799" s="994" t="s">
        <v>4033</v>
      </c>
      <c r="C1799" s="994"/>
      <c r="D1799" s="994"/>
      <c r="E1799" s="994"/>
      <c r="F1799" s="994"/>
      <c r="G1799" s="995" t="s">
        <v>2412</v>
      </c>
      <c r="H1799" s="995"/>
      <c r="I1799" s="800">
        <v>54.87</v>
      </c>
      <c r="J1799" s="996">
        <v>0</v>
      </c>
      <c r="K1799" s="997"/>
      <c r="L1799" s="800">
        <v>54.87</v>
      </c>
    </row>
    <row r="1800" spans="1:12" x14ac:dyDescent="0.25">
      <c r="A1800" s="798">
        <v>190107</v>
      </c>
      <c r="B1800" s="994" t="s">
        <v>4034</v>
      </c>
      <c r="C1800" s="994"/>
      <c r="D1800" s="994"/>
      <c r="E1800" s="994"/>
      <c r="F1800" s="994"/>
      <c r="G1800" s="995" t="s">
        <v>2412</v>
      </c>
      <c r="H1800" s="995"/>
      <c r="I1800" s="800">
        <v>54.35</v>
      </c>
      <c r="J1800" s="996">
        <v>0</v>
      </c>
      <c r="K1800" s="997"/>
      <c r="L1800" s="800">
        <v>54.35</v>
      </c>
    </row>
    <row r="1801" spans="1:12" x14ac:dyDescent="0.25">
      <c r="A1801" s="798">
        <v>190108</v>
      </c>
      <c r="B1801" s="994" t="s">
        <v>4035</v>
      </c>
      <c r="C1801" s="994"/>
      <c r="D1801" s="994"/>
      <c r="E1801" s="994"/>
      <c r="F1801" s="994"/>
      <c r="G1801" s="995" t="s">
        <v>2412</v>
      </c>
      <c r="H1801" s="995"/>
      <c r="I1801" s="800">
        <v>54.72</v>
      </c>
      <c r="J1801" s="996">
        <v>0</v>
      </c>
      <c r="K1801" s="997"/>
      <c r="L1801" s="800">
        <v>54.72</v>
      </c>
    </row>
    <row r="1802" spans="1:12" x14ac:dyDescent="0.25">
      <c r="A1802" s="798">
        <v>190109</v>
      </c>
      <c r="B1802" s="994" t="s">
        <v>431</v>
      </c>
      <c r="C1802" s="994"/>
      <c r="D1802" s="994"/>
      <c r="E1802" s="994"/>
      <c r="F1802" s="994"/>
      <c r="G1802" s="995" t="s">
        <v>2412</v>
      </c>
      <c r="H1802" s="995"/>
      <c r="I1802" s="800">
        <v>52.69</v>
      </c>
      <c r="J1802" s="996">
        <v>0</v>
      </c>
      <c r="K1802" s="997"/>
      <c r="L1802" s="800">
        <v>52.69</v>
      </c>
    </row>
    <row r="1803" spans="1:12" x14ac:dyDescent="0.25">
      <c r="A1803" s="798">
        <v>190201</v>
      </c>
      <c r="B1803" s="994" t="s">
        <v>432</v>
      </c>
      <c r="C1803" s="994"/>
      <c r="D1803" s="994"/>
      <c r="E1803" s="994"/>
      <c r="F1803" s="994"/>
      <c r="G1803" s="995" t="s">
        <v>2412</v>
      </c>
      <c r="H1803" s="995"/>
      <c r="I1803" s="801">
        <v>153.22</v>
      </c>
      <c r="J1803" s="996">
        <v>0</v>
      </c>
      <c r="K1803" s="997"/>
      <c r="L1803" s="801">
        <v>153.22</v>
      </c>
    </row>
    <row r="1804" spans="1:12" x14ac:dyDescent="0.25">
      <c r="A1804" s="798">
        <v>190202</v>
      </c>
      <c r="B1804" s="994" t="s">
        <v>4036</v>
      </c>
      <c r="C1804" s="994"/>
      <c r="D1804" s="994"/>
      <c r="E1804" s="994"/>
      <c r="F1804" s="994"/>
      <c r="G1804" s="995" t="s">
        <v>2412</v>
      </c>
      <c r="H1804" s="995"/>
      <c r="I1804" s="801">
        <v>199.09</v>
      </c>
      <c r="J1804" s="996">
        <v>0</v>
      </c>
      <c r="K1804" s="997"/>
      <c r="L1804" s="801">
        <v>199.09</v>
      </c>
    </row>
    <row r="1805" spans="1:12" x14ac:dyDescent="0.25">
      <c r="A1805" s="798">
        <v>190301</v>
      </c>
      <c r="B1805" s="994" t="s">
        <v>4037</v>
      </c>
      <c r="C1805" s="994"/>
      <c r="D1805" s="994"/>
      <c r="E1805" s="994"/>
      <c r="F1805" s="994"/>
      <c r="G1805" s="995" t="s">
        <v>2412</v>
      </c>
      <c r="H1805" s="995"/>
      <c r="I1805" s="800">
        <v>70.47</v>
      </c>
      <c r="J1805" s="996">
        <v>0</v>
      </c>
      <c r="K1805" s="997"/>
      <c r="L1805" s="800">
        <v>70.47</v>
      </c>
    </row>
    <row r="1806" spans="1:12" x14ac:dyDescent="0.25">
      <c r="A1806" s="798">
        <v>190401</v>
      </c>
      <c r="B1806" s="994" t="s">
        <v>4038</v>
      </c>
      <c r="C1806" s="994"/>
      <c r="D1806" s="994"/>
      <c r="E1806" s="994"/>
      <c r="F1806" s="994"/>
      <c r="G1806" s="995" t="s">
        <v>2412</v>
      </c>
      <c r="H1806" s="995"/>
      <c r="I1806" s="801">
        <v>147.72999999999999</v>
      </c>
      <c r="J1806" s="996">
        <v>0</v>
      </c>
      <c r="K1806" s="997"/>
      <c r="L1806" s="801">
        <v>147.72999999999999</v>
      </c>
    </row>
    <row r="1807" spans="1:12" x14ac:dyDescent="0.25">
      <c r="A1807" s="797">
        <v>182</v>
      </c>
      <c r="B1807" s="1001" t="s">
        <v>2275</v>
      </c>
      <c r="C1807" s="1001"/>
      <c r="D1807" s="1001"/>
      <c r="E1807" s="1001"/>
      <c r="F1807" s="1001"/>
      <c r="G1807" s="1002"/>
      <c r="H1807" s="1001"/>
      <c r="I1807" s="1003"/>
      <c r="J1807" s="1003"/>
      <c r="K1807" s="1001"/>
      <c r="L1807" s="1003"/>
    </row>
    <row r="1808" spans="1:12" x14ac:dyDescent="0.25">
      <c r="A1808" s="798">
        <v>200000</v>
      </c>
      <c r="B1808" s="994" t="s">
        <v>2275</v>
      </c>
      <c r="C1808" s="994"/>
      <c r="D1808" s="994"/>
      <c r="E1808" s="994"/>
      <c r="F1808" s="994"/>
      <c r="G1808" s="995"/>
      <c r="H1808" s="995"/>
      <c r="I1808" s="799">
        <v>0</v>
      </c>
      <c r="J1808" s="996">
        <v>0</v>
      </c>
      <c r="K1808" s="997"/>
      <c r="L1808" s="799">
        <v>0</v>
      </c>
    </row>
    <row r="1809" spans="1:12" x14ac:dyDescent="0.25">
      <c r="A1809" s="798">
        <v>200101</v>
      </c>
      <c r="B1809" s="994" t="s">
        <v>539</v>
      </c>
      <c r="C1809" s="994"/>
      <c r="D1809" s="994"/>
      <c r="E1809" s="994"/>
      <c r="F1809" s="994"/>
      <c r="G1809" s="995" t="s">
        <v>2412</v>
      </c>
      <c r="H1809" s="995"/>
      <c r="I1809" s="799">
        <v>1.34</v>
      </c>
      <c r="J1809" s="996">
        <v>2.38</v>
      </c>
      <c r="K1809" s="997"/>
      <c r="L1809" s="799">
        <v>3.72</v>
      </c>
    </row>
    <row r="1810" spans="1:12" x14ac:dyDescent="0.25">
      <c r="A1810" s="798">
        <v>200102</v>
      </c>
      <c r="B1810" s="994" t="s">
        <v>4039</v>
      </c>
      <c r="C1810" s="994"/>
      <c r="D1810" s="994"/>
      <c r="E1810" s="994"/>
      <c r="F1810" s="994"/>
      <c r="G1810" s="995" t="s">
        <v>2440</v>
      </c>
      <c r="H1810" s="995"/>
      <c r="I1810" s="799">
        <v>1.85</v>
      </c>
      <c r="J1810" s="996">
        <v>6.89</v>
      </c>
      <c r="K1810" s="997"/>
      <c r="L1810" s="799">
        <v>8.74</v>
      </c>
    </row>
    <row r="1811" spans="1:12" x14ac:dyDescent="0.25">
      <c r="A1811" s="798">
        <v>200103</v>
      </c>
      <c r="B1811" s="994" t="s">
        <v>4040</v>
      </c>
      <c r="C1811" s="994"/>
      <c r="D1811" s="994"/>
      <c r="E1811" s="994"/>
      <c r="F1811" s="994"/>
      <c r="G1811" s="995" t="s">
        <v>2522</v>
      </c>
      <c r="H1811" s="995"/>
      <c r="I1811" s="799">
        <v>0.11</v>
      </c>
      <c r="J1811" s="998">
        <v>10.54</v>
      </c>
      <c r="K1811" s="997"/>
      <c r="L1811" s="800">
        <v>10.65</v>
      </c>
    </row>
    <row r="1812" spans="1:12" x14ac:dyDescent="0.25">
      <c r="A1812" s="798">
        <v>200104</v>
      </c>
      <c r="B1812" s="994" t="s">
        <v>4041</v>
      </c>
      <c r="C1812" s="994"/>
      <c r="D1812" s="994"/>
      <c r="E1812" s="994"/>
      <c r="F1812" s="994"/>
      <c r="G1812" s="995" t="s">
        <v>2412</v>
      </c>
      <c r="H1812" s="995"/>
      <c r="I1812" s="799">
        <v>2.4</v>
      </c>
      <c r="J1812" s="996">
        <v>4.09</v>
      </c>
      <c r="K1812" s="997"/>
      <c r="L1812" s="799">
        <v>6.49</v>
      </c>
    </row>
    <row r="1813" spans="1:12" x14ac:dyDescent="0.25">
      <c r="A1813" s="798">
        <v>200105</v>
      </c>
      <c r="B1813" s="994" t="s">
        <v>4042</v>
      </c>
      <c r="C1813" s="994"/>
      <c r="D1813" s="994"/>
      <c r="E1813" s="994"/>
      <c r="F1813" s="994"/>
      <c r="G1813" s="995" t="s">
        <v>2412</v>
      </c>
      <c r="H1813" s="995"/>
      <c r="I1813" s="799">
        <v>1.07</v>
      </c>
      <c r="J1813" s="996">
        <v>4.09</v>
      </c>
      <c r="K1813" s="997"/>
      <c r="L1813" s="799">
        <v>5.16</v>
      </c>
    </row>
    <row r="1814" spans="1:12" x14ac:dyDescent="0.25">
      <c r="A1814" s="798">
        <v>200140</v>
      </c>
      <c r="B1814" s="994" t="s">
        <v>4043</v>
      </c>
      <c r="C1814" s="994"/>
      <c r="D1814" s="994"/>
      <c r="E1814" s="994"/>
      <c r="F1814" s="994"/>
      <c r="G1814" s="995" t="s">
        <v>2412</v>
      </c>
      <c r="H1814" s="995"/>
      <c r="I1814" s="799">
        <v>1.34</v>
      </c>
      <c r="J1814" s="996">
        <v>2.69</v>
      </c>
      <c r="K1814" s="997"/>
      <c r="L1814" s="799">
        <v>4.03</v>
      </c>
    </row>
    <row r="1815" spans="1:12" x14ac:dyDescent="0.25">
      <c r="A1815" s="798">
        <v>200145</v>
      </c>
      <c r="B1815" s="994" t="s">
        <v>4044</v>
      </c>
      <c r="C1815" s="994"/>
      <c r="D1815" s="994"/>
      <c r="E1815" s="994"/>
      <c r="F1815" s="994"/>
      <c r="G1815" s="995" t="s">
        <v>2412</v>
      </c>
      <c r="H1815" s="995"/>
      <c r="I1815" s="799">
        <v>1.77</v>
      </c>
      <c r="J1815" s="996">
        <v>2.44</v>
      </c>
      <c r="K1815" s="997"/>
      <c r="L1815" s="799">
        <v>4.21</v>
      </c>
    </row>
    <row r="1816" spans="1:12" x14ac:dyDescent="0.25">
      <c r="A1816" s="798">
        <v>200150</v>
      </c>
      <c r="B1816" s="994" t="s">
        <v>4045</v>
      </c>
      <c r="C1816" s="994"/>
      <c r="D1816" s="994"/>
      <c r="E1816" s="994"/>
      <c r="F1816" s="994"/>
      <c r="G1816" s="995" t="s">
        <v>2412</v>
      </c>
      <c r="H1816" s="995"/>
      <c r="I1816" s="799">
        <v>2.29</v>
      </c>
      <c r="J1816" s="996">
        <v>0.79</v>
      </c>
      <c r="K1816" s="997"/>
      <c r="L1816" s="799">
        <v>3.08</v>
      </c>
    </row>
    <row r="1817" spans="1:12" x14ac:dyDescent="0.25">
      <c r="A1817" s="798">
        <v>200200</v>
      </c>
      <c r="B1817" s="994" t="s">
        <v>4046</v>
      </c>
      <c r="C1817" s="994"/>
      <c r="D1817" s="994"/>
      <c r="E1817" s="994"/>
      <c r="F1817" s="994"/>
      <c r="G1817" s="995" t="s">
        <v>2412</v>
      </c>
      <c r="H1817" s="995"/>
      <c r="I1817" s="799">
        <v>4.7</v>
      </c>
      <c r="J1817" s="996">
        <v>9.57</v>
      </c>
      <c r="K1817" s="997"/>
      <c r="L1817" s="800">
        <v>14.27</v>
      </c>
    </row>
    <row r="1818" spans="1:12" x14ac:dyDescent="0.25">
      <c r="A1818" s="798">
        <v>200201</v>
      </c>
      <c r="B1818" s="994" t="s">
        <v>4047</v>
      </c>
      <c r="C1818" s="994"/>
      <c r="D1818" s="994"/>
      <c r="E1818" s="994"/>
      <c r="F1818" s="994"/>
      <c r="G1818" s="995" t="s">
        <v>2412</v>
      </c>
      <c r="H1818" s="995"/>
      <c r="I1818" s="799">
        <v>5.13</v>
      </c>
      <c r="J1818" s="996">
        <v>9.57</v>
      </c>
      <c r="K1818" s="997"/>
      <c r="L1818" s="800">
        <v>14.7</v>
      </c>
    </row>
    <row r="1819" spans="1:12" x14ac:dyDescent="0.25">
      <c r="A1819" s="798">
        <v>200403</v>
      </c>
      <c r="B1819" s="994" t="s">
        <v>4048</v>
      </c>
      <c r="C1819" s="994"/>
      <c r="D1819" s="994"/>
      <c r="E1819" s="994"/>
      <c r="F1819" s="994"/>
      <c r="G1819" s="995" t="s">
        <v>2412</v>
      </c>
      <c r="H1819" s="995"/>
      <c r="I1819" s="799">
        <v>1.3</v>
      </c>
      <c r="J1819" s="998">
        <v>10.28</v>
      </c>
      <c r="K1819" s="997"/>
      <c r="L1819" s="800">
        <v>11.58</v>
      </c>
    </row>
    <row r="1820" spans="1:12" x14ac:dyDescent="0.25">
      <c r="A1820" s="798">
        <v>200499</v>
      </c>
      <c r="B1820" s="994" t="s">
        <v>541</v>
      </c>
      <c r="C1820" s="994"/>
      <c r="D1820" s="994"/>
      <c r="E1820" s="994"/>
      <c r="F1820" s="994"/>
      <c r="G1820" s="995" t="s">
        <v>2412</v>
      </c>
      <c r="H1820" s="995"/>
      <c r="I1820" s="799">
        <v>4.7</v>
      </c>
      <c r="J1820" s="998">
        <v>13.17</v>
      </c>
      <c r="K1820" s="997"/>
      <c r="L1820" s="800">
        <v>17.87</v>
      </c>
    </row>
    <row r="1821" spans="1:12" x14ac:dyDescent="0.25">
      <c r="A1821" s="798">
        <v>200500</v>
      </c>
      <c r="B1821" s="994" t="s">
        <v>4049</v>
      </c>
      <c r="C1821" s="994"/>
      <c r="D1821" s="994"/>
      <c r="E1821" s="994"/>
      <c r="F1821" s="994"/>
      <c r="G1821" s="995" t="s">
        <v>2412</v>
      </c>
      <c r="H1821" s="995"/>
      <c r="I1821" s="799">
        <v>4.4000000000000004</v>
      </c>
      <c r="J1821" s="998">
        <v>13.17</v>
      </c>
      <c r="K1821" s="997"/>
      <c r="L1821" s="800">
        <v>17.57</v>
      </c>
    </row>
    <row r="1822" spans="1:12" x14ac:dyDescent="0.25">
      <c r="A1822" s="798">
        <v>200502</v>
      </c>
      <c r="B1822" s="994" t="s">
        <v>4050</v>
      </c>
      <c r="C1822" s="994"/>
      <c r="D1822" s="994"/>
      <c r="E1822" s="994"/>
      <c r="F1822" s="994"/>
      <c r="G1822" s="995" t="s">
        <v>2412</v>
      </c>
      <c r="H1822" s="995"/>
      <c r="I1822" s="799">
        <v>5.9</v>
      </c>
      <c r="J1822" s="998">
        <v>13.17</v>
      </c>
      <c r="K1822" s="997"/>
      <c r="L1822" s="800">
        <v>19.07</v>
      </c>
    </row>
    <row r="1823" spans="1:12" x14ac:dyDescent="0.25">
      <c r="A1823" s="798">
        <v>200503</v>
      </c>
      <c r="B1823" s="994" t="s">
        <v>4051</v>
      </c>
      <c r="C1823" s="994"/>
      <c r="D1823" s="994"/>
      <c r="E1823" s="994"/>
      <c r="F1823" s="994"/>
      <c r="G1823" s="995" t="s">
        <v>2412</v>
      </c>
      <c r="H1823" s="995"/>
      <c r="I1823" s="800">
        <v>23.15</v>
      </c>
      <c r="J1823" s="998">
        <v>19.649999999999999</v>
      </c>
      <c r="K1823" s="997"/>
      <c r="L1823" s="800">
        <v>42.8</v>
      </c>
    </row>
    <row r="1824" spans="1:12" x14ac:dyDescent="0.25">
      <c r="A1824" s="798">
        <v>200504</v>
      </c>
      <c r="B1824" s="994" t="s">
        <v>4052</v>
      </c>
      <c r="C1824" s="994"/>
      <c r="D1824" s="994"/>
      <c r="E1824" s="994"/>
      <c r="F1824" s="994"/>
      <c r="G1824" s="995" t="s">
        <v>2412</v>
      </c>
      <c r="H1824" s="995"/>
      <c r="I1824" s="799">
        <v>5.34</v>
      </c>
      <c r="J1824" s="998">
        <v>13.17</v>
      </c>
      <c r="K1824" s="997"/>
      <c r="L1824" s="800">
        <v>18.510000000000002</v>
      </c>
    </row>
    <row r="1825" spans="1:12" x14ac:dyDescent="0.25">
      <c r="A1825" s="798">
        <v>200505</v>
      </c>
      <c r="B1825" s="994" t="s">
        <v>4053</v>
      </c>
      <c r="C1825" s="994"/>
      <c r="D1825" s="994"/>
      <c r="E1825" s="994"/>
      <c r="F1825" s="994"/>
      <c r="G1825" s="995" t="s">
        <v>2412</v>
      </c>
      <c r="H1825" s="995"/>
      <c r="I1825" s="799">
        <v>5.98</v>
      </c>
      <c r="J1825" s="998">
        <v>13.16</v>
      </c>
      <c r="K1825" s="997"/>
      <c r="L1825" s="800">
        <v>19.14</v>
      </c>
    </row>
    <row r="1826" spans="1:12" x14ac:dyDescent="0.25">
      <c r="A1826" s="798">
        <v>200506</v>
      </c>
      <c r="B1826" s="994" t="s">
        <v>4054</v>
      </c>
      <c r="C1826" s="994"/>
      <c r="D1826" s="994"/>
      <c r="E1826" s="994"/>
      <c r="F1826" s="994"/>
      <c r="G1826" s="995" t="s">
        <v>2412</v>
      </c>
      <c r="H1826" s="995"/>
      <c r="I1826" s="799">
        <v>4.03</v>
      </c>
      <c r="J1826" s="996">
        <v>5.95</v>
      </c>
      <c r="K1826" s="997"/>
      <c r="L1826" s="799">
        <v>9.98</v>
      </c>
    </row>
    <row r="1827" spans="1:12" x14ac:dyDescent="0.25">
      <c r="A1827" s="798">
        <v>201001</v>
      </c>
      <c r="B1827" s="994" t="s">
        <v>4055</v>
      </c>
      <c r="C1827" s="994"/>
      <c r="D1827" s="994"/>
      <c r="E1827" s="994"/>
      <c r="F1827" s="994"/>
      <c r="G1827" s="995" t="s">
        <v>2412</v>
      </c>
      <c r="H1827" s="995"/>
      <c r="I1827" s="800">
        <v>38.76</v>
      </c>
      <c r="J1827" s="996">
        <v>0</v>
      </c>
      <c r="K1827" s="997"/>
      <c r="L1827" s="800">
        <v>38.76</v>
      </c>
    </row>
    <row r="1828" spans="1:12" x14ac:dyDescent="0.25">
      <c r="A1828" s="798">
        <v>201002</v>
      </c>
      <c r="B1828" s="994" t="s">
        <v>4056</v>
      </c>
      <c r="C1828" s="994"/>
      <c r="D1828" s="994"/>
      <c r="E1828" s="994"/>
      <c r="F1828" s="994"/>
      <c r="G1828" s="995" t="s">
        <v>2412</v>
      </c>
      <c r="H1828" s="995"/>
      <c r="I1828" s="801">
        <v>104.75</v>
      </c>
      <c r="J1828" s="998">
        <v>11.77</v>
      </c>
      <c r="K1828" s="997"/>
      <c r="L1828" s="801">
        <v>116.52</v>
      </c>
    </row>
    <row r="1829" spans="1:12" x14ac:dyDescent="0.25">
      <c r="A1829" s="798">
        <v>201003</v>
      </c>
      <c r="B1829" s="994" t="s">
        <v>559</v>
      </c>
      <c r="C1829" s="994"/>
      <c r="D1829" s="994"/>
      <c r="E1829" s="994"/>
      <c r="F1829" s="994"/>
      <c r="G1829" s="995" t="s">
        <v>2412</v>
      </c>
      <c r="H1829" s="995"/>
      <c r="I1829" s="801">
        <v>109.51</v>
      </c>
      <c r="J1829" s="998">
        <v>11.77</v>
      </c>
      <c r="K1829" s="997"/>
      <c r="L1829" s="801">
        <v>121.28</v>
      </c>
    </row>
    <row r="1830" spans="1:12" x14ac:dyDescent="0.25">
      <c r="A1830" s="798">
        <v>201101</v>
      </c>
      <c r="B1830" s="994" t="s">
        <v>4057</v>
      </c>
      <c r="C1830" s="994"/>
      <c r="D1830" s="994"/>
      <c r="E1830" s="994"/>
      <c r="F1830" s="994"/>
      <c r="G1830" s="995" t="s">
        <v>2412</v>
      </c>
      <c r="H1830" s="995"/>
      <c r="I1830" s="800">
        <v>21.49</v>
      </c>
      <c r="J1830" s="998">
        <v>18.66</v>
      </c>
      <c r="K1830" s="997"/>
      <c r="L1830" s="800">
        <v>40.15</v>
      </c>
    </row>
    <row r="1831" spans="1:12" x14ac:dyDescent="0.25">
      <c r="A1831" s="798">
        <v>201201</v>
      </c>
      <c r="B1831" s="994" t="s">
        <v>4058</v>
      </c>
      <c r="C1831" s="994"/>
      <c r="D1831" s="994"/>
      <c r="E1831" s="994"/>
      <c r="F1831" s="994"/>
      <c r="G1831" s="995" t="s">
        <v>2412</v>
      </c>
      <c r="H1831" s="995"/>
      <c r="I1831" s="800">
        <v>62.66</v>
      </c>
      <c r="J1831" s="998">
        <v>16.690000000000001</v>
      </c>
      <c r="K1831" s="997"/>
      <c r="L1831" s="800">
        <v>79.349999999999994</v>
      </c>
    </row>
    <row r="1832" spans="1:12" x14ac:dyDescent="0.25">
      <c r="A1832" s="798">
        <v>201202</v>
      </c>
      <c r="B1832" s="994" t="s">
        <v>4059</v>
      </c>
      <c r="C1832" s="994"/>
      <c r="D1832" s="994"/>
      <c r="E1832" s="994"/>
      <c r="F1832" s="994"/>
      <c r="G1832" s="995" t="s">
        <v>2412</v>
      </c>
      <c r="H1832" s="995"/>
      <c r="I1832" s="801">
        <v>156.19999999999999</v>
      </c>
      <c r="J1832" s="998">
        <v>16.690000000000001</v>
      </c>
      <c r="K1832" s="997"/>
      <c r="L1832" s="801">
        <v>172.89</v>
      </c>
    </row>
    <row r="1833" spans="1:12" x14ac:dyDescent="0.25">
      <c r="A1833" s="798">
        <v>201302</v>
      </c>
      <c r="B1833" s="994" t="s">
        <v>4060</v>
      </c>
      <c r="C1833" s="994"/>
      <c r="D1833" s="994"/>
      <c r="E1833" s="994"/>
      <c r="F1833" s="994"/>
      <c r="G1833" s="995" t="s">
        <v>2412</v>
      </c>
      <c r="H1833" s="995"/>
      <c r="I1833" s="800">
        <v>34.26</v>
      </c>
      <c r="J1833" s="998">
        <v>17.87</v>
      </c>
      <c r="K1833" s="997"/>
      <c r="L1833" s="800">
        <v>52.13</v>
      </c>
    </row>
    <row r="1834" spans="1:12" x14ac:dyDescent="0.25">
      <c r="A1834" s="798">
        <v>201304</v>
      </c>
      <c r="B1834" s="994" t="s">
        <v>4061</v>
      </c>
      <c r="C1834" s="994"/>
      <c r="D1834" s="994"/>
      <c r="E1834" s="994"/>
      <c r="F1834" s="994"/>
      <c r="G1834" s="995" t="s">
        <v>2412</v>
      </c>
      <c r="H1834" s="995"/>
      <c r="I1834" s="800">
        <v>29.29</v>
      </c>
      <c r="J1834" s="998">
        <v>13.95</v>
      </c>
      <c r="K1834" s="997"/>
      <c r="L1834" s="800">
        <v>43.24</v>
      </c>
    </row>
    <row r="1835" spans="1:12" x14ac:dyDescent="0.25">
      <c r="A1835" s="798">
        <v>201305</v>
      </c>
      <c r="B1835" s="994" t="s">
        <v>4062</v>
      </c>
      <c r="C1835" s="994"/>
      <c r="D1835" s="994"/>
      <c r="E1835" s="994"/>
      <c r="F1835" s="994"/>
      <c r="G1835" s="995" t="s">
        <v>2440</v>
      </c>
      <c r="H1835" s="995"/>
      <c r="I1835" s="799">
        <v>0.1</v>
      </c>
      <c r="J1835" s="996">
        <v>0.71</v>
      </c>
      <c r="K1835" s="997"/>
      <c r="L1835" s="799">
        <v>0.81</v>
      </c>
    </row>
    <row r="1836" spans="1:12" x14ac:dyDescent="0.25">
      <c r="A1836" s="798">
        <v>201306</v>
      </c>
      <c r="B1836" s="994" t="s">
        <v>4063</v>
      </c>
      <c r="C1836" s="994"/>
      <c r="D1836" s="994"/>
      <c r="E1836" s="994"/>
      <c r="F1836" s="994"/>
      <c r="G1836" s="995" t="s">
        <v>2440</v>
      </c>
      <c r="H1836" s="995"/>
      <c r="I1836" s="799">
        <v>0.41</v>
      </c>
      <c r="J1836" s="996">
        <v>0.71</v>
      </c>
      <c r="K1836" s="997"/>
      <c r="L1836" s="799">
        <v>1.1200000000000001</v>
      </c>
    </row>
    <row r="1837" spans="1:12" x14ac:dyDescent="0.25">
      <c r="A1837" s="798">
        <v>201307</v>
      </c>
      <c r="B1837" s="994" t="s">
        <v>542</v>
      </c>
      <c r="C1837" s="994"/>
      <c r="D1837" s="994"/>
      <c r="E1837" s="994"/>
      <c r="F1837" s="994"/>
      <c r="G1837" s="995" t="s">
        <v>2412</v>
      </c>
      <c r="H1837" s="995"/>
      <c r="I1837" s="800">
        <v>28.69</v>
      </c>
      <c r="J1837" s="998">
        <v>19.649999999999999</v>
      </c>
      <c r="K1837" s="997"/>
      <c r="L1837" s="800">
        <v>48.34</v>
      </c>
    </row>
    <row r="1838" spans="1:12" x14ac:dyDescent="0.25">
      <c r="A1838" s="798">
        <v>201320</v>
      </c>
      <c r="B1838" s="994" t="s">
        <v>4064</v>
      </c>
      <c r="C1838" s="994"/>
      <c r="D1838" s="994"/>
      <c r="E1838" s="994"/>
      <c r="F1838" s="994"/>
      <c r="G1838" s="995" t="s">
        <v>2412</v>
      </c>
      <c r="H1838" s="995"/>
      <c r="I1838" s="800">
        <v>28.69</v>
      </c>
      <c r="J1838" s="998">
        <v>37.549999999999997</v>
      </c>
      <c r="K1838" s="997"/>
      <c r="L1838" s="800">
        <v>66.239999999999995</v>
      </c>
    </row>
    <row r="1839" spans="1:12" x14ac:dyDescent="0.25">
      <c r="A1839" s="798">
        <v>201371</v>
      </c>
      <c r="B1839" s="994" t="s">
        <v>4065</v>
      </c>
      <c r="C1839" s="994"/>
      <c r="D1839" s="994"/>
      <c r="E1839" s="994"/>
      <c r="F1839" s="994"/>
      <c r="G1839" s="995" t="s">
        <v>2412</v>
      </c>
      <c r="H1839" s="995"/>
      <c r="I1839" s="800">
        <v>57.5</v>
      </c>
      <c r="J1839" s="998">
        <v>19.46</v>
      </c>
      <c r="K1839" s="997"/>
      <c r="L1839" s="800">
        <v>76.959999999999994</v>
      </c>
    </row>
    <row r="1840" spans="1:12" x14ac:dyDescent="0.25">
      <c r="A1840" s="798">
        <v>201401</v>
      </c>
      <c r="B1840" s="994" t="s">
        <v>4066</v>
      </c>
      <c r="C1840" s="994"/>
      <c r="D1840" s="994"/>
      <c r="E1840" s="994"/>
      <c r="F1840" s="994"/>
      <c r="G1840" s="995" t="s">
        <v>2412</v>
      </c>
      <c r="H1840" s="995"/>
      <c r="I1840" s="799">
        <v>8.5399999999999991</v>
      </c>
      <c r="J1840" s="998">
        <v>17.03</v>
      </c>
      <c r="K1840" s="997"/>
      <c r="L1840" s="800">
        <v>25.57</v>
      </c>
    </row>
    <row r="1841" spans="1:12" x14ac:dyDescent="0.25">
      <c r="A1841" s="798">
        <v>201402</v>
      </c>
      <c r="B1841" s="994" t="s">
        <v>4067</v>
      </c>
      <c r="C1841" s="994"/>
      <c r="D1841" s="994"/>
      <c r="E1841" s="994"/>
      <c r="F1841" s="994"/>
      <c r="G1841" s="995" t="s">
        <v>2412</v>
      </c>
      <c r="H1841" s="995"/>
      <c r="I1841" s="800">
        <v>46</v>
      </c>
      <c r="J1841" s="998">
        <v>19.46</v>
      </c>
      <c r="K1841" s="997"/>
      <c r="L1841" s="800">
        <v>65.459999999999994</v>
      </c>
    </row>
    <row r="1842" spans="1:12" x14ac:dyDescent="0.25">
      <c r="A1842" s="798">
        <v>201410</v>
      </c>
      <c r="B1842" s="994" t="s">
        <v>562</v>
      </c>
      <c r="C1842" s="994"/>
      <c r="D1842" s="994"/>
      <c r="E1842" s="994"/>
      <c r="F1842" s="994"/>
      <c r="G1842" s="995" t="s">
        <v>2412</v>
      </c>
      <c r="H1842" s="995"/>
      <c r="I1842" s="800">
        <v>10.72</v>
      </c>
      <c r="J1842" s="998">
        <v>31.89</v>
      </c>
      <c r="K1842" s="997"/>
      <c r="L1842" s="800">
        <v>42.61</v>
      </c>
    </row>
    <row r="1843" spans="1:12" x14ac:dyDescent="0.25">
      <c r="A1843" s="797">
        <v>183</v>
      </c>
      <c r="B1843" s="1001" t="s">
        <v>130</v>
      </c>
      <c r="C1843" s="1001"/>
      <c r="D1843" s="1001"/>
      <c r="E1843" s="1001"/>
      <c r="F1843" s="1001"/>
      <c r="G1843" s="1002"/>
      <c r="H1843" s="1001"/>
      <c r="I1843" s="1003"/>
      <c r="J1843" s="1003"/>
      <c r="K1843" s="1001"/>
      <c r="L1843" s="1003"/>
    </row>
    <row r="1844" spans="1:12" x14ac:dyDescent="0.25">
      <c r="A1844" s="798">
        <v>210000</v>
      </c>
      <c r="B1844" s="994" t="s">
        <v>130</v>
      </c>
      <c r="C1844" s="994"/>
      <c r="D1844" s="994"/>
      <c r="E1844" s="994"/>
      <c r="F1844" s="994"/>
      <c r="G1844" s="995"/>
      <c r="H1844" s="995"/>
      <c r="I1844" s="799">
        <v>0</v>
      </c>
      <c r="J1844" s="996">
        <v>0</v>
      </c>
      <c r="K1844" s="997"/>
      <c r="L1844" s="799">
        <v>0</v>
      </c>
    </row>
    <row r="1845" spans="1:12" x14ac:dyDescent="0.25">
      <c r="A1845" s="798">
        <v>210101</v>
      </c>
      <c r="B1845" s="994" t="s">
        <v>4068</v>
      </c>
      <c r="C1845" s="994"/>
      <c r="D1845" s="994"/>
      <c r="E1845" s="994"/>
      <c r="F1845" s="994"/>
      <c r="G1845" s="995" t="s">
        <v>2412</v>
      </c>
      <c r="H1845" s="995"/>
      <c r="I1845" s="799">
        <v>1.77</v>
      </c>
      <c r="J1845" s="996">
        <v>3.27</v>
      </c>
      <c r="K1845" s="997"/>
      <c r="L1845" s="799">
        <v>5.04</v>
      </c>
    </row>
    <row r="1846" spans="1:12" x14ac:dyDescent="0.25">
      <c r="A1846" s="798">
        <v>210102</v>
      </c>
      <c r="B1846" s="994" t="s">
        <v>4069</v>
      </c>
      <c r="C1846" s="994"/>
      <c r="D1846" s="994"/>
      <c r="E1846" s="994"/>
      <c r="F1846" s="994"/>
      <c r="G1846" s="995" t="s">
        <v>2412</v>
      </c>
      <c r="H1846" s="995"/>
      <c r="I1846" s="799">
        <v>2.29</v>
      </c>
      <c r="J1846" s="996">
        <v>0.79</v>
      </c>
      <c r="K1846" s="997"/>
      <c r="L1846" s="799">
        <v>3.08</v>
      </c>
    </row>
    <row r="1847" spans="1:12" x14ac:dyDescent="0.25">
      <c r="A1847" s="798">
        <v>210201</v>
      </c>
      <c r="B1847" s="994" t="s">
        <v>4070</v>
      </c>
      <c r="C1847" s="994"/>
      <c r="D1847" s="994"/>
      <c r="E1847" s="994"/>
      <c r="F1847" s="994"/>
      <c r="G1847" s="995" t="s">
        <v>2412</v>
      </c>
      <c r="H1847" s="995"/>
      <c r="I1847" s="799">
        <v>5.14</v>
      </c>
      <c r="J1847" s="998">
        <v>12.07</v>
      </c>
      <c r="K1847" s="997"/>
      <c r="L1847" s="800">
        <v>17.21</v>
      </c>
    </row>
    <row r="1848" spans="1:12" x14ac:dyDescent="0.25">
      <c r="A1848" s="798">
        <v>210301</v>
      </c>
      <c r="B1848" s="994" t="s">
        <v>4071</v>
      </c>
      <c r="C1848" s="994"/>
      <c r="D1848" s="994"/>
      <c r="E1848" s="994"/>
      <c r="F1848" s="994"/>
      <c r="G1848" s="995" t="s">
        <v>2412</v>
      </c>
      <c r="H1848" s="995"/>
      <c r="I1848" s="799">
        <v>1.32</v>
      </c>
      <c r="J1848" s="998">
        <v>14</v>
      </c>
      <c r="K1848" s="997"/>
      <c r="L1848" s="800">
        <v>15.32</v>
      </c>
    </row>
    <row r="1849" spans="1:12" x14ac:dyDescent="0.25">
      <c r="A1849" s="798">
        <v>210401</v>
      </c>
      <c r="B1849" s="994" t="s">
        <v>4072</v>
      </c>
      <c r="C1849" s="994"/>
      <c r="D1849" s="994"/>
      <c r="E1849" s="994"/>
      <c r="F1849" s="994"/>
      <c r="G1849" s="995" t="s">
        <v>2412</v>
      </c>
      <c r="H1849" s="995"/>
      <c r="I1849" s="799">
        <v>6.43</v>
      </c>
      <c r="J1849" s="998">
        <v>15.94</v>
      </c>
      <c r="K1849" s="997"/>
      <c r="L1849" s="800">
        <v>22.37</v>
      </c>
    </row>
    <row r="1850" spans="1:12" x14ac:dyDescent="0.25">
      <c r="A1850" s="798">
        <v>210460</v>
      </c>
      <c r="B1850" s="994" t="s">
        <v>4073</v>
      </c>
      <c r="C1850" s="994"/>
      <c r="D1850" s="994"/>
      <c r="E1850" s="994"/>
      <c r="F1850" s="994"/>
      <c r="G1850" s="995" t="s">
        <v>2412</v>
      </c>
      <c r="H1850" s="995"/>
      <c r="I1850" s="800">
        <v>23.62</v>
      </c>
      <c r="J1850" s="996">
        <v>6.58</v>
      </c>
      <c r="K1850" s="997"/>
      <c r="L1850" s="800">
        <v>30.2</v>
      </c>
    </row>
    <row r="1851" spans="1:12" x14ac:dyDescent="0.25">
      <c r="A1851" s="798">
        <v>210461</v>
      </c>
      <c r="B1851" s="994" t="s">
        <v>4074</v>
      </c>
      <c r="C1851" s="994"/>
      <c r="D1851" s="994"/>
      <c r="E1851" s="994"/>
      <c r="F1851" s="994"/>
      <c r="G1851" s="995" t="s">
        <v>2412</v>
      </c>
      <c r="H1851" s="995"/>
      <c r="I1851" s="800">
        <v>12.8</v>
      </c>
      <c r="J1851" s="996">
        <v>6.58</v>
      </c>
      <c r="K1851" s="997"/>
      <c r="L1851" s="800">
        <v>19.38</v>
      </c>
    </row>
    <row r="1852" spans="1:12" x14ac:dyDescent="0.25">
      <c r="A1852" s="798">
        <v>210501</v>
      </c>
      <c r="B1852" s="994" t="s">
        <v>472</v>
      </c>
      <c r="C1852" s="994"/>
      <c r="D1852" s="994"/>
      <c r="E1852" s="994"/>
      <c r="F1852" s="994"/>
      <c r="G1852" s="995" t="s">
        <v>2412</v>
      </c>
      <c r="H1852" s="995"/>
      <c r="I1852" s="800">
        <v>18</v>
      </c>
      <c r="J1852" s="996">
        <v>0</v>
      </c>
      <c r="K1852" s="997"/>
      <c r="L1852" s="800">
        <v>18</v>
      </c>
    </row>
    <row r="1853" spans="1:12" x14ac:dyDescent="0.25">
      <c r="A1853" s="798">
        <v>210502</v>
      </c>
      <c r="B1853" s="994" t="s">
        <v>4075</v>
      </c>
      <c r="C1853" s="994"/>
      <c r="D1853" s="994"/>
      <c r="E1853" s="994"/>
      <c r="F1853" s="994"/>
      <c r="G1853" s="995" t="s">
        <v>2412</v>
      </c>
      <c r="H1853" s="995"/>
      <c r="I1853" s="800">
        <v>18</v>
      </c>
      <c r="J1853" s="996">
        <v>0</v>
      </c>
      <c r="K1853" s="997"/>
      <c r="L1853" s="800">
        <v>18</v>
      </c>
    </row>
    <row r="1854" spans="1:12" x14ac:dyDescent="0.25">
      <c r="A1854" s="798">
        <v>210503</v>
      </c>
      <c r="B1854" s="994" t="s">
        <v>4076</v>
      </c>
      <c r="C1854" s="994"/>
      <c r="D1854" s="994"/>
      <c r="E1854" s="994"/>
      <c r="F1854" s="994"/>
      <c r="G1854" s="995" t="s">
        <v>2412</v>
      </c>
      <c r="H1854" s="995"/>
      <c r="I1854" s="800">
        <v>18</v>
      </c>
      <c r="J1854" s="996">
        <v>0</v>
      </c>
      <c r="K1854" s="997"/>
      <c r="L1854" s="800">
        <v>18</v>
      </c>
    </row>
    <row r="1855" spans="1:12" x14ac:dyDescent="0.25">
      <c r="A1855" s="798">
        <v>210504</v>
      </c>
      <c r="B1855" s="994" t="s">
        <v>4077</v>
      </c>
      <c r="C1855" s="994"/>
      <c r="D1855" s="994"/>
      <c r="E1855" s="994"/>
      <c r="F1855" s="994"/>
      <c r="G1855" s="995" t="s">
        <v>2412</v>
      </c>
      <c r="H1855" s="995"/>
      <c r="I1855" s="800">
        <v>18</v>
      </c>
      <c r="J1855" s="996">
        <v>0</v>
      </c>
      <c r="K1855" s="997"/>
      <c r="L1855" s="800">
        <v>18</v>
      </c>
    </row>
    <row r="1856" spans="1:12" x14ac:dyDescent="0.25">
      <c r="A1856" s="798">
        <v>210505</v>
      </c>
      <c r="B1856" s="994" t="s">
        <v>4078</v>
      </c>
      <c r="C1856" s="994"/>
      <c r="D1856" s="994"/>
      <c r="E1856" s="994"/>
      <c r="F1856" s="994"/>
      <c r="G1856" s="995" t="s">
        <v>2440</v>
      </c>
      <c r="H1856" s="995"/>
      <c r="I1856" s="800">
        <v>10</v>
      </c>
      <c r="J1856" s="996">
        <v>0</v>
      </c>
      <c r="K1856" s="997"/>
      <c r="L1856" s="800">
        <v>10</v>
      </c>
    </row>
    <row r="1857" spans="1:12" x14ac:dyDescent="0.25">
      <c r="A1857" s="798">
        <v>210506</v>
      </c>
      <c r="B1857" s="994" t="s">
        <v>473</v>
      </c>
      <c r="C1857" s="994"/>
      <c r="D1857" s="994"/>
      <c r="E1857" s="994"/>
      <c r="F1857" s="994"/>
      <c r="G1857" s="995" t="s">
        <v>2440</v>
      </c>
      <c r="H1857" s="995"/>
      <c r="I1857" s="800">
        <v>12</v>
      </c>
      <c r="J1857" s="996">
        <v>0</v>
      </c>
      <c r="K1857" s="997"/>
      <c r="L1857" s="800">
        <v>12</v>
      </c>
    </row>
    <row r="1858" spans="1:12" x14ac:dyDescent="0.25">
      <c r="A1858" s="798">
        <v>210515</v>
      </c>
      <c r="B1858" s="994" t="s">
        <v>474</v>
      </c>
      <c r="C1858" s="994"/>
      <c r="D1858" s="994"/>
      <c r="E1858" s="994"/>
      <c r="F1858" s="994"/>
      <c r="G1858" s="995" t="s">
        <v>2412</v>
      </c>
      <c r="H1858" s="995"/>
      <c r="I1858" s="799">
        <v>2.16</v>
      </c>
      <c r="J1858" s="996">
        <v>9</v>
      </c>
      <c r="K1858" s="997"/>
      <c r="L1858" s="800">
        <v>11.16</v>
      </c>
    </row>
    <row r="1859" spans="1:12" x14ac:dyDescent="0.25">
      <c r="A1859" s="798">
        <v>210702</v>
      </c>
      <c r="B1859" s="994" t="s">
        <v>4079</v>
      </c>
      <c r="C1859" s="994"/>
      <c r="D1859" s="994"/>
      <c r="E1859" s="994"/>
      <c r="F1859" s="994"/>
      <c r="G1859" s="995" t="s">
        <v>2412</v>
      </c>
      <c r="H1859" s="995"/>
      <c r="I1859" s="800">
        <v>74.47</v>
      </c>
      <c r="J1859" s="998">
        <v>24.33</v>
      </c>
      <c r="K1859" s="997"/>
      <c r="L1859" s="800">
        <v>98.8</v>
      </c>
    </row>
    <row r="1860" spans="1:12" x14ac:dyDescent="0.25">
      <c r="A1860" s="797">
        <v>184</v>
      </c>
      <c r="B1860" s="1001" t="s">
        <v>2288</v>
      </c>
      <c r="C1860" s="1001"/>
      <c r="D1860" s="1001"/>
      <c r="E1860" s="1001"/>
      <c r="F1860" s="1001"/>
      <c r="G1860" s="1002"/>
      <c r="H1860" s="1001"/>
      <c r="I1860" s="1003"/>
      <c r="J1860" s="1003"/>
      <c r="K1860" s="1001"/>
      <c r="L1860" s="1003"/>
    </row>
    <row r="1861" spans="1:12" x14ac:dyDescent="0.25">
      <c r="A1861" s="798">
        <v>220000</v>
      </c>
      <c r="B1861" s="994" t="s">
        <v>2288</v>
      </c>
      <c r="C1861" s="994"/>
      <c r="D1861" s="994"/>
      <c r="E1861" s="994"/>
      <c r="F1861" s="994"/>
      <c r="G1861" s="995"/>
      <c r="H1861" s="995"/>
      <c r="I1861" s="799">
        <v>0</v>
      </c>
      <c r="J1861" s="996">
        <v>0</v>
      </c>
      <c r="K1861" s="997"/>
      <c r="L1861" s="799">
        <v>0</v>
      </c>
    </row>
    <row r="1862" spans="1:12" x14ac:dyDescent="0.25">
      <c r="A1862" s="798">
        <v>220001</v>
      </c>
      <c r="B1862" s="994" t="s">
        <v>4080</v>
      </c>
      <c r="C1862" s="994"/>
      <c r="D1862" s="994"/>
      <c r="E1862" s="994"/>
      <c r="F1862" s="994"/>
      <c r="G1862" s="995" t="s">
        <v>2440</v>
      </c>
      <c r="H1862" s="995"/>
      <c r="I1862" s="800">
        <v>13.05</v>
      </c>
      <c r="J1862" s="996">
        <v>0.99</v>
      </c>
      <c r="K1862" s="997"/>
      <c r="L1862" s="800">
        <v>14.04</v>
      </c>
    </row>
    <row r="1863" spans="1:12" x14ac:dyDescent="0.25">
      <c r="A1863" s="798">
        <v>220050</v>
      </c>
      <c r="B1863" s="994" t="s">
        <v>545</v>
      </c>
      <c r="C1863" s="994"/>
      <c r="D1863" s="994"/>
      <c r="E1863" s="994"/>
      <c r="F1863" s="994"/>
      <c r="G1863" s="995" t="s">
        <v>2412</v>
      </c>
      <c r="H1863" s="995"/>
      <c r="I1863" s="800">
        <v>10.45</v>
      </c>
      <c r="J1863" s="996">
        <v>7.33</v>
      </c>
      <c r="K1863" s="997"/>
      <c r="L1863" s="800">
        <v>17.78</v>
      </c>
    </row>
    <row r="1864" spans="1:12" x14ac:dyDescent="0.25">
      <c r="A1864" s="798">
        <v>220053</v>
      </c>
      <c r="B1864" s="994" t="s">
        <v>4081</v>
      </c>
      <c r="C1864" s="994"/>
      <c r="D1864" s="994"/>
      <c r="E1864" s="994"/>
      <c r="F1864" s="994"/>
      <c r="G1864" s="995" t="s">
        <v>2412</v>
      </c>
      <c r="H1864" s="995"/>
      <c r="I1864" s="799">
        <v>6.88</v>
      </c>
      <c r="J1864" s="996">
        <v>6.99</v>
      </c>
      <c r="K1864" s="997"/>
      <c r="L1864" s="800">
        <v>13.87</v>
      </c>
    </row>
    <row r="1865" spans="1:12" x14ac:dyDescent="0.25">
      <c r="A1865" s="798">
        <v>220058</v>
      </c>
      <c r="B1865" s="994" t="s">
        <v>4082</v>
      </c>
      <c r="C1865" s="994"/>
      <c r="D1865" s="994"/>
      <c r="E1865" s="994"/>
      <c r="F1865" s="994"/>
      <c r="G1865" s="995" t="s">
        <v>2412</v>
      </c>
      <c r="H1865" s="995"/>
      <c r="I1865" s="800">
        <v>19.57</v>
      </c>
      <c r="J1865" s="996">
        <v>9.58</v>
      </c>
      <c r="K1865" s="997"/>
      <c r="L1865" s="800">
        <v>29.15</v>
      </c>
    </row>
    <row r="1866" spans="1:12" x14ac:dyDescent="0.25">
      <c r="A1866" s="798">
        <v>220059</v>
      </c>
      <c r="B1866" s="994" t="s">
        <v>4083</v>
      </c>
      <c r="C1866" s="994"/>
      <c r="D1866" s="994"/>
      <c r="E1866" s="994"/>
      <c r="F1866" s="994"/>
      <c r="G1866" s="995" t="s">
        <v>2412</v>
      </c>
      <c r="H1866" s="995"/>
      <c r="I1866" s="800">
        <v>21.76</v>
      </c>
      <c r="J1866" s="996">
        <v>6.83</v>
      </c>
      <c r="K1866" s="997"/>
      <c r="L1866" s="800">
        <v>28.59</v>
      </c>
    </row>
    <row r="1867" spans="1:12" x14ac:dyDescent="0.25">
      <c r="A1867" s="798">
        <v>220060</v>
      </c>
      <c r="B1867" s="994" t="s">
        <v>4084</v>
      </c>
      <c r="C1867" s="994"/>
      <c r="D1867" s="994"/>
      <c r="E1867" s="994"/>
      <c r="F1867" s="994"/>
      <c r="G1867" s="995" t="s">
        <v>2412</v>
      </c>
      <c r="H1867" s="995"/>
      <c r="I1867" s="800">
        <v>24.09</v>
      </c>
      <c r="J1867" s="998">
        <v>11.84</v>
      </c>
      <c r="K1867" s="997"/>
      <c r="L1867" s="800">
        <v>35.93</v>
      </c>
    </row>
    <row r="1868" spans="1:12" x14ac:dyDescent="0.25">
      <c r="A1868" s="798">
        <v>220061</v>
      </c>
      <c r="B1868" s="994" t="s">
        <v>4085</v>
      </c>
      <c r="C1868" s="994"/>
      <c r="D1868" s="994"/>
      <c r="E1868" s="994"/>
      <c r="F1868" s="994"/>
      <c r="G1868" s="995" t="s">
        <v>2412</v>
      </c>
      <c r="H1868" s="995"/>
      <c r="I1868" s="800">
        <v>27.16</v>
      </c>
      <c r="J1868" s="996">
        <v>7.99</v>
      </c>
      <c r="K1868" s="997"/>
      <c r="L1868" s="800">
        <v>35.15</v>
      </c>
    </row>
    <row r="1869" spans="1:12" x14ac:dyDescent="0.25">
      <c r="A1869" s="798">
        <v>220100</v>
      </c>
      <c r="B1869" s="994" t="s">
        <v>577</v>
      </c>
      <c r="C1869" s="994"/>
      <c r="D1869" s="994"/>
      <c r="E1869" s="994"/>
      <c r="F1869" s="994"/>
      <c r="G1869" s="995" t="s">
        <v>2412</v>
      </c>
      <c r="H1869" s="995"/>
      <c r="I1869" s="800">
        <v>27.67</v>
      </c>
      <c r="J1869" s="998">
        <v>28.33</v>
      </c>
      <c r="K1869" s="997"/>
      <c r="L1869" s="800">
        <v>56</v>
      </c>
    </row>
    <row r="1870" spans="1:12" x14ac:dyDescent="0.25">
      <c r="A1870" s="798">
        <v>220101</v>
      </c>
      <c r="B1870" s="994" t="s">
        <v>4086</v>
      </c>
      <c r="C1870" s="994"/>
      <c r="D1870" s="994"/>
      <c r="E1870" s="994"/>
      <c r="F1870" s="994"/>
      <c r="G1870" s="995" t="s">
        <v>2412</v>
      </c>
      <c r="H1870" s="995"/>
      <c r="I1870" s="800">
        <v>13.78</v>
      </c>
      <c r="J1870" s="996">
        <v>7.93</v>
      </c>
      <c r="K1870" s="997"/>
      <c r="L1870" s="800">
        <v>21.71</v>
      </c>
    </row>
    <row r="1871" spans="1:12" x14ac:dyDescent="0.25">
      <c r="A1871" s="798">
        <v>220102</v>
      </c>
      <c r="B1871" s="994" t="s">
        <v>4087</v>
      </c>
      <c r="C1871" s="994"/>
      <c r="D1871" s="994"/>
      <c r="E1871" s="994"/>
      <c r="F1871" s="994"/>
      <c r="G1871" s="995" t="s">
        <v>2412</v>
      </c>
      <c r="H1871" s="995"/>
      <c r="I1871" s="800">
        <v>12.47</v>
      </c>
      <c r="J1871" s="996">
        <v>9.25</v>
      </c>
      <c r="K1871" s="997"/>
      <c r="L1871" s="800">
        <v>21.72</v>
      </c>
    </row>
    <row r="1872" spans="1:12" x14ac:dyDescent="0.25">
      <c r="A1872" s="798">
        <v>220103</v>
      </c>
      <c r="B1872" s="994" t="s">
        <v>4088</v>
      </c>
      <c r="C1872" s="994"/>
      <c r="D1872" s="994"/>
      <c r="E1872" s="994"/>
      <c r="F1872" s="994"/>
      <c r="G1872" s="995" t="s">
        <v>2412</v>
      </c>
      <c r="H1872" s="995"/>
      <c r="I1872" s="801">
        <v>102.57</v>
      </c>
      <c r="J1872" s="998">
        <v>53.47</v>
      </c>
      <c r="K1872" s="997"/>
      <c r="L1872" s="801">
        <v>156.04</v>
      </c>
    </row>
    <row r="1873" spans="1:12" x14ac:dyDescent="0.25">
      <c r="A1873" s="798">
        <v>220104</v>
      </c>
      <c r="B1873" s="994" t="s">
        <v>4089</v>
      </c>
      <c r="C1873" s="994"/>
      <c r="D1873" s="994"/>
      <c r="E1873" s="994"/>
      <c r="F1873" s="994"/>
      <c r="G1873" s="995" t="s">
        <v>2412</v>
      </c>
      <c r="H1873" s="995"/>
      <c r="I1873" s="800">
        <v>16.489999999999998</v>
      </c>
      <c r="J1873" s="998">
        <v>13.51</v>
      </c>
      <c r="K1873" s="997"/>
      <c r="L1873" s="800">
        <v>30</v>
      </c>
    </row>
    <row r="1874" spans="1:12" x14ac:dyDescent="0.25">
      <c r="A1874" s="798">
        <v>220105</v>
      </c>
      <c r="B1874" s="994" t="s">
        <v>4090</v>
      </c>
      <c r="C1874" s="994"/>
      <c r="D1874" s="994"/>
      <c r="E1874" s="994"/>
      <c r="F1874" s="994"/>
      <c r="G1874" s="995" t="s">
        <v>2412</v>
      </c>
      <c r="H1874" s="995"/>
      <c r="I1874" s="800">
        <v>14.15</v>
      </c>
      <c r="J1874" s="998">
        <v>12.66</v>
      </c>
      <c r="K1874" s="997"/>
      <c r="L1874" s="800">
        <v>26.81</v>
      </c>
    </row>
    <row r="1875" spans="1:12" x14ac:dyDescent="0.25">
      <c r="A1875" s="798">
        <v>220107</v>
      </c>
      <c r="B1875" s="994" t="s">
        <v>4091</v>
      </c>
      <c r="C1875" s="994"/>
      <c r="D1875" s="994"/>
      <c r="E1875" s="994"/>
      <c r="F1875" s="994"/>
      <c r="G1875" s="995" t="s">
        <v>2431</v>
      </c>
      <c r="H1875" s="995"/>
      <c r="I1875" s="800">
        <v>89.44</v>
      </c>
      <c r="J1875" s="998">
        <v>19.149999999999999</v>
      </c>
      <c r="K1875" s="997"/>
      <c r="L1875" s="801">
        <v>108.59</v>
      </c>
    </row>
    <row r="1876" spans="1:12" x14ac:dyDescent="0.25">
      <c r="A1876" s="798">
        <v>220108</v>
      </c>
      <c r="B1876" s="994" t="s">
        <v>4092</v>
      </c>
      <c r="C1876" s="994"/>
      <c r="D1876" s="994"/>
      <c r="E1876" s="994"/>
      <c r="F1876" s="994"/>
      <c r="G1876" s="995" t="s">
        <v>2412</v>
      </c>
      <c r="H1876" s="995"/>
      <c r="I1876" s="800">
        <v>30.34</v>
      </c>
      <c r="J1876" s="998">
        <v>17.7</v>
      </c>
      <c r="K1876" s="997"/>
      <c r="L1876" s="800">
        <v>48.04</v>
      </c>
    </row>
    <row r="1877" spans="1:12" x14ac:dyDescent="0.25">
      <c r="A1877" s="798">
        <v>220109</v>
      </c>
      <c r="B1877" s="994" t="s">
        <v>4093</v>
      </c>
      <c r="C1877" s="994"/>
      <c r="D1877" s="994"/>
      <c r="E1877" s="994"/>
      <c r="F1877" s="994"/>
      <c r="G1877" s="995" t="s">
        <v>2412</v>
      </c>
      <c r="H1877" s="995"/>
      <c r="I1877" s="800">
        <v>19.010000000000002</v>
      </c>
      <c r="J1877" s="998">
        <v>17.7</v>
      </c>
      <c r="K1877" s="997"/>
      <c r="L1877" s="800">
        <v>36.71</v>
      </c>
    </row>
    <row r="1878" spans="1:12" x14ac:dyDescent="0.25">
      <c r="A1878" s="798">
        <v>220111</v>
      </c>
      <c r="B1878" s="994" t="s">
        <v>4094</v>
      </c>
      <c r="C1878" s="994"/>
      <c r="D1878" s="994"/>
      <c r="E1878" s="994"/>
      <c r="F1878" s="994"/>
      <c r="G1878" s="995" t="s">
        <v>2522</v>
      </c>
      <c r="H1878" s="995"/>
      <c r="I1878" s="799">
        <v>4.5199999999999996</v>
      </c>
      <c r="J1878" s="996">
        <v>3.58</v>
      </c>
      <c r="K1878" s="997"/>
      <c r="L1878" s="799">
        <v>8.1</v>
      </c>
    </row>
    <row r="1879" spans="1:12" x14ac:dyDescent="0.25">
      <c r="A1879" s="798">
        <v>220112</v>
      </c>
      <c r="B1879" s="994" t="s">
        <v>4095</v>
      </c>
      <c r="C1879" s="994"/>
      <c r="D1879" s="994"/>
      <c r="E1879" s="994"/>
      <c r="F1879" s="994"/>
      <c r="G1879" s="995" t="s">
        <v>2412</v>
      </c>
      <c r="H1879" s="995"/>
      <c r="I1879" s="799">
        <v>6.51</v>
      </c>
      <c r="J1879" s="996">
        <v>9.68</v>
      </c>
      <c r="K1879" s="997"/>
      <c r="L1879" s="800">
        <v>16.190000000000001</v>
      </c>
    </row>
    <row r="1880" spans="1:12" x14ac:dyDescent="0.25">
      <c r="A1880" s="798">
        <v>220113</v>
      </c>
      <c r="B1880" s="994" t="s">
        <v>4096</v>
      </c>
      <c r="C1880" s="994"/>
      <c r="D1880" s="994"/>
      <c r="E1880" s="994"/>
      <c r="F1880" s="994"/>
      <c r="G1880" s="995" t="s">
        <v>2412</v>
      </c>
      <c r="H1880" s="995"/>
      <c r="I1880" s="799">
        <v>3.29</v>
      </c>
      <c r="J1880" s="996">
        <v>1.47</v>
      </c>
      <c r="K1880" s="997"/>
      <c r="L1880" s="799">
        <v>4.76</v>
      </c>
    </row>
    <row r="1881" spans="1:12" x14ac:dyDescent="0.25">
      <c r="A1881" s="798">
        <v>220114</v>
      </c>
      <c r="B1881" s="994" t="s">
        <v>4097</v>
      </c>
      <c r="C1881" s="994"/>
      <c r="D1881" s="994"/>
      <c r="E1881" s="994"/>
      <c r="F1881" s="994"/>
      <c r="G1881" s="995" t="s">
        <v>2412</v>
      </c>
      <c r="H1881" s="995"/>
      <c r="I1881" s="800">
        <v>13.87</v>
      </c>
      <c r="J1881" s="998">
        <v>17.5</v>
      </c>
      <c r="K1881" s="997"/>
      <c r="L1881" s="800">
        <v>31.37</v>
      </c>
    </row>
    <row r="1882" spans="1:12" x14ac:dyDescent="0.25">
      <c r="A1882" s="798">
        <v>220201</v>
      </c>
      <c r="B1882" s="994" t="s">
        <v>4098</v>
      </c>
      <c r="C1882" s="994"/>
      <c r="D1882" s="994"/>
      <c r="E1882" s="994"/>
      <c r="F1882" s="994"/>
      <c r="G1882" s="995" t="s">
        <v>2412</v>
      </c>
      <c r="H1882" s="995"/>
      <c r="I1882" s="799">
        <v>8.3000000000000007</v>
      </c>
      <c r="J1882" s="996">
        <v>9.86</v>
      </c>
      <c r="K1882" s="997"/>
      <c r="L1882" s="800">
        <v>18.16</v>
      </c>
    </row>
    <row r="1883" spans="1:12" x14ac:dyDescent="0.25">
      <c r="A1883" s="798">
        <v>220202</v>
      </c>
      <c r="B1883" s="994" t="s">
        <v>4099</v>
      </c>
      <c r="C1883" s="994"/>
      <c r="D1883" s="994"/>
      <c r="E1883" s="994"/>
      <c r="F1883" s="994"/>
      <c r="G1883" s="995" t="s">
        <v>2412</v>
      </c>
      <c r="H1883" s="995"/>
      <c r="I1883" s="799">
        <v>8.3000000000000007</v>
      </c>
      <c r="J1883" s="998">
        <v>12.66</v>
      </c>
      <c r="K1883" s="997"/>
      <c r="L1883" s="800">
        <v>20.96</v>
      </c>
    </row>
    <row r="1884" spans="1:12" x14ac:dyDescent="0.25">
      <c r="A1884" s="798">
        <v>220301</v>
      </c>
      <c r="B1884" s="994" t="s">
        <v>4100</v>
      </c>
      <c r="C1884" s="994"/>
      <c r="D1884" s="994"/>
      <c r="E1884" s="994"/>
      <c r="F1884" s="994"/>
      <c r="G1884" s="995" t="s">
        <v>2412</v>
      </c>
      <c r="H1884" s="995"/>
      <c r="I1884" s="799">
        <v>7.68</v>
      </c>
      <c r="J1884" s="998">
        <v>12.66</v>
      </c>
      <c r="K1884" s="997"/>
      <c r="L1884" s="800">
        <v>20.34</v>
      </c>
    </row>
    <row r="1885" spans="1:12" x14ac:dyDescent="0.25">
      <c r="A1885" s="798">
        <v>220302</v>
      </c>
      <c r="B1885" s="994" t="s">
        <v>4101</v>
      </c>
      <c r="C1885" s="994"/>
      <c r="D1885" s="994"/>
      <c r="E1885" s="994"/>
      <c r="F1885" s="994"/>
      <c r="G1885" s="995" t="s">
        <v>2412</v>
      </c>
      <c r="H1885" s="995"/>
      <c r="I1885" s="799">
        <v>6.88</v>
      </c>
      <c r="J1885" s="998">
        <v>12.66</v>
      </c>
      <c r="K1885" s="997"/>
      <c r="L1885" s="800">
        <v>19.54</v>
      </c>
    </row>
    <row r="1886" spans="1:12" x14ac:dyDescent="0.25">
      <c r="A1886" s="798">
        <v>220309</v>
      </c>
      <c r="B1886" s="994" t="s">
        <v>4102</v>
      </c>
      <c r="C1886" s="994"/>
      <c r="D1886" s="994"/>
      <c r="E1886" s="994"/>
      <c r="F1886" s="994"/>
      <c r="G1886" s="995" t="s">
        <v>2412</v>
      </c>
      <c r="H1886" s="995"/>
      <c r="I1886" s="800">
        <v>38.76</v>
      </c>
      <c r="J1886" s="998">
        <v>19.5</v>
      </c>
      <c r="K1886" s="997"/>
      <c r="L1886" s="800">
        <v>58.26</v>
      </c>
    </row>
    <row r="1887" spans="1:12" x14ac:dyDescent="0.25">
      <c r="A1887" s="798">
        <v>220310</v>
      </c>
      <c r="B1887" s="994" t="s">
        <v>4103</v>
      </c>
      <c r="C1887" s="994"/>
      <c r="D1887" s="994"/>
      <c r="E1887" s="994"/>
      <c r="F1887" s="994"/>
      <c r="G1887" s="995" t="s">
        <v>2440</v>
      </c>
      <c r="H1887" s="995"/>
      <c r="I1887" s="799">
        <v>2.2999999999999998</v>
      </c>
      <c r="J1887" s="996">
        <v>4.54</v>
      </c>
      <c r="K1887" s="997"/>
      <c r="L1887" s="799">
        <v>6.84</v>
      </c>
    </row>
    <row r="1888" spans="1:12" x14ac:dyDescent="0.25">
      <c r="A1888" s="798">
        <v>220311</v>
      </c>
      <c r="B1888" s="994" t="s">
        <v>4104</v>
      </c>
      <c r="C1888" s="994"/>
      <c r="D1888" s="994"/>
      <c r="E1888" s="994"/>
      <c r="F1888" s="994"/>
      <c r="G1888" s="995" t="s">
        <v>2412</v>
      </c>
      <c r="H1888" s="995"/>
      <c r="I1888" s="800">
        <v>40.68</v>
      </c>
      <c r="J1888" s="998">
        <v>19.010000000000002</v>
      </c>
      <c r="K1888" s="997"/>
      <c r="L1888" s="800">
        <v>59.69</v>
      </c>
    </row>
    <row r="1889" spans="1:12" x14ac:dyDescent="0.25">
      <c r="A1889" s="798">
        <v>220312</v>
      </c>
      <c r="B1889" s="994" t="s">
        <v>4105</v>
      </c>
      <c r="C1889" s="994"/>
      <c r="D1889" s="994"/>
      <c r="E1889" s="994"/>
      <c r="F1889" s="994"/>
      <c r="G1889" s="995" t="s">
        <v>2440</v>
      </c>
      <c r="H1889" s="995"/>
      <c r="I1889" s="799">
        <v>2.44</v>
      </c>
      <c r="J1889" s="996">
        <v>4.54</v>
      </c>
      <c r="K1889" s="997"/>
      <c r="L1889" s="799">
        <v>6.98</v>
      </c>
    </row>
    <row r="1890" spans="1:12" x14ac:dyDescent="0.25">
      <c r="A1890" s="798">
        <v>220401</v>
      </c>
      <c r="B1890" s="994" t="s">
        <v>4106</v>
      </c>
      <c r="C1890" s="994"/>
      <c r="D1890" s="994"/>
      <c r="E1890" s="994"/>
      <c r="F1890" s="994"/>
      <c r="G1890" s="995" t="s">
        <v>2412</v>
      </c>
      <c r="H1890" s="995"/>
      <c r="I1890" s="800">
        <v>26.4</v>
      </c>
      <c r="J1890" s="998">
        <v>19.5</v>
      </c>
      <c r="K1890" s="997"/>
      <c r="L1890" s="800">
        <v>45.9</v>
      </c>
    </row>
    <row r="1891" spans="1:12" x14ac:dyDescent="0.25">
      <c r="A1891" s="798">
        <v>220402</v>
      </c>
      <c r="B1891" s="994" t="s">
        <v>4107</v>
      </c>
      <c r="C1891" s="994"/>
      <c r="D1891" s="994"/>
      <c r="E1891" s="994"/>
      <c r="F1891" s="994"/>
      <c r="G1891" s="995" t="s">
        <v>2440</v>
      </c>
      <c r="H1891" s="995"/>
      <c r="I1891" s="799">
        <v>1.85</v>
      </c>
      <c r="J1891" s="996">
        <v>7.45</v>
      </c>
      <c r="K1891" s="997"/>
      <c r="L1891" s="799">
        <v>9.3000000000000007</v>
      </c>
    </row>
    <row r="1892" spans="1:12" x14ac:dyDescent="0.25">
      <c r="A1892" s="798">
        <v>220403</v>
      </c>
      <c r="B1892" s="994" t="s">
        <v>4108</v>
      </c>
      <c r="C1892" s="994"/>
      <c r="D1892" s="994"/>
      <c r="E1892" s="994"/>
      <c r="F1892" s="994"/>
      <c r="G1892" s="995" t="s">
        <v>2412</v>
      </c>
      <c r="H1892" s="995"/>
      <c r="I1892" s="800">
        <v>53.25</v>
      </c>
      <c r="J1892" s="998">
        <v>24.33</v>
      </c>
      <c r="K1892" s="997"/>
      <c r="L1892" s="800">
        <v>77.58</v>
      </c>
    </row>
    <row r="1893" spans="1:12" x14ac:dyDescent="0.25">
      <c r="A1893" s="798">
        <v>220802</v>
      </c>
      <c r="B1893" s="994" t="s">
        <v>4109</v>
      </c>
      <c r="C1893" s="994"/>
      <c r="D1893" s="994"/>
      <c r="E1893" s="994"/>
      <c r="F1893" s="994"/>
      <c r="G1893" s="995" t="s">
        <v>2440</v>
      </c>
      <c r="H1893" s="995"/>
      <c r="I1893" s="800">
        <v>13.96</v>
      </c>
      <c r="J1893" s="996">
        <v>8.7200000000000006</v>
      </c>
      <c r="K1893" s="997"/>
      <c r="L1893" s="800">
        <v>22.68</v>
      </c>
    </row>
    <row r="1894" spans="1:12" x14ac:dyDescent="0.25">
      <c r="A1894" s="798">
        <v>220901</v>
      </c>
      <c r="B1894" s="994" t="s">
        <v>4110</v>
      </c>
      <c r="C1894" s="994"/>
      <c r="D1894" s="994"/>
      <c r="E1894" s="994"/>
      <c r="F1894" s="994"/>
      <c r="G1894" s="995" t="s">
        <v>2412</v>
      </c>
      <c r="H1894" s="995"/>
      <c r="I1894" s="799">
        <v>9.14</v>
      </c>
      <c r="J1894" s="996">
        <v>9.86</v>
      </c>
      <c r="K1894" s="997"/>
      <c r="L1894" s="800">
        <v>19</v>
      </c>
    </row>
    <row r="1895" spans="1:12" x14ac:dyDescent="0.25">
      <c r="A1895" s="798">
        <v>220902</v>
      </c>
      <c r="B1895" s="994" t="s">
        <v>4111</v>
      </c>
      <c r="C1895" s="994"/>
      <c r="D1895" s="994"/>
      <c r="E1895" s="994"/>
      <c r="F1895" s="994"/>
      <c r="G1895" s="995" t="s">
        <v>2440</v>
      </c>
      <c r="H1895" s="995"/>
      <c r="I1895" s="799">
        <v>0.83</v>
      </c>
      <c r="J1895" s="996">
        <v>5.68</v>
      </c>
      <c r="K1895" s="997"/>
      <c r="L1895" s="799">
        <v>6.51</v>
      </c>
    </row>
    <row r="1896" spans="1:12" x14ac:dyDescent="0.25">
      <c r="A1896" s="798">
        <v>220903</v>
      </c>
      <c r="B1896" s="994" t="s">
        <v>4112</v>
      </c>
      <c r="C1896" s="994"/>
      <c r="D1896" s="994"/>
      <c r="E1896" s="994"/>
      <c r="F1896" s="994"/>
      <c r="G1896" s="995" t="s">
        <v>2412</v>
      </c>
      <c r="H1896" s="995"/>
      <c r="I1896" s="800">
        <v>44.26</v>
      </c>
      <c r="J1896" s="998">
        <v>12.66</v>
      </c>
      <c r="K1896" s="997"/>
      <c r="L1896" s="800">
        <v>56.92</v>
      </c>
    </row>
    <row r="1897" spans="1:12" x14ac:dyDescent="0.25">
      <c r="A1897" s="798">
        <v>220904</v>
      </c>
      <c r="B1897" s="994" t="s">
        <v>4113</v>
      </c>
      <c r="C1897" s="994"/>
      <c r="D1897" s="994"/>
      <c r="E1897" s="994"/>
      <c r="F1897" s="994"/>
      <c r="G1897" s="995" t="s">
        <v>2440</v>
      </c>
      <c r="H1897" s="995"/>
      <c r="I1897" s="800">
        <v>10</v>
      </c>
      <c r="J1897" s="996">
        <v>0</v>
      </c>
      <c r="K1897" s="997"/>
      <c r="L1897" s="800">
        <v>10</v>
      </c>
    </row>
    <row r="1898" spans="1:12" x14ac:dyDescent="0.25">
      <c r="A1898" s="798">
        <v>220906</v>
      </c>
      <c r="B1898" s="994" t="s">
        <v>4114</v>
      </c>
      <c r="C1898" s="994"/>
      <c r="D1898" s="994"/>
      <c r="E1898" s="994"/>
      <c r="F1898" s="994"/>
      <c r="G1898" s="995" t="s">
        <v>2412</v>
      </c>
      <c r="H1898" s="995"/>
      <c r="I1898" s="800">
        <v>46.01</v>
      </c>
      <c r="J1898" s="998">
        <v>10.97</v>
      </c>
      <c r="K1898" s="997"/>
      <c r="L1898" s="800">
        <v>56.98</v>
      </c>
    </row>
    <row r="1899" spans="1:12" x14ac:dyDescent="0.25">
      <c r="A1899" s="798">
        <v>220907</v>
      </c>
      <c r="B1899" s="994" t="s">
        <v>4115</v>
      </c>
      <c r="C1899" s="994"/>
      <c r="D1899" s="994"/>
      <c r="E1899" s="994"/>
      <c r="F1899" s="994"/>
      <c r="G1899" s="995" t="s">
        <v>2412</v>
      </c>
      <c r="H1899" s="995"/>
      <c r="I1899" s="801">
        <v>152.5</v>
      </c>
      <c r="J1899" s="998">
        <v>24.13</v>
      </c>
      <c r="K1899" s="997"/>
      <c r="L1899" s="801">
        <v>176.63</v>
      </c>
    </row>
    <row r="1900" spans="1:12" x14ac:dyDescent="0.25">
      <c r="A1900" s="798">
        <v>220910</v>
      </c>
      <c r="B1900" s="994" t="s">
        <v>4116</v>
      </c>
      <c r="C1900" s="994"/>
      <c r="D1900" s="994"/>
      <c r="E1900" s="994"/>
      <c r="F1900" s="994"/>
      <c r="G1900" s="995" t="s">
        <v>2412</v>
      </c>
      <c r="H1900" s="995"/>
      <c r="I1900" s="800">
        <v>17.649999999999999</v>
      </c>
      <c r="J1900" s="998">
        <v>31.57</v>
      </c>
      <c r="K1900" s="997"/>
      <c r="L1900" s="800">
        <v>49.22</v>
      </c>
    </row>
    <row r="1901" spans="1:12" x14ac:dyDescent="0.25">
      <c r="A1901" s="798">
        <v>220911</v>
      </c>
      <c r="B1901" s="994" t="s">
        <v>4117</v>
      </c>
      <c r="C1901" s="994"/>
      <c r="D1901" s="994"/>
      <c r="E1901" s="994"/>
      <c r="F1901" s="994"/>
      <c r="G1901" s="995" t="s">
        <v>2412</v>
      </c>
      <c r="H1901" s="995"/>
      <c r="I1901" s="800">
        <v>13.32</v>
      </c>
      <c r="J1901" s="998">
        <v>56.77</v>
      </c>
      <c r="K1901" s="997"/>
      <c r="L1901" s="800">
        <v>70.09</v>
      </c>
    </row>
    <row r="1902" spans="1:12" x14ac:dyDescent="0.25">
      <c r="A1902" s="798">
        <v>220912</v>
      </c>
      <c r="B1902" s="994" t="s">
        <v>4118</v>
      </c>
      <c r="C1902" s="994"/>
      <c r="D1902" s="994"/>
      <c r="E1902" s="994"/>
      <c r="F1902" s="994"/>
      <c r="G1902" s="995" t="s">
        <v>2412</v>
      </c>
      <c r="H1902" s="995"/>
      <c r="I1902" s="801">
        <v>214.97</v>
      </c>
      <c r="J1902" s="998">
        <v>45.11</v>
      </c>
      <c r="K1902" s="997"/>
      <c r="L1902" s="801">
        <v>260.08</v>
      </c>
    </row>
    <row r="1903" spans="1:12" x14ac:dyDescent="0.25">
      <c r="A1903" s="798">
        <v>220913</v>
      </c>
      <c r="B1903" s="994" t="s">
        <v>4119</v>
      </c>
      <c r="C1903" s="994"/>
      <c r="D1903" s="994"/>
      <c r="E1903" s="994"/>
      <c r="F1903" s="994"/>
      <c r="G1903" s="995" t="s">
        <v>2412</v>
      </c>
      <c r="H1903" s="995"/>
      <c r="I1903" s="801">
        <v>111.43</v>
      </c>
      <c r="J1903" s="998">
        <v>24.9</v>
      </c>
      <c r="K1903" s="997"/>
      <c r="L1903" s="801">
        <v>136.33000000000001</v>
      </c>
    </row>
    <row r="1904" spans="1:12" x14ac:dyDescent="0.25">
      <c r="A1904" s="798">
        <v>220917</v>
      </c>
      <c r="B1904" s="994" t="s">
        <v>4120</v>
      </c>
      <c r="C1904" s="994"/>
      <c r="D1904" s="994"/>
      <c r="E1904" s="994"/>
      <c r="F1904" s="994"/>
      <c r="G1904" s="995" t="s">
        <v>2440</v>
      </c>
      <c r="H1904" s="995"/>
      <c r="I1904" s="800">
        <v>17.41</v>
      </c>
      <c r="J1904" s="996">
        <v>7.45</v>
      </c>
      <c r="K1904" s="997"/>
      <c r="L1904" s="800">
        <v>24.86</v>
      </c>
    </row>
    <row r="1905" spans="1:12" x14ac:dyDescent="0.25">
      <c r="A1905" s="798">
        <v>220920</v>
      </c>
      <c r="B1905" s="994" t="s">
        <v>4121</v>
      </c>
      <c r="C1905" s="994"/>
      <c r="D1905" s="994"/>
      <c r="E1905" s="994"/>
      <c r="F1905" s="994"/>
      <c r="G1905" s="995" t="s">
        <v>2412</v>
      </c>
      <c r="H1905" s="995"/>
      <c r="I1905" s="801">
        <v>246.43</v>
      </c>
      <c r="J1905" s="998">
        <v>19.010000000000002</v>
      </c>
      <c r="K1905" s="997"/>
      <c r="L1905" s="801">
        <v>265.44</v>
      </c>
    </row>
    <row r="1906" spans="1:12" x14ac:dyDescent="0.25">
      <c r="A1906" s="798">
        <v>221000</v>
      </c>
      <c r="B1906" s="994" t="s">
        <v>4122</v>
      </c>
      <c r="C1906" s="994"/>
      <c r="D1906" s="994"/>
      <c r="E1906" s="994"/>
      <c r="F1906" s="994"/>
      <c r="G1906" s="995" t="s">
        <v>2412</v>
      </c>
      <c r="H1906" s="995"/>
      <c r="I1906" s="800">
        <v>54.67</v>
      </c>
      <c r="J1906" s="998">
        <v>12.66</v>
      </c>
      <c r="K1906" s="997"/>
      <c r="L1906" s="800">
        <v>67.33</v>
      </c>
    </row>
    <row r="1907" spans="1:12" x14ac:dyDescent="0.25">
      <c r="A1907" s="798">
        <v>221001</v>
      </c>
      <c r="B1907" s="994" t="s">
        <v>4123</v>
      </c>
      <c r="C1907" s="994"/>
      <c r="D1907" s="994"/>
      <c r="E1907" s="994"/>
      <c r="F1907" s="994"/>
      <c r="G1907" s="995" t="s">
        <v>2412</v>
      </c>
      <c r="H1907" s="995"/>
      <c r="I1907" s="800">
        <v>63.87</v>
      </c>
      <c r="J1907" s="998">
        <v>12.66</v>
      </c>
      <c r="K1907" s="997"/>
      <c r="L1907" s="800">
        <v>76.53</v>
      </c>
    </row>
    <row r="1908" spans="1:12" x14ac:dyDescent="0.25">
      <c r="A1908" s="798">
        <v>221002</v>
      </c>
      <c r="B1908" s="994" t="s">
        <v>4124</v>
      </c>
      <c r="C1908" s="994"/>
      <c r="D1908" s="994"/>
      <c r="E1908" s="994"/>
      <c r="F1908" s="994"/>
      <c r="G1908" s="995" t="s">
        <v>2440</v>
      </c>
      <c r="H1908" s="995"/>
      <c r="I1908" s="800">
        <v>10.17</v>
      </c>
      <c r="J1908" s="996">
        <v>0</v>
      </c>
      <c r="K1908" s="997"/>
      <c r="L1908" s="800">
        <v>10.17</v>
      </c>
    </row>
    <row r="1909" spans="1:12" x14ac:dyDescent="0.25">
      <c r="A1909" s="798">
        <v>221003</v>
      </c>
      <c r="B1909" s="994" t="s">
        <v>4125</v>
      </c>
      <c r="C1909" s="994"/>
      <c r="D1909" s="994"/>
      <c r="E1909" s="994"/>
      <c r="F1909" s="994"/>
      <c r="G1909" s="995" t="s">
        <v>2412</v>
      </c>
      <c r="H1909" s="995"/>
      <c r="I1909" s="800">
        <v>74.39</v>
      </c>
      <c r="J1909" s="998">
        <v>12.66</v>
      </c>
      <c r="K1909" s="997"/>
      <c r="L1909" s="800">
        <v>87.05</v>
      </c>
    </row>
    <row r="1910" spans="1:12" x14ac:dyDescent="0.25">
      <c r="A1910" s="798">
        <v>221101</v>
      </c>
      <c r="B1910" s="994" t="s">
        <v>4126</v>
      </c>
      <c r="C1910" s="994"/>
      <c r="D1910" s="994"/>
      <c r="E1910" s="994"/>
      <c r="F1910" s="994"/>
      <c r="G1910" s="995" t="s">
        <v>2412</v>
      </c>
      <c r="H1910" s="995"/>
      <c r="I1910" s="800">
        <v>40.01</v>
      </c>
      <c r="J1910" s="998">
        <v>12.66</v>
      </c>
      <c r="K1910" s="997"/>
      <c r="L1910" s="800">
        <v>52.67</v>
      </c>
    </row>
    <row r="1911" spans="1:12" x14ac:dyDescent="0.25">
      <c r="A1911" s="798">
        <v>221102</v>
      </c>
      <c r="B1911" s="994" t="s">
        <v>2301</v>
      </c>
      <c r="C1911" s="994"/>
      <c r="D1911" s="994"/>
      <c r="E1911" s="994"/>
      <c r="F1911" s="994"/>
      <c r="G1911" s="995" t="s">
        <v>2440</v>
      </c>
      <c r="H1911" s="995"/>
      <c r="I1911" s="799">
        <v>8</v>
      </c>
      <c r="J1911" s="996">
        <v>0</v>
      </c>
      <c r="K1911" s="997"/>
      <c r="L1911" s="799">
        <v>8</v>
      </c>
    </row>
    <row r="1912" spans="1:12" x14ac:dyDescent="0.25">
      <c r="A1912" s="798">
        <v>221104</v>
      </c>
      <c r="B1912" s="994" t="s">
        <v>4127</v>
      </c>
      <c r="C1912" s="994"/>
      <c r="D1912" s="994"/>
      <c r="E1912" s="994"/>
      <c r="F1912" s="994"/>
      <c r="G1912" s="995" t="s">
        <v>2412</v>
      </c>
      <c r="H1912" s="995"/>
      <c r="I1912" s="799">
        <v>8</v>
      </c>
      <c r="J1912" s="996">
        <v>0</v>
      </c>
      <c r="K1912" s="997"/>
      <c r="L1912" s="799">
        <v>8</v>
      </c>
    </row>
    <row r="1913" spans="1:12" x14ac:dyDescent="0.25">
      <c r="A1913" s="798">
        <v>221106</v>
      </c>
      <c r="B1913" s="994" t="s">
        <v>4128</v>
      </c>
      <c r="C1913" s="994"/>
      <c r="D1913" s="994"/>
      <c r="E1913" s="994"/>
      <c r="F1913" s="994"/>
      <c r="G1913" s="995" t="s">
        <v>2412</v>
      </c>
      <c r="H1913" s="995"/>
      <c r="I1913" s="800">
        <v>54.04</v>
      </c>
      <c r="J1913" s="998">
        <v>12.66</v>
      </c>
      <c r="K1913" s="997"/>
      <c r="L1913" s="800">
        <v>66.7</v>
      </c>
    </row>
    <row r="1914" spans="1:12" x14ac:dyDescent="0.25">
      <c r="A1914" s="798">
        <v>221107</v>
      </c>
      <c r="B1914" s="994" t="s">
        <v>4129</v>
      </c>
      <c r="C1914" s="994"/>
      <c r="D1914" s="994"/>
      <c r="E1914" s="994"/>
      <c r="F1914" s="994"/>
      <c r="G1914" s="995" t="s">
        <v>2522</v>
      </c>
      <c r="H1914" s="995"/>
      <c r="I1914" s="800">
        <v>31.21</v>
      </c>
      <c r="J1914" s="996">
        <v>9.36</v>
      </c>
      <c r="K1914" s="997"/>
      <c r="L1914" s="800">
        <v>40.57</v>
      </c>
    </row>
    <row r="1915" spans="1:12" x14ac:dyDescent="0.25">
      <c r="A1915" s="798">
        <v>221108</v>
      </c>
      <c r="B1915" s="994" t="s">
        <v>4130</v>
      </c>
      <c r="C1915" s="994"/>
      <c r="D1915" s="994"/>
      <c r="E1915" s="994"/>
      <c r="F1915" s="994"/>
      <c r="G1915" s="995" t="s">
        <v>2440</v>
      </c>
      <c r="H1915" s="995"/>
      <c r="I1915" s="799">
        <v>3.12</v>
      </c>
      <c r="J1915" s="996">
        <v>4.82</v>
      </c>
      <c r="K1915" s="997"/>
      <c r="L1915" s="799">
        <v>7.94</v>
      </c>
    </row>
    <row r="1916" spans="1:12" x14ac:dyDescent="0.25">
      <c r="A1916" s="798">
        <v>221109</v>
      </c>
      <c r="B1916" s="994" t="s">
        <v>4131</v>
      </c>
      <c r="C1916" s="994"/>
      <c r="D1916" s="994"/>
      <c r="E1916" s="994"/>
      <c r="F1916" s="994"/>
      <c r="G1916" s="995" t="s">
        <v>2440</v>
      </c>
      <c r="H1916" s="995"/>
      <c r="I1916" s="799">
        <v>9.06</v>
      </c>
      <c r="J1916" s="996">
        <v>7.5</v>
      </c>
      <c r="K1916" s="997"/>
      <c r="L1916" s="800">
        <v>16.559999999999999</v>
      </c>
    </row>
    <row r="1917" spans="1:12" x14ac:dyDescent="0.25">
      <c r="A1917" s="798">
        <v>221120</v>
      </c>
      <c r="B1917" s="994" t="s">
        <v>586</v>
      </c>
      <c r="C1917" s="994"/>
      <c r="D1917" s="994"/>
      <c r="E1917" s="994"/>
      <c r="F1917" s="994"/>
      <c r="G1917" s="995" t="s">
        <v>2412</v>
      </c>
      <c r="H1917" s="995"/>
      <c r="I1917" s="800">
        <v>93.12</v>
      </c>
      <c r="J1917" s="998">
        <v>16.79</v>
      </c>
      <c r="K1917" s="997"/>
      <c r="L1917" s="801">
        <v>109.91</v>
      </c>
    </row>
    <row r="1918" spans="1:12" x14ac:dyDescent="0.25">
      <c r="A1918" s="798">
        <v>221122</v>
      </c>
      <c r="B1918" s="994" t="s">
        <v>4132</v>
      </c>
      <c r="C1918" s="994"/>
      <c r="D1918" s="994"/>
      <c r="E1918" s="994"/>
      <c r="F1918" s="994"/>
      <c r="G1918" s="995" t="s">
        <v>2412</v>
      </c>
      <c r="H1918" s="995"/>
      <c r="I1918" s="800">
        <v>93.12</v>
      </c>
      <c r="J1918" s="998">
        <v>16.79</v>
      </c>
      <c r="K1918" s="997"/>
      <c r="L1918" s="801">
        <v>109.91</v>
      </c>
    </row>
    <row r="1919" spans="1:12" x14ac:dyDescent="0.25">
      <c r="A1919" s="798">
        <v>221124</v>
      </c>
      <c r="B1919" s="994" t="s">
        <v>587</v>
      </c>
      <c r="C1919" s="994"/>
      <c r="D1919" s="994"/>
      <c r="E1919" s="994"/>
      <c r="F1919" s="994"/>
      <c r="G1919" s="995" t="s">
        <v>2412</v>
      </c>
      <c r="H1919" s="995"/>
      <c r="I1919" s="800">
        <v>70.959999999999994</v>
      </c>
      <c r="J1919" s="998">
        <v>17.3</v>
      </c>
      <c r="K1919" s="997"/>
      <c r="L1919" s="800">
        <v>88.26</v>
      </c>
    </row>
    <row r="1920" spans="1:12" x14ac:dyDescent="0.25">
      <c r="A1920" s="798">
        <v>221126</v>
      </c>
      <c r="B1920" s="994" t="s">
        <v>4133</v>
      </c>
      <c r="C1920" s="994"/>
      <c r="D1920" s="994"/>
      <c r="E1920" s="994"/>
      <c r="F1920" s="994"/>
      <c r="G1920" s="995" t="s">
        <v>2412</v>
      </c>
      <c r="H1920" s="995"/>
      <c r="I1920" s="800">
        <v>75.16</v>
      </c>
      <c r="J1920" s="998">
        <v>17.3</v>
      </c>
      <c r="K1920" s="997"/>
      <c r="L1920" s="800">
        <v>92.46</v>
      </c>
    </row>
    <row r="1921" spans="1:12" x14ac:dyDescent="0.25">
      <c r="A1921" s="797">
        <v>185</v>
      </c>
      <c r="B1921" s="1001" t="s">
        <v>76</v>
      </c>
      <c r="C1921" s="1001"/>
      <c r="D1921" s="1001"/>
      <c r="E1921" s="1001"/>
      <c r="F1921" s="1001"/>
      <c r="G1921" s="1002"/>
      <c r="H1921" s="1001"/>
      <c r="I1921" s="1003"/>
      <c r="J1921" s="1003"/>
      <c r="K1921" s="1001"/>
      <c r="L1921" s="1003"/>
    </row>
    <row r="1922" spans="1:12" x14ac:dyDescent="0.25">
      <c r="A1922" s="798">
        <v>230000</v>
      </c>
      <c r="B1922" s="994" t="s">
        <v>76</v>
      </c>
      <c r="C1922" s="994"/>
      <c r="D1922" s="994"/>
      <c r="E1922" s="994"/>
      <c r="F1922" s="994"/>
      <c r="G1922" s="995"/>
      <c r="H1922" s="995"/>
      <c r="I1922" s="799">
        <v>0</v>
      </c>
      <c r="J1922" s="996">
        <v>0</v>
      </c>
      <c r="K1922" s="997"/>
      <c r="L1922" s="799">
        <v>0</v>
      </c>
    </row>
    <row r="1923" spans="1:12" x14ac:dyDescent="0.25">
      <c r="A1923" s="798">
        <v>230101</v>
      </c>
      <c r="B1923" s="994" t="s">
        <v>394</v>
      </c>
      <c r="C1923" s="994"/>
      <c r="D1923" s="994"/>
      <c r="E1923" s="994"/>
      <c r="F1923" s="994"/>
      <c r="G1923" s="995" t="s">
        <v>2420</v>
      </c>
      <c r="H1923" s="995"/>
      <c r="I1923" s="800">
        <v>85.1</v>
      </c>
      <c r="J1923" s="998">
        <v>14.2</v>
      </c>
      <c r="K1923" s="997"/>
      <c r="L1923" s="800">
        <v>99.3</v>
      </c>
    </row>
    <row r="1924" spans="1:12" x14ac:dyDescent="0.25">
      <c r="A1924" s="798">
        <v>230102</v>
      </c>
      <c r="B1924" s="994" t="s">
        <v>4134</v>
      </c>
      <c r="C1924" s="994"/>
      <c r="D1924" s="994"/>
      <c r="E1924" s="994"/>
      <c r="F1924" s="994"/>
      <c r="G1924" s="995" t="s">
        <v>2420</v>
      </c>
      <c r="H1924" s="995"/>
      <c r="I1924" s="800">
        <v>72.2</v>
      </c>
      <c r="J1924" s="998">
        <v>14.2</v>
      </c>
      <c r="K1924" s="997"/>
      <c r="L1924" s="800">
        <v>86.4</v>
      </c>
    </row>
    <row r="1925" spans="1:12" x14ac:dyDescent="0.25">
      <c r="A1925" s="798">
        <v>230103</v>
      </c>
      <c r="B1925" s="994" t="s">
        <v>398</v>
      </c>
      <c r="C1925" s="994"/>
      <c r="D1925" s="994"/>
      <c r="E1925" s="994"/>
      <c r="F1925" s="994"/>
      <c r="G1925" s="995" t="s">
        <v>2420</v>
      </c>
      <c r="H1925" s="995"/>
      <c r="I1925" s="800">
        <v>42.95</v>
      </c>
      <c r="J1925" s="998">
        <v>14.2</v>
      </c>
      <c r="K1925" s="997"/>
      <c r="L1925" s="800">
        <v>57.15</v>
      </c>
    </row>
    <row r="1926" spans="1:12" x14ac:dyDescent="0.25">
      <c r="A1926" s="798">
        <v>230104</v>
      </c>
      <c r="B1926" s="994" t="s">
        <v>4135</v>
      </c>
      <c r="C1926" s="994"/>
      <c r="D1926" s="994"/>
      <c r="E1926" s="994"/>
      <c r="F1926" s="994"/>
      <c r="G1926" s="995" t="s">
        <v>2420</v>
      </c>
      <c r="H1926" s="995"/>
      <c r="I1926" s="800">
        <v>72.95</v>
      </c>
      <c r="J1926" s="998">
        <v>21.3</v>
      </c>
      <c r="K1926" s="997"/>
      <c r="L1926" s="800">
        <v>94.25</v>
      </c>
    </row>
    <row r="1927" spans="1:12" x14ac:dyDescent="0.25">
      <c r="A1927" s="798">
        <v>230105</v>
      </c>
      <c r="B1927" s="994" t="s">
        <v>397</v>
      </c>
      <c r="C1927" s="994"/>
      <c r="D1927" s="994"/>
      <c r="E1927" s="994"/>
      <c r="F1927" s="994"/>
      <c r="G1927" s="995" t="s">
        <v>2420</v>
      </c>
      <c r="H1927" s="995"/>
      <c r="I1927" s="800">
        <v>72.2</v>
      </c>
      <c r="J1927" s="998">
        <v>14.2</v>
      </c>
      <c r="K1927" s="997"/>
      <c r="L1927" s="800">
        <v>86.4</v>
      </c>
    </row>
    <row r="1928" spans="1:12" x14ac:dyDescent="0.25">
      <c r="A1928" s="798">
        <v>230106</v>
      </c>
      <c r="B1928" s="994" t="s">
        <v>4136</v>
      </c>
      <c r="C1928" s="994"/>
      <c r="D1928" s="994"/>
      <c r="E1928" s="994"/>
      <c r="F1928" s="994"/>
      <c r="G1928" s="995" t="s">
        <v>2420</v>
      </c>
      <c r="H1928" s="995"/>
      <c r="I1928" s="799">
        <v>1.79</v>
      </c>
      <c r="J1928" s="996">
        <v>7.1</v>
      </c>
      <c r="K1928" s="997"/>
      <c r="L1928" s="799">
        <v>8.89</v>
      </c>
    </row>
    <row r="1929" spans="1:12" x14ac:dyDescent="0.25">
      <c r="A1929" s="798">
        <v>230107</v>
      </c>
      <c r="B1929" s="994" t="s">
        <v>4137</v>
      </c>
      <c r="C1929" s="994"/>
      <c r="D1929" s="994"/>
      <c r="E1929" s="994"/>
      <c r="F1929" s="994"/>
      <c r="G1929" s="995" t="s">
        <v>2420</v>
      </c>
      <c r="H1929" s="995"/>
      <c r="I1929" s="801">
        <v>154</v>
      </c>
      <c r="J1929" s="998">
        <v>14.2</v>
      </c>
      <c r="K1929" s="997"/>
      <c r="L1929" s="801">
        <v>168.2</v>
      </c>
    </row>
    <row r="1930" spans="1:12" x14ac:dyDescent="0.25">
      <c r="A1930" s="798">
        <v>230108</v>
      </c>
      <c r="B1930" s="994" t="s">
        <v>4138</v>
      </c>
      <c r="C1930" s="994"/>
      <c r="D1930" s="994"/>
      <c r="E1930" s="994"/>
      <c r="F1930" s="994"/>
      <c r="G1930" s="995" t="s">
        <v>2420</v>
      </c>
      <c r="H1930" s="995"/>
      <c r="I1930" s="801">
        <v>113.67</v>
      </c>
      <c r="J1930" s="998">
        <v>14.2</v>
      </c>
      <c r="K1930" s="997"/>
      <c r="L1930" s="801">
        <v>127.87</v>
      </c>
    </row>
    <row r="1931" spans="1:12" x14ac:dyDescent="0.25">
      <c r="A1931" s="798">
        <v>230109</v>
      </c>
      <c r="B1931" s="994" t="s">
        <v>4139</v>
      </c>
      <c r="C1931" s="994"/>
      <c r="D1931" s="994"/>
      <c r="E1931" s="994"/>
      <c r="F1931" s="994"/>
      <c r="G1931" s="995" t="s">
        <v>2420</v>
      </c>
      <c r="H1931" s="995"/>
      <c r="I1931" s="801">
        <v>113.67</v>
      </c>
      <c r="J1931" s="998">
        <v>14.2</v>
      </c>
      <c r="K1931" s="997"/>
      <c r="L1931" s="801">
        <v>127.87</v>
      </c>
    </row>
    <row r="1932" spans="1:12" x14ac:dyDescent="0.25">
      <c r="A1932" s="798">
        <v>230110</v>
      </c>
      <c r="B1932" s="994" t="s">
        <v>4140</v>
      </c>
      <c r="C1932" s="994"/>
      <c r="D1932" s="994"/>
      <c r="E1932" s="994"/>
      <c r="F1932" s="994"/>
      <c r="G1932" s="995" t="s">
        <v>2420</v>
      </c>
      <c r="H1932" s="995"/>
      <c r="I1932" s="799">
        <v>4.8</v>
      </c>
      <c r="J1932" s="996">
        <v>7.1</v>
      </c>
      <c r="K1932" s="997"/>
      <c r="L1932" s="800">
        <v>11.9</v>
      </c>
    </row>
    <row r="1933" spans="1:12" x14ac:dyDescent="0.25">
      <c r="A1933" s="798">
        <v>230172</v>
      </c>
      <c r="B1933" s="994" t="s">
        <v>4141</v>
      </c>
      <c r="C1933" s="994"/>
      <c r="D1933" s="994"/>
      <c r="E1933" s="994"/>
      <c r="F1933" s="994"/>
      <c r="G1933" s="995" t="s">
        <v>2420</v>
      </c>
      <c r="H1933" s="995"/>
      <c r="I1933" s="800">
        <v>20.98</v>
      </c>
      <c r="J1933" s="998">
        <v>42.03</v>
      </c>
      <c r="K1933" s="997"/>
      <c r="L1933" s="800">
        <v>63.01</v>
      </c>
    </row>
    <row r="1934" spans="1:12" x14ac:dyDescent="0.25">
      <c r="A1934" s="798">
        <v>230173</v>
      </c>
      <c r="B1934" s="994" t="s">
        <v>646</v>
      </c>
      <c r="C1934" s="994"/>
      <c r="D1934" s="994"/>
      <c r="E1934" s="994"/>
      <c r="F1934" s="994"/>
      <c r="G1934" s="995" t="s">
        <v>2440</v>
      </c>
      <c r="H1934" s="995"/>
      <c r="I1934" s="800">
        <v>33.03</v>
      </c>
      <c r="J1934" s="998">
        <v>57.66</v>
      </c>
      <c r="K1934" s="997"/>
      <c r="L1934" s="800">
        <v>90.69</v>
      </c>
    </row>
    <row r="1935" spans="1:12" x14ac:dyDescent="0.25">
      <c r="A1935" s="798">
        <v>230201</v>
      </c>
      <c r="B1935" s="994" t="s">
        <v>4142</v>
      </c>
      <c r="C1935" s="994"/>
      <c r="D1935" s="994"/>
      <c r="E1935" s="994"/>
      <c r="F1935" s="994"/>
      <c r="G1935" s="995" t="s">
        <v>2420</v>
      </c>
      <c r="H1935" s="995"/>
      <c r="I1935" s="799">
        <v>2.2799999999999998</v>
      </c>
      <c r="J1935" s="996">
        <v>6.08</v>
      </c>
      <c r="K1935" s="997"/>
      <c r="L1935" s="799">
        <v>8.36</v>
      </c>
    </row>
    <row r="1936" spans="1:12" x14ac:dyDescent="0.25">
      <c r="A1936" s="798">
        <v>230202</v>
      </c>
      <c r="B1936" s="994" t="s">
        <v>404</v>
      </c>
      <c r="C1936" s="994"/>
      <c r="D1936" s="994"/>
      <c r="E1936" s="994"/>
      <c r="F1936" s="994"/>
      <c r="G1936" s="995" t="s">
        <v>2420</v>
      </c>
      <c r="H1936" s="995"/>
      <c r="I1936" s="799">
        <v>5.35</v>
      </c>
      <c r="J1936" s="996">
        <v>6.08</v>
      </c>
      <c r="K1936" s="997"/>
      <c r="L1936" s="800">
        <v>11.43</v>
      </c>
    </row>
    <row r="1937" spans="1:12" x14ac:dyDescent="0.25">
      <c r="A1937" s="798">
        <v>230206</v>
      </c>
      <c r="B1937" s="994" t="s">
        <v>402</v>
      </c>
      <c r="C1937" s="994"/>
      <c r="D1937" s="994"/>
      <c r="E1937" s="994"/>
      <c r="F1937" s="994"/>
      <c r="G1937" s="995" t="s">
        <v>2420</v>
      </c>
      <c r="H1937" s="995"/>
      <c r="I1937" s="800">
        <v>14.58</v>
      </c>
      <c r="J1937" s="996">
        <v>0</v>
      </c>
      <c r="K1937" s="997"/>
      <c r="L1937" s="800">
        <v>14.58</v>
      </c>
    </row>
    <row r="1938" spans="1:12" x14ac:dyDescent="0.25">
      <c r="A1938" s="798">
        <v>230207</v>
      </c>
      <c r="B1938" s="994" t="s">
        <v>4143</v>
      </c>
      <c r="C1938" s="994"/>
      <c r="D1938" s="994"/>
      <c r="E1938" s="994"/>
      <c r="F1938" s="994"/>
      <c r="G1938" s="995" t="s">
        <v>2420</v>
      </c>
      <c r="H1938" s="995"/>
      <c r="I1938" s="800">
        <v>23.56</v>
      </c>
      <c r="J1938" s="996">
        <v>0</v>
      </c>
      <c r="K1938" s="997"/>
      <c r="L1938" s="800">
        <v>23.56</v>
      </c>
    </row>
    <row r="1939" spans="1:12" x14ac:dyDescent="0.25">
      <c r="A1939" s="798">
        <v>230208</v>
      </c>
      <c r="B1939" s="994" t="s">
        <v>401</v>
      </c>
      <c r="C1939" s="994"/>
      <c r="D1939" s="994"/>
      <c r="E1939" s="994"/>
      <c r="F1939" s="994"/>
      <c r="G1939" s="995" t="s">
        <v>2420</v>
      </c>
      <c r="H1939" s="995"/>
      <c r="I1939" s="800">
        <v>20.190000000000001</v>
      </c>
      <c r="J1939" s="996">
        <v>0</v>
      </c>
      <c r="K1939" s="997"/>
      <c r="L1939" s="800">
        <v>20.190000000000001</v>
      </c>
    </row>
    <row r="1940" spans="1:12" x14ac:dyDescent="0.25">
      <c r="A1940" s="798">
        <v>230209</v>
      </c>
      <c r="B1940" s="994" t="s">
        <v>399</v>
      </c>
      <c r="C1940" s="994"/>
      <c r="D1940" s="994"/>
      <c r="E1940" s="994"/>
      <c r="F1940" s="994"/>
      <c r="G1940" s="995" t="s">
        <v>2420</v>
      </c>
      <c r="H1940" s="995"/>
      <c r="I1940" s="800">
        <v>25.8</v>
      </c>
      <c r="J1940" s="996">
        <v>0</v>
      </c>
      <c r="K1940" s="997"/>
      <c r="L1940" s="800">
        <v>25.8</v>
      </c>
    </row>
    <row r="1941" spans="1:12" x14ac:dyDescent="0.25">
      <c r="A1941" s="798">
        <v>230210</v>
      </c>
      <c r="B1941" s="994" t="s">
        <v>400</v>
      </c>
      <c r="C1941" s="994"/>
      <c r="D1941" s="994"/>
      <c r="E1941" s="994"/>
      <c r="F1941" s="994"/>
      <c r="G1941" s="995" t="s">
        <v>2420</v>
      </c>
      <c r="H1941" s="995"/>
      <c r="I1941" s="800">
        <v>54.65</v>
      </c>
      <c r="J1941" s="996">
        <v>0</v>
      </c>
      <c r="K1941" s="997"/>
      <c r="L1941" s="800">
        <v>54.65</v>
      </c>
    </row>
    <row r="1942" spans="1:12" x14ac:dyDescent="0.25">
      <c r="A1942" s="798">
        <v>230211</v>
      </c>
      <c r="B1942" s="994" t="s">
        <v>403</v>
      </c>
      <c r="C1942" s="994"/>
      <c r="D1942" s="994"/>
      <c r="E1942" s="994"/>
      <c r="F1942" s="994"/>
      <c r="G1942" s="995" t="s">
        <v>2420</v>
      </c>
      <c r="H1942" s="995"/>
      <c r="I1942" s="799">
        <v>3.93</v>
      </c>
      <c r="J1942" s="996">
        <v>0</v>
      </c>
      <c r="K1942" s="997"/>
      <c r="L1942" s="799">
        <v>3.93</v>
      </c>
    </row>
    <row r="1943" spans="1:12" x14ac:dyDescent="0.25">
      <c r="A1943" s="798">
        <v>230801</v>
      </c>
      <c r="B1943" s="994" t="s">
        <v>4144</v>
      </c>
      <c r="C1943" s="994"/>
      <c r="D1943" s="994"/>
      <c r="E1943" s="994"/>
      <c r="F1943" s="994"/>
      <c r="G1943" s="995" t="s">
        <v>2522</v>
      </c>
      <c r="H1943" s="995"/>
      <c r="I1943" s="799">
        <v>5.38</v>
      </c>
      <c r="J1943" s="996">
        <v>0</v>
      </c>
      <c r="K1943" s="997"/>
      <c r="L1943" s="799">
        <v>5.38</v>
      </c>
    </row>
    <row r="1944" spans="1:12" x14ac:dyDescent="0.25">
      <c r="A1944" s="798">
        <v>230802</v>
      </c>
      <c r="B1944" s="994" t="s">
        <v>4145</v>
      </c>
      <c r="C1944" s="994"/>
      <c r="D1944" s="994"/>
      <c r="E1944" s="994"/>
      <c r="F1944" s="994"/>
      <c r="G1944" s="995" t="s">
        <v>2420</v>
      </c>
      <c r="H1944" s="995"/>
      <c r="I1944" s="799">
        <v>8.1999999999999993</v>
      </c>
      <c r="J1944" s="996">
        <v>0</v>
      </c>
      <c r="K1944" s="997"/>
      <c r="L1944" s="799">
        <v>8.1999999999999993</v>
      </c>
    </row>
    <row r="1945" spans="1:12" x14ac:dyDescent="0.25">
      <c r="A1945" s="798">
        <v>230803</v>
      </c>
      <c r="B1945" s="994" t="s">
        <v>4146</v>
      </c>
      <c r="C1945" s="994"/>
      <c r="D1945" s="994"/>
      <c r="E1945" s="994"/>
      <c r="F1945" s="994"/>
      <c r="G1945" s="995" t="s">
        <v>2420</v>
      </c>
      <c r="H1945" s="995"/>
      <c r="I1945" s="800">
        <v>12.9</v>
      </c>
      <c r="J1945" s="996">
        <v>0</v>
      </c>
      <c r="K1945" s="997"/>
      <c r="L1945" s="800">
        <v>12.9</v>
      </c>
    </row>
    <row r="1946" spans="1:12" x14ac:dyDescent="0.25">
      <c r="A1946" s="798">
        <v>230804</v>
      </c>
      <c r="B1946" s="994" t="s">
        <v>4147</v>
      </c>
      <c r="C1946" s="994"/>
      <c r="D1946" s="994"/>
      <c r="E1946" s="994"/>
      <c r="F1946" s="994"/>
      <c r="G1946" s="995" t="s">
        <v>2420</v>
      </c>
      <c r="H1946" s="995"/>
      <c r="I1946" s="800">
        <v>22</v>
      </c>
      <c r="J1946" s="996">
        <v>0</v>
      </c>
      <c r="K1946" s="997"/>
      <c r="L1946" s="800">
        <v>22</v>
      </c>
    </row>
    <row r="1947" spans="1:12" x14ac:dyDescent="0.25">
      <c r="A1947" s="797">
        <v>186</v>
      </c>
      <c r="B1947" s="1001" t="s">
        <v>4148</v>
      </c>
      <c r="C1947" s="1001"/>
      <c r="D1947" s="1001"/>
      <c r="E1947" s="1001"/>
      <c r="F1947" s="1001"/>
      <c r="G1947" s="1002"/>
      <c r="H1947" s="1001"/>
      <c r="I1947" s="1003"/>
      <c r="J1947" s="1003"/>
      <c r="K1947" s="1001"/>
      <c r="L1947" s="1003"/>
    </row>
    <row r="1948" spans="1:12" x14ac:dyDescent="0.25">
      <c r="A1948" s="798">
        <v>240000</v>
      </c>
      <c r="B1948" s="994" t="s">
        <v>4148</v>
      </c>
      <c r="C1948" s="994"/>
      <c r="D1948" s="994"/>
      <c r="E1948" s="994"/>
      <c r="F1948" s="994"/>
      <c r="G1948" s="995"/>
      <c r="H1948" s="995"/>
      <c r="I1948" s="799">
        <v>0</v>
      </c>
      <c r="J1948" s="996">
        <v>0</v>
      </c>
      <c r="K1948" s="997"/>
      <c r="L1948" s="799">
        <v>0</v>
      </c>
    </row>
    <row r="1949" spans="1:12" x14ac:dyDescent="0.25">
      <c r="A1949" s="798">
        <v>240104</v>
      </c>
      <c r="B1949" s="994" t="s">
        <v>4149</v>
      </c>
      <c r="C1949" s="994"/>
      <c r="D1949" s="994"/>
      <c r="E1949" s="994"/>
      <c r="F1949" s="994"/>
      <c r="G1949" s="995" t="s">
        <v>2412</v>
      </c>
      <c r="H1949" s="995"/>
      <c r="I1949" s="800">
        <v>53.17</v>
      </c>
      <c r="J1949" s="998">
        <v>54.76</v>
      </c>
      <c r="K1949" s="997"/>
      <c r="L1949" s="801">
        <v>107.93</v>
      </c>
    </row>
    <row r="1950" spans="1:12" x14ac:dyDescent="0.25">
      <c r="A1950" s="798">
        <v>240105</v>
      </c>
      <c r="B1950" s="994" t="s">
        <v>4150</v>
      </c>
      <c r="C1950" s="994"/>
      <c r="D1950" s="994"/>
      <c r="E1950" s="994"/>
      <c r="F1950" s="994"/>
      <c r="G1950" s="995" t="s">
        <v>2440</v>
      </c>
      <c r="H1950" s="995"/>
      <c r="I1950" s="800">
        <v>33.159999999999997</v>
      </c>
      <c r="J1950" s="998">
        <v>15.37</v>
      </c>
      <c r="K1950" s="997"/>
      <c r="L1950" s="800">
        <v>48.53</v>
      </c>
    </row>
    <row r="1951" spans="1:12" x14ac:dyDescent="0.25">
      <c r="A1951" s="798">
        <v>240106</v>
      </c>
      <c r="B1951" s="994" t="s">
        <v>4151</v>
      </c>
      <c r="C1951" s="994"/>
      <c r="D1951" s="994"/>
      <c r="E1951" s="994"/>
      <c r="F1951" s="994"/>
      <c r="G1951" s="995" t="s">
        <v>2522</v>
      </c>
      <c r="H1951" s="995"/>
      <c r="I1951" s="800">
        <v>15.6</v>
      </c>
      <c r="J1951" s="998">
        <v>10.24</v>
      </c>
      <c r="K1951" s="997"/>
      <c r="L1951" s="800">
        <v>25.84</v>
      </c>
    </row>
    <row r="1952" spans="1:12" x14ac:dyDescent="0.25">
      <c r="A1952" s="798">
        <v>240107</v>
      </c>
      <c r="B1952" s="994" t="s">
        <v>4152</v>
      </c>
      <c r="C1952" s="994"/>
      <c r="D1952" s="994"/>
      <c r="E1952" s="994"/>
      <c r="F1952" s="994"/>
      <c r="G1952" s="995" t="s">
        <v>2412</v>
      </c>
      <c r="H1952" s="995"/>
      <c r="I1952" s="801">
        <v>368.09</v>
      </c>
      <c r="J1952" s="998">
        <v>37.51</v>
      </c>
      <c r="K1952" s="997"/>
      <c r="L1952" s="801">
        <v>405.6</v>
      </c>
    </row>
    <row r="1953" spans="1:12" x14ac:dyDescent="0.25">
      <c r="A1953" s="798">
        <v>240108</v>
      </c>
      <c r="B1953" s="994" t="s">
        <v>4153</v>
      </c>
      <c r="C1953" s="994"/>
      <c r="D1953" s="994"/>
      <c r="E1953" s="994"/>
      <c r="F1953" s="994"/>
      <c r="G1953" s="995" t="s">
        <v>2412</v>
      </c>
      <c r="H1953" s="995"/>
      <c r="I1953" s="801">
        <v>193.25</v>
      </c>
      <c r="J1953" s="998">
        <v>67.58</v>
      </c>
      <c r="K1953" s="997"/>
      <c r="L1953" s="801">
        <v>260.83</v>
      </c>
    </row>
    <row r="1954" spans="1:12" x14ac:dyDescent="0.25">
      <c r="A1954" s="798">
        <v>240109</v>
      </c>
      <c r="B1954" s="994" t="s">
        <v>4154</v>
      </c>
      <c r="C1954" s="994"/>
      <c r="D1954" s="994"/>
      <c r="E1954" s="994"/>
      <c r="F1954" s="994"/>
      <c r="G1954" s="995" t="s">
        <v>2412</v>
      </c>
      <c r="H1954" s="995"/>
      <c r="I1954" s="801">
        <v>125.56</v>
      </c>
      <c r="J1954" s="999">
        <v>107.34</v>
      </c>
      <c r="K1954" s="997"/>
      <c r="L1954" s="801">
        <v>232.9</v>
      </c>
    </row>
    <row r="1955" spans="1:12" x14ac:dyDescent="0.25">
      <c r="A1955" s="798">
        <v>240110</v>
      </c>
      <c r="B1955" s="994" t="s">
        <v>4155</v>
      </c>
      <c r="C1955" s="994"/>
      <c r="D1955" s="994"/>
      <c r="E1955" s="994"/>
      <c r="F1955" s="994"/>
      <c r="G1955" s="995" t="s">
        <v>2420</v>
      </c>
      <c r="H1955" s="995"/>
      <c r="I1955" s="801">
        <v>106.25</v>
      </c>
      <c r="J1955" s="999">
        <v>111.52</v>
      </c>
      <c r="K1955" s="997"/>
      <c r="L1955" s="801">
        <v>217.77</v>
      </c>
    </row>
    <row r="1956" spans="1:12" x14ac:dyDescent="0.25">
      <c r="A1956" s="798">
        <v>240200</v>
      </c>
      <c r="B1956" s="994" t="s">
        <v>4156</v>
      </c>
      <c r="C1956" s="994"/>
      <c r="D1956" s="994"/>
      <c r="E1956" s="994"/>
      <c r="F1956" s="994"/>
      <c r="G1956" s="995" t="s">
        <v>2412</v>
      </c>
      <c r="H1956" s="995"/>
      <c r="I1956" s="801">
        <v>110.4</v>
      </c>
      <c r="J1956" s="999">
        <v>385.63</v>
      </c>
      <c r="K1956" s="997"/>
      <c r="L1956" s="801">
        <v>496.03</v>
      </c>
    </row>
    <row r="1957" spans="1:12" x14ac:dyDescent="0.25">
      <c r="A1957" s="798">
        <v>240203</v>
      </c>
      <c r="B1957" s="994" t="s">
        <v>4157</v>
      </c>
      <c r="C1957" s="994"/>
      <c r="D1957" s="994"/>
      <c r="E1957" s="994"/>
      <c r="F1957" s="994"/>
      <c r="G1957" s="995" t="s">
        <v>2412</v>
      </c>
      <c r="H1957" s="995"/>
      <c r="I1957" s="801">
        <v>138.09</v>
      </c>
      <c r="J1957" s="998">
        <v>47.26</v>
      </c>
      <c r="K1957" s="997"/>
      <c r="L1957" s="801">
        <v>185.35</v>
      </c>
    </row>
    <row r="1958" spans="1:12" x14ac:dyDescent="0.25">
      <c r="A1958" s="798">
        <v>240208</v>
      </c>
      <c r="B1958" s="994" t="s">
        <v>4158</v>
      </c>
      <c r="C1958" s="994"/>
      <c r="D1958" s="994"/>
      <c r="E1958" s="994"/>
      <c r="F1958" s="994"/>
      <c r="G1958" s="995" t="s">
        <v>2440</v>
      </c>
      <c r="H1958" s="995"/>
      <c r="I1958" s="800">
        <v>16</v>
      </c>
      <c r="J1958" s="998">
        <v>10.24</v>
      </c>
      <c r="K1958" s="997"/>
      <c r="L1958" s="800">
        <v>26.24</v>
      </c>
    </row>
    <row r="1959" spans="1:12" x14ac:dyDescent="0.25">
      <c r="A1959" s="798">
        <v>240209</v>
      </c>
      <c r="B1959" s="994" t="s">
        <v>4159</v>
      </c>
      <c r="C1959" s="994"/>
      <c r="D1959" s="994"/>
      <c r="E1959" s="994"/>
      <c r="F1959" s="994"/>
      <c r="G1959" s="995" t="s">
        <v>2440</v>
      </c>
      <c r="H1959" s="995"/>
      <c r="I1959" s="801">
        <v>206.99</v>
      </c>
      <c r="J1959" s="998">
        <v>85.52</v>
      </c>
      <c r="K1959" s="997"/>
      <c r="L1959" s="801">
        <v>292.51</v>
      </c>
    </row>
    <row r="1960" spans="1:12" x14ac:dyDescent="0.25">
      <c r="A1960" s="798">
        <v>240210</v>
      </c>
      <c r="B1960" s="994" t="s">
        <v>4160</v>
      </c>
      <c r="C1960" s="994"/>
      <c r="D1960" s="994"/>
      <c r="E1960" s="994"/>
      <c r="F1960" s="994"/>
      <c r="G1960" s="995" t="s">
        <v>2420</v>
      </c>
      <c r="H1960" s="995"/>
      <c r="I1960" s="801">
        <v>297.82</v>
      </c>
      <c r="J1960" s="998">
        <v>71.87</v>
      </c>
      <c r="K1960" s="997"/>
      <c r="L1960" s="801">
        <v>369.69</v>
      </c>
    </row>
    <row r="1961" spans="1:12" x14ac:dyDescent="0.25">
      <c r="A1961" s="797">
        <v>187</v>
      </c>
      <c r="B1961" s="1001" t="s">
        <v>4161</v>
      </c>
      <c r="C1961" s="1001"/>
      <c r="D1961" s="1001"/>
      <c r="E1961" s="1001"/>
      <c r="F1961" s="1001"/>
      <c r="G1961" s="1002"/>
      <c r="H1961" s="1001"/>
      <c r="I1961" s="1003"/>
      <c r="J1961" s="1003"/>
      <c r="K1961" s="1001"/>
      <c r="L1961" s="1003"/>
    </row>
    <row r="1962" spans="1:12" x14ac:dyDescent="0.25">
      <c r="A1962" s="798">
        <v>250000</v>
      </c>
      <c r="B1962" s="994" t="s">
        <v>4161</v>
      </c>
      <c r="C1962" s="994"/>
      <c r="D1962" s="994"/>
      <c r="E1962" s="994"/>
      <c r="F1962" s="994"/>
      <c r="G1962" s="995" t="s">
        <v>2602</v>
      </c>
      <c r="H1962" s="995"/>
      <c r="I1962" s="799">
        <v>0</v>
      </c>
      <c r="J1962" s="996">
        <v>0</v>
      </c>
      <c r="K1962" s="997"/>
      <c r="L1962" s="799">
        <v>0</v>
      </c>
    </row>
    <row r="1963" spans="1:12" x14ac:dyDescent="0.25">
      <c r="A1963" s="798">
        <v>250101</v>
      </c>
      <c r="B1963" s="994" t="s">
        <v>1115</v>
      </c>
      <c r="C1963" s="994"/>
      <c r="D1963" s="994"/>
      <c r="E1963" s="994"/>
      <c r="F1963" s="994"/>
      <c r="G1963" s="995" t="s">
        <v>2465</v>
      </c>
      <c r="H1963" s="995"/>
      <c r="I1963" s="799">
        <v>0</v>
      </c>
      <c r="J1963" s="998">
        <v>87.18</v>
      </c>
      <c r="K1963" s="997"/>
      <c r="L1963" s="800">
        <v>87.18</v>
      </c>
    </row>
    <row r="1964" spans="1:12" x14ac:dyDescent="0.25">
      <c r="A1964" s="798">
        <v>250102</v>
      </c>
      <c r="B1964" s="994" t="s">
        <v>1116</v>
      </c>
      <c r="C1964" s="994"/>
      <c r="D1964" s="994"/>
      <c r="E1964" s="994"/>
      <c r="F1964" s="994"/>
      <c r="G1964" s="995" t="s">
        <v>2465</v>
      </c>
      <c r="H1964" s="995"/>
      <c r="I1964" s="799">
        <v>0</v>
      </c>
      <c r="J1964" s="998">
        <v>27.13</v>
      </c>
      <c r="K1964" s="997"/>
      <c r="L1964" s="800">
        <v>27.13</v>
      </c>
    </row>
    <row r="1965" spans="1:12" x14ac:dyDescent="0.25">
      <c r="A1965" s="798">
        <v>250103</v>
      </c>
      <c r="B1965" s="994" t="s">
        <v>4162</v>
      </c>
      <c r="C1965" s="994"/>
      <c r="D1965" s="994"/>
      <c r="E1965" s="994"/>
      <c r="F1965" s="994"/>
      <c r="G1965" s="995" t="s">
        <v>2465</v>
      </c>
      <c r="H1965" s="995"/>
      <c r="I1965" s="799">
        <v>0</v>
      </c>
      <c r="J1965" s="998">
        <v>15.96</v>
      </c>
      <c r="K1965" s="997"/>
      <c r="L1965" s="800">
        <v>15.96</v>
      </c>
    </row>
    <row r="1966" spans="1:12" x14ac:dyDescent="0.25">
      <c r="A1966" s="798">
        <v>250104</v>
      </c>
      <c r="B1966" s="994" t="s">
        <v>4163</v>
      </c>
      <c r="C1966" s="994"/>
      <c r="D1966" s="994"/>
      <c r="E1966" s="994"/>
      <c r="F1966" s="994"/>
      <c r="G1966" s="995" t="s">
        <v>2465</v>
      </c>
      <c r="H1966" s="995"/>
      <c r="I1966" s="799">
        <v>0</v>
      </c>
      <c r="J1966" s="996">
        <v>5.87</v>
      </c>
      <c r="K1966" s="997"/>
      <c r="L1966" s="799">
        <v>5.87</v>
      </c>
    </row>
    <row r="1967" spans="1:12" x14ac:dyDescent="0.25">
      <c r="A1967" s="798">
        <v>250105</v>
      </c>
      <c r="B1967" s="994" t="s">
        <v>4164</v>
      </c>
      <c r="C1967" s="994"/>
      <c r="D1967" s="994"/>
      <c r="E1967" s="994"/>
      <c r="F1967" s="994"/>
      <c r="G1967" s="995" t="s">
        <v>2465</v>
      </c>
      <c r="H1967" s="995"/>
      <c r="I1967" s="799">
        <v>0</v>
      </c>
      <c r="J1967" s="998">
        <v>11.39</v>
      </c>
      <c r="K1967" s="997"/>
      <c r="L1967" s="800">
        <v>11.39</v>
      </c>
    </row>
    <row r="1968" spans="1:12" x14ac:dyDescent="0.25">
      <c r="A1968" s="798">
        <v>250109</v>
      </c>
      <c r="B1968" s="994" t="s">
        <v>4165</v>
      </c>
      <c r="C1968" s="994"/>
      <c r="D1968" s="994"/>
      <c r="E1968" s="994"/>
      <c r="F1968" s="994"/>
      <c r="G1968" s="995" t="s">
        <v>2465</v>
      </c>
      <c r="H1968" s="995"/>
      <c r="I1968" s="799">
        <v>0</v>
      </c>
      <c r="J1968" s="998">
        <v>11.39</v>
      </c>
      <c r="K1968" s="997"/>
      <c r="L1968" s="800">
        <v>11.39</v>
      </c>
    </row>
    <row r="1969" spans="1:12" x14ac:dyDescent="0.25">
      <c r="A1969" s="798">
        <v>250110</v>
      </c>
      <c r="B1969" s="994" t="s">
        <v>4166</v>
      </c>
      <c r="C1969" s="994"/>
      <c r="D1969" s="994"/>
      <c r="E1969" s="994"/>
      <c r="F1969" s="994"/>
      <c r="G1969" s="995" t="s">
        <v>2465</v>
      </c>
      <c r="H1969" s="995"/>
      <c r="I1969" s="799">
        <v>0</v>
      </c>
      <c r="J1969" s="996">
        <v>9.1199999999999992</v>
      </c>
      <c r="K1969" s="997"/>
      <c r="L1969" s="799">
        <v>9.1199999999999992</v>
      </c>
    </row>
    <row r="1970" spans="1:12" x14ac:dyDescent="0.25">
      <c r="A1970" s="798">
        <v>250111</v>
      </c>
      <c r="B1970" s="994" t="s">
        <v>4167</v>
      </c>
      <c r="C1970" s="994"/>
      <c r="D1970" s="994"/>
      <c r="E1970" s="994"/>
      <c r="F1970" s="994"/>
      <c r="G1970" s="995" t="s">
        <v>2465</v>
      </c>
      <c r="H1970" s="995"/>
      <c r="I1970" s="799">
        <v>0</v>
      </c>
      <c r="J1970" s="996">
        <v>6.84</v>
      </c>
      <c r="K1970" s="997"/>
      <c r="L1970" s="799">
        <v>6.84</v>
      </c>
    </row>
    <row r="1971" spans="1:12" x14ac:dyDescent="0.25">
      <c r="A1971" s="798">
        <v>250112</v>
      </c>
      <c r="B1971" s="994" t="s">
        <v>1117</v>
      </c>
      <c r="C1971" s="994"/>
      <c r="D1971" s="994"/>
      <c r="E1971" s="994"/>
      <c r="F1971" s="994"/>
      <c r="G1971" s="995" t="s">
        <v>2465</v>
      </c>
      <c r="H1971" s="995"/>
      <c r="I1971" s="799">
        <v>0</v>
      </c>
      <c r="J1971" s="998">
        <v>12.73</v>
      </c>
      <c r="K1971" s="997"/>
      <c r="L1971" s="800">
        <v>12.73</v>
      </c>
    </row>
    <row r="1972" spans="1:12" x14ac:dyDescent="0.25">
      <c r="A1972" s="798">
        <v>250113</v>
      </c>
      <c r="B1972" s="994" t="s">
        <v>4168</v>
      </c>
      <c r="C1972" s="994"/>
      <c r="D1972" s="994"/>
      <c r="E1972" s="994"/>
      <c r="F1972" s="994"/>
      <c r="G1972" s="995" t="s">
        <v>4169</v>
      </c>
      <c r="H1972" s="995"/>
      <c r="I1972" s="799">
        <v>0</v>
      </c>
      <c r="J1972" s="998">
        <v>11.14</v>
      </c>
      <c r="K1972" s="997"/>
      <c r="L1972" s="800">
        <v>11.14</v>
      </c>
    </row>
    <row r="1973" spans="1:12" x14ac:dyDescent="0.25">
      <c r="A1973" s="797">
        <v>188</v>
      </c>
      <c r="B1973" s="1001" t="s">
        <v>4170</v>
      </c>
      <c r="C1973" s="1001"/>
      <c r="D1973" s="1001"/>
      <c r="E1973" s="1001"/>
      <c r="F1973" s="1001"/>
      <c r="G1973" s="1002"/>
      <c r="H1973" s="1001"/>
      <c r="I1973" s="1003"/>
      <c r="J1973" s="1003"/>
      <c r="K1973" s="1001"/>
      <c r="L1973" s="1003"/>
    </row>
    <row r="1974" spans="1:12" x14ac:dyDescent="0.25">
      <c r="A1974" s="798">
        <v>260000</v>
      </c>
      <c r="B1974" s="994" t="s">
        <v>4170</v>
      </c>
      <c r="C1974" s="994"/>
      <c r="D1974" s="994"/>
      <c r="E1974" s="994"/>
      <c r="F1974" s="994"/>
      <c r="G1974" s="995"/>
      <c r="H1974" s="995"/>
      <c r="I1974" s="799">
        <v>0</v>
      </c>
      <c r="J1974" s="996">
        <v>0</v>
      </c>
      <c r="K1974" s="997"/>
      <c r="L1974" s="799">
        <v>0</v>
      </c>
    </row>
    <row r="1975" spans="1:12" x14ac:dyDescent="0.25">
      <c r="A1975" s="798">
        <v>260101</v>
      </c>
      <c r="B1975" s="994" t="s">
        <v>4171</v>
      </c>
      <c r="C1975" s="994"/>
      <c r="D1975" s="994"/>
      <c r="E1975" s="994"/>
      <c r="F1975" s="994"/>
      <c r="G1975" s="995" t="s">
        <v>2412</v>
      </c>
      <c r="H1975" s="995"/>
      <c r="I1975" s="799">
        <v>0</v>
      </c>
      <c r="J1975" s="996">
        <v>2.0299999999999998</v>
      </c>
      <c r="K1975" s="997"/>
      <c r="L1975" s="799">
        <v>2.0299999999999998</v>
      </c>
    </row>
    <row r="1976" spans="1:12" x14ac:dyDescent="0.25">
      <c r="A1976" s="798">
        <v>260102</v>
      </c>
      <c r="B1976" s="994" t="s">
        <v>4172</v>
      </c>
      <c r="C1976" s="994"/>
      <c r="D1976" s="994"/>
      <c r="E1976" s="994"/>
      <c r="F1976" s="994"/>
      <c r="G1976" s="995" t="s">
        <v>2412</v>
      </c>
      <c r="H1976" s="995"/>
      <c r="I1976" s="799">
        <v>0</v>
      </c>
      <c r="J1976" s="996">
        <v>3.04</v>
      </c>
      <c r="K1976" s="997"/>
      <c r="L1976" s="799">
        <v>3.04</v>
      </c>
    </row>
    <row r="1977" spans="1:12" x14ac:dyDescent="0.25">
      <c r="A1977" s="798">
        <v>260103</v>
      </c>
      <c r="B1977" s="994" t="s">
        <v>4173</v>
      </c>
      <c r="C1977" s="994"/>
      <c r="D1977" s="994"/>
      <c r="E1977" s="994"/>
      <c r="F1977" s="994"/>
      <c r="G1977" s="995" t="s">
        <v>2412</v>
      </c>
      <c r="H1977" s="995"/>
      <c r="I1977" s="799">
        <v>0.03</v>
      </c>
      <c r="J1977" s="996">
        <v>1.82</v>
      </c>
      <c r="K1977" s="997"/>
      <c r="L1977" s="799">
        <v>1.85</v>
      </c>
    </row>
    <row r="1978" spans="1:12" x14ac:dyDescent="0.25">
      <c r="A1978" s="798">
        <v>260104</v>
      </c>
      <c r="B1978" s="994" t="s">
        <v>4174</v>
      </c>
      <c r="C1978" s="994"/>
      <c r="D1978" s="994"/>
      <c r="E1978" s="994"/>
      <c r="F1978" s="994"/>
      <c r="G1978" s="995" t="s">
        <v>2412</v>
      </c>
      <c r="H1978" s="995"/>
      <c r="I1978" s="799">
        <v>0</v>
      </c>
      <c r="J1978" s="996">
        <v>4.05</v>
      </c>
      <c r="K1978" s="997"/>
      <c r="L1978" s="799">
        <v>4.05</v>
      </c>
    </row>
    <row r="1979" spans="1:12" x14ac:dyDescent="0.25">
      <c r="A1979" s="798">
        <v>260105</v>
      </c>
      <c r="B1979" s="994" t="s">
        <v>4175</v>
      </c>
      <c r="C1979" s="994"/>
      <c r="D1979" s="994"/>
      <c r="E1979" s="994"/>
      <c r="F1979" s="994"/>
      <c r="G1979" s="995" t="s">
        <v>2412</v>
      </c>
      <c r="H1979" s="995"/>
      <c r="I1979" s="799">
        <v>0.9</v>
      </c>
      <c r="J1979" s="996">
        <v>5.07</v>
      </c>
      <c r="K1979" s="997"/>
      <c r="L1979" s="799">
        <v>5.97</v>
      </c>
    </row>
    <row r="1980" spans="1:12" x14ac:dyDescent="0.25">
      <c r="A1980" s="798">
        <v>260201</v>
      </c>
      <c r="B1980" s="994" t="s">
        <v>4176</v>
      </c>
      <c r="C1980" s="994"/>
      <c r="D1980" s="994"/>
      <c r="E1980" s="994"/>
      <c r="F1980" s="994"/>
      <c r="G1980" s="995" t="s">
        <v>2412</v>
      </c>
      <c r="H1980" s="995"/>
      <c r="I1980" s="799">
        <v>0.68</v>
      </c>
      <c r="J1980" s="996">
        <v>1.29</v>
      </c>
      <c r="K1980" s="997"/>
      <c r="L1980" s="799">
        <v>1.97</v>
      </c>
    </row>
    <row r="1981" spans="1:12" x14ac:dyDescent="0.25">
      <c r="A1981" s="798">
        <v>260202</v>
      </c>
      <c r="B1981" s="994" t="s">
        <v>603</v>
      </c>
      <c r="C1981" s="994"/>
      <c r="D1981" s="994"/>
      <c r="E1981" s="994"/>
      <c r="F1981" s="994"/>
      <c r="G1981" s="995" t="s">
        <v>2412</v>
      </c>
      <c r="H1981" s="995"/>
      <c r="I1981" s="799">
        <v>0.41</v>
      </c>
      <c r="J1981" s="996">
        <v>0.95</v>
      </c>
      <c r="K1981" s="997"/>
      <c r="L1981" s="799">
        <v>1.36</v>
      </c>
    </row>
    <row r="1982" spans="1:12" x14ac:dyDescent="0.25">
      <c r="A1982" s="798">
        <v>260204</v>
      </c>
      <c r="B1982" s="994" t="s">
        <v>4177</v>
      </c>
      <c r="C1982" s="994"/>
      <c r="D1982" s="994"/>
      <c r="E1982" s="994"/>
      <c r="F1982" s="994"/>
      <c r="G1982" s="995" t="s">
        <v>2412</v>
      </c>
      <c r="H1982" s="995"/>
      <c r="I1982" s="799">
        <v>0.41</v>
      </c>
      <c r="J1982" s="996">
        <v>2.09</v>
      </c>
      <c r="K1982" s="997"/>
      <c r="L1982" s="799">
        <v>2.5</v>
      </c>
    </row>
    <row r="1983" spans="1:12" x14ac:dyDescent="0.25">
      <c r="A1983" s="798">
        <v>260601</v>
      </c>
      <c r="B1983" s="994" t="s">
        <v>607</v>
      </c>
      <c r="C1983" s="994"/>
      <c r="D1983" s="994"/>
      <c r="E1983" s="994"/>
      <c r="F1983" s="994"/>
      <c r="G1983" s="995" t="s">
        <v>2412</v>
      </c>
      <c r="H1983" s="995"/>
      <c r="I1983" s="799">
        <v>3.92</v>
      </c>
      <c r="J1983" s="996">
        <v>4.63</v>
      </c>
      <c r="K1983" s="997"/>
      <c r="L1983" s="799">
        <v>8.5500000000000007</v>
      </c>
    </row>
    <row r="1984" spans="1:12" x14ac:dyDescent="0.25">
      <c r="A1984" s="798">
        <v>260801</v>
      </c>
      <c r="B1984" s="994" t="s">
        <v>4178</v>
      </c>
      <c r="C1984" s="994"/>
      <c r="D1984" s="994"/>
      <c r="E1984" s="994"/>
      <c r="F1984" s="994"/>
      <c r="G1984" s="995" t="s">
        <v>2412</v>
      </c>
      <c r="H1984" s="995"/>
      <c r="I1984" s="799">
        <v>2.44</v>
      </c>
      <c r="J1984" s="996">
        <v>1.85</v>
      </c>
      <c r="K1984" s="997"/>
      <c r="L1984" s="799">
        <v>4.29</v>
      </c>
    </row>
    <row r="1985" spans="1:12" x14ac:dyDescent="0.25">
      <c r="A1985" s="798">
        <v>260901</v>
      </c>
      <c r="B1985" s="994" t="s">
        <v>4179</v>
      </c>
      <c r="C1985" s="994"/>
      <c r="D1985" s="994"/>
      <c r="E1985" s="994"/>
      <c r="F1985" s="994"/>
      <c r="G1985" s="995" t="s">
        <v>2412</v>
      </c>
      <c r="H1985" s="995"/>
      <c r="I1985" s="799">
        <v>4.1100000000000003</v>
      </c>
      <c r="J1985" s="996">
        <v>4.29</v>
      </c>
      <c r="K1985" s="997"/>
      <c r="L1985" s="799">
        <v>8.4</v>
      </c>
    </row>
    <row r="1986" spans="1:12" x14ac:dyDescent="0.25">
      <c r="A1986" s="798">
        <v>260902</v>
      </c>
      <c r="B1986" s="994" t="s">
        <v>4180</v>
      </c>
      <c r="C1986" s="994"/>
      <c r="D1986" s="994"/>
      <c r="E1986" s="994"/>
      <c r="F1986" s="994"/>
      <c r="G1986" s="995" t="s">
        <v>2412</v>
      </c>
      <c r="H1986" s="995"/>
      <c r="I1986" s="799">
        <v>3.72</v>
      </c>
      <c r="J1986" s="996">
        <v>3.4</v>
      </c>
      <c r="K1986" s="997"/>
      <c r="L1986" s="799">
        <v>7.12</v>
      </c>
    </row>
    <row r="1987" spans="1:12" x14ac:dyDescent="0.25">
      <c r="A1987" s="798">
        <v>260909</v>
      </c>
      <c r="B1987" s="994" t="s">
        <v>4181</v>
      </c>
      <c r="C1987" s="994"/>
      <c r="D1987" s="994"/>
      <c r="E1987" s="994"/>
      <c r="F1987" s="994"/>
      <c r="G1987" s="995" t="s">
        <v>2412</v>
      </c>
      <c r="H1987" s="995"/>
      <c r="I1987" s="799">
        <v>4.78</v>
      </c>
      <c r="J1987" s="996">
        <v>5.75</v>
      </c>
      <c r="K1987" s="997"/>
      <c r="L1987" s="800">
        <v>10.53</v>
      </c>
    </row>
    <row r="1988" spans="1:12" x14ac:dyDescent="0.25">
      <c r="A1988" s="798">
        <v>261000</v>
      </c>
      <c r="B1988" s="994" t="s">
        <v>4182</v>
      </c>
      <c r="C1988" s="994"/>
      <c r="D1988" s="994"/>
      <c r="E1988" s="994"/>
      <c r="F1988" s="994"/>
      <c r="G1988" s="995" t="s">
        <v>2412</v>
      </c>
      <c r="H1988" s="995"/>
      <c r="I1988" s="799">
        <v>3.64</v>
      </c>
      <c r="J1988" s="996">
        <v>5.12</v>
      </c>
      <c r="K1988" s="997"/>
      <c r="L1988" s="799">
        <v>8.76</v>
      </c>
    </row>
    <row r="1989" spans="1:12" x14ac:dyDescent="0.25">
      <c r="A1989" s="798">
        <v>261001</v>
      </c>
      <c r="B1989" s="994" t="s">
        <v>4183</v>
      </c>
      <c r="C1989" s="994"/>
      <c r="D1989" s="994"/>
      <c r="E1989" s="994"/>
      <c r="F1989" s="994"/>
      <c r="G1989" s="995" t="s">
        <v>2412</v>
      </c>
      <c r="H1989" s="995"/>
      <c r="I1989" s="799">
        <v>2.91</v>
      </c>
      <c r="J1989" s="996">
        <v>5.09</v>
      </c>
      <c r="K1989" s="997"/>
      <c r="L1989" s="799">
        <v>8</v>
      </c>
    </row>
    <row r="1990" spans="1:12" x14ac:dyDescent="0.25">
      <c r="A1990" s="798">
        <v>261002</v>
      </c>
      <c r="B1990" s="994" t="s">
        <v>4184</v>
      </c>
      <c r="C1990" s="994"/>
      <c r="D1990" s="994"/>
      <c r="E1990" s="994"/>
      <c r="F1990" s="994"/>
      <c r="G1990" s="995" t="s">
        <v>2412</v>
      </c>
      <c r="H1990" s="995"/>
      <c r="I1990" s="800">
        <v>10.46</v>
      </c>
      <c r="J1990" s="996">
        <v>9.27</v>
      </c>
      <c r="K1990" s="997"/>
      <c r="L1990" s="800">
        <v>19.73</v>
      </c>
    </row>
    <row r="1991" spans="1:12" x14ac:dyDescent="0.25">
      <c r="A1991" s="798">
        <v>261003</v>
      </c>
      <c r="B1991" s="994" t="s">
        <v>4185</v>
      </c>
      <c r="C1991" s="994"/>
      <c r="D1991" s="994"/>
      <c r="E1991" s="994"/>
      <c r="F1991" s="994"/>
      <c r="G1991" s="995" t="s">
        <v>2412</v>
      </c>
      <c r="H1991" s="995"/>
      <c r="I1991" s="800">
        <v>17.690000000000001</v>
      </c>
      <c r="J1991" s="996">
        <v>7.5</v>
      </c>
      <c r="K1991" s="997"/>
      <c r="L1991" s="800">
        <v>25.19</v>
      </c>
    </row>
    <row r="1992" spans="1:12" x14ac:dyDescent="0.25">
      <c r="A1992" s="798">
        <v>261005</v>
      </c>
      <c r="B1992" s="994" t="s">
        <v>4186</v>
      </c>
      <c r="C1992" s="994"/>
      <c r="D1992" s="994"/>
      <c r="E1992" s="994"/>
      <c r="F1992" s="994"/>
      <c r="G1992" s="995" t="s">
        <v>2412</v>
      </c>
      <c r="H1992" s="995"/>
      <c r="I1992" s="799">
        <v>0.73</v>
      </c>
      <c r="J1992" s="996">
        <v>0.63</v>
      </c>
      <c r="K1992" s="997"/>
      <c r="L1992" s="799">
        <v>1.36</v>
      </c>
    </row>
    <row r="1993" spans="1:12" x14ac:dyDescent="0.25">
      <c r="A1993" s="798">
        <v>261006</v>
      </c>
      <c r="B1993" s="994" t="s">
        <v>4187</v>
      </c>
      <c r="C1993" s="994"/>
      <c r="D1993" s="994"/>
      <c r="E1993" s="994"/>
      <c r="F1993" s="994"/>
      <c r="G1993" s="995" t="s">
        <v>2412</v>
      </c>
      <c r="H1993" s="995"/>
      <c r="I1993" s="799">
        <v>2.12</v>
      </c>
      <c r="J1993" s="996">
        <v>2.96</v>
      </c>
      <c r="K1993" s="997"/>
      <c r="L1993" s="799">
        <v>5.08</v>
      </c>
    </row>
    <row r="1994" spans="1:12" x14ac:dyDescent="0.25">
      <c r="A1994" s="798">
        <v>261008</v>
      </c>
      <c r="B1994" s="994" t="s">
        <v>4188</v>
      </c>
      <c r="C1994" s="994"/>
      <c r="D1994" s="994"/>
      <c r="E1994" s="994"/>
      <c r="F1994" s="994"/>
      <c r="G1994" s="995" t="s">
        <v>2412</v>
      </c>
      <c r="H1994" s="995"/>
      <c r="I1994" s="799">
        <v>1.54</v>
      </c>
      <c r="J1994" s="996">
        <v>6.19</v>
      </c>
      <c r="K1994" s="997"/>
      <c r="L1994" s="799">
        <v>7.73</v>
      </c>
    </row>
    <row r="1995" spans="1:12" x14ac:dyDescent="0.25">
      <c r="A1995" s="798">
        <v>261009</v>
      </c>
      <c r="B1995" s="994" t="s">
        <v>4189</v>
      </c>
      <c r="C1995" s="994"/>
      <c r="D1995" s="994"/>
      <c r="E1995" s="994"/>
      <c r="F1995" s="994"/>
      <c r="G1995" s="995" t="s">
        <v>2412</v>
      </c>
      <c r="H1995" s="995"/>
      <c r="I1995" s="799">
        <v>5.32</v>
      </c>
      <c r="J1995" s="996">
        <v>2.56</v>
      </c>
      <c r="K1995" s="997"/>
      <c r="L1995" s="799">
        <v>7.88</v>
      </c>
    </row>
    <row r="1996" spans="1:12" x14ac:dyDescent="0.25">
      <c r="A1996" s="798">
        <v>261010</v>
      </c>
      <c r="B1996" s="994" t="s">
        <v>4190</v>
      </c>
      <c r="C1996" s="994"/>
      <c r="D1996" s="994"/>
      <c r="E1996" s="994"/>
      <c r="F1996" s="994"/>
      <c r="G1996" s="995" t="s">
        <v>2412</v>
      </c>
      <c r="H1996" s="995"/>
      <c r="I1996" s="799">
        <v>1.23</v>
      </c>
      <c r="J1996" s="996">
        <v>3.42</v>
      </c>
      <c r="K1996" s="997"/>
      <c r="L1996" s="799">
        <v>4.6500000000000004</v>
      </c>
    </row>
    <row r="1997" spans="1:12" x14ac:dyDescent="0.25">
      <c r="A1997" s="798">
        <v>261090</v>
      </c>
      <c r="B1997" s="994" t="s">
        <v>4191</v>
      </c>
      <c r="C1997" s="994"/>
      <c r="D1997" s="994"/>
      <c r="E1997" s="994"/>
      <c r="F1997" s="994"/>
      <c r="G1997" s="995" t="s">
        <v>2412</v>
      </c>
      <c r="H1997" s="995"/>
      <c r="I1997" s="799">
        <v>2.81</v>
      </c>
      <c r="J1997" s="996">
        <v>4.29</v>
      </c>
      <c r="K1997" s="997"/>
      <c r="L1997" s="799">
        <v>7.1</v>
      </c>
    </row>
    <row r="1998" spans="1:12" x14ac:dyDescent="0.25">
      <c r="A1998" s="798">
        <v>261300</v>
      </c>
      <c r="B1998" s="994" t="s">
        <v>601</v>
      </c>
      <c r="C1998" s="994"/>
      <c r="D1998" s="994"/>
      <c r="E1998" s="994"/>
      <c r="F1998" s="994"/>
      <c r="G1998" s="995" t="s">
        <v>2412</v>
      </c>
      <c r="H1998" s="995"/>
      <c r="I1998" s="799">
        <v>1.67</v>
      </c>
      <c r="J1998" s="996">
        <v>6.29</v>
      </c>
      <c r="K1998" s="997"/>
      <c r="L1998" s="799">
        <v>7.96</v>
      </c>
    </row>
    <row r="1999" spans="1:12" x14ac:dyDescent="0.25">
      <c r="A1999" s="798">
        <v>261301</v>
      </c>
      <c r="B1999" s="994" t="s">
        <v>4192</v>
      </c>
      <c r="C1999" s="994"/>
      <c r="D1999" s="994"/>
      <c r="E1999" s="994"/>
      <c r="F1999" s="994"/>
      <c r="G1999" s="995" t="s">
        <v>2412</v>
      </c>
      <c r="H1999" s="995"/>
      <c r="I1999" s="799">
        <v>1.07</v>
      </c>
      <c r="J1999" s="996">
        <v>4.3600000000000003</v>
      </c>
      <c r="K1999" s="997"/>
      <c r="L1999" s="799">
        <v>5.43</v>
      </c>
    </row>
    <row r="2000" spans="1:12" x14ac:dyDescent="0.25">
      <c r="A2000" s="798">
        <v>261302</v>
      </c>
      <c r="B2000" s="994" t="s">
        <v>4193</v>
      </c>
      <c r="C2000" s="994"/>
      <c r="D2000" s="994"/>
      <c r="E2000" s="994"/>
      <c r="F2000" s="994"/>
      <c r="G2000" s="995" t="s">
        <v>2412</v>
      </c>
      <c r="H2000" s="995"/>
      <c r="I2000" s="799">
        <v>2.67</v>
      </c>
      <c r="J2000" s="996">
        <v>4.29</v>
      </c>
      <c r="K2000" s="997"/>
      <c r="L2000" s="799">
        <v>6.96</v>
      </c>
    </row>
    <row r="2001" spans="1:12" x14ac:dyDescent="0.25">
      <c r="A2001" s="798">
        <v>261303</v>
      </c>
      <c r="B2001" s="994" t="s">
        <v>602</v>
      </c>
      <c r="C2001" s="994"/>
      <c r="D2001" s="994"/>
      <c r="E2001" s="994"/>
      <c r="F2001" s="994"/>
      <c r="G2001" s="995" t="s">
        <v>2412</v>
      </c>
      <c r="H2001" s="995"/>
      <c r="I2001" s="799">
        <v>3.44</v>
      </c>
      <c r="J2001" s="996">
        <v>5.09</v>
      </c>
      <c r="K2001" s="997"/>
      <c r="L2001" s="799">
        <v>8.5299999999999994</v>
      </c>
    </row>
    <row r="2002" spans="1:12" x14ac:dyDescent="0.25">
      <c r="A2002" s="798">
        <v>261304</v>
      </c>
      <c r="B2002" s="994" t="s">
        <v>4194</v>
      </c>
      <c r="C2002" s="994"/>
      <c r="D2002" s="994"/>
      <c r="E2002" s="994"/>
      <c r="F2002" s="994"/>
      <c r="G2002" s="995" t="s">
        <v>2412</v>
      </c>
      <c r="H2002" s="995"/>
      <c r="I2002" s="799">
        <v>2.81</v>
      </c>
      <c r="J2002" s="996">
        <v>7.5</v>
      </c>
      <c r="K2002" s="997"/>
      <c r="L2002" s="800">
        <v>10.31</v>
      </c>
    </row>
    <row r="2003" spans="1:12" x14ac:dyDescent="0.25">
      <c r="A2003" s="798">
        <v>261305</v>
      </c>
      <c r="B2003" s="994" t="s">
        <v>4195</v>
      </c>
      <c r="C2003" s="994"/>
      <c r="D2003" s="994"/>
      <c r="E2003" s="994"/>
      <c r="F2003" s="994"/>
      <c r="G2003" s="995" t="s">
        <v>2412</v>
      </c>
      <c r="H2003" s="995"/>
      <c r="I2003" s="799">
        <v>1.81</v>
      </c>
      <c r="J2003" s="996">
        <v>5.22</v>
      </c>
      <c r="K2003" s="997"/>
      <c r="L2003" s="799">
        <v>7.03</v>
      </c>
    </row>
    <row r="2004" spans="1:12" x14ac:dyDescent="0.25">
      <c r="A2004" s="798">
        <v>261306</v>
      </c>
      <c r="B2004" s="994" t="s">
        <v>4196</v>
      </c>
      <c r="C2004" s="994"/>
      <c r="D2004" s="994"/>
      <c r="E2004" s="994"/>
      <c r="F2004" s="994"/>
      <c r="G2004" s="995" t="s">
        <v>2412</v>
      </c>
      <c r="H2004" s="995"/>
      <c r="I2004" s="799">
        <v>1.17</v>
      </c>
      <c r="J2004" s="996">
        <v>2.25</v>
      </c>
      <c r="K2004" s="997"/>
      <c r="L2004" s="799">
        <v>3.42</v>
      </c>
    </row>
    <row r="2005" spans="1:12" x14ac:dyDescent="0.25">
      <c r="A2005" s="798">
        <v>261307</v>
      </c>
      <c r="B2005" s="994" t="s">
        <v>4197</v>
      </c>
      <c r="C2005" s="994"/>
      <c r="D2005" s="994"/>
      <c r="E2005" s="994"/>
      <c r="F2005" s="994"/>
      <c r="G2005" s="995" t="s">
        <v>2412</v>
      </c>
      <c r="H2005" s="995"/>
      <c r="I2005" s="799">
        <v>1.94</v>
      </c>
      <c r="J2005" s="996">
        <v>3.67</v>
      </c>
      <c r="K2005" s="997"/>
      <c r="L2005" s="799">
        <v>5.61</v>
      </c>
    </row>
    <row r="2006" spans="1:12" x14ac:dyDescent="0.25">
      <c r="A2006" s="798">
        <v>261308</v>
      </c>
      <c r="B2006" s="994" t="s">
        <v>606</v>
      </c>
      <c r="C2006" s="994"/>
      <c r="D2006" s="994"/>
      <c r="E2006" s="994"/>
      <c r="F2006" s="994"/>
      <c r="G2006" s="995" t="s">
        <v>2412</v>
      </c>
      <c r="H2006" s="995"/>
      <c r="I2006" s="799">
        <v>2.71</v>
      </c>
      <c r="J2006" s="996">
        <v>4.38</v>
      </c>
      <c r="K2006" s="997"/>
      <c r="L2006" s="799">
        <v>7.09</v>
      </c>
    </row>
    <row r="2007" spans="1:12" x14ac:dyDescent="0.25">
      <c r="A2007" s="798">
        <v>261401</v>
      </c>
      <c r="B2007" s="994" t="s">
        <v>4198</v>
      </c>
      <c r="C2007" s="994"/>
      <c r="D2007" s="994"/>
      <c r="E2007" s="994"/>
      <c r="F2007" s="994"/>
      <c r="G2007" s="995" t="s">
        <v>2412</v>
      </c>
      <c r="H2007" s="995"/>
      <c r="I2007" s="799">
        <v>4.79</v>
      </c>
      <c r="J2007" s="996">
        <v>7.5</v>
      </c>
      <c r="K2007" s="997"/>
      <c r="L2007" s="800">
        <v>12.29</v>
      </c>
    </row>
    <row r="2008" spans="1:12" x14ac:dyDescent="0.25">
      <c r="A2008" s="798">
        <v>261501</v>
      </c>
      <c r="B2008" s="994" t="s">
        <v>4199</v>
      </c>
      <c r="C2008" s="994"/>
      <c r="D2008" s="994"/>
      <c r="E2008" s="994"/>
      <c r="F2008" s="994"/>
      <c r="G2008" s="995" t="s">
        <v>2412</v>
      </c>
      <c r="H2008" s="995"/>
      <c r="I2008" s="799">
        <v>3.84</v>
      </c>
      <c r="J2008" s="996">
        <v>7.5</v>
      </c>
      <c r="K2008" s="997"/>
      <c r="L2008" s="800">
        <v>11.34</v>
      </c>
    </row>
    <row r="2009" spans="1:12" x14ac:dyDescent="0.25">
      <c r="A2009" s="798">
        <v>261502</v>
      </c>
      <c r="B2009" s="994" t="s">
        <v>4200</v>
      </c>
      <c r="C2009" s="994"/>
      <c r="D2009" s="994"/>
      <c r="E2009" s="994"/>
      <c r="F2009" s="994"/>
      <c r="G2009" s="995" t="s">
        <v>2412</v>
      </c>
      <c r="H2009" s="995"/>
      <c r="I2009" s="799">
        <v>2.4300000000000002</v>
      </c>
      <c r="J2009" s="996">
        <v>9.6199999999999992</v>
      </c>
      <c r="K2009" s="997"/>
      <c r="L2009" s="800">
        <v>12.05</v>
      </c>
    </row>
    <row r="2010" spans="1:12" x14ac:dyDescent="0.25">
      <c r="A2010" s="798">
        <v>261503</v>
      </c>
      <c r="B2010" s="994" t="s">
        <v>4201</v>
      </c>
      <c r="C2010" s="994"/>
      <c r="D2010" s="994"/>
      <c r="E2010" s="994"/>
      <c r="F2010" s="994"/>
      <c r="G2010" s="995" t="s">
        <v>2412</v>
      </c>
      <c r="H2010" s="995"/>
      <c r="I2010" s="799">
        <v>2.4</v>
      </c>
      <c r="J2010" s="996">
        <v>8.2799999999999994</v>
      </c>
      <c r="K2010" s="997"/>
      <c r="L2010" s="800">
        <v>10.68</v>
      </c>
    </row>
    <row r="2011" spans="1:12" x14ac:dyDescent="0.25">
      <c r="A2011" s="798">
        <v>261504</v>
      </c>
      <c r="B2011" s="994" t="s">
        <v>4202</v>
      </c>
      <c r="C2011" s="994"/>
      <c r="D2011" s="994"/>
      <c r="E2011" s="994"/>
      <c r="F2011" s="994"/>
      <c r="G2011" s="995" t="s">
        <v>2412</v>
      </c>
      <c r="H2011" s="995"/>
      <c r="I2011" s="799">
        <v>1.23</v>
      </c>
      <c r="J2011" s="996">
        <v>6.19</v>
      </c>
      <c r="K2011" s="997"/>
      <c r="L2011" s="799">
        <v>7.42</v>
      </c>
    </row>
    <row r="2012" spans="1:12" x14ac:dyDescent="0.25">
      <c r="A2012" s="798">
        <v>261548</v>
      </c>
      <c r="B2012" s="994" t="s">
        <v>4203</v>
      </c>
      <c r="C2012" s="994"/>
      <c r="D2012" s="994"/>
      <c r="E2012" s="994"/>
      <c r="F2012" s="994"/>
      <c r="G2012" s="995" t="s">
        <v>2412</v>
      </c>
      <c r="H2012" s="995"/>
      <c r="I2012" s="799">
        <v>1.99</v>
      </c>
      <c r="J2012" s="996">
        <v>3.39</v>
      </c>
      <c r="K2012" s="997"/>
      <c r="L2012" s="799">
        <v>5.38</v>
      </c>
    </row>
    <row r="2013" spans="1:12" x14ac:dyDescent="0.25">
      <c r="A2013" s="798">
        <v>261550</v>
      </c>
      <c r="B2013" s="994" t="s">
        <v>4204</v>
      </c>
      <c r="C2013" s="994"/>
      <c r="D2013" s="994"/>
      <c r="E2013" s="994"/>
      <c r="F2013" s="994"/>
      <c r="G2013" s="995" t="s">
        <v>2412</v>
      </c>
      <c r="H2013" s="995"/>
      <c r="I2013" s="799">
        <v>4</v>
      </c>
      <c r="J2013" s="996">
        <v>5.75</v>
      </c>
      <c r="K2013" s="997"/>
      <c r="L2013" s="799">
        <v>9.75</v>
      </c>
    </row>
    <row r="2014" spans="1:12" x14ac:dyDescent="0.25">
      <c r="A2014" s="798">
        <v>261560</v>
      </c>
      <c r="B2014" s="994" t="s">
        <v>608</v>
      </c>
      <c r="C2014" s="994"/>
      <c r="D2014" s="994"/>
      <c r="E2014" s="994"/>
      <c r="F2014" s="994"/>
      <c r="G2014" s="995" t="s">
        <v>2412</v>
      </c>
      <c r="H2014" s="995"/>
      <c r="I2014" s="799">
        <v>5.34</v>
      </c>
      <c r="J2014" s="996">
        <v>9.6199999999999992</v>
      </c>
      <c r="K2014" s="997"/>
      <c r="L2014" s="800">
        <v>14.96</v>
      </c>
    </row>
    <row r="2015" spans="1:12" x14ac:dyDescent="0.25">
      <c r="A2015" s="798">
        <v>261602</v>
      </c>
      <c r="B2015" s="994" t="s">
        <v>609</v>
      </c>
      <c r="C2015" s="994"/>
      <c r="D2015" s="994"/>
      <c r="E2015" s="994"/>
      <c r="F2015" s="994"/>
      <c r="G2015" s="995" t="s">
        <v>2412</v>
      </c>
      <c r="H2015" s="995"/>
      <c r="I2015" s="799">
        <v>3.77</v>
      </c>
      <c r="J2015" s="996">
        <v>9.6199999999999992</v>
      </c>
      <c r="K2015" s="997"/>
      <c r="L2015" s="800">
        <v>13.39</v>
      </c>
    </row>
    <row r="2016" spans="1:12" x14ac:dyDescent="0.25">
      <c r="A2016" s="798">
        <v>261603</v>
      </c>
      <c r="B2016" s="994" t="s">
        <v>4205</v>
      </c>
      <c r="C2016" s="994"/>
      <c r="D2016" s="994"/>
      <c r="E2016" s="994"/>
      <c r="F2016" s="994"/>
      <c r="G2016" s="995" t="s">
        <v>2412</v>
      </c>
      <c r="H2016" s="995"/>
      <c r="I2016" s="799">
        <v>2.67</v>
      </c>
      <c r="J2016" s="996">
        <v>9.6199999999999992</v>
      </c>
      <c r="K2016" s="997"/>
      <c r="L2016" s="800">
        <v>12.29</v>
      </c>
    </row>
    <row r="2017" spans="1:12" x14ac:dyDescent="0.25">
      <c r="A2017" s="798">
        <v>261604</v>
      </c>
      <c r="B2017" s="994" t="s">
        <v>4206</v>
      </c>
      <c r="C2017" s="994"/>
      <c r="D2017" s="994"/>
      <c r="E2017" s="994"/>
      <c r="F2017" s="994"/>
      <c r="G2017" s="995" t="s">
        <v>2412</v>
      </c>
      <c r="H2017" s="995"/>
      <c r="I2017" s="799">
        <v>2.77</v>
      </c>
      <c r="J2017" s="996">
        <v>2.4300000000000002</v>
      </c>
      <c r="K2017" s="997"/>
      <c r="L2017" s="799">
        <v>5.2</v>
      </c>
    </row>
    <row r="2018" spans="1:12" x14ac:dyDescent="0.25">
      <c r="A2018" s="798">
        <v>261605</v>
      </c>
      <c r="B2018" s="994" t="s">
        <v>4207</v>
      </c>
      <c r="C2018" s="994"/>
      <c r="D2018" s="994"/>
      <c r="E2018" s="994"/>
      <c r="F2018" s="994"/>
      <c r="G2018" s="995" t="s">
        <v>2420</v>
      </c>
      <c r="H2018" s="995"/>
      <c r="I2018" s="800">
        <v>68.11</v>
      </c>
      <c r="J2018" s="999">
        <v>103.38</v>
      </c>
      <c r="K2018" s="997"/>
      <c r="L2018" s="801">
        <v>171.49</v>
      </c>
    </row>
    <row r="2019" spans="1:12" x14ac:dyDescent="0.25">
      <c r="A2019" s="798">
        <v>261606</v>
      </c>
      <c r="B2019" s="994" t="s">
        <v>4208</v>
      </c>
      <c r="C2019" s="994"/>
      <c r="D2019" s="994"/>
      <c r="E2019" s="994"/>
      <c r="F2019" s="994"/>
      <c r="G2019" s="995" t="s">
        <v>2412</v>
      </c>
      <c r="H2019" s="995"/>
      <c r="I2019" s="800">
        <v>11.35</v>
      </c>
      <c r="J2019" s="998">
        <v>17.23</v>
      </c>
      <c r="K2019" s="997"/>
      <c r="L2019" s="800">
        <v>28.58</v>
      </c>
    </row>
    <row r="2020" spans="1:12" x14ac:dyDescent="0.25">
      <c r="A2020" s="798">
        <v>261607</v>
      </c>
      <c r="B2020" s="994" t="s">
        <v>4209</v>
      </c>
      <c r="C2020" s="994"/>
      <c r="D2020" s="994"/>
      <c r="E2020" s="994"/>
      <c r="F2020" s="994"/>
      <c r="G2020" s="995" t="s">
        <v>2412</v>
      </c>
      <c r="H2020" s="995"/>
      <c r="I2020" s="799">
        <v>2.85</v>
      </c>
      <c r="J2020" s="998">
        <v>28.4</v>
      </c>
      <c r="K2020" s="997"/>
      <c r="L2020" s="800">
        <v>31.25</v>
      </c>
    </row>
    <row r="2021" spans="1:12" x14ac:dyDescent="0.25">
      <c r="A2021" s="798">
        <v>261609</v>
      </c>
      <c r="B2021" s="994" t="s">
        <v>4210</v>
      </c>
      <c r="C2021" s="994"/>
      <c r="D2021" s="994"/>
      <c r="E2021" s="994"/>
      <c r="F2021" s="994"/>
      <c r="G2021" s="995" t="s">
        <v>2412</v>
      </c>
      <c r="H2021" s="995"/>
      <c r="I2021" s="799">
        <v>5.09</v>
      </c>
      <c r="J2021" s="996">
        <v>2.56</v>
      </c>
      <c r="K2021" s="997"/>
      <c r="L2021" s="799">
        <v>7.65</v>
      </c>
    </row>
    <row r="2022" spans="1:12" x14ac:dyDescent="0.25">
      <c r="A2022" s="798">
        <v>261610</v>
      </c>
      <c r="B2022" s="994" t="s">
        <v>4211</v>
      </c>
      <c r="C2022" s="994"/>
      <c r="D2022" s="994"/>
      <c r="E2022" s="994"/>
      <c r="F2022" s="994"/>
      <c r="G2022" s="995" t="s">
        <v>2412</v>
      </c>
      <c r="H2022" s="995"/>
      <c r="I2022" s="799">
        <v>3.27</v>
      </c>
      <c r="J2022" s="996">
        <v>1.54</v>
      </c>
      <c r="K2022" s="997"/>
      <c r="L2022" s="799">
        <v>4.8099999999999996</v>
      </c>
    </row>
    <row r="2023" spans="1:12" x14ac:dyDescent="0.25">
      <c r="A2023" s="798">
        <v>261611</v>
      </c>
      <c r="B2023" s="994" t="s">
        <v>4212</v>
      </c>
      <c r="C2023" s="994"/>
      <c r="D2023" s="994"/>
      <c r="E2023" s="994"/>
      <c r="F2023" s="994"/>
      <c r="G2023" s="995" t="s">
        <v>2412</v>
      </c>
      <c r="H2023" s="995"/>
      <c r="I2023" s="799">
        <v>5.31</v>
      </c>
      <c r="J2023" s="996">
        <v>2.56</v>
      </c>
      <c r="K2023" s="997"/>
      <c r="L2023" s="799">
        <v>7.87</v>
      </c>
    </row>
    <row r="2024" spans="1:12" x14ac:dyDescent="0.25">
      <c r="A2024" s="798">
        <v>261620</v>
      </c>
      <c r="B2024" s="994" t="s">
        <v>4213</v>
      </c>
      <c r="C2024" s="994"/>
      <c r="D2024" s="994"/>
      <c r="E2024" s="994"/>
      <c r="F2024" s="994"/>
      <c r="G2024" s="995" t="s">
        <v>2412</v>
      </c>
      <c r="H2024" s="995"/>
      <c r="I2024" s="799">
        <v>1.6</v>
      </c>
      <c r="J2024" s="998">
        <v>84.81</v>
      </c>
      <c r="K2024" s="997"/>
      <c r="L2024" s="800">
        <v>86.41</v>
      </c>
    </row>
    <row r="2025" spans="1:12" x14ac:dyDescent="0.25">
      <c r="A2025" s="798">
        <v>261623</v>
      </c>
      <c r="B2025" s="994" t="s">
        <v>4214</v>
      </c>
      <c r="C2025" s="994"/>
      <c r="D2025" s="994"/>
      <c r="E2025" s="994"/>
      <c r="F2025" s="994"/>
      <c r="G2025" s="995" t="s">
        <v>2412</v>
      </c>
      <c r="H2025" s="995"/>
      <c r="I2025" s="799">
        <v>2.4</v>
      </c>
      <c r="J2025" s="999">
        <v>196.03</v>
      </c>
      <c r="K2025" s="997"/>
      <c r="L2025" s="801">
        <v>198.43</v>
      </c>
    </row>
    <row r="2026" spans="1:12" x14ac:dyDescent="0.25">
      <c r="A2026" s="798">
        <v>261700</v>
      </c>
      <c r="B2026" s="994" t="s">
        <v>4215</v>
      </c>
      <c r="C2026" s="994"/>
      <c r="D2026" s="994"/>
      <c r="E2026" s="994"/>
      <c r="F2026" s="994"/>
      <c r="G2026" s="995" t="s">
        <v>2440</v>
      </c>
      <c r="H2026" s="995"/>
      <c r="I2026" s="799">
        <v>0.36</v>
      </c>
      <c r="J2026" s="996">
        <v>6.49</v>
      </c>
      <c r="K2026" s="997"/>
      <c r="L2026" s="799">
        <v>6.85</v>
      </c>
    </row>
    <row r="2027" spans="1:12" x14ac:dyDescent="0.25">
      <c r="A2027" s="798">
        <v>261703</v>
      </c>
      <c r="B2027" s="994" t="s">
        <v>4216</v>
      </c>
      <c r="C2027" s="994"/>
      <c r="D2027" s="994"/>
      <c r="E2027" s="994"/>
      <c r="F2027" s="994"/>
      <c r="G2027" s="995" t="s">
        <v>2412</v>
      </c>
      <c r="H2027" s="995"/>
      <c r="I2027" s="799">
        <v>1.77</v>
      </c>
      <c r="J2027" s="996">
        <v>5.75</v>
      </c>
      <c r="K2027" s="997"/>
      <c r="L2027" s="799">
        <v>7.52</v>
      </c>
    </row>
    <row r="2028" spans="1:12" x14ac:dyDescent="0.25">
      <c r="A2028" s="797">
        <v>189</v>
      </c>
      <c r="B2028" s="1001" t="s">
        <v>88</v>
      </c>
      <c r="C2028" s="1001"/>
      <c r="D2028" s="1001"/>
      <c r="E2028" s="1001"/>
      <c r="F2028" s="1001"/>
      <c r="G2028" s="1002"/>
      <c r="H2028" s="1001"/>
      <c r="I2028" s="1003"/>
      <c r="J2028" s="1003"/>
      <c r="K2028" s="1001"/>
      <c r="L2028" s="1003"/>
    </row>
    <row r="2029" spans="1:12" x14ac:dyDescent="0.25">
      <c r="A2029" s="798">
        <v>270000</v>
      </c>
      <c r="B2029" s="994" t="s">
        <v>88</v>
      </c>
      <c r="C2029" s="994"/>
      <c r="D2029" s="994"/>
      <c r="E2029" s="994"/>
      <c r="F2029" s="994"/>
      <c r="G2029" s="995"/>
      <c r="H2029" s="995"/>
      <c r="I2029" s="799">
        <v>0</v>
      </c>
      <c r="J2029" s="996">
        <v>0</v>
      </c>
      <c r="K2029" s="997"/>
      <c r="L2029" s="799">
        <v>0</v>
      </c>
    </row>
    <row r="2030" spans="1:12" x14ac:dyDescent="0.25">
      <c r="A2030" s="798">
        <v>270105</v>
      </c>
      <c r="B2030" s="994" t="s">
        <v>4217</v>
      </c>
      <c r="C2030" s="994"/>
      <c r="D2030" s="994"/>
      <c r="E2030" s="994"/>
      <c r="F2030" s="994"/>
      <c r="G2030" s="995" t="s">
        <v>2412</v>
      </c>
      <c r="H2030" s="995"/>
      <c r="I2030" s="799">
        <v>6.5</v>
      </c>
      <c r="J2030" s="996">
        <v>0</v>
      </c>
      <c r="K2030" s="997"/>
      <c r="L2030" s="799">
        <v>6.5</v>
      </c>
    </row>
    <row r="2031" spans="1:12" x14ac:dyDescent="0.25">
      <c r="A2031" s="798">
        <v>270202</v>
      </c>
      <c r="B2031" s="994" t="s">
        <v>4218</v>
      </c>
      <c r="C2031" s="994"/>
      <c r="D2031" s="994"/>
      <c r="E2031" s="994"/>
      <c r="F2031" s="994"/>
      <c r="G2031" s="995" t="s">
        <v>2412</v>
      </c>
      <c r="H2031" s="995"/>
      <c r="I2031" s="799">
        <v>2.0099999999999998</v>
      </c>
      <c r="J2031" s="996">
        <v>7.03</v>
      </c>
      <c r="K2031" s="997"/>
      <c r="L2031" s="799">
        <v>9.0399999999999991</v>
      </c>
    </row>
    <row r="2032" spans="1:12" x14ac:dyDescent="0.25">
      <c r="A2032" s="798">
        <v>270205</v>
      </c>
      <c r="B2032" s="994" t="s">
        <v>4219</v>
      </c>
      <c r="C2032" s="994"/>
      <c r="D2032" s="994"/>
      <c r="E2032" s="994"/>
      <c r="F2032" s="994"/>
      <c r="G2032" s="995" t="s">
        <v>2420</v>
      </c>
      <c r="H2032" s="995"/>
      <c r="I2032" s="800">
        <v>93.25</v>
      </c>
      <c r="J2032" s="998">
        <v>24.68</v>
      </c>
      <c r="K2032" s="997"/>
      <c r="L2032" s="801">
        <v>117.93</v>
      </c>
    </row>
    <row r="2033" spans="1:12" x14ac:dyDescent="0.25">
      <c r="A2033" s="798">
        <v>270206</v>
      </c>
      <c r="B2033" s="994" t="s">
        <v>4220</v>
      </c>
      <c r="C2033" s="994"/>
      <c r="D2033" s="994"/>
      <c r="E2033" s="994"/>
      <c r="F2033" s="994"/>
      <c r="G2033" s="995" t="s">
        <v>2412</v>
      </c>
      <c r="H2033" s="995"/>
      <c r="I2033" s="799">
        <v>0.81</v>
      </c>
      <c r="J2033" s="996">
        <v>0.76</v>
      </c>
      <c r="K2033" s="997"/>
      <c r="L2033" s="799">
        <v>1.57</v>
      </c>
    </row>
    <row r="2034" spans="1:12" x14ac:dyDescent="0.25">
      <c r="A2034" s="798">
        <v>270207</v>
      </c>
      <c r="B2034" s="994" t="s">
        <v>667</v>
      </c>
      <c r="C2034" s="994"/>
      <c r="D2034" s="994"/>
      <c r="E2034" s="994"/>
      <c r="F2034" s="994"/>
      <c r="G2034" s="995" t="s">
        <v>2412</v>
      </c>
      <c r="H2034" s="995"/>
      <c r="I2034" s="799">
        <v>4.5199999999999996</v>
      </c>
      <c r="J2034" s="996">
        <v>5.29</v>
      </c>
      <c r="K2034" s="997"/>
      <c r="L2034" s="799">
        <v>9.81</v>
      </c>
    </row>
    <row r="2035" spans="1:12" x14ac:dyDescent="0.25">
      <c r="A2035" s="798">
        <v>270210</v>
      </c>
      <c r="B2035" s="994" t="s">
        <v>4221</v>
      </c>
      <c r="C2035" s="994"/>
      <c r="D2035" s="994"/>
      <c r="E2035" s="994"/>
      <c r="F2035" s="994"/>
      <c r="G2035" s="995" t="s">
        <v>2412</v>
      </c>
      <c r="H2035" s="995"/>
      <c r="I2035" s="799">
        <v>6.02</v>
      </c>
      <c r="J2035" s="996">
        <v>4.76</v>
      </c>
      <c r="K2035" s="997"/>
      <c r="L2035" s="800">
        <v>10.78</v>
      </c>
    </row>
    <row r="2036" spans="1:12" x14ac:dyDescent="0.25">
      <c r="A2036" s="798">
        <v>270211</v>
      </c>
      <c r="B2036" s="994" t="s">
        <v>4222</v>
      </c>
      <c r="C2036" s="994"/>
      <c r="D2036" s="994"/>
      <c r="E2036" s="994"/>
      <c r="F2036" s="994"/>
      <c r="G2036" s="995" t="s">
        <v>2473</v>
      </c>
      <c r="H2036" s="995"/>
      <c r="I2036" s="799">
        <v>0.75</v>
      </c>
      <c r="J2036" s="996">
        <v>9.67</v>
      </c>
      <c r="K2036" s="997"/>
      <c r="L2036" s="800">
        <v>10.42</v>
      </c>
    </row>
    <row r="2037" spans="1:12" x14ac:dyDescent="0.25">
      <c r="A2037" s="798">
        <v>270212</v>
      </c>
      <c r="B2037" s="994" t="s">
        <v>4223</v>
      </c>
      <c r="C2037" s="994"/>
      <c r="D2037" s="994"/>
      <c r="E2037" s="994"/>
      <c r="F2037" s="994"/>
      <c r="G2037" s="995" t="s">
        <v>2473</v>
      </c>
      <c r="H2037" s="995"/>
      <c r="I2037" s="799">
        <v>4.5599999999999996</v>
      </c>
      <c r="J2037" s="998">
        <v>23.32</v>
      </c>
      <c r="K2037" s="997"/>
      <c r="L2037" s="800">
        <v>27.88</v>
      </c>
    </row>
    <row r="2038" spans="1:12" x14ac:dyDescent="0.25">
      <c r="A2038" s="798">
        <v>270213</v>
      </c>
      <c r="B2038" s="994" t="s">
        <v>4224</v>
      </c>
      <c r="C2038" s="994"/>
      <c r="D2038" s="994"/>
      <c r="E2038" s="994"/>
      <c r="F2038" s="994"/>
      <c r="G2038" s="995" t="s">
        <v>2412</v>
      </c>
      <c r="H2038" s="995"/>
      <c r="I2038" s="799">
        <v>1.1399999999999999</v>
      </c>
      <c r="J2038" s="998">
        <v>10.78</v>
      </c>
      <c r="K2038" s="997"/>
      <c r="L2038" s="800">
        <v>11.92</v>
      </c>
    </row>
    <row r="2039" spans="1:12" x14ac:dyDescent="0.25">
      <c r="A2039" s="798">
        <v>270215</v>
      </c>
      <c r="B2039" s="994" t="s">
        <v>4225</v>
      </c>
      <c r="C2039" s="994"/>
      <c r="D2039" s="994"/>
      <c r="E2039" s="994"/>
      <c r="F2039" s="994"/>
      <c r="G2039" s="995" t="s">
        <v>2412</v>
      </c>
      <c r="H2039" s="995"/>
      <c r="I2039" s="800">
        <v>37.74</v>
      </c>
      <c r="J2039" s="996">
        <v>6.4</v>
      </c>
      <c r="K2039" s="997"/>
      <c r="L2039" s="800">
        <v>44.14</v>
      </c>
    </row>
    <row r="2040" spans="1:12" x14ac:dyDescent="0.25">
      <c r="A2040" s="798">
        <v>270230</v>
      </c>
      <c r="B2040" s="994" t="s">
        <v>4226</v>
      </c>
      <c r="C2040" s="994"/>
      <c r="D2040" s="994"/>
      <c r="E2040" s="994"/>
      <c r="F2040" s="994"/>
      <c r="G2040" s="995" t="s">
        <v>2412</v>
      </c>
      <c r="H2040" s="995"/>
      <c r="I2040" s="800">
        <v>27.95</v>
      </c>
      <c r="J2040" s="996">
        <v>7.08</v>
      </c>
      <c r="K2040" s="997"/>
      <c r="L2040" s="800">
        <v>35.03</v>
      </c>
    </row>
    <row r="2041" spans="1:12" x14ac:dyDescent="0.25">
      <c r="A2041" s="798">
        <v>270232</v>
      </c>
      <c r="B2041" s="994" t="s">
        <v>4227</v>
      </c>
      <c r="C2041" s="994"/>
      <c r="D2041" s="994"/>
      <c r="E2041" s="994"/>
      <c r="F2041" s="994"/>
      <c r="G2041" s="995" t="s">
        <v>2412</v>
      </c>
      <c r="H2041" s="995"/>
      <c r="I2041" s="800">
        <v>39.53</v>
      </c>
      <c r="J2041" s="996">
        <v>7.08</v>
      </c>
      <c r="K2041" s="997"/>
      <c r="L2041" s="800">
        <v>46.61</v>
      </c>
    </row>
    <row r="2042" spans="1:12" x14ac:dyDescent="0.25">
      <c r="A2042" s="798">
        <v>270234</v>
      </c>
      <c r="B2042" s="994" t="s">
        <v>4228</v>
      </c>
      <c r="C2042" s="994"/>
      <c r="D2042" s="994"/>
      <c r="E2042" s="994"/>
      <c r="F2042" s="994"/>
      <c r="G2042" s="995" t="s">
        <v>2412</v>
      </c>
      <c r="H2042" s="995"/>
      <c r="I2042" s="800">
        <v>44.17</v>
      </c>
      <c r="J2042" s="996">
        <v>7.08</v>
      </c>
      <c r="K2042" s="997"/>
      <c r="L2042" s="800">
        <v>51.25</v>
      </c>
    </row>
    <row r="2043" spans="1:12" x14ac:dyDescent="0.25">
      <c r="A2043" s="798">
        <v>270236</v>
      </c>
      <c r="B2043" s="994" t="s">
        <v>4229</v>
      </c>
      <c r="C2043" s="994"/>
      <c r="D2043" s="994"/>
      <c r="E2043" s="994"/>
      <c r="F2043" s="994"/>
      <c r="G2043" s="995" t="s">
        <v>2412</v>
      </c>
      <c r="H2043" s="995"/>
      <c r="I2043" s="800">
        <v>56.3</v>
      </c>
      <c r="J2043" s="996">
        <v>7.08</v>
      </c>
      <c r="K2043" s="997"/>
      <c r="L2043" s="800">
        <v>63.38</v>
      </c>
    </row>
    <row r="2044" spans="1:12" x14ac:dyDescent="0.25">
      <c r="A2044" s="798">
        <v>270310</v>
      </c>
      <c r="B2044" s="994" t="s">
        <v>4230</v>
      </c>
      <c r="C2044" s="994"/>
      <c r="D2044" s="994"/>
      <c r="E2044" s="994"/>
      <c r="F2044" s="994"/>
      <c r="G2044" s="995" t="s">
        <v>2412</v>
      </c>
      <c r="H2044" s="995"/>
      <c r="I2044" s="800">
        <v>44.31</v>
      </c>
      <c r="J2044" s="998">
        <v>32.49</v>
      </c>
      <c r="K2044" s="997"/>
      <c r="L2044" s="800">
        <v>76.8</v>
      </c>
    </row>
    <row r="2045" spans="1:12" x14ac:dyDescent="0.25">
      <c r="A2045" s="798">
        <v>270312</v>
      </c>
      <c r="B2045" s="994" t="s">
        <v>321</v>
      </c>
      <c r="C2045" s="994"/>
      <c r="D2045" s="994"/>
      <c r="E2045" s="994"/>
      <c r="F2045" s="994"/>
      <c r="G2045" s="995" t="s">
        <v>2412</v>
      </c>
      <c r="H2045" s="995"/>
      <c r="I2045" s="800">
        <v>42.61</v>
      </c>
      <c r="J2045" s="998">
        <v>32.07</v>
      </c>
      <c r="K2045" s="997"/>
      <c r="L2045" s="800">
        <v>74.680000000000007</v>
      </c>
    </row>
    <row r="2046" spans="1:12" x14ac:dyDescent="0.25">
      <c r="A2046" s="798">
        <v>270314</v>
      </c>
      <c r="B2046" s="994" t="s">
        <v>4231</v>
      </c>
      <c r="C2046" s="994"/>
      <c r="D2046" s="994"/>
      <c r="E2046" s="994"/>
      <c r="F2046" s="994"/>
      <c r="G2046" s="995" t="s">
        <v>2412</v>
      </c>
      <c r="H2046" s="995"/>
      <c r="I2046" s="800">
        <v>43.96</v>
      </c>
      <c r="J2046" s="998">
        <v>32.700000000000003</v>
      </c>
      <c r="K2046" s="997"/>
      <c r="L2046" s="800">
        <v>76.66</v>
      </c>
    </row>
    <row r="2047" spans="1:12" x14ac:dyDescent="0.25">
      <c r="A2047" s="798">
        <v>270501</v>
      </c>
      <c r="B2047" s="994" t="s">
        <v>671</v>
      </c>
      <c r="C2047" s="994"/>
      <c r="D2047" s="994"/>
      <c r="E2047" s="994"/>
      <c r="F2047" s="994"/>
      <c r="G2047" s="995" t="s">
        <v>2412</v>
      </c>
      <c r="H2047" s="995"/>
      <c r="I2047" s="799">
        <v>0.42</v>
      </c>
      <c r="J2047" s="996">
        <v>1.52</v>
      </c>
      <c r="K2047" s="997"/>
      <c r="L2047" s="799">
        <v>1.94</v>
      </c>
    </row>
    <row r="2048" spans="1:12" x14ac:dyDescent="0.25">
      <c r="A2048" s="798">
        <v>270502</v>
      </c>
      <c r="B2048" s="994" t="s">
        <v>4232</v>
      </c>
      <c r="C2048" s="994"/>
      <c r="D2048" s="994"/>
      <c r="E2048" s="994"/>
      <c r="F2048" s="994"/>
      <c r="G2048" s="995" t="s">
        <v>2412</v>
      </c>
      <c r="H2048" s="995"/>
      <c r="I2048" s="799">
        <v>0.39</v>
      </c>
      <c r="J2048" s="996">
        <v>1.36</v>
      </c>
      <c r="K2048" s="997"/>
      <c r="L2048" s="799">
        <v>1.75</v>
      </c>
    </row>
    <row r="2049" spans="1:12" x14ac:dyDescent="0.25">
      <c r="A2049" s="798">
        <v>270503</v>
      </c>
      <c r="B2049" s="994" t="s">
        <v>4233</v>
      </c>
      <c r="C2049" s="994"/>
      <c r="D2049" s="994"/>
      <c r="E2049" s="994"/>
      <c r="F2049" s="994"/>
      <c r="G2049" s="995" t="s">
        <v>2412</v>
      </c>
      <c r="H2049" s="995"/>
      <c r="I2049" s="800">
        <v>45.62</v>
      </c>
      <c r="J2049" s="996">
        <v>7.08</v>
      </c>
      <c r="K2049" s="997"/>
      <c r="L2049" s="800">
        <v>52.7</v>
      </c>
    </row>
    <row r="2050" spans="1:12" x14ac:dyDescent="0.25">
      <c r="A2050" s="798">
        <v>270504</v>
      </c>
      <c r="B2050" s="994" t="s">
        <v>4234</v>
      </c>
      <c r="C2050" s="994"/>
      <c r="D2050" s="994"/>
      <c r="E2050" s="994"/>
      <c r="F2050" s="994"/>
      <c r="G2050" s="995" t="s">
        <v>2412</v>
      </c>
      <c r="H2050" s="995"/>
      <c r="I2050" s="800">
        <v>40.119999999999997</v>
      </c>
      <c r="J2050" s="996">
        <v>7.08</v>
      </c>
      <c r="K2050" s="997"/>
      <c r="L2050" s="800">
        <v>47.2</v>
      </c>
    </row>
    <row r="2051" spans="1:12" x14ac:dyDescent="0.25">
      <c r="A2051" s="798">
        <v>270601</v>
      </c>
      <c r="B2051" s="994" t="s">
        <v>4235</v>
      </c>
      <c r="C2051" s="994"/>
      <c r="D2051" s="994"/>
      <c r="E2051" s="994"/>
      <c r="F2051" s="994"/>
      <c r="G2051" s="995" t="s">
        <v>2412</v>
      </c>
      <c r="H2051" s="995"/>
      <c r="I2051" s="800">
        <v>53.62</v>
      </c>
      <c r="J2051" s="996">
        <v>7.08</v>
      </c>
      <c r="K2051" s="997"/>
      <c r="L2051" s="800">
        <v>60.7</v>
      </c>
    </row>
    <row r="2052" spans="1:12" x14ac:dyDescent="0.25">
      <c r="A2052" s="798">
        <v>270602</v>
      </c>
      <c r="B2052" s="994" t="s">
        <v>4236</v>
      </c>
      <c r="C2052" s="994"/>
      <c r="D2052" s="994"/>
      <c r="E2052" s="994"/>
      <c r="F2052" s="994"/>
      <c r="G2052" s="995" t="s">
        <v>2412</v>
      </c>
      <c r="H2052" s="995"/>
      <c r="I2052" s="800">
        <v>76.540000000000006</v>
      </c>
      <c r="J2052" s="996">
        <v>9.35</v>
      </c>
      <c r="K2052" s="997"/>
      <c r="L2052" s="800">
        <v>85.89</v>
      </c>
    </row>
    <row r="2053" spans="1:12" x14ac:dyDescent="0.25">
      <c r="A2053" s="798">
        <v>270603</v>
      </c>
      <c r="B2053" s="994" t="s">
        <v>4237</v>
      </c>
      <c r="C2053" s="994"/>
      <c r="D2053" s="994"/>
      <c r="E2053" s="994"/>
      <c r="F2053" s="994"/>
      <c r="G2053" s="995" t="s">
        <v>2412</v>
      </c>
      <c r="H2053" s="995"/>
      <c r="I2053" s="800">
        <v>17.899999999999999</v>
      </c>
      <c r="J2053" s="996">
        <v>2.08</v>
      </c>
      <c r="K2053" s="997"/>
      <c r="L2053" s="800">
        <v>19.98</v>
      </c>
    </row>
    <row r="2054" spans="1:12" x14ac:dyDescent="0.25">
      <c r="A2054" s="798">
        <v>270619</v>
      </c>
      <c r="B2054" s="994" t="s">
        <v>4238</v>
      </c>
      <c r="C2054" s="994"/>
      <c r="D2054" s="994"/>
      <c r="E2054" s="994"/>
      <c r="F2054" s="994"/>
      <c r="G2054" s="995" t="s">
        <v>2522</v>
      </c>
      <c r="H2054" s="995"/>
      <c r="I2054" s="799">
        <v>1.2</v>
      </c>
      <c r="J2054" s="996">
        <v>1.79</v>
      </c>
      <c r="K2054" s="997"/>
      <c r="L2054" s="799">
        <v>2.99</v>
      </c>
    </row>
    <row r="2055" spans="1:12" x14ac:dyDescent="0.25">
      <c r="A2055" s="798">
        <v>270620</v>
      </c>
      <c r="B2055" s="994" t="s">
        <v>4239</v>
      </c>
      <c r="C2055" s="994"/>
      <c r="D2055" s="994"/>
      <c r="E2055" s="994"/>
      <c r="F2055" s="994"/>
      <c r="G2055" s="995" t="s">
        <v>2412</v>
      </c>
      <c r="H2055" s="995"/>
      <c r="I2055" s="800">
        <v>32.9</v>
      </c>
      <c r="J2055" s="996">
        <v>1.71</v>
      </c>
      <c r="K2055" s="997"/>
      <c r="L2055" s="800">
        <v>34.61</v>
      </c>
    </row>
    <row r="2056" spans="1:12" x14ac:dyDescent="0.25">
      <c r="A2056" s="798">
        <v>270621</v>
      </c>
      <c r="B2056" s="994" t="s">
        <v>4240</v>
      </c>
      <c r="C2056" s="994"/>
      <c r="D2056" s="994"/>
      <c r="E2056" s="994"/>
      <c r="F2056" s="994"/>
      <c r="G2056" s="995" t="s">
        <v>2412</v>
      </c>
      <c r="H2056" s="995"/>
      <c r="I2056" s="800">
        <v>42.69</v>
      </c>
      <c r="J2056" s="996">
        <v>3.35</v>
      </c>
      <c r="K2056" s="997"/>
      <c r="L2056" s="800">
        <v>46.04</v>
      </c>
    </row>
    <row r="2057" spans="1:12" x14ac:dyDescent="0.25">
      <c r="A2057" s="798">
        <v>270701</v>
      </c>
      <c r="B2057" s="994" t="s">
        <v>4241</v>
      </c>
      <c r="C2057" s="994"/>
      <c r="D2057" s="994"/>
      <c r="E2057" s="994"/>
      <c r="F2057" s="994"/>
      <c r="G2057" s="995" t="s">
        <v>2440</v>
      </c>
      <c r="H2057" s="995"/>
      <c r="I2057" s="801">
        <v>297.68</v>
      </c>
      <c r="J2057" s="998">
        <v>39.96</v>
      </c>
      <c r="K2057" s="997"/>
      <c r="L2057" s="801">
        <v>337.64</v>
      </c>
    </row>
    <row r="2058" spans="1:12" x14ac:dyDescent="0.25">
      <c r="A2058" s="798">
        <v>270702</v>
      </c>
      <c r="B2058" s="994" t="s">
        <v>4242</v>
      </c>
      <c r="C2058" s="994"/>
      <c r="D2058" s="994"/>
      <c r="E2058" s="994"/>
      <c r="F2058" s="994"/>
      <c r="G2058" s="995" t="s">
        <v>2440</v>
      </c>
      <c r="H2058" s="995"/>
      <c r="I2058" s="800">
        <v>55.02</v>
      </c>
      <c r="J2058" s="998">
        <v>37.619999999999997</v>
      </c>
      <c r="K2058" s="997"/>
      <c r="L2058" s="800">
        <v>92.64</v>
      </c>
    </row>
    <row r="2059" spans="1:12" x14ac:dyDescent="0.25">
      <c r="A2059" s="798">
        <v>270703</v>
      </c>
      <c r="B2059" s="994" t="s">
        <v>4243</v>
      </c>
      <c r="C2059" s="994"/>
      <c r="D2059" s="994"/>
      <c r="E2059" s="994"/>
      <c r="F2059" s="994"/>
      <c r="G2059" s="995" t="s">
        <v>2440</v>
      </c>
      <c r="H2059" s="995"/>
      <c r="I2059" s="800">
        <v>35.08</v>
      </c>
      <c r="J2059" s="998">
        <v>11.56</v>
      </c>
      <c r="K2059" s="997"/>
      <c r="L2059" s="800">
        <v>46.64</v>
      </c>
    </row>
    <row r="2060" spans="1:12" x14ac:dyDescent="0.25">
      <c r="A2060" s="798">
        <v>270704</v>
      </c>
      <c r="B2060" s="994" t="s">
        <v>4244</v>
      </c>
      <c r="C2060" s="994"/>
      <c r="D2060" s="994"/>
      <c r="E2060" s="994"/>
      <c r="F2060" s="994"/>
      <c r="G2060" s="995" t="s">
        <v>2440</v>
      </c>
      <c r="H2060" s="995"/>
      <c r="I2060" s="799">
        <v>5.12</v>
      </c>
      <c r="J2060" s="998">
        <v>10.41</v>
      </c>
      <c r="K2060" s="997"/>
      <c r="L2060" s="800">
        <v>15.53</v>
      </c>
    </row>
    <row r="2061" spans="1:12" x14ac:dyDescent="0.25">
      <c r="A2061" s="798">
        <v>270802</v>
      </c>
      <c r="B2061" s="994" t="s">
        <v>4245</v>
      </c>
      <c r="C2061" s="994"/>
      <c r="D2061" s="994"/>
      <c r="E2061" s="994"/>
      <c r="F2061" s="994"/>
      <c r="G2061" s="995" t="s">
        <v>3419</v>
      </c>
      <c r="H2061" s="995"/>
      <c r="I2061" s="802">
        <v>1062.73</v>
      </c>
      <c r="J2061" s="998">
        <v>68.11</v>
      </c>
      <c r="K2061" s="997"/>
      <c r="L2061" s="802">
        <v>1130.8399999999999</v>
      </c>
    </row>
    <row r="2062" spans="1:12" x14ac:dyDescent="0.25">
      <c r="A2062" s="798">
        <v>270804</v>
      </c>
      <c r="B2062" s="994" t="s">
        <v>4246</v>
      </c>
      <c r="C2062" s="994"/>
      <c r="D2062" s="994"/>
      <c r="E2062" s="994"/>
      <c r="F2062" s="994"/>
      <c r="G2062" s="995" t="s">
        <v>2473</v>
      </c>
      <c r="H2062" s="995"/>
      <c r="I2062" s="802">
        <v>1200.48</v>
      </c>
      <c r="J2062" s="996">
        <v>3.55</v>
      </c>
      <c r="K2062" s="997"/>
      <c r="L2062" s="802">
        <v>1204.03</v>
      </c>
    </row>
    <row r="2063" spans="1:12" x14ac:dyDescent="0.25">
      <c r="A2063" s="798">
        <v>270805</v>
      </c>
      <c r="B2063" s="994" t="s">
        <v>4247</v>
      </c>
      <c r="C2063" s="994"/>
      <c r="D2063" s="994"/>
      <c r="E2063" s="994"/>
      <c r="F2063" s="994"/>
      <c r="G2063" s="995" t="s">
        <v>2420</v>
      </c>
      <c r="H2063" s="995"/>
      <c r="I2063" s="801">
        <v>580.48</v>
      </c>
      <c r="J2063" s="996">
        <v>3.55</v>
      </c>
      <c r="K2063" s="997"/>
      <c r="L2063" s="801">
        <v>584.03</v>
      </c>
    </row>
    <row r="2064" spans="1:12" x14ac:dyDescent="0.25">
      <c r="A2064" s="798">
        <v>270806</v>
      </c>
      <c r="B2064" s="994" t="s">
        <v>4248</v>
      </c>
      <c r="C2064" s="994"/>
      <c r="D2064" s="994"/>
      <c r="E2064" s="994"/>
      <c r="F2064" s="994"/>
      <c r="G2064" s="995" t="s">
        <v>2420</v>
      </c>
      <c r="H2064" s="995"/>
      <c r="I2064" s="801">
        <v>880.48</v>
      </c>
      <c r="J2064" s="996">
        <v>3.55</v>
      </c>
      <c r="K2064" s="997"/>
      <c r="L2064" s="801">
        <v>884.03</v>
      </c>
    </row>
    <row r="2065" spans="1:12" x14ac:dyDescent="0.25">
      <c r="A2065" s="798">
        <v>270807</v>
      </c>
      <c r="B2065" s="994" t="s">
        <v>668</v>
      </c>
      <c r="C2065" s="994"/>
      <c r="D2065" s="994"/>
      <c r="E2065" s="994"/>
      <c r="F2065" s="994"/>
      <c r="G2065" s="995" t="s">
        <v>2420</v>
      </c>
      <c r="H2065" s="995"/>
      <c r="I2065" s="801">
        <v>400</v>
      </c>
      <c r="J2065" s="996">
        <v>6.08</v>
      </c>
      <c r="K2065" s="997"/>
      <c r="L2065" s="801">
        <v>406.08</v>
      </c>
    </row>
    <row r="2066" spans="1:12" x14ac:dyDescent="0.25">
      <c r="A2066" s="798">
        <v>270808</v>
      </c>
      <c r="B2066" s="994" t="s">
        <v>4249</v>
      </c>
      <c r="C2066" s="994"/>
      <c r="D2066" s="994"/>
      <c r="E2066" s="994"/>
      <c r="F2066" s="994"/>
      <c r="G2066" s="995" t="s">
        <v>2420</v>
      </c>
      <c r="H2066" s="995"/>
      <c r="I2066" s="801">
        <v>225</v>
      </c>
      <c r="J2066" s="996">
        <v>6.08</v>
      </c>
      <c r="K2066" s="997"/>
      <c r="L2066" s="801">
        <v>231.08</v>
      </c>
    </row>
    <row r="2067" spans="1:12" x14ac:dyDescent="0.25">
      <c r="A2067" s="798">
        <v>270809</v>
      </c>
      <c r="B2067" s="994" t="s">
        <v>4250</v>
      </c>
      <c r="C2067" s="994"/>
      <c r="D2067" s="994"/>
      <c r="E2067" s="994"/>
      <c r="F2067" s="994"/>
      <c r="G2067" s="995" t="s">
        <v>2420</v>
      </c>
      <c r="H2067" s="995"/>
      <c r="I2067" s="801">
        <v>400.48</v>
      </c>
      <c r="J2067" s="996">
        <v>3.55</v>
      </c>
      <c r="K2067" s="997"/>
      <c r="L2067" s="801">
        <v>404.03</v>
      </c>
    </row>
    <row r="2068" spans="1:12" x14ac:dyDescent="0.25">
      <c r="A2068" s="798">
        <v>270810</v>
      </c>
      <c r="B2068" s="994" t="s">
        <v>4251</v>
      </c>
      <c r="C2068" s="994"/>
      <c r="D2068" s="994"/>
      <c r="E2068" s="994"/>
      <c r="F2068" s="994"/>
      <c r="G2068" s="995" t="s">
        <v>2420</v>
      </c>
      <c r="H2068" s="995"/>
      <c r="I2068" s="801">
        <v>630.48</v>
      </c>
      <c r="J2068" s="996">
        <v>3.55</v>
      </c>
      <c r="K2068" s="997"/>
      <c r="L2068" s="801">
        <v>634.03</v>
      </c>
    </row>
    <row r="2069" spans="1:12" x14ac:dyDescent="0.25">
      <c r="A2069" s="798">
        <v>270811</v>
      </c>
      <c r="B2069" s="994" t="s">
        <v>4252</v>
      </c>
      <c r="C2069" s="994"/>
      <c r="D2069" s="994"/>
      <c r="E2069" s="994"/>
      <c r="F2069" s="994"/>
      <c r="G2069" s="995" t="s">
        <v>2420</v>
      </c>
      <c r="H2069" s="995"/>
      <c r="I2069" s="801">
        <v>139.69999999999999</v>
      </c>
      <c r="J2069" s="999">
        <v>303.33</v>
      </c>
      <c r="K2069" s="997"/>
      <c r="L2069" s="801">
        <v>443.03</v>
      </c>
    </row>
    <row r="2070" spans="1:12" x14ac:dyDescent="0.25">
      <c r="A2070" s="798">
        <v>270889</v>
      </c>
      <c r="B2070" s="994" t="s">
        <v>4253</v>
      </c>
      <c r="C2070" s="994"/>
      <c r="D2070" s="994"/>
      <c r="E2070" s="994"/>
      <c r="F2070" s="994"/>
      <c r="G2070" s="995" t="s">
        <v>3419</v>
      </c>
      <c r="H2070" s="995"/>
      <c r="I2070" s="802">
        <v>2888.69</v>
      </c>
      <c r="J2070" s="999">
        <v>665.39</v>
      </c>
      <c r="K2070" s="997"/>
      <c r="L2070" s="802">
        <v>3554.08</v>
      </c>
    </row>
    <row r="2071" spans="1:12" x14ac:dyDescent="0.25">
      <c r="A2071" s="798">
        <v>270890</v>
      </c>
      <c r="B2071" s="994" t="s">
        <v>4254</v>
      </c>
      <c r="C2071" s="994"/>
      <c r="D2071" s="994"/>
      <c r="E2071" s="994"/>
      <c r="F2071" s="994"/>
      <c r="G2071" s="995" t="s">
        <v>3419</v>
      </c>
      <c r="H2071" s="995"/>
      <c r="I2071" s="802">
        <v>3641.05</v>
      </c>
      <c r="J2071" s="999">
        <v>385.48</v>
      </c>
      <c r="K2071" s="997"/>
      <c r="L2071" s="802">
        <v>4026.53</v>
      </c>
    </row>
    <row r="2072" spans="1:12" x14ac:dyDescent="0.25">
      <c r="A2072" s="798">
        <v>270891</v>
      </c>
      <c r="B2072" s="994" t="s">
        <v>4255</v>
      </c>
      <c r="C2072" s="994"/>
      <c r="D2072" s="994"/>
      <c r="E2072" s="994"/>
      <c r="F2072" s="994"/>
      <c r="G2072" s="995" t="s">
        <v>3419</v>
      </c>
      <c r="H2072" s="995"/>
      <c r="I2072" s="802">
        <v>1823.46</v>
      </c>
      <c r="J2072" s="999">
        <v>424.04</v>
      </c>
      <c r="K2072" s="997"/>
      <c r="L2072" s="802">
        <v>2247.5</v>
      </c>
    </row>
    <row r="2073" spans="1:12" x14ac:dyDescent="0.25">
      <c r="A2073" s="798">
        <v>270892</v>
      </c>
      <c r="B2073" s="994" t="s">
        <v>4256</v>
      </c>
      <c r="C2073" s="994"/>
      <c r="D2073" s="994"/>
      <c r="E2073" s="994"/>
      <c r="F2073" s="994"/>
      <c r="G2073" s="995" t="s">
        <v>3419</v>
      </c>
      <c r="H2073" s="995"/>
      <c r="I2073" s="802">
        <v>6402.16</v>
      </c>
      <c r="J2073" s="999">
        <v>485.46</v>
      </c>
      <c r="K2073" s="997"/>
      <c r="L2073" s="802">
        <v>6887.62</v>
      </c>
    </row>
    <row r="2074" spans="1:12" x14ac:dyDescent="0.25">
      <c r="A2074" s="798">
        <v>271098</v>
      </c>
      <c r="B2074" s="994" t="s">
        <v>4257</v>
      </c>
      <c r="C2074" s="994"/>
      <c r="D2074" s="994"/>
      <c r="E2074" s="994"/>
      <c r="F2074" s="994"/>
      <c r="G2074" s="995" t="s">
        <v>3419</v>
      </c>
      <c r="H2074" s="995"/>
      <c r="I2074" s="802">
        <v>1704.89</v>
      </c>
      <c r="J2074" s="999">
        <v>126.22</v>
      </c>
      <c r="K2074" s="997"/>
      <c r="L2074" s="802">
        <v>1831.11</v>
      </c>
    </row>
    <row r="2075" spans="1:12" x14ac:dyDescent="0.25">
      <c r="A2075" s="798">
        <v>271099</v>
      </c>
      <c r="B2075" s="994" t="s">
        <v>4258</v>
      </c>
      <c r="C2075" s="994"/>
      <c r="D2075" s="994"/>
      <c r="E2075" s="994"/>
      <c r="F2075" s="994"/>
      <c r="G2075" s="995" t="s">
        <v>3419</v>
      </c>
      <c r="H2075" s="995"/>
      <c r="I2075" s="801">
        <v>871.27</v>
      </c>
      <c r="J2075" s="999">
        <v>126.22</v>
      </c>
      <c r="K2075" s="997"/>
      <c r="L2075" s="801">
        <v>997.49</v>
      </c>
    </row>
    <row r="2076" spans="1:12" x14ac:dyDescent="0.25">
      <c r="A2076" s="798">
        <v>271100</v>
      </c>
      <c r="B2076" s="994" t="s">
        <v>4259</v>
      </c>
      <c r="C2076" s="994"/>
      <c r="D2076" s="994"/>
      <c r="E2076" s="994"/>
      <c r="F2076" s="994"/>
      <c r="G2076" s="995" t="s">
        <v>3419</v>
      </c>
      <c r="H2076" s="995"/>
      <c r="I2076" s="802">
        <v>1707.03</v>
      </c>
      <c r="J2076" s="999">
        <v>126.22</v>
      </c>
      <c r="K2076" s="997"/>
      <c r="L2076" s="802">
        <v>1833.25</v>
      </c>
    </row>
    <row r="2077" spans="1:12" x14ac:dyDescent="0.25">
      <c r="A2077" s="798">
        <v>271101</v>
      </c>
      <c r="B2077" s="994" t="s">
        <v>4260</v>
      </c>
      <c r="C2077" s="994"/>
      <c r="D2077" s="994"/>
      <c r="E2077" s="994"/>
      <c r="F2077" s="994"/>
      <c r="G2077" s="995" t="s">
        <v>3419</v>
      </c>
      <c r="H2077" s="995"/>
      <c r="I2077" s="802">
        <v>2514.31</v>
      </c>
      <c r="J2077" s="998">
        <v>89.85</v>
      </c>
      <c r="K2077" s="997"/>
      <c r="L2077" s="802">
        <v>2604.16</v>
      </c>
    </row>
    <row r="2078" spans="1:12" x14ac:dyDescent="0.25">
      <c r="A2078" s="798">
        <v>271102</v>
      </c>
      <c r="B2078" s="994" t="s">
        <v>4261</v>
      </c>
      <c r="C2078" s="994"/>
      <c r="D2078" s="994"/>
      <c r="E2078" s="994"/>
      <c r="F2078" s="994"/>
      <c r="G2078" s="995" t="s">
        <v>3419</v>
      </c>
      <c r="H2078" s="995"/>
      <c r="I2078" s="801">
        <v>869.14</v>
      </c>
      <c r="J2078" s="999">
        <v>126.22</v>
      </c>
      <c r="K2078" s="997"/>
      <c r="L2078" s="801">
        <v>995.36</v>
      </c>
    </row>
    <row r="2079" spans="1:12" x14ac:dyDescent="0.25">
      <c r="A2079" s="798">
        <v>271103</v>
      </c>
      <c r="B2079" s="994" t="s">
        <v>4262</v>
      </c>
      <c r="C2079" s="994"/>
      <c r="D2079" s="994"/>
      <c r="E2079" s="994"/>
      <c r="F2079" s="994"/>
      <c r="G2079" s="995" t="s">
        <v>3419</v>
      </c>
      <c r="H2079" s="995"/>
      <c r="I2079" s="801">
        <v>741.2</v>
      </c>
      <c r="J2079" s="998">
        <v>41.57</v>
      </c>
      <c r="K2079" s="997"/>
      <c r="L2079" s="801">
        <v>782.77</v>
      </c>
    </row>
    <row r="2080" spans="1:12" x14ac:dyDescent="0.25">
      <c r="A2080" s="798">
        <v>271105</v>
      </c>
      <c r="B2080" s="994" t="s">
        <v>4263</v>
      </c>
      <c r="C2080" s="994"/>
      <c r="D2080" s="994"/>
      <c r="E2080" s="994"/>
      <c r="F2080" s="994"/>
      <c r="G2080" s="995" t="s">
        <v>3419</v>
      </c>
      <c r="H2080" s="995"/>
      <c r="I2080" s="802">
        <v>4677.47</v>
      </c>
      <c r="J2080" s="999">
        <v>447.78</v>
      </c>
      <c r="K2080" s="997"/>
      <c r="L2080" s="802">
        <v>5125.25</v>
      </c>
    </row>
    <row r="2081" spans="1:12" x14ac:dyDescent="0.25">
      <c r="A2081" s="798">
        <v>271106</v>
      </c>
      <c r="B2081" s="994" t="s">
        <v>4264</v>
      </c>
      <c r="C2081" s="994"/>
      <c r="D2081" s="994"/>
      <c r="E2081" s="994"/>
      <c r="F2081" s="994"/>
      <c r="G2081" s="995" t="s">
        <v>3419</v>
      </c>
      <c r="H2081" s="995"/>
      <c r="I2081" s="802">
        <v>3451.99</v>
      </c>
      <c r="J2081" s="999">
        <v>408.49</v>
      </c>
      <c r="K2081" s="997"/>
      <c r="L2081" s="802">
        <v>3860.48</v>
      </c>
    </row>
    <row r="2082" spans="1:12" x14ac:dyDescent="0.25">
      <c r="A2082" s="798">
        <v>271201</v>
      </c>
      <c r="B2082" s="994" t="s">
        <v>4265</v>
      </c>
      <c r="C2082" s="994"/>
      <c r="D2082" s="994"/>
      <c r="E2082" s="994"/>
      <c r="F2082" s="994"/>
      <c r="G2082" s="995" t="s">
        <v>2420</v>
      </c>
      <c r="H2082" s="995"/>
      <c r="I2082" s="801">
        <v>273.73</v>
      </c>
      <c r="J2082" s="999">
        <v>344.93</v>
      </c>
      <c r="K2082" s="997"/>
      <c r="L2082" s="801">
        <v>618.66</v>
      </c>
    </row>
    <row r="2083" spans="1:12" x14ac:dyDescent="0.25">
      <c r="A2083" s="798">
        <v>271204</v>
      </c>
      <c r="B2083" s="994" t="s">
        <v>4266</v>
      </c>
      <c r="C2083" s="994"/>
      <c r="D2083" s="994"/>
      <c r="E2083" s="994"/>
      <c r="F2083" s="994"/>
      <c r="G2083" s="995" t="s">
        <v>2420</v>
      </c>
      <c r="H2083" s="995"/>
      <c r="I2083" s="801">
        <v>637.32000000000005</v>
      </c>
      <c r="J2083" s="999">
        <v>344.93</v>
      </c>
      <c r="K2083" s="997"/>
      <c r="L2083" s="801">
        <v>982.25</v>
      </c>
    </row>
    <row r="2084" spans="1:12" x14ac:dyDescent="0.25">
      <c r="A2084" s="798">
        <v>271208</v>
      </c>
      <c r="B2084" s="994" t="s">
        <v>4267</v>
      </c>
      <c r="C2084" s="994"/>
      <c r="D2084" s="994"/>
      <c r="E2084" s="994"/>
      <c r="F2084" s="994"/>
      <c r="G2084" s="995" t="s">
        <v>2420</v>
      </c>
      <c r="H2084" s="995"/>
      <c r="I2084" s="801">
        <v>609.30999999999995</v>
      </c>
      <c r="J2084" s="999">
        <v>597.05999999999995</v>
      </c>
      <c r="K2084" s="997"/>
      <c r="L2084" s="802">
        <v>1206.3699999999999</v>
      </c>
    </row>
    <row r="2085" spans="1:12" x14ac:dyDescent="0.25">
      <c r="A2085" s="798">
        <v>271210</v>
      </c>
      <c r="B2085" s="994" t="s">
        <v>4268</v>
      </c>
      <c r="C2085" s="994"/>
      <c r="D2085" s="994"/>
      <c r="E2085" s="994"/>
      <c r="F2085" s="994"/>
      <c r="G2085" s="995" t="s">
        <v>2412</v>
      </c>
      <c r="H2085" s="995"/>
      <c r="I2085" s="800">
        <v>45.53</v>
      </c>
      <c r="J2085" s="998">
        <v>57.48</v>
      </c>
      <c r="K2085" s="997"/>
      <c r="L2085" s="801">
        <v>103.01</v>
      </c>
    </row>
    <row r="2086" spans="1:12" x14ac:dyDescent="0.25">
      <c r="A2086" s="798">
        <v>271302</v>
      </c>
      <c r="B2086" s="994" t="s">
        <v>4269</v>
      </c>
      <c r="C2086" s="994"/>
      <c r="D2086" s="994"/>
      <c r="E2086" s="994"/>
      <c r="F2086" s="994"/>
      <c r="G2086" s="995" t="s">
        <v>2440</v>
      </c>
      <c r="H2086" s="995"/>
      <c r="I2086" s="800">
        <v>33.119999999999997</v>
      </c>
      <c r="J2086" s="998">
        <v>69.17</v>
      </c>
      <c r="K2086" s="997"/>
      <c r="L2086" s="801">
        <v>102.29</v>
      </c>
    </row>
    <row r="2087" spans="1:12" x14ac:dyDescent="0.25">
      <c r="A2087" s="798">
        <v>271303</v>
      </c>
      <c r="B2087" s="994" t="s">
        <v>4270</v>
      </c>
      <c r="C2087" s="994"/>
      <c r="D2087" s="994"/>
      <c r="E2087" s="994"/>
      <c r="F2087" s="994"/>
      <c r="G2087" s="995" t="s">
        <v>2440</v>
      </c>
      <c r="H2087" s="995"/>
      <c r="I2087" s="800">
        <v>24.09</v>
      </c>
      <c r="J2087" s="998">
        <v>39.08</v>
      </c>
      <c r="K2087" s="997"/>
      <c r="L2087" s="800">
        <v>63.17</v>
      </c>
    </row>
    <row r="2088" spans="1:12" x14ac:dyDescent="0.25">
      <c r="A2088" s="798">
        <v>271304</v>
      </c>
      <c r="B2088" s="994" t="s">
        <v>4271</v>
      </c>
      <c r="C2088" s="994"/>
      <c r="D2088" s="994"/>
      <c r="E2088" s="994"/>
      <c r="F2088" s="994"/>
      <c r="G2088" s="995" t="s">
        <v>2412</v>
      </c>
      <c r="H2088" s="995"/>
      <c r="I2088" s="801">
        <v>161.1</v>
      </c>
      <c r="J2088" s="998">
        <v>34.840000000000003</v>
      </c>
      <c r="K2088" s="997"/>
      <c r="L2088" s="801">
        <v>195.94</v>
      </c>
    </row>
    <row r="2089" spans="1:12" x14ac:dyDescent="0.25">
      <c r="A2089" s="798">
        <v>271305</v>
      </c>
      <c r="B2089" s="994" t="s">
        <v>4272</v>
      </c>
      <c r="C2089" s="994"/>
      <c r="D2089" s="994"/>
      <c r="E2089" s="994"/>
      <c r="F2089" s="994"/>
      <c r="G2089" s="995" t="s">
        <v>2440</v>
      </c>
      <c r="H2089" s="995"/>
      <c r="I2089" s="800">
        <v>15.57</v>
      </c>
      <c r="J2089" s="998">
        <v>48.34</v>
      </c>
      <c r="K2089" s="997"/>
      <c r="L2089" s="800">
        <v>63.91</v>
      </c>
    </row>
    <row r="2090" spans="1:12" x14ac:dyDescent="0.25">
      <c r="A2090" s="798">
        <v>271306</v>
      </c>
      <c r="B2090" s="994" t="s">
        <v>4273</v>
      </c>
      <c r="C2090" s="994"/>
      <c r="D2090" s="994"/>
      <c r="E2090" s="994"/>
      <c r="F2090" s="994"/>
      <c r="G2090" s="995" t="s">
        <v>2522</v>
      </c>
      <c r="H2090" s="995"/>
      <c r="I2090" s="800">
        <v>37.369999999999997</v>
      </c>
      <c r="J2090" s="998">
        <v>69.17</v>
      </c>
      <c r="K2090" s="997"/>
      <c r="L2090" s="801">
        <v>106.54</v>
      </c>
    </row>
    <row r="2091" spans="1:12" x14ac:dyDescent="0.25">
      <c r="A2091" s="798">
        <v>271307</v>
      </c>
      <c r="B2091" s="994" t="s">
        <v>4274</v>
      </c>
      <c r="C2091" s="994"/>
      <c r="D2091" s="994"/>
      <c r="E2091" s="994"/>
      <c r="F2091" s="994"/>
      <c r="G2091" s="995" t="s">
        <v>2522</v>
      </c>
      <c r="H2091" s="995"/>
      <c r="I2091" s="800">
        <v>84.67</v>
      </c>
      <c r="J2091" s="998">
        <v>70.3</v>
      </c>
      <c r="K2091" s="997"/>
      <c r="L2091" s="801">
        <v>154.97</v>
      </c>
    </row>
    <row r="2092" spans="1:12" x14ac:dyDescent="0.25">
      <c r="A2092" s="798">
        <v>271408</v>
      </c>
      <c r="B2092" s="994" t="s">
        <v>4275</v>
      </c>
      <c r="C2092" s="994"/>
      <c r="D2092" s="994"/>
      <c r="E2092" s="994"/>
      <c r="F2092" s="994"/>
      <c r="G2092" s="995" t="s">
        <v>2440</v>
      </c>
      <c r="H2092" s="995"/>
      <c r="I2092" s="801">
        <v>810.36</v>
      </c>
      <c r="J2092" s="998">
        <v>58.34</v>
      </c>
      <c r="K2092" s="997"/>
      <c r="L2092" s="801">
        <v>868.7</v>
      </c>
    </row>
    <row r="2093" spans="1:12" x14ac:dyDescent="0.25">
      <c r="A2093" s="798">
        <v>271409</v>
      </c>
      <c r="B2093" s="994" t="s">
        <v>4276</v>
      </c>
      <c r="C2093" s="994"/>
      <c r="D2093" s="994"/>
      <c r="E2093" s="994"/>
      <c r="F2093" s="994"/>
      <c r="G2093" s="995" t="s">
        <v>2440</v>
      </c>
      <c r="H2093" s="995"/>
      <c r="I2093" s="801">
        <v>808.17</v>
      </c>
      <c r="J2093" s="999">
        <v>118.61</v>
      </c>
      <c r="K2093" s="997"/>
      <c r="L2093" s="801">
        <v>926.78</v>
      </c>
    </row>
    <row r="2094" spans="1:12" x14ac:dyDescent="0.25">
      <c r="A2094" s="798">
        <v>271417</v>
      </c>
      <c r="B2094" s="994" t="s">
        <v>4277</v>
      </c>
      <c r="C2094" s="994"/>
      <c r="D2094" s="994"/>
      <c r="E2094" s="994"/>
      <c r="F2094" s="994"/>
      <c r="G2094" s="995" t="s">
        <v>2440</v>
      </c>
      <c r="H2094" s="995"/>
      <c r="I2094" s="800">
        <v>10.35</v>
      </c>
      <c r="J2094" s="998">
        <v>25.59</v>
      </c>
      <c r="K2094" s="997"/>
      <c r="L2094" s="800">
        <v>35.94</v>
      </c>
    </row>
    <row r="2095" spans="1:12" x14ac:dyDescent="0.25">
      <c r="A2095" s="798">
        <v>271500</v>
      </c>
      <c r="B2095" s="994" t="s">
        <v>1125</v>
      </c>
      <c r="C2095" s="994"/>
      <c r="D2095" s="994"/>
      <c r="E2095" s="994"/>
      <c r="F2095" s="994"/>
      <c r="G2095" s="995" t="s">
        <v>4278</v>
      </c>
      <c r="H2095" s="995"/>
      <c r="I2095" s="799">
        <v>1.92</v>
      </c>
      <c r="J2095" s="996">
        <v>0</v>
      </c>
      <c r="K2095" s="997"/>
      <c r="L2095" s="799">
        <v>1.92</v>
      </c>
    </row>
    <row r="2096" spans="1:12" x14ac:dyDescent="0.25">
      <c r="A2096" s="798">
        <v>271502</v>
      </c>
      <c r="B2096" s="994" t="s">
        <v>1126</v>
      </c>
      <c r="C2096" s="994"/>
      <c r="D2096" s="994"/>
      <c r="E2096" s="994"/>
      <c r="F2096" s="994"/>
      <c r="G2096" s="995" t="s">
        <v>4278</v>
      </c>
      <c r="H2096" s="995"/>
      <c r="I2096" s="799">
        <v>7.5</v>
      </c>
      <c r="J2096" s="996">
        <v>0</v>
      </c>
      <c r="K2096" s="997"/>
      <c r="L2096" s="799">
        <v>7.5</v>
      </c>
    </row>
    <row r="2097" spans="1:12" x14ac:dyDescent="0.25">
      <c r="A2097" s="798">
        <v>271507</v>
      </c>
      <c r="B2097" s="994" t="s">
        <v>4279</v>
      </c>
      <c r="C2097" s="994"/>
      <c r="D2097" s="994"/>
      <c r="E2097" s="994"/>
      <c r="F2097" s="994"/>
      <c r="G2097" s="995" t="s">
        <v>2420</v>
      </c>
      <c r="H2097" s="995"/>
      <c r="I2097" s="801">
        <v>247.69</v>
      </c>
      <c r="J2097" s="999">
        <v>475.31</v>
      </c>
      <c r="K2097" s="997"/>
      <c r="L2097" s="801">
        <v>723</v>
      </c>
    </row>
    <row r="2098" spans="1:12" x14ac:dyDescent="0.25">
      <c r="A2098" s="798">
        <v>271508</v>
      </c>
      <c r="B2098" s="994" t="s">
        <v>4280</v>
      </c>
      <c r="C2098" s="994"/>
      <c r="D2098" s="994"/>
      <c r="E2098" s="994"/>
      <c r="F2098" s="994"/>
      <c r="G2098" s="995" t="s">
        <v>2522</v>
      </c>
      <c r="H2098" s="995"/>
      <c r="I2098" s="801">
        <v>164.71</v>
      </c>
      <c r="J2098" s="999">
        <v>211.6</v>
      </c>
      <c r="K2098" s="997"/>
      <c r="L2098" s="801">
        <v>376.31</v>
      </c>
    </row>
    <row r="2099" spans="1:12" x14ac:dyDescent="0.25">
      <c r="A2099" s="798">
        <v>271509</v>
      </c>
      <c r="B2099" s="994" t="s">
        <v>4281</v>
      </c>
      <c r="C2099" s="994"/>
      <c r="D2099" s="994"/>
      <c r="E2099" s="994"/>
      <c r="F2099" s="994"/>
      <c r="G2099" s="995" t="s">
        <v>2522</v>
      </c>
      <c r="H2099" s="995"/>
      <c r="I2099" s="801">
        <v>172.81</v>
      </c>
      <c r="J2099" s="999">
        <v>344.49</v>
      </c>
      <c r="K2099" s="997"/>
      <c r="L2099" s="801">
        <v>517.29999999999995</v>
      </c>
    </row>
    <row r="2100" spans="1:12" x14ac:dyDescent="0.25">
      <c r="A2100" s="798">
        <v>271605</v>
      </c>
      <c r="B2100" s="994" t="s">
        <v>657</v>
      </c>
      <c r="C2100" s="994"/>
      <c r="D2100" s="994"/>
      <c r="E2100" s="994"/>
      <c r="F2100" s="994"/>
      <c r="G2100" s="995" t="s">
        <v>2420</v>
      </c>
      <c r="H2100" s="995"/>
      <c r="I2100" s="799">
        <v>6.74</v>
      </c>
      <c r="J2100" s="996">
        <v>6.08</v>
      </c>
      <c r="K2100" s="997"/>
      <c r="L2100" s="800">
        <v>12.82</v>
      </c>
    </row>
    <row r="2101" spans="1:12" x14ac:dyDescent="0.25">
      <c r="A2101" s="798">
        <v>271608</v>
      </c>
      <c r="B2101" s="994" t="s">
        <v>656</v>
      </c>
      <c r="C2101" s="994"/>
      <c r="D2101" s="994"/>
      <c r="E2101" s="994"/>
      <c r="F2101" s="994"/>
      <c r="G2101" s="995" t="s">
        <v>2412</v>
      </c>
      <c r="H2101" s="995"/>
      <c r="I2101" s="801">
        <v>278.69</v>
      </c>
      <c r="J2101" s="998">
        <v>34.840000000000003</v>
      </c>
      <c r="K2101" s="997"/>
      <c r="L2101" s="801">
        <v>313.52999999999997</v>
      </c>
    </row>
    <row r="2102" spans="1:12" x14ac:dyDescent="0.25">
      <c r="A2102" s="798">
        <v>271609</v>
      </c>
      <c r="B2102" s="994" t="s">
        <v>4282</v>
      </c>
      <c r="C2102" s="994"/>
      <c r="D2102" s="994"/>
      <c r="E2102" s="994"/>
      <c r="F2102" s="994"/>
      <c r="G2102" s="995" t="s">
        <v>2412</v>
      </c>
      <c r="H2102" s="995"/>
      <c r="I2102" s="800">
        <v>50.88</v>
      </c>
      <c r="J2102" s="998">
        <v>87.46</v>
      </c>
      <c r="K2102" s="997"/>
      <c r="L2102" s="801">
        <v>138.34</v>
      </c>
    </row>
    <row r="2103" spans="1:12" x14ac:dyDescent="0.25">
      <c r="A2103" s="798">
        <v>271701</v>
      </c>
      <c r="B2103" s="994" t="s">
        <v>4283</v>
      </c>
      <c r="C2103" s="994"/>
      <c r="D2103" s="994"/>
      <c r="E2103" s="994"/>
      <c r="F2103" s="994"/>
      <c r="G2103" s="995" t="s">
        <v>2412</v>
      </c>
      <c r="H2103" s="995"/>
      <c r="I2103" s="800">
        <v>72.040000000000006</v>
      </c>
      <c r="J2103" s="998">
        <v>87.46</v>
      </c>
      <c r="K2103" s="997"/>
      <c r="L2103" s="801">
        <v>159.5</v>
      </c>
    </row>
    <row r="2104" spans="1:12" x14ac:dyDescent="0.25">
      <c r="A2104" s="798">
        <v>271702</v>
      </c>
      <c r="B2104" s="994" t="s">
        <v>4284</v>
      </c>
      <c r="C2104" s="994"/>
      <c r="D2104" s="994"/>
      <c r="E2104" s="994"/>
      <c r="F2104" s="994"/>
      <c r="G2104" s="995" t="s">
        <v>2412</v>
      </c>
      <c r="H2104" s="995"/>
      <c r="I2104" s="801">
        <v>243.6</v>
      </c>
      <c r="J2104" s="998">
        <v>34.840000000000003</v>
      </c>
      <c r="K2104" s="997"/>
      <c r="L2104" s="801">
        <v>278.44</v>
      </c>
    </row>
    <row r="2105" spans="1:12" x14ac:dyDescent="0.25">
      <c r="A2105" s="798">
        <v>271708</v>
      </c>
      <c r="B2105" s="994" t="s">
        <v>4285</v>
      </c>
      <c r="C2105" s="994"/>
      <c r="D2105" s="994"/>
      <c r="E2105" s="994"/>
      <c r="F2105" s="994"/>
      <c r="G2105" s="995" t="s">
        <v>2440</v>
      </c>
      <c r="H2105" s="995"/>
      <c r="I2105" s="800">
        <v>13.69</v>
      </c>
      <c r="J2105" s="998">
        <v>16.97</v>
      </c>
      <c r="K2105" s="997"/>
      <c r="L2105" s="800">
        <v>30.66</v>
      </c>
    </row>
    <row r="2106" spans="1:12" x14ac:dyDescent="0.25">
      <c r="A2106" s="798">
        <v>271711</v>
      </c>
      <c r="B2106" s="994" t="s">
        <v>4286</v>
      </c>
      <c r="C2106" s="994"/>
      <c r="D2106" s="994"/>
      <c r="E2106" s="994"/>
      <c r="F2106" s="994"/>
      <c r="G2106" s="995" t="s">
        <v>2440</v>
      </c>
      <c r="H2106" s="995"/>
      <c r="I2106" s="800">
        <v>13.8</v>
      </c>
      <c r="J2106" s="998">
        <v>14.82</v>
      </c>
      <c r="K2106" s="997"/>
      <c r="L2106" s="800">
        <v>28.62</v>
      </c>
    </row>
    <row r="2107" spans="1:12" x14ac:dyDescent="0.25">
      <c r="A2107" s="798">
        <v>271712</v>
      </c>
      <c r="B2107" s="994" t="s">
        <v>4287</v>
      </c>
      <c r="C2107" s="994"/>
      <c r="D2107" s="994"/>
      <c r="E2107" s="994"/>
      <c r="F2107" s="994"/>
      <c r="G2107" s="995" t="s">
        <v>2440</v>
      </c>
      <c r="H2107" s="995"/>
      <c r="I2107" s="800">
        <v>14.25</v>
      </c>
      <c r="J2107" s="998">
        <v>14.82</v>
      </c>
      <c r="K2107" s="997"/>
      <c r="L2107" s="800">
        <v>29.07</v>
      </c>
    </row>
    <row r="2108" spans="1:12" x14ac:dyDescent="0.25">
      <c r="A2108" s="798">
        <v>271713</v>
      </c>
      <c r="B2108" s="994" t="s">
        <v>4288</v>
      </c>
      <c r="C2108" s="994"/>
      <c r="D2108" s="994"/>
      <c r="E2108" s="994"/>
      <c r="F2108" s="994"/>
      <c r="G2108" s="995" t="s">
        <v>2522</v>
      </c>
      <c r="H2108" s="995"/>
      <c r="I2108" s="800">
        <v>11.6</v>
      </c>
      <c r="J2108" s="998">
        <v>12.58</v>
      </c>
      <c r="K2108" s="997"/>
      <c r="L2108" s="800">
        <v>24.18</v>
      </c>
    </row>
    <row r="2109" spans="1:12" x14ac:dyDescent="0.25">
      <c r="A2109" s="798">
        <v>271714</v>
      </c>
      <c r="B2109" s="994" t="s">
        <v>4289</v>
      </c>
      <c r="C2109" s="994"/>
      <c r="D2109" s="994"/>
      <c r="E2109" s="994"/>
      <c r="F2109" s="994"/>
      <c r="G2109" s="995" t="s">
        <v>2440</v>
      </c>
      <c r="H2109" s="995"/>
      <c r="I2109" s="799">
        <v>5.3</v>
      </c>
      <c r="J2109" s="996">
        <v>7.22</v>
      </c>
      <c r="K2109" s="997"/>
      <c r="L2109" s="800">
        <v>12.52</v>
      </c>
    </row>
    <row r="2110" spans="1:12" x14ac:dyDescent="0.25">
      <c r="A2110" s="798">
        <v>271715</v>
      </c>
      <c r="B2110" s="994" t="s">
        <v>4290</v>
      </c>
      <c r="C2110" s="994"/>
      <c r="D2110" s="994"/>
      <c r="E2110" s="994"/>
      <c r="F2110" s="994"/>
      <c r="G2110" s="995" t="s">
        <v>2440</v>
      </c>
      <c r="H2110" s="995"/>
      <c r="I2110" s="800">
        <v>11.22</v>
      </c>
      <c r="J2110" s="998">
        <v>12.58</v>
      </c>
      <c r="K2110" s="997"/>
      <c r="L2110" s="800">
        <v>23.8</v>
      </c>
    </row>
    <row r="2111" spans="1:12" x14ac:dyDescent="0.25">
      <c r="A2111" s="798">
        <v>271716</v>
      </c>
      <c r="B2111" s="994" t="s">
        <v>4291</v>
      </c>
      <c r="C2111" s="994"/>
      <c r="D2111" s="994"/>
      <c r="E2111" s="994"/>
      <c r="F2111" s="994"/>
      <c r="G2111" s="995" t="s">
        <v>2412</v>
      </c>
      <c r="H2111" s="995"/>
      <c r="I2111" s="801">
        <v>174.5</v>
      </c>
      <c r="J2111" s="999">
        <v>127.5</v>
      </c>
      <c r="K2111" s="997"/>
      <c r="L2111" s="801">
        <v>302</v>
      </c>
    </row>
    <row r="2112" spans="1:12" x14ac:dyDescent="0.25">
      <c r="A2112" s="798">
        <v>271717</v>
      </c>
      <c r="B2112" s="994" t="s">
        <v>4292</v>
      </c>
      <c r="C2112" s="994"/>
      <c r="D2112" s="994"/>
      <c r="E2112" s="994"/>
      <c r="F2112" s="994"/>
      <c r="G2112" s="995" t="s">
        <v>2412</v>
      </c>
      <c r="H2112" s="995"/>
      <c r="I2112" s="801">
        <v>257</v>
      </c>
      <c r="J2112" s="999">
        <v>127.5</v>
      </c>
      <c r="K2112" s="997"/>
      <c r="L2112" s="801">
        <v>384.5</v>
      </c>
    </row>
    <row r="2113" spans="1:12" x14ac:dyDescent="0.25">
      <c r="A2113" s="798">
        <v>271718</v>
      </c>
      <c r="B2113" s="994" t="s">
        <v>4293</v>
      </c>
      <c r="C2113" s="994"/>
      <c r="D2113" s="994"/>
      <c r="E2113" s="994"/>
      <c r="F2113" s="994"/>
      <c r="G2113" s="995" t="s">
        <v>2412</v>
      </c>
      <c r="H2113" s="995"/>
      <c r="I2113" s="801">
        <v>247</v>
      </c>
      <c r="J2113" s="999">
        <v>127.5</v>
      </c>
      <c r="K2113" s="997"/>
      <c r="L2113" s="801">
        <v>374.5</v>
      </c>
    </row>
    <row r="2114" spans="1:12" x14ac:dyDescent="0.25">
      <c r="A2114" s="798">
        <v>271801</v>
      </c>
      <c r="B2114" s="994" t="s">
        <v>4294</v>
      </c>
      <c r="C2114" s="994"/>
      <c r="D2114" s="994"/>
      <c r="E2114" s="994"/>
      <c r="F2114" s="994"/>
      <c r="G2114" s="995" t="s">
        <v>2412</v>
      </c>
      <c r="H2114" s="995"/>
      <c r="I2114" s="800">
        <v>49.96</v>
      </c>
      <c r="J2114" s="998">
        <v>17.3</v>
      </c>
      <c r="K2114" s="997"/>
      <c r="L2114" s="800">
        <v>67.260000000000005</v>
      </c>
    </row>
    <row r="2115" spans="1:12" x14ac:dyDescent="0.25">
      <c r="A2115" s="798">
        <v>271802</v>
      </c>
      <c r="B2115" s="994" t="s">
        <v>4295</v>
      </c>
      <c r="C2115" s="994"/>
      <c r="D2115" s="994"/>
      <c r="E2115" s="994"/>
      <c r="F2115" s="994"/>
      <c r="G2115" s="995" t="s">
        <v>2412</v>
      </c>
      <c r="H2115" s="995"/>
      <c r="I2115" s="800">
        <v>57.22</v>
      </c>
      <c r="J2115" s="998">
        <v>17.3</v>
      </c>
      <c r="K2115" s="997"/>
      <c r="L2115" s="800">
        <v>74.52</v>
      </c>
    </row>
    <row r="2116" spans="1:12" x14ac:dyDescent="0.25">
      <c r="A2116" s="798">
        <v>271803</v>
      </c>
      <c r="B2116" s="994" t="s">
        <v>4296</v>
      </c>
      <c r="C2116" s="994"/>
      <c r="D2116" s="994"/>
      <c r="E2116" s="994"/>
      <c r="F2116" s="994"/>
      <c r="G2116" s="995" t="s">
        <v>2412</v>
      </c>
      <c r="H2116" s="995"/>
      <c r="I2116" s="800">
        <v>75.16</v>
      </c>
      <c r="J2116" s="998">
        <v>17.3</v>
      </c>
      <c r="K2116" s="997"/>
      <c r="L2116" s="800">
        <v>92.46</v>
      </c>
    </row>
    <row r="2117" spans="1:12" x14ac:dyDescent="0.25">
      <c r="A2117" s="798">
        <v>271850</v>
      </c>
      <c r="B2117" s="994" t="s">
        <v>4297</v>
      </c>
      <c r="C2117" s="994"/>
      <c r="D2117" s="994"/>
      <c r="E2117" s="994"/>
      <c r="F2117" s="994"/>
      <c r="G2117" s="995" t="s">
        <v>2440</v>
      </c>
      <c r="H2117" s="995"/>
      <c r="I2117" s="801">
        <v>290</v>
      </c>
      <c r="J2117" s="996">
        <v>0</v>
      </c>
      <c r="K2117" s="997"/>
      <c r="L2117" s="801">
        <v>290</v>
      </c>
    </row>
    <row r="2118" spans="1:12" x14ac:dyDescent="0.25">
      <c r="A2118" s="798">
        <v>271851</v>
      </c>
      <c r="B2118" s="994" t="s">
        <v>4298</v>
      </c>
      <c r="C2118" s="994"/>
      <c r="D2118" s="994"/>
      <c r="E2118" s="994"/>
      <c r="F2118" s="994"/>
      <c r="G2118" s="995" t="s">
        <v>2440</v>
      </c>
      <c r="H2118" s="995"/>
      <c r="I2118" s="801">
        <v>385</v>
      </c>
      <c r="J2118" s="996">
        <v>0</v>
      </c>
      <c r="K2118" s="997"/>
      <c r="L2118" s="801">
        <v>385</v>
      </c>
    </row>
    <row r="2119" spans="1:12" x14ac:dyDescent="0.25">
      <c r="A2119" s="798">
        <v>271852</v>
      </c>
      <c r="B2119" s="994" t="s">
        <v>670</v>
      </c>
      <c r="C2119" s="994"/>
      <c r="D2119" s="994"/>
      <c r="E2119" s="994"/>
      <c r="F2119" s="994"/>
      <c r="G2119" s="995" t="s">
        <v>2440</v>
      </c>
      <c r="H2119" s="995"/>
      <c r="I2119" s="801">
        <v>415</v>
      </c>
      <c r="J2119" s="996">
        <v>0</v>
      </c>
      <c r="K2119" s="997"/>
      <c r="L2119" s="801">
        <v>415</v>
      </c>
    </row>
    <row r="2120" spans="1:12" x14ac:dyDescent="0.25">
      <c r="A2120" s="798">
        <v>271853</v>
      </c>
      <c r="B2120" s="994" t="s">
        <v>4299</v>
      </c>
      <c r="C2120" s="994"/>
      <c r="D2120" s="994"/>
      <c r="E2120" s="994"/>
      <c r="F2120" s="994"/>
      <c r="G2120" s="995" t="s">
        <v>2440</v>
      </c>
      <c r="H2120" s="995"/>
      <c r="I2120" s="801">
        <v>439.48</v>
      </c>
      <c r="J2120" s="996">
        <v>0</v>
      </c>
      <c r="K2120" s="997"/>
      <c r="L2120" s="801">
        <v>439.48</v>
      </c>
    </row>
  </sheetData>
  <mergeCells count="6310">
    <mergeCell ref="B2119:F2119"/>
    <mergeCell ref="G2119:H2119"/>
    <mergeCell ref="J2119:K2119"/>
    <mergeCell ref="B2120:F2120"/>
    <mergeCell ref="G2120:H2120"/>
    <mergeCell ref="J2120:K2120"/>
    <mergeCell ref="B2117:F2117"/>
    <mergeCell ref="G2117:H2117"/>
    <mergeCell ref="J2117:K2117"/>
    <mergeCell ref="B2118:F2118"/>
    <mergeCell ref="G2118:H2118"/>
    <mergeCell ref="J2118:K2118"/>
    <mergeCell ref="B2115:F2115"/>
    <mergeCell ref="G2115:H2115"/>
    <mergeCell ref="J2115:K2115"/>
    <mergeCell ref="B2116:F2116"/>
    <mergeCell ref="G2116:H2116"/>
    <mergeCell ref="J2116:K2116"/>
    <mergeCell ref="B2113:F2113"/>
    <mergeCell ref="G2113:H2113"/>
    <mergeCell ref="J2113:K2113"/>
    <mergeCell ref="B2114:F2114"/>
    <mergeCell ref="G2114:H2114"/>
    <mergeCell ref="J2114:K2114"/>
    <mergeCell ref="B2111:F2111"/>
    <mergeCell ref="G2111:H2111"/>
    <mergeCell ref="J2111:K2111"/>
    <mergeCell ref="B2112:F2112"/>
    <mergeCell ref="G2112:H2112"/>
    <mergeCell ref="J2112:K2112"/>
    <mergeCell ref="B2109:F2109"/>
    <mergeCell ref="G2109:H2109"/>
    <mergeCell ref="J2109:K2109"/>
    <mergeCell ref="B2110:F2110"/>
    <mergeCell ref="G2110:H2110"/>
    <mergeCell ref="J2110:K2110"/>
    <mergeCell ref="B2107:F2107"/>
    <mergeCell ref="G2107:H2107"/>
    <mergeCell ref="J2107:K2107"/>
    <mergeCell ref="B2108:F2108"/>
    <mergeCell ref="G2108:H2108"/>
    <mergeCell ref="J2108:K2108"/>
    <mergeCell ref="B2105:F2105"/>
    <mergeCell ref="G2105:H2105"/>
    <mergeCell ref="J2105:K2105"/>
    <mergeCell ref="B2106:F2106"/>
    <mergeCell ref="G2106:H2106"/>
    <mergeCell ref="J2106:K2106"/>
    <mergeCell ref="B2103:F2103"/>
    <mergeCell ref="G2103:H2103"/>
    <mergeCell ref="J2103:K2103"/>
    <mergeCell ref="B2104:F2104"/>
    <mergeCell ref="G2104:H2104"/>
    <mergeCell ref="J2104:K2104"/>
    <mergeCell ref="B2101:F2101"/>
    <mergeCell ref="G2101:H2101"/>
    <mergeCell ref="J2101:K2101"/>
    <mergeCell ref="B2102:F2102"/>
    <mergeCell ref="G2102:H2102"/>
    <mergeCell ref="J2102:K2102"/>
    <mergeCell ref="B2099:F2099"/>
    <mergeCell ref="G2099:H2099"/>
    <mergeCell ref="J2099:K2099"/>
    <mergeCell ref="B2100:F2100"/>
    <mergeCell ref="G2100:H2100"/>
    <mergeCell ref="J2100:K2100"/>
    <mergeCell ref="B2097:F2097"/>
    <mergeCell ref="G2097:H2097"/>
    <mergeCell ref="J2097:K2097"/>
    <mergeCell ref="B2098:F2098"/>
    <mergeCell ref="G2098:H2098"/>
    <mergeCell ref="J2098:K2098"/>
    <mergeCell ref="B2095:F2095"/>
    <mergeCell ref="G2095:H2095"/>
    <mergeCell ref="J2095:K2095"/>
    <mergeCell ref="B2096:F2096"/>
    <mergeCell ref="G2096:H2096"/>
    <mergeCell ref="J2096:K2096"/>
    <mergeCell ref="B2093:F2093"/>
    <mergeCell ref="G2093:H2093"/>
    <mergeCell ref="J2093:K2093"/>
    <mergeCell ref="B2094:F2094"/>
    <mergeCell ref="G2094:H2094"/>
    <mergeCell ref="J2094:K2094"/>
    <mergeCell ref="B2091:F2091"/>
    <mergeCell ref="G2091:H2091"/>
    <mergeCell ref="J2091:K2091"/>
    <mergeCell ref="B2092:F2092"/>
    <mergeCell ref="G2092:H2092"/>
    <mergeCell ref="J2092:K2092"/>
    <mergeCell ref="B2089:F2089"/>
    <mergeCell ref="G2089:H2089"/>
    <mergeCell ref="J2089:K2089"/>
    <mergeCell ref="B2090:F2090"/>
    <mergeCell ref="G2090:H2090"/>
    <mergeCell ref="J2090:K2090"/>
    <mergeCell ref="B2087:F2087"/>
    <mergeCell ref="G2087:H2087"/>
    <mergeCell ref="J2087:K2087"/>
    <mergeCell ref="B2088:F2088"/>
    <mergeCell ref="G2088:H2088"/>
    <mergeCell ref="J2088:K2088"/>
    <mergeCell ref="B2085:F2085"/>
    <mergeCell ref="G2085:H2085"/>
    <mergeCell ref="J2085:K2085"/>
    <mergeCell ref="B2086:F2086"/>
    <mergeCell ref="G2086:H2086"/>
    <mergeCell ref="J2086:K2086"/>
    <mergeCell ref="B2083:F2083"/>
    <mergeCell ref="G2083:H2083"/>
    <mergeCell ref="J2083:K2083"/>
    <mergeCell ref="B2084:F2084"/>
    <mergeCell ref="G2084:H2084"/>
    <mergeCell ref="J2084:K2084"/>
    <mergeCell ref="B2081:F2081"/>
    <mergeCell ref="G2081:H2081"/>
    <mergeCell ref="J2081:K2081"/>
    <mergeCell ref="B2082:F2082"/>
    <mergeCell ref="G2082:H2082"/>
    <mergeCell ref="J2082:K2082"/>
    <mergeCell ref="B2079:F2079"/>
    <mergeCell ref="G2079:H2079"/>
    <mergeCell ref="J2079:K2079"/>
    <mergeCell ref="B2080:F2080"/>
    <mergeCell ref="G2080:H2080"/>
    <mergeCell ref="J2080:K2080"/>
    <mergeCell ref="B2077:F2077"/>
    <mergeCell ref="G2077:H2077"/>
    <mergeCell ref="J2077:K2077"/>
    <mergeCell ref="B2078:F2078"/>
    <mergeCell ref="G2078:H2078"/>
    <mergeCell ref="J2078:K2078"/>
    <mergeCell ref="B2075:F2075"/>
    <mergeCell ref="G2075:H2075"/>
    <mergeCell ref="J2075:K2075"/>
    <mergeCell ref="B2076:F2076"/>
    <mergeCell ref="G2076:H2076"/>
    <mergeCell ref="J2076:K2076"/>
    <mergeCell ref="B2073:F2073"/>
    <mergeCell ref="G2073:H2073"/>
    <mergeCell ref="J2073:K2073"/>
    <mergeCell ref="B2074:F2074"/>
    <mergeCell ref="G2074:H2074"/>
    <mergeCell ref="J2074:K2074"/>
    <mergeCell ref="B2071:F2071"/>
    <mergeCell ref="G2071:H2071"/>
    <mergeCell ref="J2071:K2071"/>
    <mergeCell ref="B2072:F2072"/>
    <mergeCell ref="G2072:H2072"/>
    <mergeCell ref="J2072:K2072"/>
    <mergeCell ref="B2069:F2069"/>
    <mergeCell ref="G2069:H2069"/>
    <mergeCell ref="J2069:K2069"/>
    <mergeCell ref="B2070:F2070"/>
    <mergeCell ref="G2070:H2070"/>
    <mergeCell ref="J2070:K2070"/>
    <mergeCell ref="B2067:F2067"/>
    <mergeCell ref="G2067:H2067"/>
    <mergeCell ref="J2067:K2067"/>
    <mergeCell ref="B2068:F2068"/>
    <mergeCell ref="G2068:H2068"/>
    <mergeCell ref="J2068:K2068"/>
    <mergeCell ref="B2065:F2065"/>
    <mergeCell ref="G2065:H2065"/>
    <mergeCell ref="J2065:K2065"/>
    <mergeCell ref="B2066:F2066"/>
    <mergeCell ref="G2066:H2066"/>
    <mergeCell ref="J2066:K2066"/>
    <mergeCell ref="B2063:F2063"/>
    <mergeCell ref="G2063:H2063"/>
    <mergeCell ref="J2063:K2063"/>
    <mergeCell ref="B2064:F2064"/>
    <mergeCell ref="G2064:H2064"/>
    <mergeCell ref="J2064:K2064"/>
    <mergeCell ref="B2061:F2061"/>
    <mergeCell ref="G2061:H2061"/>
    <mergeCell ref="J2061:K2061"/>
    <mergeCell ref="B2062:F2062"/>
    <mergeCell ref="G2062:H2062"/>
    <mergeCell ref="J2062:K2062"/>
    <mergeCell ref="B2059:F2059"/>
    <mergeCell ref="G2059:H2059"/>
    <mergeCell ref="J2059:K2059"/>
    <mergeCell ref="B2060:F2060"/>
    <mergeCell ref="G2060:H2060"/>
    <mergeCell ref="J2060:K2060"/>
    <mergeCell ref="B2057:F2057"/>
    <mergeCell ref="G2057:H2057"/>
    <mergeCell ref="J2057:K2057"/>
    <mergeCell ref="B2058:F2058"/>
    <mergeCell ref="G2058:H2058"/>
    <mergeCell ref="J2058:K2058"/>
    <mergeCell ref="B2055:F2055"/>
    <mergeCell ref="G2055:H2055"/>
    <mergeCell ref="J2055:K2055"/>
    <mergeCell ref="B2056:F2056"/>
    <mergeCell ref="G2056:H2056"/>
    <mergeCell ref="J2056:K2056"/>
    <mergeCell ref="B2053:F2053"/>
    <mergeCell ref="G2053:H2053"/>
    <mergeCell ref="J2053:K2053"/>
    <mergeCell ref="B2054:F2054"/>
    <mergeCell ref="G2054:H2054"/>
    <mergeCell ref="J2054:K2054"/>
    <mergeCell ref="B2051:F2051"/>
    <mergeCell ref="G2051:H2051"/>
    <mergeCell ref="J2051:K2051"/>
    <mergeCell ref="B2052:F2052"/>
    <mergeCell ref="G2052:H2052"/>
    <mergeCell ref="J2052:K2052"/>
    <mergeCell ref="B2049:F2049"/>
    <mergeCell ref="G2049:H2049"/>
    <mergeCell ref="J2049:K2049"/>
    <mergeCell ref="B2050:F2050"/>
    <mergeCell ref="G2050:H2050"/>
    <mergeCell ref="J2050:K2050"/>
    <mergeCell ref="B2047:F2047"/>
    <mergeCell ref="G2047:H2047"/>
    <mergeCell ref="J2047:K2047"/>
    <mergeCell ref="B2048:F2048"/>
    <mergeCell ref="G2048:H2048"/>
    <mergeCell ref="J2048:K2048"/>
    <mergeCell ref="B2045:F2045"/>
    <mergeCell ref="G2045:H2045"/>
    <mergeCell ref="J2045:K2045"/>
    <mergeCell ref="B2046:F2046"/>
    <mergeCell ref="G2046:H2046"/>
    <mergeCell ref="J2046:K2046"/>
    <mergeCell ref="B2043:F2043"/>
    <mergeCell ref="G2043:H2043"/>
    <mergeCell ref="J2043:K2043"/>
    <mergeCell ref="B2044:F2044"/>
    <mergeCell ref="G2044:H2044"/>
    <mergeCell ref="J2044:K2044"/>
    <mergeCell ref="B2041:F2041"/>
    <mergeCell ref="G2041:H2041"/>
    <mergeCell ref="J2041:K2041"/>
    <mergeCell ref="B2042:F2042"/>
    <mergeCell ref="G2042:H2042"/>
    <mergeCell ref="J2042:K2042"/>
    <mergeCell ref="B2039:F2039"/>
    <mergeCell ref="G2039:H2039"/>
    <mergeCell ref="J2039:K2039"/>
    <mergeCell ref="B2040:F2040"/>
    <mergeCell ref="G2040:H2040"/>
    <mergeCell ref="J2040:K2040"/>
    <mergeCell ref="B2037:F2037"/>
    <mergeCell ref="G2037:H2037"/>
    <mergeCell ref="J2037:K2037"/>
    <mergeCell ref="B2038:F2038"/>
    <mergeCell ref="G2038:H2038"/>
    <mergeCell ref="J2038:K2038"/>
    <mergeCell ref="B2035:F2035"/>
    <mergeCell ref="G2035:H2035"/>
    <mergeCell ref="J2035:K2035"/>
    <mergeCell ref="B2036:F2036"/>
    <mergeCell ref="G2036:H2036"/>
    <mergeCell ref="J2036:K2036"/>
    <mergeCell ref="B2033:F2033"/>
    <mergeCell ref="G2033:H2033"/>
    <mergeCell ref="J2033:K2033"/>
    <mergeCell ref="B2034:F2034"/>
    <mergeCell ref="G2034:H2034"/>
    <mergeCell ref="J2034:K2034"/>
    <mergeCell ref="B2031:F2031"/>
    <mergeCell ref="G2031:H2031"/>
    <mergeCell ref="J2031:K2031"/>
    <mergeCell ref="B2032:F2032"/>
    <mergeCell ref="G2032:H2032"/>
    <mergeCell ref="J2032:K2032"/>
    <mergeCell ref="B2028:L2028"/>
    <mergeCell ref="B2029:F2029"/>
    <mergeCell ref="G2029:H2029"/>
    <mergeCell ref="J2029:K2029"/>
    <mergeCell ref="B2030:F2030"/>
    <mergeCell ref="G2030:H2030"/>
    <mergeCell ref="J2030:K2030"/>
    <mergeCell ref="B2026:F2026"/>
    <mergeCell ref="G2026:H2026"/>
    <mergeCell ref="J2026:K2026"/>
    <mergeCell ref="B2027:F2027"/>
    <mergeCell ref="G2027:H2027"/>
    <mergeCell ref="J2027:K2027"/>
    <mergeCell ref="B2024:F2024"/>
    <mergeCell ref="G2024:H2024"/>
    <mergeCell ref="J2024:K2024"/>
    <mergeCell ref="B2025:F2025"/>
    <mergeCell ref="G2025:H2025"/>
    <mergeCell ref="J2025:K2025"/>
    <mergeCell ref="B2022:F2022"/>
    <mergeCell ref="G2022:H2022"/>
    <mergeCell ref="J2022:K2022"/>
    <mergeCell ref="B2023:F2023"/>
    <mergeCell ref="G2023:H2023"/>
    <mergeCell ref="J2023:K2023"/>
    <mergeCell ref="B2020:F2020"/>
    <mergeCell ref="G2020:H2020"/>
    <mergeCell ref="J2020:K2020"/>
    <mergeCell ref="B2021:F2021"/>
    <mergeCell ref="G2021:H2021"/>
    <mergeCell ref="J2021:K2021"/>
    <mergeCell ref="B2018:F2018"/>
    <mergeCell ref="G2018:H2018"/>
    <mergeCell ref="J2018:K2018"/>
    <mergeCell ref="B2019:F2019"/>
    <mergeCell ref="G2019:H2019"/>
    <mergeCell ref="J2019:K2019"/>
    <mergeCell ref="B2016:F2016"/>
    <mergeCell ref="G2016:H2016"/>
    <mergeCell ref="J2016:K2016"/>
    <mergeCell ref="B2017:F2017"/>
    <mergeCell ref="G2017:H2017"/>
    <mergeCell ref="J2017:K2017"/>
    <mergeCell ref="B2014:F2014"/>
    <mergeCell ref="G2014:H2014"/>
    <mergeCell ref="J2014:K2014"/>
    <mergeCell ref="B2015:F2015"/>
    <mergeCell ref="G2015:H2015"/>
    <mergeCell ref="J2015:K2015"/>
    <mergeCell ref="B2012:F2012"/>
    <mergeCell ref="G2012:H2012"/>
    <mergeCell ref="J2012:K2012"/>
    <mergeCell ref="B2013:F2013"/>
    <mergeCell ref="G2013:H2013"/>
    <mergeCell ref="J2013:K2013"/>
    <mergeCell ref="B2010:F2010"/>
    <mergeCell ref="G2010:H2010"/>
    <mergeCell ref="J2010:K2010"/>
    <mergeCell ref="B2011:F2011"/>
    <mergeCell ref="G2011:H2011"/>
    <mergeCell ref="J2011:K2011"/>
    <mergeCell ref="B2008:F2008"/>
    <mergeCell ref="G2008:H2008"/>
    <mergeCell ref="J2008:K2008"/>
    <mergeCell ref="B2009:F2009"/>
    <mergeCell ref="G2009:H2009"/>
    <mergeCell ref="J2009:K2009"/>
    <mergeCell ref="B2006:F2006"/>
    <mergeCell ref="G2006:H2006"/>
    <mergeCell ref="J2006:K2006"/>
    <mergeCell ref="B2007:F2007"/>
    <mergeCell ref="G2007:H2007"/>
    <mergeCell ref="J2007:K2007"/>
    <mergeCell ref="B2004:F2004"/>
    <mergeCell ref="G2004:H2004"/>
    <mergeCell ref="J2004:K2004"/>
    <mergeCell ref="B2005:F2005"/>
    <mergeCell ref="G2005:H2005"/>
    <mergeCell ref="J2005:K2005"/>
    <mergeCell ref="B2002:F2002"/>
    <mergeCell ref="G2002:H2002"/>
    <mergeCell ref="J2002:K2002"/>
    <mergeCell ref="B2003:F2003"/>
    <mergeCell ref="G2003:H2003"/>
    <mergeCell ref="J2003:K2003"/>
    <mergeCell ref="B2000:F2000"/>
    <mergeCell ref="G2000:H2000"/>
    <mergeCell ref="J2000:K2000"/>
    <mergeCell ref="B2001:F2001"/>
    <mergeCell ref="G2001:H2001"/>
    <mergeCell ref="J2001:K2001"/>
    <mergeCell ref="B1998:F1998"/>
    <mergeCell ref="G1998:H1998"/>
    <mergeCell ref="J1998:K1998"/>
    <mergeCell ref="B1999:F1999"/>
    <mergeCell ref="G1999:H1999"/>
    <mergeCell ref="J1999:K1999"/>
    <mergeCell ref="B1996:F1996"/>
    <mergeCell ref="G1996:H1996"/>
    <mergeCell ref="J1996:K1996"/>
    <mergeCell ref="B1997:F1997"/>
    <mergeCell ref="G1997:H1997"/>
    <mergeCell ref="J1997:K1997"/>
    <mergeCell ref="B1994:F1994"/>
    <mergeCell ref="G1994:H1994"/>
    <mergeCell ref="J1994:K1994"/>
    <mergeCell ref="B1995:F1995"/>
    <mergeCell ref="G1995:H1995"/>
    <mergeCell ref="J1995:K1995"/>
    <mergeCell ref="B1992:F1992"/>
    <mergeCell ref="G1992:H1992"/>
    <mergeCell ref="J1992:K1992"/>
    <mergeCell ref="B1993:F1993"/>
    <mergeCell ref="G1993:H1993"/>
    <mergeCell ref="J1993:K1993"/>
    <mergeCell ref="B1990:F1990"/>
    <mergeCell ref="G1990:H1990"/>
    <mergeCell ref="J1990:K1990"/>
    <mergeCell ref="B1991:F1991"/>
    <mergeCell ref="G1991:H1991"/>
    <mergeCell ref="J1991:K1991"/>
    <mergeCell ref="B1988:F1988"/>
    <mergeCell ref="G1988:H1988"/>
    <mergeCell ref="J1988:K1988"/>
    <mergeCell ref="B1989:F1989"/>
    <mergeCell ref="G1989:H1989"/>
    <mergeCell ref="J1989:K1989"/>
    <mergeCell ref="B1986:F1986"/>
    <mergeCell ref="G1986:H1986"/>
    <mergeCell ref="J1986:K1986"/>
    <mergeCell ref="B1987:F1987"/>
    <mergeCell ref="G1987:H1987"/>
    <mergeCell ref="J1987:K1987"/>
    <mergeCell ref="B1984:F1984"/>
    <mergeCell ref="G1984:H1984"/>
    <mergeCell ref="J1984:K1984"/>
    <mergeCell ref="B1985:F1985"/>
    <mergeCell ref="G1985:H1985"/>
    <mergeCell ref="J1985:K1985"/>
    <mergeCell ref="B1982:F1982"/>
    <mergeCell ref="G1982:H1982"/>
    <mergeCell ref="J1982:K1982"/>
    <mergeCell ref="B1983:F1983"/>
    <mergeCell ref="G1983:H1983"/>
    <mergeCell ref="J1983:K1983"/>
    <mergeCell ref="B1980:F1980"/>
    <mergeCell ref="G1980:H1980"/>
    <mergeCell ref="J1980:K1980"/>
    <mergeCell ref="B1981:F1981"/>
    <mergeCell ref="G1981:H1981"/>
    <mergeCell ref="J1981:K1981"/>
    <mergeCell ref="B1978:F1978"/>
    <mergeCell ref="G1978:H1978"/>
    <mergeCell ref="J1978:K1978"/>
    <mergeCell ref="B1979:F1979"/>
    <mergeCell ref="G1979:H1979"/>
    <mergeCell ref="J1979:K1979"/>
    <mergeCell ref="B1976:F1976"/>
    <mergeCell ref="G1976:H1976"/>
    <mergeCell ref="J1976:K1976"/>
    <mergeCell ref="B1977:F1977"/>
    <mergeCell ref="G1977:H1977"/>
    <mergeCell ref="J1977:K1977"/>
    <mergeCell ref="B1973:L1973"/>
    <mergeCell ref="B1974:F1974"/>
    <mergeCell ref="G1974:H1974"/>
    <mergeCell ref="J1974:K1974"/>
    <mergeCell ref="B1975:F1975"/>
    <mergeCell ref="G1975:H1975"/>
    <mergeCell ref="J1975:K1975"/>
    <mergeCell ref="B1971:F1971"/>
    <mergeCell ref="G1971:H1971"/>
    <mergeCell ref="J1971:K1971"/>
    <mergeCell ref="B1972:F1972"/>
    <mergeCell ref="G1972:H1972"/>
    <mergeCell ref="J1972:K1972"/>
    <mergeCell ref="B1969:F1969"/>
    <mergeCell ref="G1969:H1969"/>
    <mergeCell ref="J1969:K1969"/>
    <mergeCell ref="B1970:F1970"/>
    <mergeCell ref="G1970:H1970"/>
    <mergeCell ref="J1970:K1970"/>
    <mergeCell ref="B1967:F1967"/>
    <mergeCell ref="G1967:H1967"/>
    <mergeCell ref="J1967:K1967"/>
    <mergeCell ref="B1968:F1968"/>
    <mergeCell ref="G1968:H1968"/>
    <mergeCell ref="J1968:K1968"/>
    <mergeCell ref="B1965:F1965"/>
    <mergeCell ref="G1965:H1965"/>
    <mergeCell ref="J1965:K1965"/>
    <mergeCell ref="B1966:F1966"/>
    <mergeCell ref="G1966:H1966"/>
    <mergeCell ref="J1966:K1966"/>
    <mergeCell ref="B1963:F1963"/>
    <mergeCell ref="G1963:H1963"/>
    <mergeCell ref="J1963:K1963"/>
    <mergeCell ref="B1964:F1964"/>
    <mergeCell ref="G1964:H1964"/>
    <mergeCell ref="J1964:K1964"/>
    <mergeCell ref="B1960:F1960"/>
    <mergeCell ref="G1960:H1960"/>
    <mergeCell ref="J1960:K1960"/>
    <mergeCell ref="B1961:L1961"/>
    <mergeCell ref="B1962:F1962"/>
    <mergeCell ref="G1962:H1962"/>
    <mergeCell ref="J1962:K1962"/>
    <mergeCell ref="B1958:F1958"/>
    <mergeCell ref="G1958:H1958"/>
    <mergeCell ref="J1958:K1958"/>
    <mergeCell ref="B1959:F1959"/>
    <mergeCell ref="G1959:H1959"/>
    <mergeCell ref="J1959:K1959"/>
    <mergeCell ref="B1956:F1956"/>
    <mergeCell ref="G1956:H1956"/>
    <mergeCell ref="J1956:K1956"/>
    <mergeCell ref="B1957:F1957"/>
    <mergeCell ref="G1957:H1957"/>
    <mergeCell ref="J1957:K1957"/>
    <mergeCell ref="B1954:F1954"/>
    <mergeCell ref="G1954:H1954"/>
    <mergeCell ref="J1954:K1954"/>
    <mergeCell ref="B1955:F1955"/>
    <mergeCell ref="G1955:H1955"/>
    <mergeCell ref="J1955:K1955"/>
    <mergeCell ref="B1952:F1952"/>
    <mergeCell ref="G1952:H1952"/>
    <mergeCell ref="J1952:K1952"/>
    <mergeCell ref="B1953:F1953"/>
    <mergeCell ref="G1953:H1953"/>
    <mergeCell ref="J1953:K1953"/>
    <mergeCell ref="B1950:F1950"/>
    <mergeCell ref="G1950:H1950"/>
    <mergeCell ref="J1950:K1950"/>
    <mergeCell ref="B1951:F1951"/>
    <mergeCell ref="G1951:H1951"/>
    <mergeCell ref="J1951:K1951"/>
    <mergeCell ref="B1947:L1947"/>
    <mergeCell ref="B1948:F1948"/>
    <mergeCell ref="G1948:H1948"/>
    <mergeCell ref="J1948:K1948"/>
    <mergeCell ref="B1949:F1949"/>
    <mergeCell ref="G1949:H1949"/>
    <mergeCell ref="J1949:K1949"/>
    <mergeCell ref="B1945:F1945"/>
    <mergeCell ref="G1945:H1945"/>
    <mergeCell ref="J1945:K1945"/>
    <mergeCell ref="B1946:F1946"/>
    <mergeCell ref="G1946:H1946"/>
    <mergeCell ref="J1946:K1946"/>
    <mergeCell ref="B1943:F1943"/>
    <mergeCell ref="G1943:H1943"/>
    <mergeCell ref="J1943:K1943"/>
    <mergeCell ref="B1944:F1944"/>
    <mergeCell ref="G1944:H1944"/>
    <mergeCell ref="J1944:K1944"/>
    <mergeCell ref="B1941:F1941"/>
    <mergeCell ref="G1941:H1941"/>
    <mergeCell ref="J1941:K1941"/>
    <mergeCell ref="B1942:F1942"/>
    <mergeCell ref="G1942:H1942"/>
    <mergeCell ref="J1942:K1942"/>
    <mergeCell ref="B1939:F1939"/>
    <mergeCell ref="G1939:H1939"/>
    <mergeCell ref="J1939:K1939"/>
    <mergeCell ref="B1940:F1940"/>
    <mergeCell ref="G1940:H1940"/>
    <mergeCell ref="J1940:K1940"/>
    <mergeCell ref="B1937:F1937"/>
    <mergeCell ref="G1937:H1937"/>
    <mergeCell ref="J1937:K1937"/>
    <mergeCell ref="B1938:F1938"/>
    <mergeCell ref="G1938:H1938"/>
    <mergeCell ref="J1938:K1938"/>
    <mergeCell ref="B1935:F1935"/>
    <mergeCell ref="G1935:H1935"/>
    <mergeCell ref="J1935:K1935"/>
    <mergeCell ref="B1936:F1936"/>
    <mergeCell ref="G1936:H1936"/>
    <mergeCell ref="J1936:K1936"/>
    <mergeCell ref="B1933:F1933"/>
    <mergeCell ref="G1933:H1933"/>
    <mergeCell ref="J1933:K1933"/>
    <mergeCell ref="B1934:F1934"/>
    <mergeCell ref="G1934:H1934"/>
    <mergeCell ref="J1934:K1934"/>
    <mergeCell ref="B1931:F1931"/>
    <mergeCell ref="G1931:H1931"/>
    <mergeCell ref="J1931:K1931"/>
    <mergeCell ref="B1932:F1932"/>
    <mergeCell ref="G1932:H1932"/>
    <mergeCell ref="J1932:K1932"/>
    <mergeCell ref="B1929:F1929"/>
    <mergeCell ref="G1929:H1929"/>
    <mergeCell ref="J1929:K1929"/>
    <mergeCell ref="B1930:F1930"/>
    <mergeCell ref="G1930:H1930"/>
    <mergeCell ref="J1930:K1930"/>
    <mergeCell ref="B1927:F1927"/>
    <mergeCell ref="G1927:H1927"/>
    <mergeCell ref="J1927:K1927"/>
    <mergeCell ref="B1928:F1928"/>
    <mergeCell ref="G1928:H1928"/>
    <mergeCell ref="J1928:K1928"/>
    <mergeCell ref="B1925:F1925"/>
    <mergeCell ref="G1925:H1925"/>
    <mergeCell ref="J1925:K1925"/>
    <mergeCell ref="B1926:F1926"/>
    <mergeCell ref="G1926:H1926"/>
    <mergeCell ref="J1926:K1926"/>
    <mergeCell ref="B1923:F1923"/>
    <mergeCell ref="G1923:H1923"/>
    <mergeCell ref="J1923:K1923"/>
    <mergeCell ref="B1924:F1924"/>
    <mergeCell ref="G1924:H1924"/>
    <mergeCell ref="J1924:K1924"/>
    <mergeCell ref="B1920:F1920"/>
    <mergeCell ref="G1920:H1920"/>
    <mergeCell ref="J1920:K1920"/>
    <mergeCell ref="B1921:L1921"/>
    <mergeCell ref="B1922:F1922"/>
    <mergeCell ref="G1922:H1922"/>
    <mergeCell ref="J1922:K1922"/>
    <mergeCell ref="B1918:F1918"/>
    <mergeCell ref="G1918:H1918"/>
    <mergeCell ref="J1918:K1918"/>
    <mergeCell ref="B1919:F1919"/>
    <mergeCell ref="G1919:H1919"/>
    <mergeCell ref="J1919:K1919"/>
    <mergeCell ref="B1916:F1916"/>
    <mergeCell ref="G1916:H1916"/>
    <mergeCell ref="J1916:K1916"/>
    <mergeCell ref="B1917:F1917"/>
    <mergeCell ref="G1917:H1917"/>
    <mergeCell ref="J1917:K1917"/>
    <mergeCell ref="B1914:F1914"/>
    <mergeCell ref="G1914:H1914"/>
    <mergeCell ref="J1914:K1914"/>
    <mergeCell ref="B1915:F1915"/>
    <mergeCell ref="G1915:H1915"/>
    <mergeCell ref="J1915:K1915"/>
    <mergeCell ref="B1912:F1912"/>
    <mergeCell ref="G1912:H1912"/>
    <mergeCell ref="J1912:K1912"/>
    <mergeCell ref="B1913:F1913"/>
    <mergeCell ref="G1913:H1913"/>
    <mergeCell ref="J1913:K1913"/>
    <mergeCell ref="B1910:F1910"/>
    <mergeCell ref="G1910:H1910"/>
    <mergeCell ref="J1910:K1910"/>
    <mergeCell ref="B1911:F1911"/>
    <mergeCell ref="G1911:H1911"/>
    <mergeCell ref="J1911:K1911"/>
    <mergeCell ref="B1908:F1908"/>
    <mergeCell ref="G1908:H1908"/>
    <mergeCell ref="J1908:K1908"/>
    <mergeCell ref="B1909:F1909"/>
    <mergeCell ref="G1909:H1909"/>
    <mergeCell ref="J1909:K1909"/>
    <mergeCell ref="B1906:F1906"/>
    <mergeCell ref="G1906:H1906"/>
    <mergeCell ref="J1906:K1906"/>
    <mergeCell ref="B1907:F1907"/>
    <mergeCell ref="G1907:H1907"/>
    <mergeCell ref="J1907:K1907"/>
    <mergeCell ref="B1904:F1904"/>
    <mergeCell ref="G1904:H1904"/>
    <mergeCell ref="J1904:K1904"/>
    <mergeCell ref="B1905:F1905"/>
    <mergeCell ref="G1905:H1905"/>
    <mergeCell ref="J1905:K1905"/>
    <mergeCell ref="B1902:F1902"/>
    <mergeCell ref="G1902:H1902"/>
    <mergeCell ref="J1902:K1902"/>
    <mergeCell ref="B1903:F1903"/>
    <mergeCell ref="G1903:H1903"/>
    <mergeCell ref="J1903:K1903"/>
    <mergeCell ref="B1900:F1900"/>
    <mergeCell ref="G1900:H1900"/>
    <mergeCell ref="J1900:K1900"/>
    <mergeCell ref="B1901:F1901"/>
    <mergeCell ref="G1901:H1901"/>
    <mergeCell ref="J1901:K1901"/>
    <mergeCell ref="B1898:F1898"/>
    <mergeCell ref="G1898:H1898"/>
    <mergeCell ref="J1898:K1898"/>
    <mergeCell ref="B1899:F1899"/>
    <mergeCell ref="G1899:H1899"/>
    <mergeCell ref="J1899:K1899"/>
    <mergeCell ref="B1896:F1896"/>
    <mergeCell ref="G1896:H1896"/>
    <mergeCell ref="J1896:K1896"/>
    <mergeCell ref="B1897:F1897"/>
    <mergeCell ref="G1897:H1897"/>
    <mergeCell ref="J1897:K1897"/>
    <mergeCell ref="B1894:F1894"/>
    <mergeCell ref="G1894:H1894"/>
    <mergeCell ref="J1894:K1894"/>
    <mergeCell ref="B1895:F1895"/>
    <mergeCell ref="G1895:H1895"/>
    <mergeCell ref="J1895:K1895"/>
    <mergeCell ref="B1892:F1892"/>
    <mergeCell ref="G1892:H1892"/>
    <mergeCell ref="J1892:K1892"/>
    <mergeCell ref="B1893:F1893"/>
    <mergeCell ref="G1893:H1893"/>
    <mergeCell ref="J1893:K1893"/>
    <mergeCell ref="B1890:F1890"/>
    <mergeCell ref="G1890:H1890"/>
    <mergeCell ref="J1890:K1890"/>
    <mergeCell ref="B1891:F1891"/>
    <mergeCell ref="G1891:H1891"/>
    <mergeCell ref="J1891:K1891"/>
    <mergeCell ref="B1888:F1888"/>
    <mergeCell ref="G1888:H1888"/>
    <mergeCell ref="J1888:K1888"/>
    <mergeCell ref="B1889:F1889"/>
    <mergeCell ref="G1889:H1889"/>
    <mergeCell ref="J1889:K1889"/>
    <mergeCell ref="B1886:F1886"/>
    <mergeCell ref="G1886:H1886"/>
    <mergeCell ref="J1886:K1886"/>
    <mergeCell ref="B1887:F1887"/>
    <mergeCell ref="G1887:H1887"/>
    <mergeCell ref="J1887:K1887"/>
    <mergeCell ref="B1884:F1884"/>
    <mergeCell ref="G1884:H1884"/>
    <mergeCell ref="J1884:K1884"/>
    <mergeCell ref="B1885:F1885"/>
    <mergeCell ref="G1885:H1885"/>
    <mergeCell ref="J1885:K1885"/>
    <mergeCell ref="B1882:F1882"/>
    <mergeCell ref="G1882:H1882"/>
    <mergeCell ref="J1882:K1882"/>
    <mergeCell ref="B1883:F1883"/>
    <mergeCell ref="G1883:H1883"/>
    <mergeCell ref="J1883:K1883"/>
    <mergeCell ref="B1880:F1880"/>
    <mergeCell ref="G1880:H1880"/>
    <mergeCell ref="J1880:K1880"/>
    <mergeCell ref="B1881:F1881"/>
    <mergeCell ref="G1881:H1881"/>
    <mergeCell ref="J1881:K1881"/>
    <mergeCell ref="B1878:F1878"/>
    <mergeCell ref="G1878:H1878"/>
    <mergeCell ref="J1878:K1878"/>
    <mergeCell ref="B1879:F1879"/>
    <mergeCell ref="G1879:H1879"/>
    <mergeCell ref="J1879:K1879"/>
    <mergeCell ref="B1876:F1876"/>
    <mergeCell ref="G1876:H1876"/>
    <mergeCell ref="J1876:K1876"/>
    <mergeCell ref="B1877:F1877"/>
    <mergeCell ref="G1877:H1877"/>
    <mergeCell ref="J1877:K1877"/>
    <mergeCell ref="B1874:F1874"/>
    <mergeCell ref="G1874:H1874"/>
    <mergeCell ref="J1874:K1874"/>
    <mergeCell ref="B1875:F1875"/>
    <mergeCell ref="G1875:H1875"/>
    <mergeCell ref="J1875:K1875"/>
    <mergeCell ref="B1872:F1872"/>
    <mergeCell ref="G1872:H1872"/>
    <mergeCell ref="J1872:K1872"/>
    <mergeCell ref="B1873:F1873"/>
    <mergeCell ref="G1873:H1873"/>
    <mergeCell ref="J1873:K1873"/>
    <mergeCell ref="B1870:F1870"/>
    <mergeCell ref="G1870:H1870"/>
    <mergeCell ref="J1870:K1870"/>
    <mergeCell ref="B1871:F1871"/>
    <mergeCell ref="G1871:H1871"/>
    <mergeCell ref="J1871:K1871"/>
    <mergeCell ref="B1868:F1868"/>
    <mergeCell ref="G1868:H1868"/>
    <mergeCell ref="J1868:K1868"/>
    <mergeCell ref="B1869:F1869"/>
    <mergeCell ref="G1869:H1869"/>
    <mergeCell ref="J1869:K1869"/>
    <mergeCell ref="B1866:F1866"/>
    <mergeCell ref="G1866:H1866"/>
    <mergeCell ref="J1866:K1866"/>
    <mergeCell ref="B1867:F1867"/>
    <mergeCell ref="G1867:H1867"/>
    <mergeCell ref="J1867:K1867"/>
    <mergeCell ref="B1864:F1864"/>
    <mergeCell ref="G1864:H1864"/>
    <mergeCell ref="J1864:K1864"/>
    <mergeCell ref="B1865:F1865"/>
    <mergeCell ref="G1865:H1865"/>
    <mergeCell ref="J1865:K1865"/>
    <mergeCell ref="B1862:F1862"/>
    <mergeCell ref="G1862:H1862"/>
    <mergeCell ref="J1862:K1862"/>
    <mergeCell ref="B1863:F1863"/>
    <mergeCell ref="G1863:H1863"/>
    <mergeCell ref="J1863:K1863"/>
    <mergeCell ref="B1859:F1859"/>
    <mergeCell ref="G1859:H1859"/>
    <mergeCell ref="J1859:K1859"/>
    <mergeCell ref="B1860:L1860"/>
    <mergeCell ref="B1861:F1861"/>
    <mergeCell ref="G1861:H1861"/>
    <mergeCell ref="J1861:K1861"/>
    <mergeCell ref="B1857:F1857"/>
    <mergeCell ref="G1857:H1857"/>
    <mergeCell ref="J1857:K1857"/>
    <mergeCell ref="B1858:F1858"/>
    <mergeCell ref="G1858:H1858"/>
    <mergeCell ref="J1858:K1858"/>
    <mergeCell ref="B1855:F1855"/>
    <mergeCell ref="G1855:H1855"/>
    <mergeCell ref="J1855:K1855"/>
    <mergeCell ref="B1856:F1856"/>
    <mergeCell ref="G1856:H1856"/>
    <mergeCell ref="J1856:K1856"/>
    <mergeCell ref="B1853:F1853"/>
    <mergeCell ref="G1853:H1853"/>
    <mergeCell ref="J1853:K1853"/>
    <mergeCell ref="B1854:F1854"/>
    <mergeCell ref="G1854:H1854"/>
    <mergeCell ref="J1854:K1854"/>
    <mergeCell ref="B1851:F1851"/>
    <mergeCell ref="G1851:H1851"/>
    <mergeCell ref="J1851:K1851"/>
    <mergeCell ref="B1852:F1852"/>
    <mergeCell ref="G1852:H1852"/>
    <mergeCell ref="J1852:K1852"/>
    <mergeCell ref="B1849:F1849"/>
    <mergeCell ref="G1849:H1849"/>
    <mergeCell ref="J1849:K1849"/>
    <mergeCell ref="B1850:F1850"/>
    <mergeCell ref="G1850:H1850"/>
    <mergeCell ref="J1850:K1850"/>
    <mergeCell ref="B1847:F1847"/>
    <mergeCell ref="G1847:H1847"/>
    <mergeCell ref="J1847:K1847"/>
    <mergeCell ref="B1848:F1848"/>
    <mergeCell ref="G1848:H1848"/>
    <mergeCell ref="J1848:K1848"/>
    <mergeCell ref="B1845:F1845"/>
    <mergeCell ref="G1845:H1845"/>
    <mergeCell ref="J1845:K1845"/>
    <mergeCell ref="B1846:F1846"/>
    <mergeCell ref="G1846:H1846"/>
    <mergeCell ref="J1846:K1846"/>
    <mergeCell ref="B1842:F1842"/>
    <mergeCell ref="G1842:H1842"/>
    <mergeCell ref="J1842:K1842"/>
    <mergeCell ref="B1843:L1843"/>
    <mergeCell ref="B1844:F1844"/>
    <mergeCell ref="G1844:H1844"/>
    <mergeCell ref="J1844:K1844"/>
    <mergeCell ref="B1840:F1840"/>
    <mergeCell ref="G1840:H1840"/>
    <mergeCell ref="J1840:K1840"/>
    <mergeCell ref="B1841:F1841"/>
    <mergeCell ref="G1841:H1841"/>
    <mergeCell ref="J1841:K1841"/>
    <mergeCell ref="B1838:F1838"/>
    <mergeCell ref="G1838:H1838"/>
    <mergeCell ref="J1838:K1838"/>
    <mergeCell ref="B1839:F1839"/>
    <mergeCell ref="G1839:H1839"/>
    <mergeCell ref="J1839:K1839"/>
    <mergeCell ref="B1836:F1836"/>
    <mergeCell ref="G1836:H1836"/>
    <mergeCell ref="J1836:K1836"/>
    <mergeCell ref="B1837:F1837"/>
    <mergeCell ref="G1837:H1837"/>
    <mergeCell ref="J1837:K1837"/>
    <mergeCell ref="B1834:F1834"/>
    <mergeCell ref="G1834:H1834"/>
    <mergeCell ref="J1834:K1834"/>
    <mergeCell ref="B1835:F1835"/>
    <mergeCell ref="G1835:H1835"/>
    <mergeCell ref="J1835:K1835"/>
    <mergeCell ref="B1832:F1832"/>
    <mergeCell ref="G1832:H1832"/>
    <mergeCell ref="J1832:K1832"/>
    <mergeCell ref="B1833:F1833"/>
    <mergeCell ref="G1833:H1833"/>
    <mergeCell ref="J1833:K1833"/>
    <mergeCell ref="B1830:F1830"/>
    <mergeCell ref="G1830:H1830"/>
    <mergeCell ref="J1830:K1830"/>
    <mergeCell ref="B1831:F1831"/>
    <mergeCell ref="G1831:H1831"/>
    <mergeCell ref="J1831:K1831"/>
    <mergeCell ref="B1828:F1828"/>
    <mergeCell ref="G1828:H1828"/>
    <mergeCell ref="J1828:K1828"/>
    <mergeCell ref="B1829:F1829"/>
    <mergeCell ref="G1829:H1829"/>
    <mergeCell ref="J1829:K1829"/>
    <mergeCell ref="B1826:F1826"/>
    <mergeCell ref="G1826:H1826"/>
    <mergeCell ref="J1826:K1826"/>
    <mergeCell ref="B1827:F1827"/>
    <mergeCell ref="G1827:H1827"/>
    <mergeCell ref="J1827:K1827"/>
    <mergeCell ref="B1824:F1824"/>
    <mergeCell ref="G1824:H1824"/>
    <mergeCell ref="J1824:K1824"/>
    <mergeCell ref="B1825:F1825"/>
    <mergeCell ref="G1825:H1825"/>
    <mergeCell ref="J1825:K1825"/>
    <mergeCell ref="B1822:F1822"/>
    <mergeCell ref="G1822:H1822"/>
    <mergeCell ref="J1822:K1822"/>
    <mergeCell ref="B1823:F1823"/>
    <mergeCell ref="G1823:H1823"/>
    <mergeCell ref="J1823:K1823"/>
    <mergeCell ref="B1820:F1820"/>
    <mergeCell ref="G1820:H1820"/>
    <mergeCell ref="J1820:K1820"/>
    <mergeCell ref="B1821:F1821"/>
    <mergeCell ref="G1821:H1821"/>
    <mergeCell ref="J1821:K1821"/>
    <mergeCell ref="B1818:F1818"/>
    <mergeCell ref="G1818:H1818"/>
    <mergeCell ref="J1818:K1818"/>
    <mergeCell ref="B1819:F1819"/>
    <mergeCell ref="G1819:H1819"/>
    <mergeCell ref="J1819:K1819"/>
    <mergeCell ref="B1816:F1816"/>
    <mergeCell ref="G1816:H1816"/>
    <mergeCell ref="J1816:K1816"/>
    <mergeCell ref="B1817:F1817"/>
    <mergeCell ref="G1817:H1817"/>
    <mergeCell ref="J1817:K1817"/>
    <mergeCell ref="B1814:F1814"/>
    <mergeCell ref="G1814:H1814"/>
    <mergeCell ref="J1814:K1814"/>
    <mergeCell ref="B1815:F1815"/>
    <mergeCell ref="G1815:H1815"/>
    <mergeCell ref="J1815:K1815"/>
    <mergeCell ref="B1812:F1812"/>
    <mergeCell ref="G1812:H1812"/>
    <mergeCell ref="J1812:K1812"/>
    <mergeCell ref="B1813:F1813"/>
    <mergeCell ref="G1813:H1813"/>
    <mergeCell ref="J1813:K1813"/>
    <mergeCell ref="B1810:F1810"/>
    <mergeCell ref="G1810:H1810"/>
    <mergeCell ref="J1810:K1810"/>
    <mergeCell ref="B1811:F1811"/>
    <mergeCell ref="G1811:H1811"/>
    <mergeCell ref="J1811:K1811"/>
    <mergeCell ref="B1807:L1807"/>
    <mergeCell ref="B1808:F1808"/>
    <mergeCell ref="G1808:H1808"/>
    <mergeCell ref="J1808:K1808"/>
    <mergeCell ref="B1809:F1809"/>
    <mergeCell ref="G1809:H1809"/>
    <mergeCell ref="J1809:K1809"/>
    <mergeCell ref="B1805:F1805"/>
    <mergeCell ref="G1805:H1805"/>
    <mergeCell ref="J1805:K1805"/>
    <mergeCell ref="B1806:F1806"/>
    <mergeCell ref="G1806:H1806"/>
    <mergeCell ref="J1806:K1806"/>
    <mergeCell ref="B1803:F1803"/>
    <mergeCell ref="G1803:H1803"/>
    <mergeCell ref="J1803:K1803"/>
    <mergeCell ref="B1804:F1804"/>
    <mergeCell ref="G1804:H1804"/>
    <mergeCell ref="J1804:K1804"/>
    <mergeCell ref="B1801:F1801"/>
    <mergeCell ref="G1801:H1801"/>
    <mergeCell ref="J1801:K1801"/>
    <mergeCell ref="B1802:F1802"/>
    <mergeCell ref="G1802:H1802"/>
    <mergeCell ref="J1802:K1802"/>
    <mergeCell ref="B1799:F1799"/>
    <mergeCell ref="G1799:H1799"/>
    <mergeCell ref="J1799:K1799"/>
    <mergeCell ref="B1800:F1800"/>
    <mergeCell ref="G1800:H1800"/>
    <mergeCell ref="J1800:K1800"/>
    <mergeCell ref="B1797:F1797"/>
    <mergeCell ref="G1797:H1797"/>
    <mergeCell ref="J1797:K1797"/>
    <mergeCell ref="B1798:F1798"/>
    <mergeCell ref="G1798:H1798"/>
    <mergeCell ref="J1798:K1798"/>
    <mergeCell ref="B1795:F1795"/>
    <mergeCell ref="G1795:H1795"/>
    <mergeCell ref="J1795:K1795"/>
    <mergeCell ref="B1796:F1796"/>
    <mergeCell ref="G1796:H1796"/>
    <mergeCell ref="J1796:K1796"/>
    <mergeCell ref="B1792:L1792"/>
    <mergeCell ref="B1793:F1793"/>
    <mergeCell ref="G1793:H1793"/>
    <mergeCell ref="J1793:K1793"/>
    <mergeCell ref="B1794:F1794"/>
    <mergeCell ref="G1794:H1794"/>
    <mergeCell ref="J1794:K1794"/>
    <mergeCell ref="B1790:F1790"/>
    <mergeCell ref="G1790:H1790"/>
    <mergeCell ref="J1790:K1790"/>
    <mergeCell ref="B1791:F1791"/>
    <mergeCell ref="G1791:H1791"/>
    <mergeCell ref="J1791:K1791"/>
    <mergeCell ref="B1788:F1788"/>
    <mergeCell ref="G1788:H1788"/>
    <mergeCell ref="J1788:K1788"/>
    <mergeCell ref="B1789:F1789"/>
    <mergeCell ref="G1789:H1789"/>
    <mergeCell ref="J1789:K1789"/>
    <mergeCell ref="B1786:F1786"/>
    <mergeCell ref="G1786:H1786"/>
    <mergeCell ref="J1786:K1786"/>
    <mergeCell ref="B1787:F1787"/>
    <mergeCell ref="G1787:H1787"/>
    <mergeCell ref="J1787:K1787"/>
    <mergeCell ref="B1784:F1784"/>
    <mergeCell ref="G1784:H1784"/>
    <mergeCell ref="J1784:K1784"/>
    <mergeCell ref="B1785:F1785"/>
    <mergeCell ref="G1785:H1785"/>
    <mergeCell ref="J1785:K1785"/>
    <mergeCell ref="B1782:F1782"/>
    <mergeCell ref="G1782:H1782"/>
    <mergeCell ref="J1782:K1782"/>
    <mergeCell ref="B1783:F1783"/>
    <mergeCell ref="G1783:H1783"/>
    <mergeCell ref="J1783:K1783"/>
    <mergeCell ref="B1780:F1780"/>
    <mergeCell ref="G1780:H1780"/>
    <mergeCell ref="J1780:K1780"/>
    <mergeCell ref="B1781:F1781"/>
    <mergeCell ref="G1781:H1781"/>
    <mergeCell ref="J1781:K1781"/>
    <mergeCell ref="B1778:F1778"/>
    <mergeCell ref="G1778:H1778"/>
    <mergeCell ref="J1778:K1778"/>
    <mergeCell ref="B1779:F1779"/>
    <mergeCell ref="G1779:H1779"/>
    <mergeCell ref="J1779:K1779"/>
    <mergeCell ref="B1776:F1776"/>
    <mergeCell ref="G1776:H1776"/>
    <mergeCell ref="J1776:K1776"/>
    <mergeCell ref="B1777:F1777"/>
    <mergeCell ref="G1777:H1777"/>
    <mergeCell ref="J1777:K1777"/>
    <mergeCell ref="B1774:F1774"/>
    <mergeCell ref="G1774:H1774"/>
    <mergeCell ref="J1774:K1774"/>
    <mergeCell ref="B1775:F1775"/>
    <mergeCell ref="G1775:H1775"/>
    <mergeCell ref="J1775:K1775"/>
    <mergeCell ref="B1772:F1772"/>
    <mergeCell ref="G1772:H1772"/>
    <mergeCell ref="J1772:K1772"/>
    <mergeCell ref="B1773:F1773"/>
    <mergeCell ref="G1773:H1773"/>
    <mergeCell ref="J1773:K1773"/>
    <mergeCell ref="B1770:F1770"/>
    <mergeCell ref="G1770:H1770"/>
    <mergeCell ref="J1770:K1770"/>
    <mergeCell ref="B1771:F1771"/>
    <mergeCell ref="G1771:H1771"/>
    <mergeCell ref="J1771:K1771"/>
    <mergeCell ref="B1768:F1768"/>
    <mergeCell ref="G1768:H1768"/>
    <mergeCell ref="J1768:K1768"/>
    <mergeCell ref="B1769:F1769"/>
    <mergeCell ref="G1769:H1769"/>
    <mergeCell ref="J1769:K1769"/>
    <mergeCell ref="B1766:F1766"/>
    <mergeCell ref="G1766:H1766"/>
    <mergeCell ref="J1766:K1766"/>
    <mergeCell ref="B1767:F1767"/>
    <mergeCell ref="G1767:H1767"/>
    <mergeCell ref="J1767:K1767"/>
    <mergeCell ref="B1764:F1764"/>
    <mergeCell ref="G1764:H1764"/>
    <mergeCell ref="J1764:K1764"/>
    <mergeCell ref="B1765:F1765"/>
    <mergeCell ref="G1765:H1765"/>
    <mergeCell ref="J1765:K1765"/>
    <mergeCell ref="B1762:F1762"/>
    <mergeCell ref="G1762:H1762"/>
    <mergeCell ref="J1762:K1762"/>
    <mergeCell ref="B1763:F1763"/>
    <mergeCell ref="G1763:H1763"/>
    <mergeCell ref="J1763:K1763"/>
    <mergeCell ref="B1760:F1760"/>
    <mergeCell ref="G1760:H1760"/>
    <mergeCell ref="J1760:K1760"/>
    <mergeCell ref="B1761:F1761"/>
    <mergeCell ref="G1761:H1761"/>
    <mergeCell ref="J1761:K1761"/>
    <mergeCell ref="B1758:F1758"/>
    <mergeCell ref="G1758:H1758"/>
    <mergeCell ref="J1758:K1758"/>
    <mergeCell ref="B1759:F1759"/>
    <mergeCell ref="G1759:H1759"/>
    <mergeCell ref="J1759:K1759"/>
    <mergeCell ref="B1756:F1756"/>
    <mergeCell ref="G1756:H1756"/>
    <mergeCell ref="J1756:K1756"/>
    <mergeCell ref="B1757:F1757"/>
    <mergeCell ref="G1757:H1757"/>
    <mergeCell ref="J1757:K1757"/>
    <mergeCell ref="B1754:F1754"/>
    <mergeCell ref="G1754:H1754"/>
    <mergeCell ref="J1754:K1754"/>
    <mergeCell ref="B1755:F1755"/>
    <mergeCell ref="G1755:H1755"/>
    <mergeCell ref="J1755:K1755"/>
    <mergeCell ref="B1752:F1752"/>
    <mergeCell ref="G1752:H1752"/>
    <mergeCell ref="J1752:K1752"/>
    <mergeCell ref="B1753:F1753"/>
    <mergeCell ref="G1753:H1753"/>
    <mergeCell ref="J1753:K1753"/>
    <mergeCell ref="B1750:F1750"/>
    <mergeCell ref="G1750:H1750"/>
    <mergeCell ref="J1750:K1750"/>
    <mergeCell ref="B1751:F1751"/>
    <mergeCell ref="G1751:H1751"/>
    <mergeCell ref="J1751:K1751"/>
    <mergeCell ref="B1748:F1748"/>
    <mergeCell ref="G1748:H1748"/>
    <mergeCell ref="J1748:K1748"/>
    <mergeCell ref="B1749:F1749"/>
    <mergeCell ref="G1749:H1749"/>
    <mergeCell ref="J1749:K1749"/>
    <mergeCell ref="B1746:F1746"/>
    <mergeCell ref="G1746:H1746"/>
    <mergeCell ref="J1746:K1746"/>
    <mergeCell ref="B1747:F1747"/>
    <mergeCell ref="G1747:H1747"/>
    <mergeCell ref="J1747:K1747"/>
    <mergeCell ref="B1744:F1744"/>
    <mergeCell ref="G1744:H1744"/>
    <mergeCell ref="J1744:K1744"/>
    <mergeCell ref="B1745:F1745"/>
    <mergeCell ref="G1745:H1745"/>
    <mergeCell ref="J1745:K1745"/>
    <mergeCell ref="B1742:F1742"/>
    <mergeCell ref="G1742:H1742"/>
    <mergeCell ref="J1742:K1742"/>
    <mergeCell ref="B1743:F1743"/>
    <mergeCell ref="G1743:H1743"/>
    <mergeCell ref="J1743:K1743"/>
    <mergeCell ref="B1740:F1740"/>
    <mergeCell ref="G1740:H1740"/>
    <mergeCell ref="J1740:K1740"/>
    <mergeCell ref="B1741:F1741"/>
    <mergeCell ref="G1741:H1741"/>
    <mergeCell ref="J1741:K1741"/>
    <mergeCell ref="B1738:F1738"/>
    <mergeCell ref="G1738:H1738"/>
    <mergeCell ref="J1738:K1738"/>
    <mergeCell ref="B1739:F1739"/>
    <mergeCell ref="G1739:H1739"/>
    <mergeCell ref="J1739:K1739"/>
    <mergeCell ref="B1736:F1736"/>
    <mergeCell ref="G1736:H1736"/>
    <mergeCell ref="J1736:K1736"/>
    <mergeCell ref="B1737:F1737"/>
    <mergeCell ref="G1737:H1737"/>
    <mergeCell ref="J1737:K1737"/>
    <mergeCell ref="B1734:F1734"/>
    <mergeCell ref="G1734:H1734"/>
    <mergeCell ref="J1734:K1734"/>
    <mergeCell ref="B1735:F1735"/>
    <mergeCell ref="G1735:H1735"/>
    <mergeCell ref="J1735:K1735"/>
    <mergeCell ref="B1732:F1732"/>
    <mergeCell ref="G1732:H1732"/>
    <mergeCell ref="J1732:K1732"/>
    <mergeCell ref="B1733:F1733"/>
    <mergeCell ref="G1733:H1733"/>
    <mergeCell ref="J1733:K1733"/>
    <mergeCell ref="B1730:F1730"/>
    <mergeCell ref="G1730:H1730"/>
    <mergeCell ref="J1730:K1730"/>
    <mergeCell ref="B1731:F1731"/>
    <mergeCell ref="G1731:H1731"/>
    <mergeCell ref="J1731:K1731"/>
    <mergeCell ref="B1728:F1728"/>
    <mergeCell ref="G1728:H1728"/>
    <mergeCell ref="J1728:K1728"/>
    <mergeCell ref="B1729:F1729"/>
    <mergeCell ref="G1729:H1729"/>
    <mergeCell ref="J1729:K1729"/>
    <mergeCell ref="B1726:F1726"/>
    <mergeCell ref="G1726:H1726"/>
    <mergeCell ref="J1726:K1726"/>
    <mergeCell ref="B1727:F1727"/>
    <mergeCell ref="G1727:H1727"/>
    <mergeCell ref="J1727:K1727"/>
    <mergeCell ref="B1723:L1723"/>
    <mergeCell ref="B1724:F1724"/>
    <mergeCell ref="G1724:H1724"/>
    <mergeCell ref="J1724:K1724"/>
    <mergeCell ref="B1725:F1725"/>
    <mergeCell ref="G1725:H1725"/>
    <mergeCell ref="J1725:K1725"/>
    <mergeCell ref="B1721:F1721"/>
    <mergeCell ref="G1721:H1721"/>
    <mergeCell ref="J1721:K1721"/>
    <mergeCell ref="B1722:F1722"/>
    <mergeCell ref="G1722:H1722"/>
    <mergeCell ref="J1722:K1722"/>
    <mergeCell ref="B1719:F1719"/>
    <mergeCell ref="G1719:H1719"/>
    <mergeCell ref="J1719:K1719"/>
    <mergeCell ref="B1720:F1720"/>
    <mergeCell ref="G1720:H1720"/>
    <mergeCell ref="J1720:K1720"/>
    <mergeCell ref="B1717:F1717"/>
    <mergeCell ref="G1717:H1717"/>
    <mergeCell ref="J1717:K1717"/>
    <mergeCell ref="B1718:F1718"/>
    <mergeCell ref="G1718:H1718"/>
    <mergeCell ref="J1718:K1718"/>
    <mergeCell ref="B1715:F1715"/>
    <mergeCell ref="G1715:H1715"/>
    <mergeCell ref="J1715:K1715"/>
    <mergeCell ref="B1716:F1716"/>
    <mergeCell ref="G1716:H1716"/>
    <mergeCell ref="J1716:K1716"/>
    <mergeCell ref="B1713:F1713"/>
    <mergeCell ref="G1713:H1713"/>
    <mergeCell ref="J1713:K1713"/>
    <mergeCell ref="B1714:F1714"/>
    <mergeCell ref="G1714:H1714"/>
    <mergeCell ref="J1714:K1714"/>
    <mergeCell ref="B1711:F1711"/>
    <mergeCell ref="G1711:H1711"/>
    <mergeCell ref="J1711:K1711"/>
    <mergeCell ref="B1712:F1712"/>
    <mergeCell ref="G1712:H1712"/>
    <mergeCell ref="J1712:K1712"/>
    <mergeCell ref="B1709:F1709"/>
    <mergeCell ref="G1709:H1709"/>
    <mergeCell ref="J1709:K1709"/>
    <mergeCell ref="B1710:F1710"/>
    <mergeCell ref="G1710:H1710"/>
    <mergeCell ref="J1710:K1710"/>
    <mergeCell ref="B1707:F1707"/>
    <mergeCell ref="G1707:H1707"/>
    <mergeCell ref="J1707:K1707"/>
    <mergeCell ref="B1708:F1708"/>
    <mergeCell ref="G1708:H1708"/>
    <mergeCell ref="J1708:K1708"/>
    <mergeCell ref="B1705:F1705"/>
    <mergeCell ref="G1705:H1705"/>
    <mergeCell ref="J1705:K1705"/>
    <mergeCell ref="B1706:F1706"/>
    <mergeCell ref="G1706:H1706"/>
    <mergeCell ref="J1706:K1706"/>
    <mergeCell ref="B1702:F1702"/>
    <mergeCell ref="G1702:H1702"/>
    <mergeCell ref="J1702:K1702"/>
    <mergeCell ref="B1703:L1703"/>
    <mergeCell ref="B1704:F1704"/>
    <mergeCell ref="G1704:H1704"/>
    <mergeCell ref="J1704:K1704"/>
    <mergeCell ref="B1700:F1700"/>
    <mergeCell ref="G1700:H1700"/>
    <mergeCell ref="J1700:K1700"/>
    <mergeCell ref="B1701:F1701"/>
    <mergeCell ref="G1701:H1701"/>
    <mergeCell ref="J1701:K1701"/>
    <mergeCell ref="B1698:F1698"/>
    <mergeCell ref="G1698:H1698"/>
    <mergeCell ref="J1698:K1698"/>
    <mergeCell ref="B1699:F1699"/>
    <mergeCell ref="G1699:H1699"/>
    <mergeCell ref="J1699:K1699"/>
    <mergeCell ref="B1696:F1696"/>
    <mergeCell ref="G1696:H1696"/>
    <mergeCell ref="J1696:K1696"/>
    <mergeCell ref="B1697:F1697"/>
    <mergeCell ref="G1697:H1697"/>
    <mergeCell ref="J1697:K1697"/>
    <mergeCell ref="B1694:F1694"/>
    <mergeCell ref="G1694:H1694"/>
    <mergeCell ref="J1694:K1694"/>
    <mergeCell ref="B1695:F1695"/>
    <mergeCell ref="G1695:H1695"/>
    <mergeCell ref="J1695:K1695"/>
    <mergeCell ref="B1692:F1692"/>
    <mergeCell ref="G1692:H1692"/>
    <mergeCell ref="J1692:K1692"/>
    <mergeCell ref="B1693:F1693"/>
    <mergeCell ref="G1693:H1693"/>
    <mergeCell ref="J1693:K1693"/>
    <mergeCell ref="B1690:F1690"/>
    <mergeCell ref="G1690:H1690"/>
    <mergeCell ref="J1690:K1690"/>
    <mergeCell ref="B1691:F1691"/>
    <mergeCell ref="G1691:H1691"/>
    <mergeCell ref="J1691:K1691"/>
    <mergeCell ref="B1688:F1688"/>
    <mergeCell ref="G1688:H1688"/>
    <mergeCell ref="J1688:K1688"/>
    <mergeCell ref="B1689:F1689"/>
    <mergeCell ref="G1689:H1689"/>
    <mergeCell ref="J1689:K1689"/>
    <mergeCell ref="B1686:F1686"/>
    <mergeCell ref="G1686:H1686"/>
    <mergeCell ref="J1686:K1686"/>
    <mergeCell ref="B1687:F1687"/>
    <mergeCell ref="G1687:H1687"/>
    <mergeCell ref="J1687:K1687"/>
    <mergeCell ref="B1684:F1684"/>
    <mergeCell ref="G1684:H1684"/>
    <mergeCell ref="J1684:K1684"/>
    <mergeCell ref="B1685:F1685"/>
    <mergeCell ref="G1685:H1685"/>
    <mergeCell ref="J1685:K1685"/>
    <mergeCell ref="B1682:F1682"/>
    <mergeCell ref="G1682:H1682"/>
    <mergeCell ref="J1682:K1682"/>
    <mergeCell ref="B1683:F1683"/>
    <mergeCell ref="G1683:H1683"/>
    <mergeCell ref="J1683:K1683"/>
    <mergeCell ref="B1680:F1680"/>
    <mergeCell ref="G1680:H1680"/>
    <mergeCell ref="J1680:K1680"/>
    <mergeCell ref="B1681:F1681"/>
    <mergeCell ref="G1681:H1681"/>
    <mergeCell ref="J1681:K1681"/>
    <mergeCell ref="B1678:F1678"/>
    <mergeCell ref="G1678:H1678"/>
    <mergeCell ref="J1678:K1678"/>
    <mergeCell ref="B1679:F1679"/>
    <mergeCell ref="G1679:H1679"/>
    <mergeCell ref="J1679:K1679"/>
    <mergeCell ref="B1676:F1676"/>
    <mergeCell ref="G1676:H1676"/>
    <mergeCell ref="J1676:K1676"/>
    <mergeCell ref="B1677:F1677"/>
    <mergeCell ref="G1677:H1677"/>
    <mergeCell ref="J1677:K1677"/>
    <mergeCell ref="B1674:F1674"/>
    <mergeCell ref="G1674:H1674"/>
    <mergeCell ref="J1674:K1674"/>
    <mergeCell ref="B1675:F1675"/>
    <mergeCell ref="G1675:H1675"/>
    <mergeCell ref="J1675:K1675"/>
    <mergeCell ref="B1671:F1671"/>
    <mergeCell ref="G1671:H1671"/>
    <mergeCell ref="J1671:K1671"/>
    <mergeCell ref="B1672:L1672"/>
    <mergeCell ref="B1673:F1673"/>
    <mergeCell ref="G1673:H1673"/>
    <mergeCell ref="J1673:K1673"/>
    <mergeCell ref="B1669:F1669"/>
    <mergeCell ref="G1669:H1669"/>
    <mergeCell ref="J1669:K1669"/>
    <mergeCell ref="B1670:F1670"/>
    <mergeCell ref="G1670:H1670"/>
    <mergeCell ref="J1670:K1670"/>
    <mergeCell ref="B1666:F1666"/>
    <mergeCell ref="G1666:H1666"/>
    <mergeCell ref="J1666:K1666"/>
    <mergeCell ref="B1667:L1667"/>
    <mergeCell ref="B1668:F1668"/>
    <mergeCell ref="G1668:H1668"/>
    <mergeCell ref="J1668:K1668"/>
    <mergeCell ref="B1664:F1664"/>
    <mergeCell ref="G1664:H1664"/>
    <mergeCell ref="J1664:K1664"/>
    <mergeCell ref="B1665:F1665"/>
    <mergeCell ref="G1665:H1665"/>
    <mergeCell ref="J1665:K1665"/>
    <mergeCell ref="B1662:F1662"/>
    <mergeCell ref="G1662:H1662"/>
    <mergeCell ref="J1662:K1662"/>
    <mergeCell ref="B1663:F1663"/>
    <mergeCell ref="G1663:H1663"/>
    <mergeCell ref="J1663:K1663"/>
    <mergeCell ref="B1660:F1660"/>
    <mergeCell ref="G1660:H1660"/>
    <mergeCell ref="J1660:K1660"/>
    <mergeCell ref="B1661:F1661"/>
    <mergeCell ref="G1661:H1661"/>
    <mergeCell ref="J1661:K1661"/>
    <mergeCell ref="B1658:F1658"/>
    <mergeCell ref="G1658:H1658"/>
    <mergeCell ref="J1658:K1658"/>
    <mergeCell ref="B1659:F1659"/>
    <mergeCell ref="G1659:H1659"/>
    <mergeCell ref="J1659:K1659"/>
    <mergeCell ref="B1656:F1656"/>
    <mergeCell ref="G1656:H1656"/>
    <mergeCell ref="J1656:K1656"/>
    <mergeCell ref="B1657:F1657"/>
    <mergeCell ref="G1657:H1657"/>
    <mergeCell ref="J1657:K1657"/>
    <mergeCell ref="B1654:F1654"/>
    <mergeCell ref="G1654:H1654"/>
    <mergeCell ref="J1654:K1654"/>
    <mergeCell ref="B1655:F1655"/>
    <mergeCell ref="G1655:H1655"/>
    <mergeCell ref="J1655:K1655"/>
    <mergeCell ref="B1652:F1652"/>
    <mergeCell ref="G1652:H1652"/>
    <mergeCell ref="J1652:K1652"/>
    <mergeCell ref="B1653:F1653"/>
    <mergeCell ref="G1653:H1653"/>
    <mergeCell ref="J1653:K1653"/>
    <mergeCell ref="B1649:F1649"/>
    <mergeCell ref="G1649:H1649"/>
    <mergeCell ref="J1649:K1649"/>
    <mergeCell ref="B1650:L1650"/>
    <mergeCell ref="B1651:F1651"/>
    <mergeCell ref="G1651:H1651"/>
    <mergeCell ref="J1651:K1651"/>
    <mergeCell ref="B1647:F1647"/>
    <mergeCell ref="G1647:H1647"/>
    <mergeCell ref="J1647:K1647"/>
    <mergeCell ref="B1648:F1648"/>
    <mergeCell ref="G1648:H1648"/>
    <mergeCell ref="J1648:K1648"/>
    <mergeCell ref="B1645:F1645"/>
    <mergeCell ref="G1645:H1645"/>
    <mergeCell ref="J1645:K1645"/>
    <mergeCell ref="B1646:F1646"/>
    <mergeCell ref="G1646:H1646"/>
    <mergeCell ref="J1646:K1646"/>
    <mergeCell ref="B1642:F1642"/>
    <mergeCell ref="G1642:H1642"/>
    <mergeCell ref="J1642:K1642"/>
    <mergeCell ref="B1643:L1643"/>
    <mergeCell ref="B1644:F1644"/>
    <mergeCell ref="G1644:H1644"/>
    <mergeCell ref="J1644:K1644"/>
    <mergeCell ref="B1640:F1640"/>
    <mergeCell ref="G1640:H1640"/>
    <mergeCell ref="J1640:K1640"/>
    <mergeCell ref="B1641:F1641"/>
    <mergeCell ref="G1641:H1641"/>
    <mergeCell ref="J1641:K1641"/>
    <mergeCell ref="B1638:F1638"/>
    <mergeCell ref="G1638:H1638"/>
    <mergeCell ref="J1638:K1638"/>
    <mergeCell ref="B1639:F1639"/>
    <mergeCell ref="G1639:H1639"/>
    <mergeCell ref="J1639:K1639"/>
    <mergeCell ref="B1636:F1636"/>
    <mergeCell ref="G1636:H1636"/>
    <mergeCell ref="J1636:K1636"/>
    <mergeCell ref="B1637:F1637"/>
    <mergeCell ref="G1637:H1637"/>
    <mergeCell ref="J1637:K1637"/>
    <mergeCell ref="B1634:F1634"/>
    <mergeCell ref="G1634:H1634"/>
    <mergeCell ref="J1634:K1634"/>
    <mergeCell ref="B1635:F1635"/>
    <mergeCell ref="G1635:H1635"/>
    <mergeCell ref="J1635:K1635"/>
    <mergeCell ref="B1632:F1632"/>
    <mergeCell ref="G1632:H1632"/>
    <mergeCell ref="J1632:K1632"/>
    <mergeCell ref="B1633:F1633"/>
    <mergeCell ref="G1633:H1633"/>
    <mergeCell ref="J1633:K1633"/>
    <mergeCell ref="B1630:F1630"/>
    <mergeCell ref="G1630:H1630"/>
    <mergeCell ref="J1630:K1630"/>
    <mergeCell ref="B1631:F1631"/>
    <mergeCell ref="G1631:H1631"/>
    <mergeCell ref="J1631:K1631"/>
    <mergeCell ref="B1628:F1628"/>
    <mergeCell ref="G1628:H1628"/>
    <mergeCell ref="J1628:K1628"/>
    <mergeCell ref="B1629:F1629"/>
    <mergeCell ref="G1629:H1629"/>
    <mergeCell ref="J1629:K1629"/>
    <mergeCell ref="B1625:L1625"/>
    <mergeCell ref="B1626:F1626"/>
    <mergeCell ref="G1626:H1626"/>
    <mergeCell ref="J1626:K1626"/>
    <mergeCell ref="B1627:F1627"/>
    <mergeCell ref="G1627:H1627"/>
    <mergeCell ref="J1627:K1627"/>
    <mergeCell ref="B1623:F1623"/>
    <mergeCell ref="G1623:H1623"/>
    <mergeCell ref="J1623:K1623"/>
    <mergeCell ref="B1624:F1624"/>
    <mergeCell ref="G1624:H1624"/>
    <mergeCell ref="J1624:K1624"/>
    <mergeCell ref="B1620:L1620"/>
    <mergeCell ref="B1621:F1621"/>
    <mergeCell ref="G1621:H1621"/>
    <mergeCell ref="J1621:K1621"/>
    <mergeCell ref="B1622:F1622"/>
    <mergeCell ref="G1622:H1622"/>
    <mergeCell ref="J1622:K1622"/>
    <mergeCell ref="B1618:F1618"/>
    <mergeCell ref="G1618:H1618"/>
    <mergeCell ref="J1618:K1618"/>
    <mergeCell ref="B1619:F1619"/>
    <mergeCell ref="G1619:H1619"/>
    <mergeCell ref="J1619:K1619"/>
    <mergeCell ref="B1616:F1616"/>
    <mergeCell ref="G1616:H1616"/>
    <mergeCell ref="J1616:K1616"/>
    <mergeCell ref="B1617:F1617"/>
    <mergeCell ref="G1617:H1617"/>
    <mergeCell ref="J1617:K1617"/>
    <mergeCell ref="B1614:F1614"/>
    <mergeCell ref="G1614:H1614"/>
    <mergeCell ref="J1614:K1614"/>
    <mergeCell ref="B1615:F1615"/>
    <mergeCell ref="G1615:H1615"/>
    <mergeCell ref="J1615:K1615"/>
    <mergeCell ref="B1612:F1612"/>
    <mergeCell ref="G1612:H1612"/>
    <mergeCell ref="J1612:K1612"/>
    <mergeCell ref="B1613:F1613"/>
    <mergeCell ref="G1613:H1613"/>
    <mergeCell ref="J1613:K1613"/>
    <mergeCell ref="B1610:F1610"/>
    <mergeCell ref="G1610:H1610"/>
    <mergeCell ref="J1610:K1610"/>
    <mergeCell ref="B1611:F1611"/>
    <mergeCell ref="G1611:H1611"/>
    <mergeCell ref="J1611:K1611"/>
    <mergeCell ref="B1608:F1608"/>
    <mergeCell ref="G1608:H1608"/>
    <mergeCell ref="J1608:K1608"/>
    <mergeCell ref="B1609:F1609"/>
    <mergeCell ref="G1609:H1609"/>
    <mergeCell ref="J1609:K1609"/>
    <mergeCell ref="B1606:F1606"/>
    <mergeCell ref="G1606:H1606"/>
    <mergeCell ref="J1606:K1606"/>
    <mergeCell ref="B1607:F1607"/>
    <mergeCell ref="G1607:H1607"/>
    <mergeCell ref="J1607:K1607"/>
    <mergeCell ref="B1604:F1604"/>
    <mergeCell ref="G1604:H1604"/>
    <mergeCell ref="J1604:K1604"/>
    <mergeCell ref="B1605:F1605"/>
    <mergeCell ref="G1605:H1605"/>
    <mergeCell ref="J1605:K1605"/>
    <mergeCell ref="B1602:F1602"/>
    <mergeCell ref="G1602:H1602"/>
    <mergeCell ref="J1602:K1602"/>
    <mergeCell ref="B1603:F1603"/>
    <mergeCell ref="G1603:H1603"/>
    <mergeCell ref="J1603:K1603"/>
    <mergeCell ref="B1600:F1600"/>
    <mergeCell ref="G1600:H1600"/>
    <mergeCell ref="J1600:K1600"/>
    <mergeCell ref="B1601:F1601"/>
    <mergeCell ref="G1601:H1601"/>
    <mergeCell ref="J1601:K1601"/>
    <mergeCell ref="B1598:F1598"/>
    <mergeCell ref="G1598:H1598"/>
    <mergeCell ref="J1598:K1598"/>
    <mergeCell ref="B1599:F1599"/>
    <mergeCell ref="G1599:H1599"/>
    <mergeCell ref="J1599:K1599"/>
    <mergeCell ref="B1596:F1596"/>
    <mergeCell ref="G1596:H1596"/>
    <mergeCell ref="J1596:K1596"/>
    <mergeCell ref="B1597:F1597"/>
    <mergeCell ref="G1597:H1597"/>
    <mergeCell ref="J1597:K1597"/>
    <mergeCell ref="B1594:F1594"/>
    <mergeCell ref="G1594:H1594"/>
    <mergeCell ref="J1594:K1594"/>
    <mergeCell ref="B1595:F1595"/>
    <mergeCell ref="G1595:H1595"/>
    <mergeCell ref="J1595:K1595"/>
    <mergeCell ref="B1592:F1592"/>
    <mergeCell ref="G1592:H1592"/>
    <mergeCell ref="J1592:K1592"/>
    <mergeCell ref="B1593:F1593"/>
    <mergeCell ref="G1593:H1593"/>
    <mergeCell ref="J1593:K1593"/>
    <mergeCell ref="B1589:L1589"/>
    <mergeCell ref="B1590:F1590"/>
    <mergeCell ref="G1590:H1590"/>
    <mergeCell ref="J1590:K1590"/>
    <mergeCell ref="B1591:F1591"/>
    <mergeCell ref="G1591:H1591"/>
    <mergeCell ref="J1591:K1591"/>
    <mergeCell ref="B1587:F1587"/>
    <mergeCell ref="G1587:H1587"/>
    <mergeCell ref="J1587:K1587"/>
    <mergeCell ref="B1588:F1588"/>
    <mergeCell ref="G1588:H1588"/>
    <mergeCell ref="J1588:K1588"/>
    <mergeCell ref="B1585:F1585"/>
    <mergeCell ref="G1585:H1585"/>
    <mergeCell ref="J1585:K1585"/>
    <mergeCell ref="B1586:F1586"/>
    <mergeCell ref="G1586:H1586"/>
    <mergeCell ref="J1586:K1586"/>
    <mergeCell ref="B1583:F1583"/>
    <mergeCell ref="G1583:H1583"/>
    <mergeCell ref="J1583:K1583"/>
    <mergeCell ref="B1584:F1584"/>
    <mergeCell ref="G1584:H1584"/>
    <mergeCell ref="J1584:K1584"/>
    <mergeCell ref="B1581:F1581"/>
    <mergeCell ref="G1581:H1581"/>
    <mergeCell ref="J1581:K1581"/>
    <mergeCell ref="B1582:F1582"/>
    <mergeCell ref="G1582:H1582"/>
    <mergeCell ref="J1582:K1582"/>
    <mergeCell ref="B1579:F1579"/>
    <mergeCell ref="G1579:H1579"/>
    <mergeCell ref="J1579:K1579"/>
    <mergeCell ref="B1580:F1580"/>
    <mergeCell ref="G1580:H1580"/>
    <mergeCell ref="J1580:K1580"/>
    <mergeCell ref="B1577:F1577"/>
    <mergeCell ref="G1577:H1577"/>
    <mergeCell ref="J1577:K1577"/>
    <mergeCell ref="B1578:F1578"/>
    <mergeCell ref="G1578:H1578"/>
    <mergeCell ref="J1578:K1578"/>
    <mergeCell ref="B1575:F1575"/>
    <mergeCell ref="G1575:H1575"/>
    <mergeCell ref="J1575:K1575"/>
    <mergeCell ref="B1576:F1576"/>
    <mergeCell ref="G1576:H1576"/>
    <mergeCell ref="J1576:K1576"/>
    <mergeCell ref="B1573:F1573"/>
    <mergeCell ref="G1573:H1573"/>
    <mergeCell ref="J1573:K1573"/>
    <mergeCell ref="B1574:F1574"/>
    <mergeCell ref="G1574:H1574"/>
    <mergeCell ref="J1574:K1574"/>
    <mergeCell ref="B1571:F1571"/>
    <mergeCell ref="G1571:H1571"/>
    <mergeCell ref="J1571:K1571"/>
    <mergeCell ref="B1572:F1572"/>
    <mergeCell ref="G1572:H1572"/>
    <mergeCell ref="J1572:K1572"/>
    <mergeCell ref="B1569:F1569"/>
    <mergeCell ref="G1569:H1569"/>
    <mergeCell ref="J1569:K1569"/>
    <mergeCell ref="B1570:F1570"/>
    <mergeCell ref="G1570:H1570"/>
    <mergeCell ref="J1570:K1570"/>
    <mergeCell ref="B1566:L1566"/>
    <mergeCell ref="B1567:F1567"/>
    <mergeCell ref="G1567:H1567"/>
    <mergeCell ref="J1567:K1567"/>
    <mergeCell ref="B1568:F1568"/>
    <mergeCell ref="G1568:H1568"/>
    <mergeCell ref="J1568:K1568"/>
    <mergeCell ref="B1564:F1564"/>
    <mergeCell ref="G1564:H1564"/>
    <mergeCell ref="J1564:K1564"/>
    <mergeCell ref="B1565:F1565"/>
    <mergeCell ref="G1565:H1565"/>
    <mergeCell ref="J1565:K1565"/>
    <mergeCell ref="B1562:F1562"/>
    <mergeCell ref="G1562:H1562"/>
    <mergeCell ref="J1562:K1562"/>
    <mergeCell ref="B1563:F1563"/>
    <mergeCell ref="G1563:H1563"/>
    <mergeCell ref="J1563:K1563"/>
    <mergeCell ref="B1560:F1560"/>
    <mergeCell ref="G1560:H1560"/>
    <mergeCell ref="J1560:K1560"/>
    <mergeCell ref="B1561:F1561"/>
    <mergeCell ref="G1561:H1561"/>
    <mergeCell ref="J1561:K1561"/>
    <mergeCell ref="B1558:F1558"/>
    <mergeCell ref="G1558:H1558"/>
    <mergeCell ref="J1558:K1558"/>
    <mergeCell ref="B1559:F1559"/>
    <mergeCell ref="G1559:H1559"/>
    <mergeCell ref="J1559:K1559"/>
    <mergeCell ref="B1556:F1556"/>
    <mergeCell ref="G1556:H1556"/>
    <mergeCell ref="J1556:K1556"/>
    <mergeCell ref="B1557:F1557"/>
    <mergeCell ref="G1557:H1557"/>
    <mergeCell ref="J1557:K1557"/>
    <mergeCell ref="B1554:F1554"/>
    <mergeCell ref="G1554:H1554"/>
    <mergeCell ref="J1554:K1554"/>
    <mergeCell ref="B1555:F1555"/>
    <mergeCell ref="G1555:H1555"/>
    <mergeCell ref="J1555:K1555"/>
    <mergeCell ref="B1552:F1552"/>
    <mergeCell ref="G1552:H1552"/>
    <mergeCell ref="J1552:K1552"/>
    <mergeCell ref="B1553:F1553"/>
    <mergeCell ref="G1553:H1553"/>
    <mergeCell ref="J1553:K1553"/>
    <mergeCell ref="B1550:F1550"/>
    <mergeCell ref="G1550:H1550"/>
    <mergeCell ref="J1550:K1550"/>
    <mergeCell ref="B1551:F1551"/>
    <mergeCell ref="G1551:H1551"/>
    <mergeCell ref="J1551:K1551"/>
    <mergeCell ref="B1548:F1548"/>
    <mergeCell ref="G1548:H1548"/>
    <mergeCell ref="J1548:K1548"/>
    <mergeCell ref="B1549:F1549"/>
    <mergeCell ref="G1549:H1549"/>
    <mergeCell ref="J1549:K1549"/>
    <mergeCell ref="B1546:F1546"/>
    <mergeCell ref="G1546:H1546"/>
    <mergeCell ref="J1546:K1546"/>
    <mergeCell ref="B1547:F1547"/>
    <mergeCell ref="G1547:H1547"/>
    <mergeCell ref="J1547:K1547"/>
    <mergeCell ref="B1544:F1544"/>
    <mergeCell ref="G1544:H1544"/>
    <mergeCell ref="J1544:K1544"/>
    <mergeCell ref="B1545:F1545"/>
    <mergeCell ref="G1545:H1545"/>
    <mergeCell ref="J1545:K1545"/>
    <mergeCell ref="B1542:F1542"/>
    <mergeCell ref="G1542:H1542"/>
    <mergeCell ref="J1542:K1542"/>
    <mergeCell ref="B1543:F1543"/>
    <mergeCell ref="G1543:H1543"/>
    <mergeCell ref="J1543:K1543"/>
    <mergeCell ref="B1540:F1540"/>
    <mergeCell ref="G1540:H1540"/>
    <mergeCell ref="J1540:K1540"/>
    <mergeCell ref="B1541:F1541"/>
    <mergeCell ref="G1541:H1541"/>
    <mergeCell ref="J1541:K1541"/>
    <mergeCell ref="B1538:F1538"/>
    <mergeCell ref="G1538:H1538"/>
    <mergeCell ref="J1538:K1538"/>
    <mergeCell ref="B1539:F1539"/>
    <mergeCell ref="G1539:H1539"/>
    <mergeCell ref="J1539:K1539"/>
    <mergeCell ref="B1536:F1536"/>
    <mergeCell ref="G1536:H1536"/>
    <mergeCell ref="J1536:K1536"/>
    <mergeCell ref="B1537:F1537"/>
    <mergeCell ref="G1537:H1537"/>
    <mergeCell ref="J1537:K1537"/>
    <mergeCell ref="B1534:F1534"/>
    <mergeCell ref="G1534:H1534"/>
    <mergeCell ref="J1534:K1534"/>
    <mergeCell ref="B1535:F1535"/>
    <mergeCell ref="G1535:H1535"/>
    <mergeCell ref="J1535:K1535"/>
    <mergeCell ref="B1532:F1532"/>
    <mergeCell ref="G1532:H1532"/>
    <mergeCell ref="J1532:K1532"/>
    <mergeCell ref="B1533:F1533"/>
    <mergeCell ref="G1533:H1533"/>
    <mergeCell ref="J1533:K1533"/>
    <mergeCell ref="B1530:F1530"/>
    <mergeCell ref="G1530:H1530"/>
    <mergeCell ref="J1530:K1530"/>
    <mergeCell ref="B1531:F1531"/>
    <mergeCell ref="G1531:H1531"/>
    <mergeCell ref="J1531:K1531"/>
    <mergeCell ref="B1528:F1528"/>
    <mergeCell ref="G1528:H1528"/>
    <mergeCell ref="J1528:K1528"/>
    <mergeCell ref="B1529:F1529"/>
    <mergeCell ref="G1529:H1529"/>
    <mergeCell ref="J1529:K1529"/>
    <mergeCell ref="B1526:F1526"/>
    <mergeCell ref="G1526:H1526"/>
    <mergeCell ref="J1526:K1526"/>
    <mergeCell ref="B1527:F1527"/>
    <mergeCell ref="G1527:H1527"/>
    <mergeCell ref="J1527:K1527"/>
    <mergeCell ref="B1524:F1524"/>
    <mergeCell ref="G1524:H1524"/>
    <mergeCell ref="J1524:K1524"/>
    <mergeCell ref="B1525:F1525"/>
    <mergeCell ref="G1525:H1525"/>
    <mergeCell ref="J1525:K1525"/>
    <mergeCell ref="B1522:F1522"/>
    <mergeCell ref="G1522:H1522"/>
    <mergeCell ref="J1522:K1522"/>
    <mergeCell ref="B1523:F1523"/>
    <mergeCell ref="G1523:H1523"/>
    <mergeCell ref="J1523:K1523"/>
    <mergeCell ref="B1520:F1520"/>
    <mergeCell ref="G1520:H1520"/>
    <mergeCell ref="J1520:K1520"/>
    <mergeCell ref="B1521:F1521"/>
    <mergeCell ref="G1521:H1521"/>
    <mergeCell ref="J1521:K1521"/>
    <mergeCell ref="B1518:F1518"/>
    <mergeCell ref="G1518:H1518"/>
    <mergeCell ref="J1518:K1518"/>
    <mergeCell ref="B1519:F1519"/>
    <mergeCell ref="G1519:H1519"/>
    <mergeCell ref="J1519:K1519"/>
    <mergeCell ref="B1516:F1516"/>
    <mergeCell ref="G1516:H1516"/>
    <mergeCell ref="J1516:K1516"/>
    <mergeCell ref="B1517:F1517"/>
    <mergeCell ref="G1517:H1517"/>
    <mergeCell ref="J1517:K1517"/>
    <mergeCell ref="B1514:F1514"/>
    <mergeCell ref="G1514:H1514"/>
    <mergeCell ref="J1514:K1514"/>
    <mergeCell ref="B1515:F1515"/>
    <mergeCell ref="G1515:H1515"/>
    <mergeCell ref="J1515:K1515"/>
    <mergeCell ref="B1512:F1512"/>
    <mergeCell ref="G1512:H1512"/>
    <mergeCell ref="J1512:K1512"/>
    <mergeCell ref="B1513:F1513"/>
    <mergeCell ref="G1513:H1513"/>
    <mergeCell ref="J1513:K1513"/>
    <mergeCell ref="B1510:F1510"/>
    <mergeCell ref="G1510:H1510"/>
    <mergeCell ref="J1510:K1510"/>
    <mergeCell ref="B1511:F1511"/>
    <mergeCell ref="G1511:H1511"/>
    <mergeCell ref="J1511:K1511"/>
    <mergeCell ref="B1508:F1508"/>
    <mergeCell ref="G1508:H1508"/>
    <mergeCell ref="J1508:K1508"/>
    <mergeCell ref="B1509:F1509"/>
    <mergeCell ref="G1509:H1509"/>
    <mergeCell ref="J1509:K1509"/>
    <mergeCell ref="B1506:F1506"/>
    <mergeCell ref="G1506:H1506"/>
    <mergeCell ref="J1506:K1506"/>
    <mergeCell ref="B1507:F1507"/>
    <mergeCell ref="G1507:H1507"/>
    <mergeCell ref="J1507:K1507"/>
    <mergeCell ref="B1504:F1504"/>
    <mergeCell ref="G1504:H1504"/>
    <mergeCell ref="J1504:K1504"/>
    <mergeCell ref="B1505:F1505"/>
    <mergeCell ref="G1505:H1505"/>
    <mergeCell ref="J1505:K1505"/>
    <mergeCell ref="B1502:F1502"/>
    <mergeCell ref="G1502:H1502"/>
    <mergeCell ref="J1502:K1502"/>
    <mergeCell ref="B1503:F1503"/>
    <mergeCell ref="G1503:H1503"/>
    <mergeCell ref="J1503:K1503"/>
    <mergeCell ref="B1500:F1500"/>
    <mergeCell ref="G1500:H1500"/>
    <mergeCell ref="J1500:K1500"/>
    <mergeCell ref="B1501:F1501"/>
    <mergeCell ref="G1501:H1501"/>
    <mergeCell ref="J1501:K1501"/>
    <mergeCell ref="B1498:F1498"/>
    <mergeCell ref="G1498:H1498"/>
    <mergeCell ref="J1498:K1498"/>
    <mergeCell ref="B1499:F1499"/>
    <mergeCell ref="G1499:H1499"/>
    <mergeCell ref="J1499:K1499"/>
    <mergeCell ref="B1496:F1496"/>
    <mergeCell ref="G1496:H1496"/>
    <mergeCell ref="J1496:K1496"/>
    <mergeCell ref="B1497:F1497"/>
    <mergeCell ref="G1497:H1497"/>
    <mergeCell ref="J1497:K1497"/>
    <mergeCell ref="B1494:F1494"/>
    <mergeCell ref="G1494:H1494"/>
    <mergeCell ref="J1494:K1494"/>
    <mergeCell ref="B1495:F1495"/>
    <mergeCell ref="G1495:H1495"/>
    <mergeCell ref="J1495:K1495"/>
    <mergeCell ref="B1492:F1492"/>
    <mergeCell ref="G1492:H1492"/>
    <mergeCell ref="J1492:K1492"/>
    <mergeCell ref="B1493:F1493"/>
    <mergeCell ref="G1493:H1493"/>
    <mergeCell ref="J1493:K1493"/>
    <mergeCell ref="B1490:F1490"/>
    <mergeCell ref="G1490:H1490"/>
    <mergeCell ref="J1490:K1490"/>
    <mergeCell ref="B1491:F1491"/>
    <mergeCell ref="G1491:H1491"/>
    <mergeCell ref="J1491:K1491"/>
    <mergeCell ref="B1488:F1488"/>
    <mergeCell ref="G1488:H1488"/>
    <mergeCell ref="J1488:K1488"/>
    <mergeCell ref="B1489:F1489"/>
    <mergeCell ref="G1489:H1489"/>
    <mergeCell ref="J1489:K1489"/>
    <mergeCell ref="B1486:F1486"/>
    <mergeCell ref="G1486:H1486"/>
    <mergeCell ref="J1486:K1486"/>
    <mergeCell ref="B1487:F1487"/>
    <mergeCell ref="G1487:H1487"/>
    <mergeCell ref="J1487:K1487"/>
    <mergeCell ref="B1484:F1484"/>
    <mergeCell ref="G1484:H1484"/>
    <mergeCell ref="J1484:K1484"/>
    <mergeCell ref="B1485:F1485"/>
    <mergeCell ref="G1485:H1485"/>
    <mergeCell ref="J1485:K1485"/>
    <mergeCell ref="B1482:F1482"/>
    <mergeCell ref="G1482:H1482"/>
    <mergeCell ref="J1482:K1482"/>
    <mergeCell ref="B1483:F1483"/>
    <mergeCell ref="G1483:H1483"/>
    <mergeCell ref="J1483:K1483"/>
    <mergeCell ref="B1480:F1480"/>
    <mergeCell ref="G1480:H1480"/>
    <mergeCell ref="J1480:K1480"/>
    <mergeCell ref="B1481:F1481"/>
    <mergeCell ref="G1481:H1481"/>
    <mergeCell ref="J1481:K1481"/>
    <mergeCell ref="B1478:F1478"/>
    <mergeCell ref="G1478:H1478"/>
    <mergeCell ref="J1478:K1478"/>
    <mergeCell ref="B1479:F1479"/>
    <mergeCell ref="G1479:H1479"/>
    <mergeCell ref="J1479:K1479"/>
    <mergeCell ref="B1476:F1476"/>
    <mergeCell ref="G1476:H1476"/>
    <mergeCell ref="J1476:K1476"/>
    <mergeCell ref="B1477:F1477"/>
    <mergeCell ref="G1477:H1477"/>
    <mergeCell ref="J1477:K1477"/>
    <mergeCell ref="B1474:F1474"/>
    <mergeCell ref="G1474:H1474"/>
    <mergeCell ref="J1474:K1474"/>
    <mergeCell ref="B1475:F1475"/>
    <mergeCell ref="G1475:H1475"/>
    <mergeCell ref="J1475:K1475"/>
    <mergeCell ref="B1472:F1472"/>
    <mergeCell ref="G1472:H1472"/>
    <mergeCell ref="J1472:K1472"/>
    <mergeCell ref="B1473:F1473"/>
    <mergeCell ref="G1473:H1473"/>
    <mergeCell ref="J1473:K1473"/>
    <mergeCell ref="B1470:F1470"/>
    <mergeCell ref="G1470:H1470"/>
    <mergeCell ref="J1470:K1470"/>
    <mergeCell ref="B1471:F1471"/>
    <mergeCell ref="G1471:H1471"/>
    <mergeCell ref="J1471:K1471"/>
    <mergeCell ref="B1468:F1468"/>
    <mergeCell ref="G1468:H1468"/>
    <mergeCell ref="J1468:K1468"/>
    <mergeCell ref="B1469:F1469"/>
    <mergeCell ref="G1469:H1469"/>
    <mergeCell ref="J1469:K1469"/>
    <mergeCell ref="B1466:F1466"/>
    <mergeCell ref="G1466:H1466"/>
    <mergeCell ref="J1466:K1466"/>
    <mergeCell ref="B1467:F1467"/>
    <mergeCell ref="G1467:H1467"/>
    <mergeCell ref="J1467:K1467"/>
    <mergeCell ref="B1464:F1464"/>
    <mergeCell ref="G1464:H1464"/>
    <mergeCell ref="J1464:K1464"/>
    <mergeCell ref="B1465:F1465"/>
    <mergeCell ref="G1465:H1465"/>
    <mergeCell ref="J1465:K1465"/>
    <mergeCell ref="B1462:F1462"/>
    <mergeCell ref="G1462:H1462"/>
    <mergeCell ref="J1462:K1462"/>
    <mergeCell ref="B1463:F1463"/>
    <mergeCell ref="G1463:H1463"/>
    <mergeCell ref="J1463:K1463"/>
    <mergeCell ref="B1460:F1460"/>
    <mergeCell ref="G1460:H1460"/>
    <mergeCell ref="J1460:K1460"/>
    <mergeCell ref="B1461:F1461"/>
    <mergeCell ref="G1461:H1461"/>
    <mergeCell ref="J1461:K1461"/>
    <mergeCell ref="B1458:F1458"/>
    <mergeCell ref="G1458:H1458"/>
    <mergeCell ref="J1458:K1458"/>
    <mergeCell ref="B1459:F1459"/>
    <mergeCell ref="G1459:H1459"/>
    <mergeCell ref="J1459:K1459"/>
    <mergeCell ref="B1456:F1456"/>
    <mergeCell ref="G1456:H1456"/>
    <mergeCell ref="J1456:K1456"/>
    <mergeCell ref="B1457:F1457"/>
    <mergeCell ref="G1457:H1457"/>
    <mergeCell ref="J1457:K1457"/>
    <mergeCell ref="B1454:F1454"/>
    <mergeCell ref="G1454:H1454"/>
    <mergeCell ref="J1454:K1454"/>
    <mergeCell ref="B1455:F1455"/>
    <mergeCell ref="G1455:H1455"/>
    <mergeCell ref="J1455:K1455"/>
    <mergeCell ref="B1452:F1452"/>
    <mergeCell ref="G1452:H1452"/>
    <mergeCell ref="J1452:K1452"/>
    <mergeCell ref="B1453:F1453"/>
    <mergeCell ref="G1453:H1453"/>
    <mergeCell ref="J1453:K1453"/>
    <mergeCell ref="B1450:F1450"/>
    <mergeCell ref="G1450:H1450"/>
    <mergeCell ref="J1450:K1450"/>
    <mergeCell ref="B1451:F1451"/>
    <mergeCell ref="G1451:H1451"/>
    <mergeCell ref="J1451:K1451"/>
    <mergeCell ref="B1448:F1448"/>
    <mergeCell ref="G1448:H1448"/>
    <mergeCell ref="J1448:K1448"/>
    <mergeCell ref="B1449:F1449"/>
    <mergeCell ref="G1449:H1449"/>
    <mergeCell ref="J1449:K1449"/>
    <mergeCell ref="B1446:F1446"/>
    <mergeCell ref="G1446:H1446"/>
    <mergeCell ref="J1446:K1446"/>
    <mergeCell ref="B1447:F1447"/>
    <mergeCell ref="G1447:H1447"/>
    <mergeCell ref="J1447:K1447"/>
    <mergeCell ref="B1444:F1444"/>
    <mergeCell ref="G1444:H1444"/>
    <mergeCell ref="J1444:K1444"/>
    <mergeCell ref="B1445:F1445"/>
    <mergeCell ref="G1445:H1445"/>
    <mergeCell ref="J1445:K1445"/>
    <mergeCell ref="B1442:F1442"/>
    <mergeCell ref="G1442:H1442"/>
    <mergeCell ref="J1442:K1442"/>
    <mergeCell ref="B1443:F1443"/>
    <mergeCell ref="G1443:H1443"/>
    <mergeCell ref="J1443:K1443"/>
    <mergeCell ref="B1440:F1440"/>
    <mergeCell ref="G1440:H1440"/>
    <mergeCell ref="J1440:K1440"/>
    <mergeCell ref="B1441:F1441"/>
    <mergeCell ref="G1441:H1441"/>
    <mergeCell ref="J1441:K1441"/>
    <mergeCell ref="B1438:F1438"/>
    <mergeCell ref="G1438:H1438"/>
    <mergeCell ref="J1438:K1438"/>
    <mergeCell ref="B1439:F1439"/>
    <mergeCell ref="G1439:H1439"/>
    <mergeCell ref="J1439:K1439"/>
    <mergeCell ref="B1436:F1436"/>
    <mergeCell ref="G1436:H1436"/>
    <mergeCell ref="J1436:K1436"/>
    <mergeCell ref="B1437:F1437"/>
    <mergeCell ref="G1437:H1437"/>
    <mergeCell ref="J1437:K1437"/>
    <mergeCell ref="B1434:F1434"/>
    <mergeCell ref="G1434:H1434"/>
    <mergeCell ref="J1434:K1434"/>
    <mergeCell ref="B1435:F1435"/>
    <mergeCell ref="G1435:H1435"/>
    <mergeCell ref="J1435:K1435"/>
    <mergeCell ref="B1432:F1432"/>
    <mergeCell ref="G1432:H1432"/>
    <mergeCell ref="J1432:K1432"/>
    <mergeCell ref="B1433:F1433"/>
    <mergeCell ref="G1433:H1433"/>
    <mergeCell ref="J1433:K1433"/>
    <mergeCell ref="B1430:F1430"/>
    <mergeCell ref="G1430:H1430"/>
    <mergeCell ref="J1430:K1430"/>
    <mergeCell ref="B1431:F1431"/>
    <mergeCell ref="G1431:H1431"/>
    <mergeCell ref="J1431:K1431"/>
    <mergeCell ref="B1428:F1428"/>
    <mergeCell ref="G1428:H1428"/>
    <mergeCell ref="J1428:K1428"/>
    <mergeCell ref="B1429:F1429"/>
    <mergeCell ref="G1429:H1429"/>
    <mergeCell ref="J1429:K1429"/>
    <mergeCell ref="B1426:F1426"/>
    <mergeCell ref="G1426:H1426"/>
    <mergeCell ref="J1426:K1426"/>
    <mergeCell ref="B1427:F1427"/>
    <mergeCell ref="G1427:H1427"/>
    <mergeCell ref="J1427:K1427"/>
    <mergeCell ref="B1424:F1424"/>
    <mergeCell ref="G1424:H1424"/>
    <mergeCell ref="J1424:K1424"/>
    <mergeCell ref="B1425:F1425"/>
    <mergeCell ref="G1425:H1425"/>
    <mergeCell ref="J1425:K1425"/>
    <mergeCell ref="B1422:F1422"/>
    <mergeCell ref="G1422:H1422"/>
    <mergeCell ref="J1422:K1422"/>
    <mergeCell ref="B1423:F1423"/>
    <mergeCell ref="G1423:H1423"/>
    <mergeCell ref="J1423:K1423"/>
    <mergeCell ref="B1420:F1420"/>
    <mergeCell ref="G1420:H1420"/>
    <mergeCell ref="J1420:K1420"/>
    <mergeCell ref="B1421:F1421"/>
    <mergeCell ref="G1421:H1421"/>
    <mergeCell ref="J1421:K1421"/>
    <mergeCell ref="B1418:F1418"/>
    <mergeCell ref="G1418:H1418"/>
    <mergeCell ref="J1418:K1418"/>
    <mergeCell ref="B1419:F1419"/>
    <mergeCell ref="G1419:H1419"/>
    <mergeCell ref="J1419:K1419"/>
    <mergeCell ref="B1416:F1416"/>
    <mergeCell ref="G1416:H1416"/>
    <mergeCell ref="J1416:K1416"/>
    <mergeCell ref="B1417:F1417"/>
    <mergeCell ref="G1417:H1417"/>
    <mergeCell ref="J1417:K1417"/>
    <mergeCell ref="B1414:F1414"/>
    <mergeCell ref="G1414:H1414"/>
    <mergeCell ref="J1414:K1414"/>
    <mergeCell ref="B1415:F1415"/>
    <mergeCell ref="G1415:H1415"/>
    <mergeCell ref="J1415:K1415"/>
    <mergeCell ref="B1412:F1412"/>
    <mergeCell ref="G1412:H1412"/>
    <mergeCell ref="J1412:K1412"/>
    <mergeCell ref="B1413:F1413"/>
    <mergeCell ref="G1413:H1413"/>
    <mergeCell ref="J1413:K1413"/>
    <mergeCell ref="B1410:F1410"/>
    <mergeCell ref="G1410:H1410"/>
    <mergeCell ref="J1410:K1410"/>
    <mergeCell ref="B1411:F1411"/>
    <mergeCell ref="G1411:H1411"/>
    <mergeCell ref="J1411:K1411"/>
    <mergeCell ref="B1408:F1408"/>
    <mergeCell ref="G1408:H1408"/>
    <mergeCell ref="J1408:K1408"/>
    <mergeCell ref="B1409:F1409"/>
    <mergeCell ref="G1409:H1409"/>
    <mergeCell ref="J1409:K1409"/>
    <mergeCell ref="B1406:F1406"/>
    <mergeCell ref="G1406:H1406"/>
    <mergeCell ref="J1406:K1406"/>
    <mergeCell ref="B1407:F1407"/>
    <mergeCell ref="G1407:H1407"/>
    <mergeCell ref="J1407:K1407"/>
    <mergeCell ref="B1404:F1404"/>
    <mergeCell ref="G1404:H1404"/>
    <mergeCell ref="J1404:K1404"/>
    <mergeCell ref="B1405:F1405"/>
    <mergeCell ref="G1405:H1405"/>
    <mergeCell ref="J1405:K1405"/>
    <mergeCell ref="B1402:F1402"/>
    <mergeCell ref="G1402:H1402"/>
    <mergeCell ref="J1402:K1402"/>
    <mergeCell ref="B1403:F1403"/>
    <mergeCell ref="G1403:H1403"/>
    <mergeCell ref="J1403:K1403"/>
    <mergeCell ref="B1400:F1400"/>
    <mergeCell ref="G1400:H1400"/>
    <mergeCell ref="J1400:K1400"/>
    <mergeCell ref="B1401:F1401"/>
    <mergeCell ref="G1401:H1401"/>
    <mergeCell ref="J1401:K1401"/>
    <mergeCell ref="B1398:F1398"/>
    <mergeCell ref="G1398:H1398"/>
    <mergeCell ref="J1398:K1398"/>
    <mergeCell ref="B1399:F1399"/>
    <mergeCell ref="G1399:H1399"/>
    <mergeCell ref="J1399:K1399"/>
    <mergeCell ref="B1396:F1396"/>
    <mergeCell ref="G1396:H1396"/>
    <mergeCell ref="J1396:K1396"/>
    <mergeCell ref="B1397:F1397"/>
    <mergeCell ref="G1397:H1397"/>
    <mergeCell ref="J1397:K1397"/>
    <mergeCell ref="B1394:F1394"/>
    <mergeCell ref="G1394:H1394"/>
    <mergeCell ref="J1394:K1394"/>
    <mergeCell ref="B1395:F1395"/>
    <mergeCell ref="G1395:H1395"/>
    <mergeCell ref="J1395:K1395"/>
    <mergeCell ref="B1392:F1392"/>
    <mergeCell ref="G1392:H1392"/>
    <mergeCell ref="J1392:K1392"/>
    <mergeCell ref="B1393:F1393"/>
    <mergeCell ref="G1393:H1393"/>
    <mergeCell ref="J1393:K1393"/>
    <mergeCell ref="B1390:F1390"/>
    <mergeCell ref="G1390:H1390"/>
    <mergeCell ref="J1390:K1390"/>
    <mergeCell ref="B1391:F1391"/>
    <mergeCell ref="G1391:H1391"/>
    <mergeCell ref="J1391:K1391"/>
    <mergeCell ref="B1388:F1388"/>
    <mergeCell ref="G1388:H1388"/>
    <mergeCell ref="J1388:K1388"/>
    <mergeCell ref="B1389:F1389"/>
    <mergeCell ref="G1389:H1389"/>
    <mergeCell ref="J1389:K1389"/>
    <mergeCell ref="B1386:F1386"/>
    <mergeCell ref="G1386:H1386"/>
    <mergeCell ref="J1386:K1386"/>
    <mergeCell ref="B1387:F1387"/>
    <mergeCell ref="G1387:H1387"/>
    <mergeCell ref="J1387:K1387"/>
    <mergeCell ref="B1384:F1384"/>
    <mergeCell ref="G1384:H1384"/>
    <mergeCell ref="J1384:K1384"/>
    <mergeCell ref="B1385:F1385"/>
    <mergeCell ref="G1385:H1385"/>
    <mergeCell ref="J1385:K1385"/>
    <mergeCell ref="B1382:F1382"/>
    <mergeCell ref="G1382:H1382"/>
    <mergeCell ref="J1382:K1382"/>
    <mergeCell ref="B1383:F1383"/>
    <mergeCell ref="G1383:H1383"/>
    <mergeCell ref="J1383:K1383"/>
    <mergeCell ref="B1380:F1380"/>
    <mergeCell ref="G1380:H1380"/>
    <mergeCell ref="J1380:K1380"/>
    <mergeCell ref="B1381:F1381"/>
    <mergeCell ref="G1381:H1381"/>
    <mergeCell ref="J1381:K1381"/>
    <mergeCell ref="B1378:F1378"/>
    <mergeCell ref="G1378:H1378"/>
    <mergeCell ref="J1378:K1378"/>
    <mergeCell ref="B1379:F1379"/>
    <mergeCell ref="G1379:H1379"/>
    <mergeCell ref="J1379:K1379"/>
    <mergeCell ref="B1376:F1376"/>
    <mergeCell ref="G1376:H1376"/>
    <mergeCell ref="J1376:K1376"/>
    <mergeCell ref="B1377:F1377"/>
    <mergeCell ref="G1377:H1377"/>
    <mergeCell ref="J1377:K1377"/>
    <mergeCell ref="B1374:F1374"/>
    <mergeCell ref="G1374:H1374"/>
    <mergeCell ref="J1374:K1374"/>
    <mergeCell ref="B1375:F1375"/>
    <mergeCell ref="G1375:H1375"/>
    <mergeCell ref="J1375:K1375"/>
    <mergeCell ref="B1372:F1372"/>
    <mergeCell ref="G1372:H1372"/>
    <mergeCell ref="J1372:K1372"/>
    <mergeCell ref="B1373:F1373"/>
    <mergeCell ref="G1373:H1373"/>
    <mergeCell ref="J1373:K1373"/>
    <mergeCell ref="B1370:F1370"/>
    <mergeCell ref="G1370:H1370"/>
    <mergeCell ref="J1370:K1370"/>
    <mergeCell ref="B1371:F1371"/>
    <mergeCell ref="G1371:H1371"/>
    <mergeCell ref="J1371:K1371"/>
    <mergeCell ref="B1368:F1368"/>
    <mergeCell ref="G1368:H1368"/>
    <mergeCell ref="J1368:K1368"/>
    <mergeCell ref="B1369:F1369"/>
    <mergeCell ref="G1369:H1369"/>
    <mergeCell ref="J1369:K1369"/>
    <mergeCell ref="B1366:F1366"/>
    <mergeCell ref="G1366:H1366"/>
    <mergeCell ref="J1366:K1366"/>
    <mergeCell ref="B1367:F1367"/>
    <mergeCell ref="G1367:H1367"/>
    <mergeCell ref="J1367:K1367"/>
    <mergeCell ref="B1364:F1364"/>
    <mergeCell ref="G1364:H1364"/>
    <mergeCell ref="J1364:K1364"/>
    <mergeCell ref="B1365:F1365"/>
    <mergeCell ref="G1365:H1365"/>
    <mergeCell ref="J1365:K1365"/>
    <mergeCell ref="B1362:F1362"/>
    <mergeCell ref="G1362:H1362"/>
    <mergeCell ref="J1362:K1362"/>
    <mergeCell ref="B1363:F1363"/>
    <mergeCell ref="G1363:H1363"/>
    <mergeCell ref="J1363:K1363"/>
    <mergeCell ref="B1360:F1360"/>
    <mergeCell ref="G1360:H1360"/>
    <mergeCell ref="J1360:K1360"/>
    <mergeCell ref="B1361:F1361"/>
    <mergeCell ref="G1361:H1361"/>
    <mergeCell ref="J1361:K1361"/>
    <mergeCell ref="B1358:F1358"/>
    <mergeCell ref="G1358:H1358"/>
    <mergeCell ref="J1358:K1358"/>
    <mergeCell ref="B1359:F1359"/>
    <mergeCell ref="G1359:H1359"/>
    <mergeCell ref="J1359:K1359"/>
    <mergeCell ref="B1356:F1356"/>
    <mergeCell ref="G1356:H1356"/>
    <mergeCell ref="J1356:K1356"/>
    <mergeCell ref="B1357:F1357"/>
    <mergeCell ref="G1357:H1357"/>
    <mergeCell ref="J1357:K1357"/>
    <mergeCell ref="B1354:F1354"/>
    <mergeCell ref="G1354:H1354"/>
    <mergeCell ref="J1354:K1354"/>
    <mergeCell ref="B1355:F1355"/>
    <mergeCell ref="G1355:H1355"/>
    <mergeCell ref="J1355:K1355"/>
    <mergeCell ref="B1352:F1352"/>
    <mergeCell ref="G1352:H1352"/>
    <mergeCell ref="J1352:K1352"/>
    <mergeCell ref="B1353:F1353"/>
    <mergeCell ref="G1353:H1353"/>
    <mergeCell ref="J1353:K1353"/>
    <mergeCell ref="B1350:F1350"/>
    <mergeCell ref="G1350:H1350"/>
    <mergeCell ref="J1350:K1350"/>
    <mergeCell ref="B1351:F1351"/>
    <mergeCell ref="G1351:H1351"/>
    <mergeCell ref="J1351:K1351"/>
    <mergeCell ref="B1348:F1348"/>
    <mergeCell ref="G1348:H1348"/>
    <mergeCell ref="J1348:K1348"/>
    <mergeCell ref="B1349:F1349"/>
    <mergeCell ref="G1349:H1349"/>
    <mergeCell ref="J1349:K1349"/>
    <mergeCell ref="B1346:F1346"/>
    <mergeCell ref="G1346:H1346"/>
    <mergeCell ref="J1346:K1346"/>
    <mergeCell ref="B1347:F1347"/>
    <mergeCell ref="G1347:H1347"/>
    <mergeCell ref="J1347:K1347"/>
    <mergeCell ref="B1344:F1344"/>
    <mergeCell ref="G1344:H1344"/>
    <mergeCell ref="J1344:K1344"/>
    <mergeCell ref="B1345:F1345"/>
    <mergeCell ref="G1345:H1345"/>
    <mergeCell ref="J1345:K1345"/>
    <mergeCell ref="B1342:F1342"/>
    <mergeCell ref="G1342:H1342"/>
    <mergeCell ref="J1342:K1342"/>
    <mergeCell ref="B1343:F1343"/>
    <mergeCell ref="G1343:H1343"/>
    <mergeCell ref="J1343:K1343"/>
    <mergeCell ref="B1340:F1340"/>
    <mergeCell ref="G1340:H1340"/>
    <mergeCell ref="J1340:K1340"/>
    <mergeCell ref="B1341:F1341"/>
    <mergeCell ref="G1341:H1341"/>
    <mergeCell ref="J1341:K1341"/>
    <mergeCell ref="B1338:F1338"/>
    <mergeCell ref="G1338:H1338"/>
    <mergeCell ref="J1338:K1338"/>
    <mergeCell ref="B1339:F1339"/>
    <mergeCell ref="G1339:H1339"/>
    <mergeCell ref="J1339:K1339"/>
    <mergeCell ref="B1336:F1336"/>
    <mergeCell ref="G1336:H1336"/>
    <mergeCell ref="J1336:K1336"/>
    <mergeCell ref="B1337:F1337"/>
    <mergeCell ref="G1337:H1337"/>
    <mergeCell ref="J1337:K1337"/>
    <mergeCell ref="B1334:F1334"/>
    <mergeCell ref="G1334:H1334"/>
    <mergeCell ref="J1334:K1334"/>
    <mergeCell ref="B1335:F1335"/>
    <mergeCell ref="G1335:H1335"/>
    <mergeCell ref="J1335:K1335"/>
    <mergeCell ref="B1332:F1332"/>
    <mergeCell ref="G1332:H1332"/>
    <mergeCell ref="J1332:K1332"/>
    <mergeCell ref="B1333:F1333"/>
    <mergeCell ref="G1333:H1333"/>
    <mergeCell ref="J1333:K1333"/>
    <mergeCell ref="B1330:F1330"/>
    <mergeCell ref="G1330:H1330"/>
    <mergeCell ref="J1330:K1330"/>
    <mergeCell ref="B1331:F1331"/>
    <mergeCell ref="G1331:H1331"/>
    <mergeCell ref="J1331:K1331"/>
    <mergeCell ref="B1328:F1328"/>
    <mergeCell ref="G1328:H1328"/>
    <mergeCell ref="J1328:K1328"/>
    <mergeCell ref="B1329:F1329"/>
    <mergeCell ref="G1329:H1329"/>
    <mergeCell ref="J1329:K1329"/>
    <mergeCell ref="B1326:F1326"/>
    <mergeCell ref="G1326:H1326"/>
    <mergeCell ref="J1326:K1326"/>
    <mergeCell ref="B1327:F1327"/>
    <mergeCell ref="G1327:H1327"/>
    <mergeCell ref="J1327:K1327"/>
    <mergeCell ref="B1324:F1324"/>
    <mergeCell ref="G1324:H1324"/>
    <mergeCell ref="J1324:K1324"/>
    <mergeCell ref="B1325:F1325"/>
    <mergeCell ref="G1325:H1325"/>
    <mergeCell ref="J1325:K1325"/>
    <mergeCell ref="B1322:F1322"/>
    <mergeCell ref="G1322:H1322"/>
    <mergeCell ref="J1322:K1322"/>
    <mergeCell ref="B1323:F1323"/>
    <mergeCell ref="G1323:H1323"/>
    <mergeCell ref="J1323:K1323"/>
    <mergeCell ref="B1320:F1320"/>
    <mergeCell ref="G1320:H1320"/>
    <mergeCell ref="J1320:K1320"/>
    <mergeCell ref="B1321:F1321"/>
    <mergeCell ref="G1321:H1321"/>
    <mergeCell ref="J1321:K1321"/>
    <mergeCell ref="B1318:F1318"/>
    <mergeCell ref="G1318:H1318"/>
    <mergeCell ref="J1318:K1318"/>
    <mergeCell ref="B1319:F1319"/>
    <mergeCell ref="G1319:H1319"/>
    <mergeCell ref="J1319:K1319"/>
    <mergeCell ref="B1316:F1316"/>
    <mergeCell ref="G1316:H1316"/>
    <mergeCell ref="J1316:K1316"/>
    <mergeCell ref="B1317:F1317"/>
    <mergeCell ref="G1317:H1317"/>
    <mergeCell ref="J1317:K1317"/>
    <mergeCell ref="B1314:F1314"/>
    <mergeCell ref="G1314:H1314"/>
    <mergeCell ref="J1314:K1314"/>
    <mergeCell ref="B1315:F1315"/>
    <mergeCell ref="G1315:H1315"/>
    <mergeCell ref="J1315:K1315"/>
    <mergeCell ref="B1312:F1312"/>
    <mergeCell ref="G1312:H1312"/>
    <mergeCell ref="J1312:K1312"/>
    <mergeCell ref="B1313:F1313"/>
    <mergeCell ref="G1313:H1313"/>
    <mergeCell ref="J1313:K1313"/>
    <mergeCell ref="B1310:F1310"/>
    <mergeCell ref="G1310:H1310"/>
    <mergeCell ref="J1310:K1310"/>
    <mergeCell ref="B1311:F1311"/>
    <mergeCell ref="G1311:H1311"/>
    <mergeCell ref="J1311:K1311"/>
    <mergeCell ref="B1308:F1308"/>
    <mergeCell ref="G1308:H1308"/>
    <mergeCell ref="J1308:K1308"/>
    <mergeCell ref="B1309:F1309"/>
    <mergeCell ref="G1309:H1309"/>
    <mergeCell ref="J1309:K1309"/>
    <mergeCell ref="B1306:F1306"/>
    <mergeCell ref="G1306:H1306"/>
    <mergeCell ref="J1306:K1306"/>
    <mergeCell ref="B1307:F1307"/>
    <mergeCell ref="G1307:H1307"/>
    <mergeCell ref="J1307:K1307"/>
    <mergeCell ref="B1304:F1304"/>
    <mergeCell ref="G1304:H1304"/>
    <mergeCell ref="J1304:K1304"/>
    <mergeCell ref="B1305:F1305"/>
    <mergeCell ref="G1305:H1305"/>
    <mergeCell ref="J1305:K1305"/>
    <mergeCell ref="B1302:F1302"/>
    <mergeCell ref="G1302:H1302"/>
    <mergeCell ref="J1302:K1302"/>
    <mergeCell ref="B1303:F1303"/>
    <mergeCell ref="G1303:H1303"/>
    <mergeCell ref="J1303:K1303"/>
    <mergeCell ref="B1300:F1300"/>
    <mergeCell ref="G1300:H1300"/>
    <mergeCell ref="J1300:K1300"/>
    <mergeCell ref="B1301:F1301"/>
    <mergeCell ref="G1301:H1301"/>
    <mergeCell ref="J1301:K1301"/>
    <mergeCell ref="B1298:F1298"/>
    <mergeCell ref="G1298:H1298"/>
    <mergeCell ref="J1298:K1298"/>
    <mergeCell ref="B1299:F1299"/>
    <mergeCell ref="G1299:H1299"/>
    <mergeCell ref="J1299:K1299"/>
    <mergeCell ref="B1296:F1296"/>
    <mergeCell ref="G1296:H1296"/>
    <mergeCell ref="J1296:K1296"/>
    <mergeCell ref="B1297:F1297"/>
    <mergeCell ref="G1297:H1297"/>
    <mergeCell ref="J1297:K1297"/>
    <mergeCell ref="B1294:F1294"/>
    <mergeCell ref="G1294:H1294"/>
    <mergeCell ref="J1294:K1294"/>
    <mergeCell ref="B1295:F1295"/>
    <mergeCell ref="G1295:H1295"/>
    <mergeCell ref="J1295:K1295"/>
    <mergeCell ref="B1292:F1292"/>
    <mergeCell ref="G1292:H1292"/>
    <mergeCell ref="J1292:K1292"/>
    <mergeCell ref="B1293:F1293"/>
    <mergeCell ref="G1293:H1293"/>
    <mergeCell ref="J1293:K1293"/>
    <mergeCell ref="B1290:F1290"/>
    <mergeCell ref="G1290:H1290"/>
    <mergeCell ref="J1290:K1290"/>
    <mergeCell ref="B1291:F1291"/>
    <mergeCell ref="G1291:H1291"/>
    <mergeCell ref="J1291:K1291"/>
    <mergeCell ref="B1288:F1288"/>
    <mergeCell ref="G1288:H1288"/>
    <mergeCell ref="J1288:K1288"/>
    <mergeCell ref="B1289:F1289"/>
    <mergeCell ref="G1289:H1289"/>
    <mergeCell ref="J1289:K1289"/>
    <mergeCell ref="B1286:F1286"/>
    <mergeCell ref="G1286:H1286"/>
    <mergeCell ref="J1286:K1286"/>
    <mergeCell ref="B1287:F1287"/>
    <mergeCell ref="G1287:H1287"/>
    <mergeCell ref="J1287:K1287"/>
    <mergeCell ref="B1284:F1284"/>
    <mergeCell ref="G1284:H1284"/>
    <mergeCell ref="J1284:K1284"/>
    <mergeCell ref="B1285:F1285"/>
    <mergeCell ref="G1285:H1285"/>
    <mergeCell ref="J1285:K1285"/>
    <mergeCell ref="B1282:F1282"/>
    <mergeCell ref="G1282:H1282"/>
    <mergeCell ref="J1282:K1282"/>
    <mergeCell ref="B1283:F1283"/>
    <mergeCell ref="G1283:H1283"/>
    <mergeCell ref="J1283:K1283"/>
    <mergeCell ref="B1280:F1280"/>
    <mergeCell ref="G1280:H1280"/>
    <mergeCell ref="J1280:K1280"/>
    <mergeCell ref="B1281:F1281"/>
    <mergeCell ref="G1281:H1281"/>
    <mergeCell ref="J1281:K1281"/>
    <mergeCell ref="B1278:F1278"/>
    <mergeCell ref="G1278:H1278"/>
    <mergeCell ref="J1278:K1278"/>
    <mergeCell ref="B1279:F1279"/>
    <mergeCell ref="G1279:H1279"/>
    <mergeCell ref="J1279:K1279"/>
    <mergeCell ref="B1276:F1276"/>
    <mergeCell ref="G1276:H1276"/>
    <mergeCell ref="J1276:K1276"/>
    <mergeCell ref="B1277:F1277"/>
    <mergeCell ref="G1277:H1277"/>
    <mergeCell ref="J1277:K1277"/>
    <mergeCell ref="B1274:F1274"/>
    <mergeCell ref="G1274:H1274"/>
    <mergeCell ref="J1274:K1274"/>
    <mergeCell ref="B1275:F1275"/>
    <mergeCell ref="G1275:H1275"/>
    <mergeCell ref="J1275:K1275"/>
    <mergeCell ref="B1272:F1272"/>
    <mergeCell ref="G1272:H1272"/>
    <mergeCell ref="J1272:K1272"/>
    <mergeCell ref="B1273:F1273"/>
    <mergeCell ref="G1273:H1273"/>
    <mergeCell ref="J1273:K1273"/>
    <mergeCell ref="B1270:F1270"/>
    <mergeCell ref="G1270:H1270"/>
    <mergeCell ref="J1270:K1270"/>
    <mergeCell ref="B1271:F1271"/>
    <mergeCell ref="G1271:H1271"/>
    <mergeCell ref="J1271:K1271"/>
    <mergeCell ref="B1268:F1268"/>
    <mergeCell ref="G1268:H1268"/>
    <mergeCell ref="J1268:K1268"/>
    <mergeCell ref="B1269:F1269"/>
    <mergeCell ref="G1269:H1269"/>
    <mergeCell ref="J1269:K1269"/>
    <mergeCell ref="B1266:F1266"/>
    <mergeCell ref="G1266:H1266"/>
    <mergeCell ref="J1266:K1266"/>
    <mergeCell ref="B1267:F1267"/>
    <mergeCell ref="G1267:H1267"/>
    <mergeCell ref="J1267:K1267"/>
    <mergeCell ref="B1264:F1264"/>
    <mergeCell ref="G1264:H1264"/>
    <mergeCell ref="J1264:K1264"/>
    <mergeCell ref="B1265:F1265"/>
    <mergeCell ref="G1265:H1265"/>
    <mergeCell ref="J1265:K1265"/>
    <mergeCell ref="B1262:F1262"/>
    <mergeCell ref="G1262:H1262"/>
    <mergeCell ref="J1262:K1262"/>
    <mergeCell ref="B1263:F1263"/>
    <mergeCell ref="G1263:H1263"/>
    <mergeCell ref="J1263:K1263"/>
    <mergeCell ref="B1260:F1260"/>
    <mergeCell ref="G1260:H1260"/>
    <mergeCell ref="J1260:K1260"/>
    <mergeCell ref="B1261:F1261"/>
    <mergeCell ref="G1261:H1261"/>
    <mergeCell ref="J1261:K1261"/>
    <mergeCell ref="B1258:F1258"/>
    <mergeCell ref="G1258:H1258"/>
    <mergeCell ref="J1258:K1258"/>
    <mergeCell ref="B1259:F1259"/>
    <mergeCell ref="G1259:H1259"/>
    <mergeCell ref="J1259:K1259"/>
    <mergeCell ref="B1256:F1256"/>
    <mergeCell ref="G1256:H1256"/>
    <mergeCell ref="J1256:K1256"/>
    <mergeCell ref="B1257:F1257"/>
    <mergeCell ref="G1257:H1257"/>
    <mergeCell ref="J1257:K1257"/>
    <mergeCell ref="B1254:F1254"/>
    <mergeCell ref="G1254:H1254"/>
    <mergeCell ref="J1254:K1254"/>
    <mergeCell ref="B1255:F1255"/>
    <mergeCell ref="G1255:H1255"/>
    <mergeCell ref="J1255:K1255"/>
    <mergeCell ref="B1252:F1252"/>
    <mergeCell ref="G1252:H1252"/>
    <mergeCell ref="J1252:K1252"/>
    <mergeCell ref="B1253:F1253"/>
    <mergeCell ref="G1253:H1253"/>
    <mergeCell ref="J1253:K1253"/>
    <mergeCell ref="B1250:F1250"/>
    <mergeCell ref="G1250:H1250"/>
    <mergeCell ref="J1250:K1250"/>
    <mergeCell ref="B1251:F1251"/>
    <mergeCell ref="G1251:H1251"/>
    <mergeCell ref="J1251:K1251"/>
    <mergeCell ref="B1248:F1248"/>
    <mergeCell ref="G1248:H1248"/>
    <mergeCell ref="J1248:K1248"/>
    <mergeCell ref="B1249:F1249"/>
    <mergeCell ref="G1249:H1249"/>
    <mergeCell ref="J1249:K1249"/>
    <mergeCell ref="B1246:F1246"/>
    <mergeCell ref="G1246:H1246"/>
    <mergeCell ref="J1246:K1246"/>
    <mergeCell ref="B1247:F1247"/>
    <mergeCell ref="G1247:H1247"/>
    <mergeCell ref="J1247:K1247"/>
    <mergeCell ref="B1244:F1244"/>
    <mergeCell ref="G1244:H1244"/>
    <mergeCell ref="J1244:K1244"/>
    <mergeCell ref="B1245:F1245"/>
    <mergeCell ref="G1245:H1245"/>
    <mergeCell ref="J1245:K1245"/>
    <mergeCell ref="B1242:F1242"/>
    <mergeCell ref="G1242:H1242"/>
    <mergeCell ref="J1242:K1242"/>
    <mergeCell ref="B1243:F1243"/>
    <mergeCell ref="G1243:H1243"/>
    <mergeCell ref="J1243:K1243"/>
    <mergeCell ref="B1240:F1240"/>
    <mergeCell ref="G1240:H1240"/>
    <mergeCell ref="J1240:K1240"/>
    <mergeCell ref="B1241:F1241"/>
    <mergeCell ref="G1241:H1241"/>
    <mergeCell ref="J1241:K1241"/>
    <mergeCell ref="B1238:F1238"/>
    <mergeCell ref="G1238:H1238"/>
    <mergeCell ref="J1238:K1238"/>
    <mergeCell ref="B1239:F1239"/>
    <mergeCell ref="G1239:H1239"/>
    <mergeCell ref="J1239:K1239"/>
    <mergeCell ref="B1236:F1236"/>
    <mergeCell ref="G1236:H1236"/>
    <mergeCell ref="J1236:K1236"/>
    <mergeCell ref="B1237:F1237"/>
    <mergeCell ref="G1237:H1237"/>
    <mergeCell ref="J1237:K1237"/>
    <mergeCell ref="B1234:F1234"/>
    <mergeCell ref="G1234:H1234"/>
    <mergeCell ref="J1234:K1234"/>
    <mergeCell ref="B1235:F1235"/>
    <mergeCell ref="G1235:H1235"/>
    <mergeCell ref="J1235:K1235"/>
    <mergeCell ref="B1232:F1232"/>
    <mergeCell ref="G1232:H1232"/>
    <mergeCell ref="J1232:K1232"/>
    <mergeCell ref="B1233:F1233"/>
    <mergeCell ref="G1233:H1233"/>
    <mergeCell ref="J1233:K1233"/>
    <mergeCell ref="B1230:F1230"/>
    <mergeCell ref="G1230:H1230"/>
    <mergeCell ref="J1230:K1230"/>
    <mergeCell ref="B1231:F1231"/>
    <mergeCell ref="G1231:H1231"/>
    <mergeCell ref="J1231:K1231"/>
    <mergeCell ref="B1228:F1228"/>
    <mergeCell ref="G1228:H1228"/>
    <mergeCell ref="J1228:K1228"/>
    <mergeCell ref="B1229:F1229"/>
    <mergeCell ref="G1229:H1229"/>
    <mergeCell ref="J1229:K1229"/>
    <mergeCell ref="B1226:F1226"/>
    <mergeCell ref="G1226:H1226"/>
    <mergeCell ref="J1226:K1226"/>
    <mergeCell ref="B1227:F1227"/>
    <mergeCell ref="G1227:H1227"/>
    <mergeCell ref="J1227:K1227"/>
    <mergeCell ref="B1224:F1224"/>
    <mergeCell ref="G1224:H1224"/>
    <mergeCell ref="J1224:K1224"/>
    <mergeCell ref="B1225:F1225"/>
    <mergeCell ref="G1225:H1225"/>
    <mergeCell ref="J1225:K1225"/>
    <mergeCell ref="B1222:F1222"/>
    <mergeCell ref="G1222:H1222"/>
    <mergeCell ref="J1222:K1222"/>
    <mergeCell ref="B1223:F1223"/>
    <mergeCell ref="G1223:H1223"/>
    <mergeCell ref="J1223:K1223"/>
    <mergeCell ref="B1220:F1220"/>
    <mergeCell ref="G1220:H1220"/>
    <mergeCell ref="J1220:K1220"/>
    <mergeCell ref="B1221:F1221"/>
    <mergeCell ref="G1221:H1221"/>
    <mergeCell ref="J1221:K1221"/>
    <mergeCell ref="B1218:F1218"/>
    <mergeCell ref="G1218:H1218"/>
    <mergeCell ref="J1218:K1218"/>
    <mergeCell ref="B1219:F1219"/>
    <mergeCell ref="G1219:H1219"/>
    <mergeCell ref="J1219:K1219"/>
    <mergeCell ref="B1216:F1216"/>
    <mergeCell ref="G1216:H1216"/>
    <mergeCell ref="J1216:K1216"/>
    <mergeCell ref="B1217:F1217"/>
    <mergeCell ref="G1217:H1217"/>
    <mergeCell ref="J1217:K1217"/>
    <mergeCell ref="B1214:F1214"/>
    <mergeCell ref="G1214:H1214"/>
    <mergeCell ref="J1214:K1214"/>
    <mergeCell ref="B1215:F1215"/>
    <mergeCell ref="G1215:H1215"/>
    <mergeCell ref="J1215:K1215"/>
    <mergeCell ref="B1212:F1212"/>
    <mergeCell ref="G1212:H1212"/>
    <mergeCell ref="J1212:K1212"/>
    <mergeCell ref="B1213:F1213"/>
    <mergeCell ref="G1213:H1213"/>
    <mergeCell ref="J1213:K1213"/>
    <mergeCell ref="B1210:F1210"/>
    <mergeCell ref="G1210:H1210"/>
    <mergeCell ref="J1210:K1210"/>
    <mergeCell ref="B1211:F1211"/>
    <mergeCell ref="G1211:H1211"/>
    <mergeCell ref="J1211:K1211"/>
    <mergeCell ref="B1208:F1208"/>
    <mergeCell ref="G1208:H1208"/>
    <mergeCell ref="J1208:K1208"/>
    <mergeCell ref="B1209:F1209"/>
    <mergeCell ref="G1209:H1209"/>
    <mergeCell ref="J1209:K1209"/>
    <mergeCell ref="B1206:F1206"/>
    <mergeCell ref="G1206:H1206"/>
    <mergeCell ref="J1206:K1206"/>
    <mergeCell ref="B1207:F1207"/>
    <mergeCell ref="G1207:H1207"/>
    <mergeCell ref="J1207:K1207"/>
    <mergeCell ref="B1204:F1204"/>
    <mergeCell ref="G1204:H1204"/>
    <mergeCell ref="J1204:K1204"/>
    <mergeCell ref="B1205:F1205"/>
    <mergeCell ref="G1205:H1205"/>
    <mergeCell ref="J1205:K1205"/>
    <mergeCell ref="B1202:F1202"/>
    <mergeCell ref="G1202:H1202"/>
    <mergeCell ref="J1202:K1202"/>
    <mergeCell ref="B1203:F1203"/>
    <mergeCell ref="G1203:H1203"/>
    <mergeCell ref="J1203:K1203"/>
    <mergeCell ref="B1200:F1200"/>
    <mergeCell ref="G1200:H1200"/>
    <mergeCell ref="J1200:K1200"/>
    <mergeCell ref="B1201:F1201"/>
    <mergeCell ref="G1201:H1201"/>
    <mergeCell ref="J1201:K1201"/>
    <mergeCell ref="B1198:F1198"/>
    <mergeCell ref="G1198:H1198"/>
    <mergeCell ref="J1198:K1198"/>
    <mergeCell ref="B1199:F1199"/>
    <mergeCell ref="G1199:H1199"/>
    <mergeCell ref="J1199:K1199"/>
    <mergeCell ref="B1196:F1196"/>
    <mergeCell ref="G1196:H1196"/>
    <mergeCell ref="J1196:K1196"/>
    <mergeCell ref="B1197:F1197"/>
    <mergeCell ref="G1197:H1197"/>
    <mergeCell ref="J1197:K1197"/>
    <mergeCell ref="B1194:F1194"/>
    <mergeCell ref="G1194:H1194"/>
    <mergeCell ref="J1194:K1194"/>
    <mergeCell ref="B1195:F1195"/>
    <mergeCell ref="G1195:H1195"/>
    <mergeCell ref="J1195:K1195"/>
    <mergeCell ref="B1192:F1192"/>
    <mergeCell ref="G1192:H1192"/>
    <mergeCell ref="J1192:K1192"/>
    <mergeCell ref="B1193:F1193"/>
    <mergeCell ref="G1193:H1193"/>
    <mergeCell ref="J1193:K1193"/>
    <mergeCell ref="B1190:F1190"/>
    <mergeCell ref="G1190:H1190"/>
    <mergeCell ref="J1190:K1190"/>
    <mergeCell ref="B1191:F1191"/>
    <mergeCell ref="G1191:H1191"/>
    <mergeCell ref="J1191:K1191"/>
    <mergeCell ref="B1188:F1188"/>
    <mergeCell ref="G1188:H1188"/>
    <mergeCell ref="J1188:K1188"/>
    <mergeCell ref="B1189:F1189"/>
    <mergeCell ref="G1189:H1189"/>
    <mergeCell ref="J1189:K1189"/>
    <mergeCell ref="B1186:F1186"/>
    <mergeCell ref="G1186:H1186"/>
    <mergeCell ref="J1186:K1186"/>
    <mergeCell ref="B1187:F1187"/>
    <mergeCell ref="G1187:H1187"/>
    <mergeCell ref="J1187:K1187"/>
    <mergeCell ref="B1184:F1184"/>
    <mergeCell ref="G1184:H1184"/>
    <mergeCell ref="J1184:K1184"/>
    <mergeCell ref="B1185:F1185"/>
    <mergeCell ref="G1185:H1185"/>
    <mergeCell ref="J1185:K1185"/>
    <mergeCell ref="B1182:F1182"/>
    <mergeCell ref="G1182:H1182"/>
    <mergeCell ref="J1182:K1182"/>
    <mergeCell ref="B1183:F1183"/>
    <mergeCell ref="G1183:H1183"/>
    <mergeCell ref="J1183:K1183"/>
    <mergeCell ref="B1180:F1180"/>
    <mergeCell ref="G1180:H1180"/>
    <mergeCell ref="J1180:K1180"/>
    <mergeCell ref="B1181:F1181"/>
    <mergeCell ref="G1181:H1181"/>
    <mergeCell ref="J1181:K1181"/>
    <mergeCell ref="B1178:F1178"/>
    <mergeCell ref="G1178:H1178"/>
    <mergeCell ref="J1178:K1178"/>
    <mergeCell ref="B1179:F1179"/>
    <mergeCell ref="G1179:H1179"/>
    <mergeCell ref="J1179:K1179"/>
    <mergeCell ref="B1176:F1176"/>
    <mergeCell ref="G1176:H1176"/>
    <mergeCell ref="J1176:K1176"/>
    <mergeCell ref="B1177:F1177"/>
    <mergeCell ref="G1177:H1177"/>
    <mergeCell ref="J1177:K1177"/>
    <mergeCell ref="B1174:F1174"/>
    <mergeCell ref="G1174:H1174"/>
    <mergeCell ref="J1174:K1174"/>
    <mergeCell ref="B1175:F1175"/>
    <mergeCell ref="G1175:H1175"/>
    <mergeCell ref="J1175:K1175"/>
    <mergeCell ref="B1172:F1172"/>
    <mergeCell ref="G1172:H1172"/>
    <mergeCell ref="J1172:K1172"/>
    <mergeCell ref="B1173:F1173"/>
    <mergeCell ref="G1173:H1173"/>
    <mergeCell ref="J1173:K1173"/>
    <mergeCell ref="B1170:F1170"/>
    <mergeCell ref="G1170:H1170"/>
    <mergeCell ref="J1170:K1170"/>
    <mergeCell ref="B1171:F1171"/>
    <mergeCell ref="G1171:H1171"/>
    <mergeCell ref="J1171:K1171"/>
    <mergeCell ref="B1168:F1168"/>
    <mergeCell ref="G1168:H1168"/>
    <mergeCell ref="J1168:K1168"/>
    <mergeCell ref="B1169:F1169"/>
    <mergeCell ref="G1169:H1169"/>
    <mergeCell ref="J1169:K1169"/>
    <mergeCell ref="B1166:F1166"/>
    <mergeCell ref="G1166:H1166"/>
    <mergeCell ref="J1166:K1166"/>
    <mergeCell ref="B1167:F1167"/>
    <mergeCell ref="G1167:H1167"/>
    <mergeCell ref="J1167:K1167"/>
    <mergeCell ref="B1164:F1164"/>
    <mergeCell ref="G1164:H1164"/>
    <mergeCell ref="J1164:K1164"/>
    <mergeCell ref="B1165:F1165"/>
    <mergeCell ref="G1165:H1165"/>
    <mergeCell ref="J1165:K1165"/>
    <mergeCell ref="B1162:F1162"/>
    <mergeCell ref="G1162:H1162"/>
    <mergeCell ref="J1162:K1162"/>
    <mergeCell ref="B1163:F1163"/>
    <mergeCell ref="G1163:H1163"/>
    <mergeCell ref="J1163:K1163"/>
    <mergeCell ref="B1160:F1160"/>
    <mergeCell ref="G1160:H1160"/>
    <mergeCell ref="J1160:K1160"/>
    <mergeCell ref="B1161:F1161"/>
    <mergeCell ref="G1161:H1161"/>
    <mergeCell ref="J1161:K1161"/>
    <mergeCell ref="B1158:F1158"/>
    <mergeCell ref="G1158:H1158"/>
    <mergeCell ref="J1158:K1158"/>
    <mergeCell ref="B1159:F1159"/>
    <mergeCell ref="G1159:H1159"/>
    <mergeCell ref="J1159:K1159"/>
    <mergeCell ref="B1156:F1156"/>
    <mergeCell ref="G1156:H1156"/>
    <mergeCell ref="J1156:K1156"/>
    <mergeCell ref="B1157:F1157"/>
    <mergeCell ref="G1157:H1157"/>
    <mergeCell ref="J1157:K1157"/>
    <mergeCell ref="B1154:F1154"/>
    <mergeCell ref="G1154:H1154"/>
    <mergeCell ref="J1154:K1154"/>
    <mergeCell ref="B1155:F1155"/>
    <mergeCell ref="G1155:H1155"/>
    <mergeCell ref="J1155:K1155"/>
    <mergeCell ref="B1152:F1152"/>
    <mergeCell ref="G1152:H1152"/>
    <mergeCell ref="J1152:K1152"/>
    <mergeCell ref="B1153:F1153"/>
    <mergeCell ref="G1153:H1153"/>
    <mergeCell ref="J1153:K1153"/>
    <mergeCell ref="B1150:F1150"/>
    <mergeCell ref="G1150:H1150"/>
    <mergeCell ref="J1150:K1150"/>
    <mergeCell ref="B1151:F1151"/>
    <mergeCell ref="G1151:H1151"/>
    <mergeCell ref="J1151:K1151"/>
    <mergeCell ref="B1148:F1148"/>
    <mergeCell ref="G1148:H1148"/>
    <mergeCell ref="J1148:K1148"/>
    <mergeCell ref="B1149:F1149"/>
    <mergeCell ref="G1149:H1149"/>
    <mergeCell ref="J1149:K1149"/>
    <mergeCell ref="B1146:F1146"/>
    <mergeCell ref="G1146:H1146"/>
    <mergeCell ref="J1146:K1146"/>
    <mergeCell ref="B1147:F1147"/>
    <mergeCell ref="G1147:H1147"/>
    <mergeCell ref="J1147:K1147"/>
    <mergeCell ref="B1144:F1144"/>
    <mergeCell ref="G1144:H1144"/>
    <mergeCell ref="J1144:K1144"/>
    <mergeCell ref="B1145:F1145"/>
    <mergeCell ref="G1145:H1145"/>
    <mergeCell ref="J1145:K1145"/>
    <mergeCell ref="B1142:F1142"/>
    <mergeCell ref="G1142:H1142"/>
    <mergeCell ref="J1142:K1142"/>
    <mergeCell ref="B1143:F1143"/>
    <mergeCell ref="G1143:H1143"/>
    <mergeCell ref="J1143:K1143"/>
    <mergeCell ref="B1140:F1140"/>
    <mergeCell ref="G1140:H1140"/>
    <mergeCell ref="J1140:K1140"/>
    <mergeCell ref="B1141:F1141"/>
    <mergeCell ref="G1141:H1141"/>
    <mergeCell ref="J1141:K1141"/>
    <mergeCell ref="B1138:F1138"/>
    <mergeCell ref="G1138:H1138"/>
    <mergeCell ref="J1138:K1138"/>
    <mergeCell ref="B1139:F1139"/>
    <mergeCell ref="G1139:H1139"/>
    <mergeCell ref="J1139:K1139"/>
    <mergeCell ref="B1136:F1136"/>
    <mergeCell ref="G1136:H1136"/>
    <mergeCell ref="J1136:K1136"/>
    <mergeCell ref="B1137:F1137"/>
    <mergeCell ref="G1137:H1137"/>
    <mergeCell ref="J1137:K1137"/>
    <mergeCell ref="B1134:F1134"/>
    <mergeCell ref="G1134:H1134"/>
    <mergeCell ref="J1134:K1134"/>
    <mergeCell ref="B1135:F1135"/>
    <mergeCell ref="G1135:H1135"/>
    <mergeCell ref="J1135:K1135"/>
    <mergeCell ref="B1132:F1132"/>
    <mergeCell ref="G1132:H1132"/>
    <mergeCell ref="J1132:K1132"/>
    <mergeCell ref="B1133:F1133"/>
    <mergeCell ref="G1133:H1133"/>
    <mergeCell ref="J1133:K1133"/>
    <mergeCell ref="B1130:F1130"/>
    <mergeCell ref="G1130:H1130"/>
    <mergeCell ref="J1130:K1130"/>
    <mergeCell ref="B1131:F1131"/>
    <mergeCell ref="G1131:H1131"/>
    <mergeCell ref="J1131:K1131"/>
    <mergeCell ref="B1128:F1128"/>
    <mergeCell ref="G1128:H1128"/>
    <mergeCell ref="J1128:K1128"/>
    <mergeCell ref="B1129:F1129"/>
    <mergeCell ref="G1129:H1129"/>
    <mergeCell ref="J1129:K1129"/>
    <mergeCell ref="B1126:F1126"/>
    <mergeCell ref="G1126:H1126"/>
    <mergeCell ref="J1126:K1126"/>
    <mergeCell ref="B1127:F1127"/>
    <mergeCell ref="G1127:H1127"/>
    <mergeCell ref="J1127:K1127"/>
    <mergeCell ref="B1124:F1124"/>
    <mergeCell ref="G1124:H1124"/>
    <mergeCell ref="J1124:K1124"/>
    <mergeCell ref="B1125:F1125"/>
    <mergeCell ref="G1125:H1125"/>
    <mergeCell ref="J1125:K1125"/>
    <mergeCell ref="B1122:F1122"/>
    <mergeCell ref="G1122:H1122"/>
    <mergeCell ref="J1122:K1122"/>
    <mergeCell ref="B1123:F1123"/>
    <mergeCell ref="G1123:H1123"/>
    <mergeCell ref="J1123:K1123"/>
    <mergeCell ref="B1120:F1120"/>
    <mergeCell ref="G1120:H1120"/>
    <mergeCell ref="J1120:K1120"/>
    <mergeCell ref="B1121:F1121"/>
    <mergeCell ref="G1121:H1121"/>
    <mergeCell ref="J1121:K1121"/>
    <mergeCell ref="B1118:F1118"/>
    <mergeCell ref="G1118:H1118"/>
    <mergeCell ref="J1118:K1118"/>
    <mergeCell ref="B1119:F1119"/>
    <mergeCell ref="G1119:H1119"/>
    <mergeCell ref="J1119:K1119"/>
    <mergeCell ref="B1116:F1116"/>
    <mergeCell ref="G1116:H1116"/>
    <mergeCell ref="J1116:K1116"/>
    <mergeCell ref="B1117:F1117"/>
    <mergeCell ref="G1117:H1117"/>
    <mergeCell ref="J1117:K1117"/>
    <mergeCell ref="B1114:F1114"/>
    <mergeCell ref="G1114:H1114"/>
    <mergeCell ref="J1114:K1114"/>
    <mergeCell ref="B1115:F1115"/>
    <mergeCell ref="G1115:H1115"/>
    <mergeCell ref="J1115:K1115"/>
    <mergeCell ref="B1112:F1112"/>
    <mergeCell ref="G1112:H1112"/>
    <mergeCell ref="J1112:K1112"/>
    <mergeCell ref="B1113:F1113"/>
    <mergeCell ref="G1113:H1113"/>
    <mergeCell ref="J1113:K1113"/>
    <mergeCell ref="B1110:F1110"/>
    <mergeCell ref="G1110:H1110"/>
    <mergeCell ref="J1110:K1110"/>
    <mergeCell ref="B1111:F1111"/>
    <mergeCell ref="G1111:H1111"/>
    <mergeCell ref="J1111:K1111"/>
    <mergeCell ref="B1108:F1108"/>
    <mergeCell ref="G1108:H1108"/>
    <mergeCell ref="J1108:K1108"/>
    <mergeCell ref="B1109:F1109"/>
    <mergeCell ref="G1109:H1109"/>
    <mergeCell ref="J1109:K1109"/>
    <mergeCell ref="B1106:F1106"/>
    <mergeCell ref="G1106:H1106"/>
    <mergeCell ref="J1106:K1106"/>
    <mergeCell ref="B1107:F1107"/>
    <mergeCell ref="G1107:H1107"/>
    <mergeCell ref="J1107:K1107"/>
    <mergeCell ref="B1104:F1104"/>
    <mergeCell ref="G1104:H1104"/>
    <mergeCell ref="J1104:K1104"/>
    <mergeCell ref="B1105:F1105"/>
    <mergeCell ref="G1105:H1105"/>
    <mergeCell ref="J1105:K1105"/>
    <mergeCell ref="B1102:F1102"/>
    <mergeCell ref="G1102:H1102"/>
    <mergeCell ref="J1102:K1102"/>
    <mergeCell ref="B1103:F1103"/>
    <mergeCell ref="G1103:H1103"/>
    <mergeCell ref="J1103:K1103"/>
    <mergeCell ref="B1100:F1100"/>
    <mergeCell ref="G1100:H1100"/>
    <mergeCell ref="J1100:K1100"/>
    <mergeCell ref="B1101:F1101"/>
    <mergeCell ref="G1101:H1101"/>
    <mergeCell ref="J1101:K1101"/>
    <mergeCell ref="B1098:F1098"/>
    <mergeCell ref="G1098:H1098"/>
    <mergeCell ref="J1098:K1098"/>
    <mergeCell ref="B1099:F1099"/>
    <mergeCell ref="G1099:H1099"/>
    <mergeCell ref="J1099:K1099"/>
    <mergeCell ref="B1096:F1096"/>
    <mergeCell ref="G1096:H1096"/>
    <mergeCell ref="J1096:K1096"/>
    <mergeCell ref="B1097:F1097"/>
    <mergeCell ref="G1097:H1097"/>
    <mergeCell ref="J1097:K1097"/>
    <mergeCell ref="B1094:F1094"/>
    <mergeCell ref="G1094:H1094"/>
    <mergeCell ref="J1094:K1094"/>
    <mergeCell ref="B1095:F1095"/>
    <mergeCell ref="G1095:H1095"/>
    <mergeCell ref="J1095:K1095"/>
    <mergeCell ref="B1092:F1092"/>
    <mergeCell ref="G1092:H1092"/>
    <mergeCell ref="J1092:K1092"/>
    <mergeCell ref="B1093:F1093"/>
    <mergeCell ref="G1093:H1093"/>
    <mergeCell ref="J1093:K1093"/>
    <mergeCell ref="B1090:F1090"/>
    <mergeCell ref="G1090:H1090"/>
    <mergeCell ref="J1090:K1090"/>
    <mergeCell ref="B1091:F1091"/>
    <mergeCell ref="G1091:H1091"/>
    <mergeCell ref="J1091:K1091"/>
    <mergeCell ref="B1088:F1088"/>
    <mergeCell ref="G1088:H1088"/>
    <mergeCell ref="J1088:K1088"/>
    <mergeCell ref="B1089:F1089"/>
    <mergeCell ref="G1089:H1089"/>
    <mergeCell ref="J1089:K1089"/>
    <mergeCell ref="B1086:F1086"/>
    <mergeCell ref="G1086:H1086"/>
    <mergeCell ref="J1086:K1086"/>
    <mergeCell ref="B1087:F1087"/>
    <mergeCell ref="G1087:H1087"/>
    <mergeCell ref="J1087:K1087"/>
    <mergeCell ref="B1084:F1084"/>
    <mergeCell ref="G1084:H1084"/>
    <mergeCell ref="J1084:K1084"/>
    <mergeCell ref="B1085:F1085"/>
    <mergeCell ref="G1085:H1085"/>
    <mergeCell ref="J1085:K1085"/>
    <mergeCell ref="B1082:F1082"/>
    <mergeCell ref="G1082:H1082"/>
    <mergeCell ref="J1082:K1082"/>
    <mergeCell ref="B1083:F1083"/>
    <mergeCell ref="G1083:H1083"/>
    <mergeCell ref="J1083:K1083"/>
    <mergeCell ref="B1080:F1080"/>
    <mergeCell ref="G1080:H1080"/>
    <mergeCell ref="J1080:K1080"/>
    <mergeCell ref="B1081:F1081"/>
    <mergeCell ref="G1081:H1081"/>
    <mergeCell ref="J1081:K1081"/>
    <mergeCell ref="B1078:F1078"/>
    <mergeCell ref="G1078:H1078"/>
    <mergeCell ref="J1078:K1078"/>
    <mergeCell ref="B1079:F1079"/>
    <mergeCell ref="G1079:H1079"/>
    <mergeCell ref="J1079:K1079"/>
    <mergeCell ref="B1076:F1076"/>
    <mergeCell ref="G1076:H1076"/>
    <mergeCell ref="J1076:K1076"/>
    <mergeCell ref="B1077:F1077"/>
    <mergeCell ref="G1077:H1077"/>
    <mergeCell ref="J1077:K1077"/>
    <mergeCell ref="B1074:F1074"/>
    <mergeCell ref="G1074:H1074"/>
    <mergeCell ref="J1074:K1074"/>
    <mergeCell ref="B1075:F1075"/>
    <mergeCell ref="G1075:H1075"/>
    <mergeCell ref="J1075:K1075"/>
    <mergeCell ref="B1072:F1072"/>
    <mergeCell ref="G1072:H1072"/>
    <mergeCell ref="J1072:K1072"/>
    <mergeCell ref="B1073:F1073"/>
    <mergeCell ref="G1073:H1073"/>
    <mergeCell ref="J1073:K1073"/>
    <mergeCell ref="B1070:F1070"/>
    <mergeCell ref="G1070:H1070"/>
    <mergeCell ref="J1070:K1070"/>
    <mergeCell ref="B1071:F1071"/>
    <mergeCell ref="G1071:H1071"/>
    <mergeCell ref="J1071:K1071"/>
    <mergeCell ref="B1068:F1068"/>
    <mergeCell ref="G1068:H1068"/>
    <mergeCell ref="J1068:K1068"/>
    <mergeCell ref="B1069:F1069"/>
    <mergeCell ref="G1069:H1069"/>
    <mergeCell ref="J1069:K1069"/>
    <mergeCell ref="B1066:F1066"/>
    <mergeCell ref="G1066:H1066"/>
    <mergeCell ref="J1066:K1066"/>
    <mergeCell ref="B1067:F1067"/>
    <mergeCell ref="G1067:H1067"/>
    <mergeCell ref="J1067:K1067"/>
    <mergeCell ref="B1064:F1064"/>
    <mergeCell ref="G1064:H1064"/>
    <mergeCell ref="J1064:K1064"/>
    <mergeCell ref="B1065:F1065"/>
    <mergeCell ref="G1065:H1065"/>
    <mergeCell ref="J1065:K1065"/>
    <mergeCell ref="B1062:F1062"/>
    <mergeCell ref="G1062:H1062"/>
    <mergeCell ref="J1062:K1062"/>
    <mergeCell ref="B1063:F1063"/>
    <mergeCell ref="G1063:H1063"/>
    <mergeCell ref="J1063:K1063"/>
    <mergeCell ref="B1060:F1060"/>
    <mergeCell ref="G1060:H1060"/>
    <mergeCell ref="J1060:K1060"/>
    <mergeCell ref="B1061:F1061"/>
    <mergeCell ref="G1061:H1061"/>
    <mergeCell ref="J1061:K1061"/>
    <mergeCell ref="B1058:F1058"/>
    <mergeCell ref="G1058:H1058"/>
    <mergeCell ref="J1058:K1058"/>
    <mergeCell ref="B1059:F1059"/>
    <mergeCell ref="G1059:H1059"/>
    <mergeCell ref="J1059:K1059"/>
    <mergeCell ref="B1056:F1056"/>
    <mergeCell ref="G1056:H1056"/>
    <mergeCell ref="J1056:K1056"/>
    <mergeCell ref="B1057:F1057"/>
    <mergeCell ref="G1057:H1057"/>
    <mergeCell ref="J1057:K1057"/>
    <mergeCell ref="B1054:F1054"/>
    <mergeCell ref="G1054:H1054"/>
    <mergeCell ref="J1054:K1054"/>
    <mergeCell ref="B1055:F1055"/>
    <mergeCell ref="G1055:H1055"/>
    <mergeCell ref="J1055:K1055"/>
    <mergeCell ref="B1052:F1052"/>
    <mergeCell ref="G1052:H1052"/>
    <mergeCell ref="J1052:K1052"/>
    <mergeCell ref="B1053:F1053"/>
    <mergeCell ref="G1053:H1053"/>
    <mergeCell ref="J1053:K1053"/>
    <mergeCell ref="B1050:F1050"/>
    <mergeCell ref="G1050:H1050"/>
    <mergeCell ref="J1050:K1050"/>
    <mergeCell ref="B1051:F1051"/>
    <mergeCell ref="G1051:H1051"/>
    <mergeCell ref="J1051:K1051"/>
    <mergeCell ref="B1048:F1048"/>
    <mergeCell ref="G1048:H1048"/>
    <mergeCell ref="J1048:K1048"/>
    <mergeCell ref="B1049:F1049"/>
    <mergeCell ref="G1049:H1049"/>
    <mergeCell ref="J1049:K1049"/>
    <mergeCell ref="B1046:F1046"/>
    <mergeCell ref="G1046:H1046"/>
    <mergeCell ref="J1046:K1046"/>
    <mergeCell ref="B1047:F1047"/>
    <mergeCell ref="G1047:H1047"/>
    <mergeCell ref="J1047:K1047"/>
    <mergeCell ref="B1044:F1044"/>
    <mergeCell ref="G1044:H1044"/>
    <mergeCell ref="J1044:K1044"/>
    <mergeCell ref="B1045:F1045"/>
    <mergeCell ref="G1045:H1045"/>
    <mergeCell ref="J1045:K1045"/>
    <mergeCell ref="B1042:F1042"/>
    <mergeCell ref="G1042:H1042"/>
    <mergeCell ref="J1042:K1042"/>
    <mergeCell ref="B1043:F1043"/>
    <mergeCell ref="G1043:H1043"/>
    <mergeCell ref="J1043:K1043"/>
    <mergeCell ref="B1040:F1040"/>
    <mergeCell ref="G1040:H1040"/>
    <mergeCell ref="J1040:K1040"/>
    <mergeCell ref="B1041:F1041"/>
    <mergeCell ref="G1041:H1041"/>
    <mergeCell ref="J1041:K1041"/>
    <mergeCell ref="B1037:F1037"/>
    <mergeCell ref="G1037:H1037"/>
    <mergeCell ref="J1037:K1037"/>
    <mergeCell ref="B1038:L1038"/>
    <mergeCell ref="B1039:F1039"/>
    <mergeCell ref="G1039:H1039"/>
    <mergeCell ref="J1039:K1039"/>
    <mergeCell ref="B1035:F1035"/>
    <mergeCell ref="G1035:H1035"/>
    <mergeCell ref="J1035:K1035"/>
    <mergeCell ref="B1036:F1036"/>
    <mergeCell ref="G1036:H1036"/>
    <mergeCell ref="J1036:K1036"/>
    <mergeCell ref="B1033:F1033"/>
    <mergeCell ref="G1033:H1033"/>
    <mergeCell ref="J1033:K1033"/>
    <mergeCell ref="B1034:F1034"/>
    <mergeCell ref="G1034:H1034"/>
    <mergeCell ref="J1034:K1034"/>
    <mergeCell ref="B1031:F1031"/>
    <mergeCell ref="G1031:H1031"/>
    <mergeCell ref="J1031:K1031"/>
    <mergeCell ref="B1032:F1032"/>
    <mergeCell ref="G1032:H1032"/>
    <mergeCell ref="J1032:K1032"/>
    <mergeCell ref="B1029:F1029"/>
    <mergeCell ref="G1029:H1029"/>
    <mergeCell ref="J1029:K1029"/>
    <mergeCell ref="B1030:F1030"/>
    <mergeCell ref="G1030:H1030"/>
    <mergeCell ref="J1030:K1030"/>
    <mergeCell ref="B1027:F1027"/>
    <mergeCell ref="G1027:H1027"/>
    <mergeCell ref="J1027:K1027"/>
    <mergeCell ref="B1028:F1028"/>
    <mergeCell ref="G1028:H1028"/>
    <mergeCell ref="J1028:K1028"/>
    <mergeCell ref="B1025:F1025"/>
    <mergeCell ref="G1025:H1025"/>
    <mergeCell ref="J1025:K1025"/>
    <mergeCell ref="B1026:F1026"/>
    <mergeCell ref="G1026:H1026"/>
    <mergeCell ref="J1026:K1026"/>
    <mergeCell ref="B1023:F1023"/>
    <mergeCell ref="G1023:H1023"/>
    <mergeCell ref="J1023:K1023"/>
    <mergeCell ref="B1024:F1024"/>
    <mergeCell ref="G1024:H1024"/>
    <mergeCell ref="J1024:K1024"/>
    <mergeCell ref="B1021:F1021"/>
    <mergeCell ref="G1021:H1021"/>
    <mergeCell ref="J1021:K1021"/>
    <mergeCell ref="B1022:F1022"/>
    <mergeCell ref="G1022:H1022"/>
    <mergeCell ref="J1022:K1022"/>
    <mergeCell ref="B1019:F1019"/>
    <mergeCell ref="G1019:H1019"/>
    <mergeCell ref="J1019:K1019"/>
    <mergeCell ref="B1020:F1020"/>
    <mergeCell ref="G1020:H1020"/>
    <mergeCell ref="J1020:K1020"/>
    <mergeCell ref="B1017:F1017"/>
    <mergeCell ref="G1017:H1017"/>
    <mergeCell ref="J1017:K1017"/>
    <mergeCell ref="B1018:F1018"/>
    <mergeCell ref="G1018:H1018"/>
    <mergeCell ref="J1018:K1018"/>
    <mergeCell ref="B1015:F1015"/>
    <mergeCell ref="G1015:H1015"/>
    <mergeCell ref="J1015:K1015"/>
    <mergeCell ref="B1016:F1016"/>
    <mergeCell ref="G1016:H1016"/>
    <mergeCell ref="J1016:K1016"/>
    <mergeCell ref="B1013:F1013"/>
    <mergeCell ref="G1013:H1013"/>
    <mergeCell ref="J1013:K1013"/>
    <mergeCell ref="B1014:F1014"/>
    <mergeCell ref="G1014:H1014"/>
    <mergeCell ref="J1014:K1014"/>
    <mergeCell ref="B1011:F1011"/>
    <mergeCell ref="G1011:H1011"/>
    <mergeCell ref="J1011:K1011"/>
    <mergeCell ref="B1012:F1012"/>
    <mergeCell ref="G1012:H1012"/>
    <mergeCell ref="J1012:K1012"/>
    <mergeCell ref="B1009:F1009"/>
    <mergeCell ref="G1009:H1009"/>
    <mergeCell ref="J1009:K1009"/>
    <mergeCell ref="B1010:F1010"/>
    <mergeCell ref="G1010:H1010"/>
    <mergeCell ref="J1010:K1010"/>
    <mergeCell ref="B1007:F1007"/>
    <mergeCell ref="G1007:H1007"/>
    <mergeCell ref="J1007:K1007"/>
    <mergeCell ref="B1008:F1008"/>
    <mergeCell ref="G1008:H1008"/>
    <mergeCell ref="J1008:K1008"/>
    <mergeCell ref="B1005:F1005"/>
    <mergeCell ref="G1005:H1005"/>
    <mergeCell ref="J1005:K1005"/>
    <mergeCell ref="B1006:F1006"/>
    <mergeCell ref="G1006:H1006"/>
    <mergeCell ref="J1006:K1006"/>
    <mergeCell ref="B1003:F1003"/>
    <mergeCell ref="G1003:H1003"/>
    <mergeCell ref="J1003:K1003"/>
    <mergeCell ref="B1004:F1004"/>
    <mergeCell ref="G1004:H1004"/>
    <mergeCell ref="J1004:K1004"/>
    <mergeCell ref="B1001:F1001"/>
    <mergeCell ref="G1001:H1001"/>
    <mergeCell ref="J1001:K1001"/>
    <mergeCell ref="B1002:F1002"/>
    <mergeCell ref="G1002:H1002"/>
    <mergeCell ref="J1002:K1002"/>
    <mergeCell ref="B999:F999"/>
    <mergeCell ref="G999:H999"/>
    <mergeCell ref="J999:K999"/>
    <mergeCell ref="B1000:F1000"/>
    <mergeCell ref="G1000:H1000"/>
    <mergeCell ref="J1000:K1000"/>
    <mergeCell ref="B997:F997"/>
    <mergeCell ref="G997:H997"/>
    <mergeCell ref="J997:K997"/>
    <mergeCell ref="B998:F998"/>
    <mergeCell ref="G998:H998"/>
    <mergeCell ref="J998:K998"/>
    <mergeCell ref="B995:F995"/>
    <mergeCell ref="G995:H995"/>
    <mergeCell ref="J995:K995"/>
    <mergeCell ref="B996:F996"/>
    <mergeCell ref="G996:H996"/>
    <mergeCell ref="J996:K996"/>
    <mergeCell ref="B993:F993"/>
    <mergeCell ref="G993:H993"/>
    <mergeCell ref="J993:K993"/>
    <mergeCell ref="B994:F994"/>
    <mergeCell ref="G994:H994"/>
    <mergeCell ref="J994:K994"/>
    <mergeCell ref="B991:F991"/>
    <mergeCell ref="G991:H991"/>
    <mergeCell ref="J991:K991"/>
    <mergeCell ref="B992:F992"/>
    <mergeCell ref="G992:H992"/>
    <mergeCell ref="J992:K992"/>
    <mergeCell ref="B989:F989"/>
    <mergeCell ref="G989:H989"/>
    <mergeCell ref="J989:K989"/>
    <mergeCell ref="B990:F990"/>
    <mergeCell ref="G990:H990"/>
    <mergeCell ref="J990:K990"/>
    <mergeCell ref="B987:F987"/>
    <mergeCell ref="G987:H987"/>
    <mergeCell ref="J987:K987"/>
    <mergeCell ref="B988:F988"/>
    <mergeCell ref="G988:H988"/>
    <mergeCell ref="J988:K988"/>
    <mergeCell ref="B985:F985"/>
    <mergeCell ref="G985:H985"/>
    <mergeCell ref="J985:K985"/>
    <mergeCell ref="B986:F986"/>
    <mergeCell ref="G986:H986"/>
    <mergeCell ref="J986:K986"/>
    <mergeCell ref="B983:F983"/>
    <mergeCell ref="G983:H983"/>
    <mergeCell ref="J983:K983"/>
    <mergeCell ref="B984:F984"/>
    <mergeCell ref="G984:H984"/>
    <mergeCell ref="J984:K984"/>
    <mergeCell ref="B981:F981"/>
    <mergeCell ref="G981:H981"/>
    <mergeCell ref="J981:K981"/>
    <mergeCell ref="B982:F982"/>
    <mergeCell ref="G982:H982"/>
    <mergeCell ref="J982:K982"/>
    <mergeCell ref="B979:F979"/>
    <mergeCell ref="G979:H979"/>
    <mergeCell ref="J979:K979"/>
    <mergeCell ref="B980:F980"/>
    <mergeCell ref="G980:H980"/>
    <mergeCell ref="J980:K980"/>
    <mergeCell ref="B977:F977"/>
    <mergeCell ref="G977:H977"/>
    <mergeCell ref="J977:K977"/>
    <mergeCell ref="B978:F978"/>
    <mergeCell ref="G978:H978"/>
    <mergeCell ref="J978:K978"/>
    <mergeCell ref="B975:F975"/>
    <mergeCell ref="G975:H975"/>
    <mergeCell ref="J975:K975"/>
    <mergeCell ref="B976:F976"/>
    <mergeCell ref="G976:H976"/>
    <mergeCell ref="J976:K976"/>
    <mergeCell ref="B973:F973"/>
    <mergeCell ref="G973:H973"/>
    <mergeCell ref="J973:K973"/>
    <mergeCell ref="B974:F974"/>
    <mergeCell ref="G974:H974"/>
    <mergeCell ref="J974:K974"/>
    <mergeCell ref="B971:F971"/>
    <mergeCell ref="G971:H971"/>
    <mergeCell ref="J971:K971"/>
    <mergeCell ref="B972:F972"/>
    <mergeCell ref="G972:H972"/>
    <mergeCell ref="J972:K972"/>
    <mergeCell ref="B969:F969"/>
    <mergeCell ref="G969:H969"/>
    <mergeCell ref="J969:K969"/>
    <mergeCell ref="B970:F970"/>
    <mergeCell ref="G970:H970"/>
    <mergeCell ref="J970:K970"/>
    <mergeCell ref="B967:F967"/>
    <mergeCell ref="G967:H967"/>
    <mergeCell ref="J967:K967"/>
    <mergeCell ref="B968:F968"/>
    <mergeCell ref="G968:H968"/>
    <mergeCell ref="J968:K968"/>
    <mergeCell ref="B965:F965"/>
    <mergeCell ref="G965:H965"/>
    <mergeCell ref="J965:K965"/>
    <mergeCell ref="B966:F966"/>
    <mergeCell ref="G966:H966"/>
    <mergeCell ref="J966:K966"/>
    <mergeCell ref="B963:F963"/>
    <mergeCell ref="G963:H963"/>
    <mergeCell ref="J963:K963"/>
    <mergeCell ref="B964:F964"/>
    <mergeCell ref="G964:H964"/>
    <mergeCell ref="J964:K964"/>
    <mergeCell ref="B961:F961"/>
    <mergeCell ref="G961:H961"/>
    <mergeCell ref="J961:K961"/>
    <mergeCell ref="B962:F962"/>
    <mergeCell ref="G962:H962"/>
    <mergeCell ref="J962:K962"/>
    <mergeCell ref="B959:F959"/>
    <mergeCell ref="G959:H959"/>
    <mergeCell ref="J959:K959"/>
    <mergeCell ref="B960:F960"/>
    <mergeCell ref="G960:H960"/>
    <mergeCell ref="J960:K960"/>
    <mergeCell ref="B957:F957"/>
    <mergeCell ref="G957:H957"/>
    <mergeCell ref="J957:K957"/>
    <mergeCell ref="B958:F958"/>
    <mergeCell ref="G958:H958"/>
    <mergeCell ref="J958:K958"/>
    <mergeCell ref="B955:F955"/>
    <mergeCell ref="G955:H955"/>
    <mergeCell ref="J955:K955"/>
    <mergeCell ref="B956:F956"/>
    <mergeCell ref="G956:H956"/>
    <mergeCell ref="J956:K956"/>
    <mergeCell ref="B953:F953"/>
    <mergeCell ref="G953:H953"/>
    <mergeCell ref="J953:K953"/>
    <mergeCell ref="B954:F954"/>
    <mergeCell ref="G954:H954"/>
    <mergeCell ref="J954:K954"/>
    <mergeCell ref="B951:F951"/>
    <mergeCell ref="G951:H951"/>
    <mergeCell ref="J951:K951"/>
    <mergeCell ref="B952:F952"/>
    <mergeCell ref="G952:H952"/>
    <mergeCell ref="J952:K952"/>
    <mergeCell ref="B949:F949"/>
    <mergeCell ref="G949:H949"/>
    <mergeCell ref="J949:K949"/>
    <mergeCell ref="B950:F950"/>
    <mergeCell ref="G950:H950"/>
    <mergeCell ref="J950:K950"/>
    <mergeCell ref="B947:F947"/>
    <mergeCell ref="G947:H947"/>
    <mergeCell ref="J947:K947"/>
    <mergeCell ref="B948:F948"/>
    <mergeCell ref="G948:H948"/>
    <mergeCell ref="J948:K948"/>
    <mergeCell ref="B945:F945"/>
    <mergeCell ref="G945:H945"/>
    <mergeCell ref="J945:K945"/>
    <mergeCell ref="B946:F946"/>
    <mergeCell ref="G946:H946"/>
    <mergeCell ref="J946:K946"/>
    <mergeCell ref="B943:F943"/>
    <mergeCell ref="G943:H943"/>
    <mergeCell ref="J943:K943"/>
    <mergeCell ref="B944:F944"/>
    <mergeCell ref="G944:H944"/>
    <mergeCell ref="J944:K944"/>
    <mergeCell ref="B941:F941"/>
    <mergeCell ref="G941:H941"/>
    <mergeCell ref="J941:K941"/>
    <mergeCell ref="B942:F942"/>
    <mergeCell ref="G942:H942"/>
    <mergeCell ref="J942:K942"/>
    <mergeCell ref="B939:F939"/>
    <mergeCell ref="G939:H939"/>
    <mergeCell ref="J939:K939"/>
    <mergeCell ref="B940:F940"/>
    <mergeCell ref="G940:H940"/>
    <mergeCell ref="J940:K940"/>
    <mergeCell ref="B937:F937"/>
    <mergeCell ref="G937:H937"/>
    <mergeCell ref="J937:K937"/>
    <mergeCell ref="B938:F938"/>
    <mergeCell ref="G938:H938"/>
    <mergeCell ref="J938:K938"/>
    <mergeCell ref="B935:F935"/>
    <mergeCell ref="G935:H935"/>
    <mergeCell ref="J935:K935"/>
    <mergeCell ref="B936:F936"/>
    <mergeCell ref="G936:H936"/>
    <mergeCell ref="J936:K936"/>
    <mergeCell ref="B933:F933"/>
    <mergeCell ref="G933:H933"/>
    <mergeCell ref="J933:K933"/>
    <mergeCell ref="B934:F934"/>
    <mergeCell ref="G934:H934"/>
    <mergeCell ref="J934:K934"/>
    <mergeCell ref="B931:F931"/>
    <mergeCell ref="G931:H931"/>
    <mergeCell ref="J931:K931"/>
    <mergeCell ref="B932:F932"/>
    <mergeCell ref="G932:H932"/>
    <mergeCell ref="J932:K932"/>
    <mergeCell ref="B929:F929"/>
    <mergeCell ref="G929:H929"/>
    <mergeCell ref="J929:K929"/>
    <mergeCell ref="B930:F930"/>
    <mergeCell ref="G930:H930"/>
    <mergeCell ref="J930:K930"/>
    <mergeCell ref="B927:F927"/>
    <mergeCell ref="G927:H927"/>
    <mergeCell ref="J927:K927"/>
    <mergeCell ref="B928:F928"/>
    <mergeCell ref="G928:H928"/>
    <mergeCell ref="J928:K928"/>
    <mergeCell ref="B925:F925"/>
    <mergeCell ref="G925:H925"/>
    <mergeCell ref="J925:K925"/>
    <mergeCell ref="B926:F926"/>
    <mergeCell ref="G926:H926"/>
    <mergeCell ref="J926:K926"/>
    <mergeCell ref="B923:F923"/>
    <mergeCell ref="G923:H923"/>
    <mergeCell ref="J923:K923"/>
    <mergeCell ref="B924:F924"/>
    <mergeCell ref="G924:H924"/>
    <mergeCell ref="J924:K924"/>
    <mergeCell ref="B921:F921"/>
    <mergeCell ref="G921:H921"/>
    <mergeCell ref="J921:K921"/>
    <mergeCell ref="B922:F922"/>
    <mergeCell ref="G922:H922"/>
    <mergeCell ref="J922:K922"/>
    <mergeCell ref="B919:F919"/>
    <mergeCell ref="G919:H919"/>
    <mergeCell ref="J919:K919"/>
    <mergeCell ref="B920:F920"/>
    <mergeCell ref="G920:H920"/>
    <mergeCell ref="J920:K920"/>
    <mergeCell ref="B917:F917"/>
    <mergeCell ref="G917:H917"/>
    <mergeCell ref="J917:K917"/>
    <mergeCell ref="B918:F918"/>
    <mergeCell ref="G918:H918"/>
    <mergeCell ref="J918:K918"/>
    <mergeCell ref="B915:F915"/>
    <mergeCell ref="G915:H915"/>
    <mergeCell ref="J915:K915"/>
    <mergeCell ref="B916:F916"/>
    <mergeCell ref="G916:H916"/>
    <mergeCell ref="J916:K916"/>
    <mergeCell ref="B913:F913"/>
    <mergeCell ref="G913:H913"/>
    <mergeCell ref="J913:K913"/>
    <mergeCell ref="B914:F914"/>
    <mergeCell ref="G914:H914"/>
    <mergeCell ref="J914:K914"/>
    <mergeCell ref="B911:F911"/>
    <mergeCell ref="G911:H911"/>
    <mergeCell ref="J911:K911"/>
    <mergeCell ref="B912:F912"/>
    <mergeCell ref="G912:H912"/>
    <mergeCell ref="J912:K912"/>
    <mergeCell ref="B909:F909"/>
    <mergeCell ref="G909:H909"/>
    <mergeCell ref="J909:K909"/>
    <mergeCell ref="B910:F910"/>
    <mergeCell ref="G910:H910"/>
    <mergeCell ref="J910:K910"/>
    <mergeCell ref="B907:F907"/>
    <mergeCell ref="G907:H907"/>
    <mergeCell ref="J907:K907"/>
    <mergeCell ref="B908:F908"/>
    <mergeCell ref="G908:H908"/>
    <mergeCell ref="J908:K908"/>
    <mergeCell ref="B905:F905"/>
    <mergeCell ref="G905:H905"/>
    <mergeCell ref="J905:K905"/>
    <mergeCell ref="B906:F906"/>
    <mergeCell ref="G906:H906"/>
    <mergeCell ref="J906:K906"/>
    <mergeCell ref="B903:F903"/>
    <mergeCell ref="G903:H903"/>
    <mergeCell ref="J903:K903"/>
    <mergeCell ref="B904:F904"/>
    <mergeCell ref="G904:H904"/>
    <mergeCell ref="J904:K904"/>
    <mergeCell ref="B901:F901"/>
    <mergeCell ref="G901:H901"/>
    <mergeCell ref="J901:K901"/>
    <mergeCell ref="B902:F902"/>
    <mergeCell ref="G902:H902"/>
    <mergeCell ref="J902:K902"/>
    <mergeCell ref="B899:F899"/>
    <mergeCell ref="G899:H899"/>
    <mergeCell ref="J899:K899"/>
    <mergeCell ref="B900:F900"/>
    <mergeCell ref="G900:H900"/>
    <mergeCell ref="J900:K900"/>
    <mergeCell ref="B897:F897"/>
    <mergeCell ref="G897:H897"/>
    <mergeCell ref="J897:K897"/>
    <mergeCell ref="B898:F898"/>
    <mergeCell ref="G898:H898"/>
    <mergeCell ref="J898:K898"/>
    <mergeCell ref="B895:F895"/>
    <mergeCell ref="G895:H895"/>
    <mergeCell ref="J895:K895"/>
    <mergeCell ref="B896:F896"/>
    <mergeCell ref="G896:H896"/>
    <mergeCell ref="J896:K896"/>
    <mergeCell ref="B893:F893"/>
    <mergeCell ref="G893:H893"/>
    <mergeCell ref="J893:K893"/>
    <mergeCell ref="B894:F894"/>
    <mergeCell ref="G894:H894"/>
    <mergeCell ref="J894:K894"/>
    <mergeCell ref="B891:F891"/>
    <mergeCell ref="G891:H891"/>
    <mergeCell ref="J891:K891"/>
    <mergeCell ref="B892:F892"/>
    <mergeCell ref="G892:H892"/>
    <mergeCell ref="J892:K892"/>
    <mergeCell ref="B889:F889"/>
    <mergeCell ref="G889:H889"/>
    <mergeCell ref="J889:K889"/>
    <mergeCell ref="B890:F890"/>
    <mergeCell ref="G890:H890"/>
    <mergeCell ref="J890:K890"/>
    <mergeCell ref="B887:F887"/>
    <mergeCell ref="G887:H887"/>
    <mergeCell ref="J887:K887"/>
    <mergeCell ref="B888:F888"/>
    <mergeCell ref="G888:H888"/>
    <mergeCell ref="J888:K888"/>
    <mergeCell ref="B885:F885"/>
    <mergeCell ref="G885:H885"/>
    <mergeCell ref="J885:K885"/>
    <mergeCell ref="B886:F886"/>
    <mergeCell ref="G886:H886"/>
    <mergeCell ref="J886:K886"/>
    <mergeCell ref="B883:F883"/>
    <mergeCell ref="G883:H883"/>
    <mergeCell ref="J883:K883"/>
    <mergeCell ref="B884:F884"/>
    <mergeCell ref="G884:H884"/>
    <mergeCell ref="J884:K884"/>
    <mergeCell ref="B881:F881"/>
    <mergeCell ref="G881:H881"/>
    <mergeCell ref="J881:K881"/>
    <mergeCell ref="B882:F882"/>
    <mergeCell ref="G882:H882"/>
    <mergeCell ref="J882:K882"/>
    <mergeCell ref="B879:F879"/>
    <mergeCell ref="G879:H879"/>
    <mergeCell ref="J879:K879"/>
    <mergeCell ref="B880:F880"/>
    <mergeCell ref="G880:H880"/>
    <mergeCell ref="J880:K880"/>
    <mergeCell ref="B877:F877"/>
    <mergeCell ref="G877:H877"/>
    <mergeCell ref="J877:K877"/>
    <mergeCell ref="B878:F878"/>
    <mergeCell ref="G878:H878"/>
    <mergeCell ref="J878:K878"/>
    <mergeCell ref="B875:F875"/>
    <mergeCell ref="G875:H875"/>
    <mergeCell ref="J875:K875"/>
    <mergeCell ref="B876:F876"/>
    <mergeCell ref="G876:H876"/>
    <mergeCell ref="J876:K876"/>
    <mergeCell ref="B873:F873"/>
    <mergeCell ref="G873:H873"/>
    <mergeCell ref="J873:K873"/>
    <mergeCell ref="B874:F874"/>
    <mergeCell ref="G874:H874"/>
    <mergeCell ref="J874:K874"/>
    <mergeCell ref="B871:F871"/>
    <mergeCell ref="G871:H871"/>
    <mergeCell ref="J871:K871"/>
    <mergeCell ref="B872:F872"/>
    <mergeCell ref="G872:H872"/>
    <mergeCell ref="J872:K872"/>
    <mergeCell ref="B869:F869"/>
    <mergeCell ref="G869:H869"/>
    <mergeCell ref="J869:K869"/>
    <mergeCell ref="B870:F870"/>
    <mergeCell ref="G870:H870"/>
    <mergeCell ref="J870:K870"/>
    <mergeCell ref="B867:F867"/>
    <mergeCell ref="G867:H867"/>
    <mergeCell ref="J867:K867"/>
    <mergeCell ref="B868:F868"/>
    <mergeCell ref="G868:H868"/>
    <mergeCell ref="J868:K868"/>
    <mergeCell ref="B865:F865"/>
    <mergeCell ref="G865:H865"/>
    <mergeCell ref="J865:K865"/>
    <mergeCell ref="B866:F866"/>
    <mergeCell ref="G866:H866"/>
    <mergeCell ref="J866:K866"/>
    <mergeCell ref="B863:F863"/>
    <mergeCell ref="G863:H863"/>
    <mergeCell ref="J863:K863"/>
    <mergeCell ref="B864:F864"/>
    <mergeCell ref="G864:H864"/>
    <mergeCell ref="J864:K864"/>
    <mergeCell ref="B861:F861"/>
    <mergeCell ref="G861:H861"/>
    <mergeCell ref="J861:K861"/>
    <mergeCell ref="B862:F862"/>
    <mergeCell ref="G862:H862"/>
    <mergeCell ref="J862:K862"/>
    <mergeCell ref="B859:F859"/>
    <mergeCell ref="G859:H859"/>
    <mergeCell ref="J859:K859"/>
    <mergeCell ref="B860:F860"/>
    <mergeCell ref="G860:H860"/>
    <mergeCell ref="J860:K860"/>
    <mergeCell ref="B857:F857"/>
    <mergeCell ref="G857:H857"/>
    <mergeCell ref="J857:K857"/>
    <mergeCell ref="B858:F858"/>
    <mergeCell ref="G858:H858"/>
    <mergeCell ref="J858:K858"/>
    <mergeCell ref="B855:F855"/>
    <mergeCell ref="G855:H855"/>
    <mergeCell ref="J855:K855"/>
    <mergeCell ref="B856:F856"/>
    <mergeCell ref="G856:H856"/>
    <mergeCell ref="J856:K856"/>
    <mergeCell ref="B853:F853"/>
    <mergeCell ref="G853:H853"/>
    <mergeCell ref="J853:K853"/>
    <mergeCell ref="B854:F854"/>
    <mergeCell ref="G854:H854"/>
    <mergeCell ref="J854:K854"/>
    <mergeCell ref="B851:F851"/>
    <mergeCell ref="G851:H851"/>
    <mergeCell ref="J851:K851"/>
    <mergeCell ref="B852:F852"/>
    <mergeCell ref="G852:H852"/>
    <mergeCell ref="J852:K852"/>
    <mergeCell ref="B849:F849"/>
    <mergeCell ref="G849:H849"/>
    <mergeCell ref="J849:K849"/>
    <mergeCell ref="B850:F850"/>
    <mergeCell ref="G850:H850"/>
    <mergeCell ref="J850:K850"/>
    <mergeCell ref="B847:F847"/>
    <mergeCell ref="G847:H847"/>
    <mergeCell ref="J847:K847"/>
    <mergeCell ref="B848:F848"/>
    <mergeCell ref="G848:H848"/>
    <mergeCell ref="J848:K848"/>
    <mergeCell ref="B845:F845"/>
    <mergeCell ref="G845:H845"/>
    <mergeCell ref="J845:K845"/>
    <mergeCell ref="B846:F846"/>
    <mergeCell ref="G846:H846"/>
    <mergeCell ref="J846:K846"/>
    <mergeCell ref="B843:F843"/>
    <mergeCell ref="G843:H843"/>
    <mergeCell ref="J843:K843"/>
    <mergeCell ref="B844:F844"/>
    <mergeCell ref="G844:H844"/>
    <mergeCell ref="J844:K844"/>
    <mergeCell ref="B841:F841"/>
    <mergeCell ref="G841:H841"/>
    <mergeCell ref="J841:K841"/>
    <mergeCell ref="B842:F842"/>
    <mergeCell ref="G842:H842"/>
    <mergeCell ref="J842:K842"/>
    <mergeCell ref="B839:F839"/>
    <mergeCell ref="G839:H839"/>
    <mergeCell ref="J839:K839"/>
    <mergeCell ref="B840:F840"/>
    <mergeCell ref="G840:H840"/>
    <mergeCell ref="J840:K840"/>
    <mergeCell ref="B837:F837"/>
    <mergeCell ref="G837:H837"/>
    <mergeCell ref="J837:K837"/>
    <mergeCell ref="B838:F838"/>
    <mergeCell ref="G838:H838"/>
    <mergeCell ref="J838:K838"/>
    <mergeCell ref="B835:F835"/>
    <mergeCell ref="G835:H835"/>
    <mergeCell ref="J835:K835"/>
    <mergeCell ref="B836:F836"/>
    <mergeCell ref="G836:H836"/>
    <mergeCell ref="J836:K836"/>
    <mergeCell ref="B833:F833"/>
    <mergeCell ref="G833:H833"/>
    <mergeCell ref="J833:K833"/>
    <mergeCell ref="B834:F834"/>
    <mergeCell ref="G834:H834"/>
    <mergeCell ref="J834:K834"/>
    <mergeCell ref="B831:F831"/>
    <mergeCell ref="G831:H831"/>
    <mergeCell ref="J831:K831"/>
    <mergeCell ref="B832:F832"/>
    <mergeCell ref="G832:H832"/>
    <mergeCell ref="J832:K832"/>
    <mergeCell ref="B829:F829"/>
    <mergeCell ref="G829:H829"/>
    <mergeCell ref="J829:K829"/>
    <mergeCell ref="B830:F830"/>
    <mergeCell ref="G830:H830"/>
    <mergeCell ref="J830:K830"/>
    <mergeCell ref="B827:F827"/>
    <mergeCell ref="G827:H827"/>
    <mergeCell ref="J827:K827"/>
    <mergeCell ref="B828:F828"/>
    <mergeCell ref="G828:H828"/>
    <mergeCell ref="J828:K828"/>
    <mergeCell ref="B825:F825"/>
    <mergeCell ref="G825:H825"/>
    <mergeCell ref="J825:K825"/>
    <mergeCell ref="B826:F826"/>
    <mergeCell ref="G826:H826"/>
    <mergeCell ref="J826:K826"/>
    <mergeCell ref="B823:F823"/>
    <mergeCell ref="G823:H823"/>
    <mergeCell ref="J823:K823"/>
    <mergeCell ref="B824:F824"/>
    <mergeCell ref="G824:H824"/>
    <mergeCell ref="J824:K824"/>
    <mergeCell ref="B821:F821"/>
    <mergeCell ref="G821:H821"/>
    <mergeCell ref="J821:K821"/>
    <mergeCell ref="B822:F822"/>
    <mergeCell ref="G822:H822"/>
    <mergeCell ref="J822:K822"/>
    <mergeCell ref="B819:F819"/>
    <mergeCell ref="G819:H819"/>
    <mergeCell ref="J819:K819"/>
    <mergeCell ref="B820:F820"/>
    <mergeCell ref="G820:H820"/>
    <mergeCell ref="J820:K820"/>
    <mergeCell ref="B817:F817"/>
    <mergeCell ref="G817:H817"/>
    <mergeCell ref="J817:K817"/>
    <mergeCell ref="B818:F818"/>
    <mergeCell ref="G818:H818"/>
    <mergeCell ref="J818:K818"/>
    <mergeCell ref="B815:F815"/>
    <mergeCell ref="G815:H815"/>
    <mergeCell ref="J815:K815"/>
    <mergeCell ref="B816:F816"/>
    <mergeCell ref="G816:H816"/>
    <mergeCell ref="J816:K816"/>
    <mergeCell ref="B813:F813"/>
    <mergeCell ref="G813:H813"/>
    <mergeCell ref="J813:K813"/>
    <mergeCell ref="B814:F814"/>
    <mergeCell ref="G814:H814"/>
    <mergeCell ref="J814:K814"/>
    <mergeCell ref="B811:F811"/>
    <mergeCell ref="G811:H811"/>
    <mergeCell ref="J811:K811"/>
    <mergeCell ref="B812:F812"/>
    <mergeCell ref="G812:H812"/>
    <mergeCell ref="J812:K812"/>
    <mergeCell ref="B809:F809"/>
    <mergeCell ref="G809:H809"/>
    <mergeCell ref="J809:K809"/>
    <mergeCell ref="B810:F810"/>
    <mergeCell ref="G810:H810"/>
    <mergeCell ref="J810:K810"/>
    <mergeCell ref="B807:F807"/>
    <mergeCell ref="G807:H807"/>
    <mergeCell ref="J807:K807"/>
    <mergeCell ref="B808:F808"/>
    <mergeCell ref="G808:H808"/>
    <mergeCell ref="J808:K808"/>
    <mergeCell ref="B805:F805"/>
    <mergeCell ref="G805:H805"/>
    <mergeCell ref="J805:K805"/>
    <mergeCell ref="B806:F806"/>
    <mergeCell ref="G806:H806"/>
    <mergeCell ref="J806:K806"/>
    <mergeCell ref="B803:F803"/>
    <mergeCell ref="G803:H803"/>
    <mergeCell ref="J803:K803"/>
    <mergeCell ref="B804:F804"/>
    <mergeCell ref="G804:H804"/>
    <mergeCell ref="J804:K804"/>
    <mergeCell ref="B801:F801"/>
    <mergeCell ref="G801:H801"/>
    <mergeCell ref="J801:K801"/>
    <mergeCell ref="B802:F802"/>
    <mergeCell ref="G802:H802"/>
    <mergeCell ref="J802:K802"/>
    <mergeCell ref="B799:F799"/>
    <mergeCell ref="G799:H799"/>
    <mergeCell ref="J799:K799"/>
    <mergeCell ref="B800:F800"/>
    <mergeCell ref="G800:H800"/>
    <mergeCell ref="J800:K800"/>
    <mergeCell ref="B797:F797"/>
    <mergeCell ref="G797:H797"/>
    <mergeCell ref="J797:K797"/>
    <mergeCell ref="B798:F798"/>
    <mergeCell ref="G798:H798"/>
    <mergeCell ref="J798:K798"/>
    <mergeCell ref="B795:F795"/>
    <mergeCell ref="G795:H795"/>
    <mergeCell ref="J795:K795"/>
    <mergeCell ref="B796:F796"/>
    <mergeCell ref="G796:H796"/>
    <mergeCell ref="J796:K796"/>
    <mergeCell ref="B793:F793"/>
    <mergeCell ref="G793:H793"/>
    <mergeCell ref="J793:K793"/>
    <mergeCell ref="B794:F794"/>
    <mergeCell ref="G794:H794"/>
    <mergeCell ref="J794:K794"/>
    <mergeCell ref="B791:F791"/>
    <mergeCell ref="G791:H791"/>
    <mergeCell ref="J791:K791"/>
    <mergeCell ref="B792:F792"/>
    <mergeCell ref="G792:H792"/>
    <mergeCell ref="J792:K792"/>
    <mergeCell ref="B789:F789"/>
    <mergeCell ref="G789:H789"/>
    <mergeCell ref="J789:K789"/>
    <mergeCell ref="B790:F790"/>
    <mergeCell ref="G790:H790"/>
    <mergeCell ref="J790:K790"/>
    <mergeCell ref="B787:F787"/>
    <mergeCell ref="G787:H787"/>
    <mergeCell ref="J787:K787"/>
    <mergeCell ref="B788:F788"/>
    <mergeCell ref="G788:H788"/>
    <mergeCell ref="J788:K788"/>
    <mergeCell ref="B785:F785"/>
    <mergeCell ref="G785:H785"/>
    <mergeCell ref="J785:K785"/>
    <mergeCell ref="B786:F786"/>
    <mergeCell ref="G786:H786"/>
    <mergeCell ref="J786:K786"/>
    <mergeCell ref="B783:F783"/>
    <mergeCell ref="G783:H783"/>
    <mergeCell ref="J783:K783"/>
    <mergeCell ref="B784:F784"/>
    <mergeCell ref="G784:H784"/>
    <mergeCell ref="J784:K784"/>
    <mergeCell ref="B781:F781"/>
    <mergeCell ref="G781:H781"/>
    <mergeCell ref="J781:K781"/>
    <mergeCell ref="B782:F782"/>
    <mergeCell ref="G782:H782"/>
    <mergeCell ref="J782:K782"/>
    <mergeCell ref="B779:F779"/>
    <mergeCell ref="G779:H779"/>
    <mergeCell ref="J779:K779"/>
    <mergeCell ref="B780:F780"/>
    <mergeCell ref="G780:H780"/>
    <mergeCell ref="J780:K780"/>
    <mergeCell ref="B777:F777"/>
    <mergeCell ref="G777:H777"/>
    <mergeCell ref="J777:K777"/>
    <mergeCell ref="B778:F778"/>
    <mergeCell ref="G778:H778"/>
    <mergeCell ref="J778:K778"/>
    <mergeCell ref="B775:F775"/>
    <mergeCell ref="G775:H775"/>
    <mergeCell ref="J775:K775"/>
    <mergeCell ref="B776:F776"/>
    <mergeCell ref="G776:H776"/>
    <mergeCell ref="J776:K776"/>
    <mergeCell ref="B773:F773"/>
    <mergeCell ref="G773:H773"/>
    <mergeCell ref="J773:K773"/>
    <mergeCell ref="B774:F774"/>
    <mergeCell ref="G774:H774"/>
    <mergeCell ref="J774:K774"/>
    <mergeCell ref="B771:F771"/>
    <mergeCell ref="G771:H771"/>
    <mergeCell ref="J771:K771"/>
    <mergeCell ref="B772:F772"/>
    <mergeCell ref="G772:H772"/>
    <mergeCell ref="J772:K772"/>
    <mergeCell ref="B769:F769"/>
    <mergeCell ref="G769:H769"/>
    <mergeCell ref="J769:K769"/>
    <mergeCell ref="B770:F770"/>
    <mergeCell ref="G770:H770"/>
    <mergeCell ref="J770:K770"/>
    <mergeCell ref="B767:F767"/>
    <mergeCell ref="G767:H767"/>
    <mergeCell ref="J767:K767"/>
    <mergeCell ref="B768:F768"/>
    <mergeCell ref="G768:H768"/>
    <mergeCell ref="J768:K768"/>
    <mergeCell ref="B765:F765"/>
    <mergeCell ref="G765:H765"/>
    <mergeCell ref="J765:K765"/>
    <mergeCell ref="B766:F766"/>
    <mergeCell ref="G766:H766"/>
    <mergeCell ref="J766:K766"/>
    <mergeCell ref="B763:F763"/>
    <mergeCell ref="G763:H763"/>
    <mergeCell ref="J763:K763"/>
    <mergeCell ref="B764:F764"/>
    <mergeCell ref="G764:H764"/>
    <mergeCell ref="J764:K764"/>
    <mergeCell ref="B761:F761"/>
    <mergeCell ref="G761:H761"/>
    <mergeCell ref="J761:K761"/>
    <mergeCell ref="B762:F762"/>
    <mergeCell ref="G762:H762"/>
    <mergeCell ref="J762:K762"/>
    <mergeCell ref="B759:F759"/>
    <mergeCell ref="G759:H759"/>
    <mergeCell ref="J759:K759"/>
    <mergeCell ref="B760:F760"/>
    <mergeCell ref="G760:H760"/>
    <mergeCell ref="J760:K760"/>
    <mergeCell ref="B757:F757"/>
    <mergeCell ref="G757:H757"/>
    <mergeCell ref="J757:K757"/>
    <mergeCell ref="B758:F758"/>
    <mergeCell ref="G758:H758"/>
    <mergeCell ref="J758:K758"/>
    <mergeCell ref="B755:F755"/>
    <mergeCell ref="G755:H755"/>
    <mergeCell ref="J755:K755"/>
    <mergeCell ref="B756:F756"/>
    <mergeCell ref="G756:H756"/>
    <mergeCell ref="J756:K756"/>
    <mergeCell ref="B753:F753"/>
    <mergeCell ref="G753:H753"/>
    <mergeCell ref="J753:K753"/>
    <mergeCell ref="B754:F754"/>
    <mergeCell ref="G754:H754"/>
    <mergeCell ref="J754:K754"/>
    <mergeCell ref="B751:F751"/>
    <mergeCell ref="G751:H751"/>
    <mergeCell ref="J751:K751"/>
    <mergeCell ref="B752:F752"/>
    <mergeCell ref="G752:H752"/>
    <mergeCell ref="J752:K752"/>
    <mergeCell ref="B749:F749"/>
    <mergeCell ref="G749:H749"/>
    <mergeCell ref="J749:K749"/>
    <mergeCell ref="B750:F750"/>
    <mergeCell ref="G750:H750"/>
    <mergeCell ref="J750:K750"/>
    <mergeCell ref="B747:F747"/>
    <mergeCell ref="G747:H747"/>
    <mergeCell ref="J747:K747"/>
    <mergeCell ref="B748:F748"/>
    <mergeCell ref="G748:H748"/>
    <mergeCell ref="J748:K748"/>
    <mergeCell ref="B745:F745"/>
    <mergeCell ref="G745:H745"/>
    <mergeCell ref="J745:K745"/>
    <mergeCell ref="B746:F746"/>
    <mergeCell ref="G746:H746"/>
    <mergeCell ref="J746:K746"/>
    <mergeCell ref="B743:F743"/>
    <mergeCell ref="G743:H743"/>
    <mergeCell ref="J743:K743"/>
    <mergeCell ref="B744:F744"/>
    <mergeCell ref="G744:H744"/>
    <mergeCell ref="J744:K744"/>
    <mergeCell ref="B741:F741"/>
    <mergeCell ref="G741:H741"/>
    <mergeCell ref="J741:K741"/>
    <mergeCell ref="B742:F742"/>
    <mergeCell ref="G742:H742"/>
    <mergeCell ref="J742:K742"/>
    <mergeCell ref="B739:F739"/>
    <mergeCell ref="G739:H739"/>
    <mergeCell ref="J739:K739"/>
    <mergeCell ref="B740:F740"/>
    <mergeCell ref="G740:H740"/>
    <mergeCell ref="J740:K740"/>
    <mergeCell ref="B737:F737"/>
    <mergeCell ref="G737:H737"/>
    <mergeCell ref="J737:K737"/>
    <mergeCell ref="B738:F738"/>
    <mergeCell ref="G738:H738"/>
    <mergeCell ref="J738:K738"/>
    <mergeCell ref="B735:F735"/>
    <mergeCell ref="G735:H735"/>
    <mergeCell ref="J735:K735"/>
    <mergeCell ref="B736:F736"/>
    <mergeCell ref="G736:H736"/>
    <mergeCell ref="J736:K736"/>
    <mergeCell ref="B733:F733"/>
    <mergeCell ref="G733:H733"/>
    <mergeCell ref="J733:K733"/>
    <mergeCell ref="B734:F734"/>
    <mergeCell ref="G734:H734"/>
    <mergeCell ref="J734:K734"/>
    <mergeCell ref="B731:F731"/>
    <mergeCell ref="G731:H731"/>
    <mergeCell ref="J731:K731"/>
    <mergeCell ref="B732:F732"/>
    <mergeCell ref="G732:H732"/>
    <mergeCell ref="J732:K732"/>
    <mergeCell ref="B729:F729"/>
    <mergeCell ref="G729:H729"/>
    <mergeCell ref="J729:K729"/>
    <mergeCell ref="B730:F730"/>
    <mergeCell ref="G730:H730"/>
    <mergeCell ref="J730:K730"/>
    <mergeCell ref="B727:F727"/>
    <mergeCell ref="G727:H727"/>
    <mergeCell ref="J727:K727"/>
    <mergeCell ref="B728:F728"/>
    <mergeCell ref="G728:H728"/>
    <mergeCell ref="J728:K728"/>
    <mergeCell ref="B725:F725"/>
    <mergeCell ref="G725:H725"/>
    <mergeCell ref="J725:K725"/>
    <mergeCell ref="B726:F726"/>
    <mergeCell ref="G726:H726"/>
    <mergeCell ref="J726:K726"/>
    <mergeCell ref="B723:F723"/>
    <mergeCell ref="G723:H723"/>
    <mergeCell ref="J723:K723"/>
    <mergeCell ref="B724:F724"/>
    <mergeCell ref="G724:H724"/>
    <mergeCell ref="J724:K724"/>
    <mergeCell ref="B721:F721"/>
    <mergeCell ref="G721:H721"/>
    <mergeCell ref="J721:K721"/>
    <mergeCell ref="B722:F722"/>
    <mergeCell ref="G722:H722"/>
    <mergeCell ref="J722:K722"/>
    <mergeCell ref="B719:F719"/>
    <mergeCell ref="G719:H719"/>
    <mergeCell ref="J719:K719"/>
    <mergeCell ref="B720:F720"/>
    <mergeCell ref="G720:H720"/>
    <mergeCell ref="J720:K720"/>
    <mergeCell ref="B717:F717"/>
    <mergeCell ref="G717:H717"/>
    <mergeCell ref="J717:K717"/>
    <mergeCell ref="B718:F718"/>
    <mergeCell ref="G718:H718"/>
    <mergeCell ref="J718:K718"/>
    <mergeCell ref="B715:F715"/>
    <mergeCell ref="G715:H715"/>
    <mergeCell ref="J715:K715"/>
    <mergeCell ref="B716:F716"/>
    <mergeCell ref="G716:H716"/>
    <mergeCell ref="J716:K716"/>
    <mergeCell ref="B713:F713"/>
    <mergeCell ref="G713:H713"/>
    <mergeCell ref="J713:K713"/>
    <mergeCell ref="B714:F714"/>
    <mergeCell ref="G714:H714"/>
    <mergeCell ref="J714:K714"/>
    <mergeCell ref="B711:F711"/>
    <mergeCell ref="G711:H711"/>
    <mergeCell ref="J711:K711"/>
    <mergeCell ref="B712:F712"/>
    <mergeCell ref="G712:H712"/>
    <mergeCell ref="J712:K712"/>
    <mergeCell ref="B709:F709"/>
    <mergeCell ref="G709:H709"/>
    <mergeCell ref="J709:K709"/>
    <mergeCell ref="B710:F710"/>
    <mergeCell ref="G710:H710"/>
    <mergeCell ref="J710:K710"/>
    <mergeCell ref="B707:F707"/>
    <mergeCell ref="G707:H707"/>
    <mergeCell ref="J707:K707"/>
    <mergeCell ref="B708:F708"/>
    <mergeCell ref="G708:H708"/>
    <mergeCell ref="J708:K708"/>
    <mergeCell ref="B705:F705"/>
    <mergeCell ref="G705:H705"/>
    <mergeCell ref="J705:K705"/>
    <mergeCell ref="B706:F706"/>
    <mergeCell ref="G706:H706"/>
    <mergeCell ref="J706:K706"/>
    <mergeCell ref="B703:F703"/>
    <mergeCell ref="G703:H703"/>
    <mergeCell ref="J703:K703"/>
    <mergeCell ref="B704:F704"/>
    <mergeCell ref="G704:H704"/>
    <mergeCell ref="J704:K704"/>
    <mergeCell ref="B701:F701"/>
    <mergeCell ref="G701:H701"/>
    <mergeCell ref="J701:K701"/>
    <mergeCell ref="B702:F702"/>
    <mergeCell ref="G702:H702"/>
    <mergeCell ref="J702:K702"/>
    <mergeCell ref="B699:F699"/>
    <mergeCell ref="G699:H699"/>
    <mergeCell ref="J699:K699"/>
    <mergeCell ref="B700:F700"/>
    <mergeCell ref="G700:H700"/>
    <mergeCell ref="J700:K700"/>
    <mergeCell ref="B697:F697"/>
    <mergeCell ref="G697:H697"/>
    <mergeCell ref="J697:K697"/>
    <mergeCell ref="B698:F698"/>
    <mergeCell ref="G698:H698"/>
    <mergeCell ref="J698:K698"/>
    <mergeCell ref="B695:F695"/>
    <mergeCell ref="G695:H695"/>
    <mergeCell ref="J695:K695"/>
    <mergeCell ref="B696:F696"/>
    <mergeCell ref="G696:H696"/>
    <mergeCell ref="J696:K696"/>
    <mergeCell ref="B693:F693"/>
    <mergeCell ref="G693:H693"/>
    <mergeCell ref="J693:K693"/>
    <mergeCell ref="B694:F694"/>
    <mergeCell ref="G694:H694"/>
    <mergeCell ref="J694:K694"/>
    <mergeCell ref="B691:F691"/>
    <mergeCell ref="G691:H691"/>
    <mergeCell ref="J691:K691"/>
    <mergeCell ref="B692:F692"/>
    <mergeCell ref="G692:H692"/>
    <mergeCell ref="J692:K692"/>
    <mergeCell ref="B689:F689"/>
    <mergeCell ref="G689:H689"/>
    <mergeCell ref="J689:K689"/>
    <mergeCell ref="B690:F690"/>
    <mergeCell ref="G690:H690"/>
    <mergeCell ref="J690:K690"/>
    <mergeCell ref="B687:F687"/>
    <mergeCell ref="G687:H687"/>
    <mergeCell ref="J687:K687"/>
    <mergeCell ref="B688:F688"/>
    <mergeCell ref="G688:H688"/>
    <mergeCell ref="J688:K688"/>
    <mergeCell ref="B685:F685"/>
    <mergeCell ref="G685:H685"/>
    <mergeCell ref="J685:K685"/>
    <mergeCell ref="B686:F686"/>
    <mergeCell ref="G686:H686"/>
    <mergeCell ref="J686:K686"/>
    <mergeCell ref="B683:F683"/>
    <mergeCell ref="G683:H683"/>
    <mergeCell ref="J683:K683"/>
    <mergeCell ref="B684:F684"/>
    <mergeCell ref="G684:H684"/>
    <mergeCell ref="J684:K684"/>
    <mergeCell ref="B681:F681"/>
    <mergeCell ref="G681:H681"/>
    <mergeCell ref="J681:K681"/>
    <mergeCell ref="B682:F682"/>
    <mergeCell ref="G682:H682"/>
    <mergeCell ref="J682:K682"/>
    <mergeCell ref="B679:F679"/>
    <mergeCell ref="G679:H679"/>
    <mergeCell ref="J679:K679"/>
    <mergeCell ref="B680:F680"/>
    <mergeCell ref="G680:H680"/>
    <mergeCell ref="J680:K680"/>
    <mergeCell ref="B677:F677"/>
    <mergeCell ref="G677:H677"/>
    <mergeCell ref="J677:K677"/>
    <mergeCell ref="B678:F678"/>
    <mergeCell ref="G678:H678"/>
    <mergeCell ref="J678:K678"/>
    <mergeCell ref="B675:F675"/>
    <mergeCell ref="G675:H675"/>
    <mergeCell ref="J675:K675"/>
    <mergeCell ref="B676:F676"/>
    <mergeCell ref="G676:H676"/>
    <mergeCell ref="J676:K676"/>
    <mergeCell ref="B673:F673"/>
    <mergeCell ref="G673:H673"/>
    <mergeCell ref="J673:K673"/>
    <mergeCell ref="B674:F674"/>
    <mergeCell ref="G674:H674"/>
    <mergeCell ref="J674:K674"/>
    <mergeCell ref="B671:F671"/>
    <mergeCell ref="G671:H671"/>
    <mergeCell ref="J671:K671"/>
    <mergeCell ref="B672:F672"/>
    <mergeCell ref="G672:H672"/>
    <mergeCell ref="J672:K672"/>
    <mergeCell ref="B669:F669"/>
    <mergeCell ref="G669:H669"/>
    <mergeCell ref="J669:K669"/>
    <mergeCell ref="B670:F670"/>
    <mergeCell ref="G670:H670"/>
    <mergeCell ref="J670:K670"/>
    <mergeCell ref="B667:F667"/>
    <mergeCell ref="G667:H667"/>
    <mergeCell ref="J667:K667"/>
    <mergeCell ref="B668:F668"/>
    <mergeCell ref="G668:H668"/>
    <mergeCell ref="J668:K668"/>
    <mergeCell ref="B665:F665"/>
    <mergeCell ref="G665:H665"/>
    <mergeCell ref="J665:K665"/>
    <mergeCell ref="B666:F666"/>
    <mergeCell ref="G666:H666"/>
    <mergeCell ref="J666:K666"/>
    <mergeCell ref="B663:F663"/>
    <mergeCell ref="G663:H663"/>
    <mergeCell ref="J663:K663"/>
    <mergeCell ref="B664:F664"/>
    <mergeCell ref="G664:H664"/>
    <mergeCell ref="J664:K664"/>
    <mergeCell ref="B661:F661"/>
    <mergeCell ref="G661:H661"/>
    <mergeCell ref="J661:K661"/>
    <mergeCell ref="B662:F662"/>
    <mergeCell ref="G662:H662"/>
    <mergeCell ref="J662:K662"/>
    <mergeCell ref="B659:F659"/>
    <mergeCell ref="G659:H659"/>
    <mergeCell ref="J659:K659"/>
    <mergeCell ref="B660:F660"/>
    <mergeCell ref="G660:H660"/>
    <mergeCell ref="J660:K660"/>
    <mergeCell ref="B657:F657"/>
    <mergeCell ref="G657:H657"/>
    <mergeCell ref="J657:K657"/>
    <mergeCell ref="B658:F658"/>
    <mergeCell ref="G658:H658"/>
    <mergeCell ref="J658:K658"/>
    <mergeCell ref="B655:F655"/>
    <mergeCell ref="G655:H655"/>
    <mergeCell ref="J655:K655"/>
    <mergeCell ref="B656:F656"/>
    <mergeCell ref="G656:H656"/>
    <mergeCell ref="J656:K656"/>
    <mergeCell ref="B653:F653"/>
    <mergeCell ref="G653:H653"/>
    <mergeCell ref="J653:K653"/>
    <mergeCell ref="B654:F654"/>
    <mergeCell ref="G654:H654"/>
    <mergeCell ref="J654:K654"/>
    <mergeCell ref="B651:F651"/>
    <mergeCell ref="G651:H651"/>
    <mergeCell ref="J651:K651"/>
    <mergeCell ref="B652:F652"/>
    <mergeCell ref="G652:H652"/>
    <mergeCell ref="J652:K652"/>
    <mergeCell ref="B649:F649"/>
    <mergeCell ref="G649:H649"/>
    <mergeCell ref="J649:K649"/>
    <mergeCell ref="B650:F650"/>
    <mergeCell ref="G650:H650"/>
    <mergeCell ref="J650:K650"/>
    <mergeCell ref="B647:F647"/>
    <mergeCell ref="G647:H647"/>
    <mergeCell ref="J647:K647"/>
    <mergeCell ref="B648:F648"/>
    <mergeCell ref="G648:H648"/>
    <mergeCell ref="J648:K648"/>
    <mergeCell ref="B645:F645"/>
    <mergeCell ref="G645:H645"/>
    <mergeCell ref="J645:K645"/>
    <mergeCell ref="B646:F646"/>
    <mergeCell ref="G646:H646"/>
    <mergeCell ref="J646:K646"/>
    <mergeCell ref="B643:F643"/>
    <mergeCell ref="G643:H643"/>
    <mergeCell ref="J643:K643"/>
    <mergeCell ref="B644:F644"/>
    <mergeCell ref="G644:H644"/>
    <mergeCell ref="J644:K644"/>
    <mergeCell ref="B641:F641"/>
    <mergeCell ref="G641:H641"/>
    <mergeCell ref="J641:K641"/>
    <mergeCell ref="B642:F642"/>
    <mergeCell ref="G642:H642"/>
    <mergeCell ref="J642:K642"/>
    <mergeCell ref="B639:F639"/>
    <mergeCell ref="G639:H639"/>
    <mergeCell ref="J639:K639"/>
    <mergeCell ref="B640:F640"/>
    <mergeCell ref="G640:H640"/>
    <mergeCell ref="J640:K640"/>
    <mergeCell ref="B637:F637"/>
    <mergeCell ref="G637:H637"/>
    <mergeCell ref="J637:K637"/>
    <mergeCell ref="B638:F638"/>
    <mergeCell ref="G638:H638"/>
    <mergeCell ref="J638:K638"/>
    <mergeCell ref="B635:F635"/>
    <mergeCell ref="G635:H635"/>
    <mergeCell ref="J635:K635"/>
    <mergeCell ref="B636:F636"/>
    <mergeCell ref="G636:H636"/>
    <mergeCell ref="J636:K636"/>
    <mergeCell ref="B633:F633"/>
    <mergeCell ref="G633:H633"/>
    <mergeCell ref="J633:K633"/>
    <mergeCell ref="B634:F634"/>
    <mergeCell ref="G634:H634"/>
    <mergeCell ref="J634:K634"/>
    <mergeCell ref="B631:F631"/>
    <mergeCell ref="G631:H631"/>
    <mergeCell ref="J631:K631"/>
    <mergeCell ref="B632:F632"/>
    <mergeCell ref="G632:H632"/>
    <mergeCell ref="J632:K632"/>
    <mergeCell ref="B629:F629"/>
    <mergeCell ref="G629:H629"/>
    <mergeCell ref="J629:K629"/>
    <mergeCell ref="B630:F630"/>
    <mergeCell ref="G630:H630"/>
    <mergeCell ref="J630:K630"/>
    <mergeCell ref="B627:F627"/>
    <mergeCell ref="G627:H627"/>
    <mergeCell ref="J627:K627"/>
    <mergeCell ref="B628:F628"/>
    <mergeCell ref="G628:H628"/>
    <mergeCell ref="J628:K628"/>
    <mergeCell ref="B625:F625"/>
    <mergeCell ref="G625:H625"/>
    <mergeCell ref="J625:K625"/>
    <mergeCell ref="B626:F626"/>
    <mergeCell ref="G626:H626"/>
    <mergeCell ref="J626:K626"/>
    <mergeCell ref="B623:F623"/>
    <mergeCell ref="G623:H623"/>
    <mergeCell ref="J623:K623"/>
    <mergeCell ref="B624:F624"/>
    <mergeCell ref="G624:H624"/>
    <mergeCell ref="J624:K624"/>
    <mergeCell ref="B621:F621"/>
    <mergeCell ref="G621:H621"/>
    <mergeCell ref="J621:K621"/>
    <mergeCell ref="B622:F622"/>
    <mergeCell ref="G622:H622"/>
    <mergeCell ref="J622:K622"/>
    <mergeCell ref="B619:F619"/>
    <mergeCell ref="G619:H619"/>
    <mergeCell ref="J619:K619"/>
    <mergeCell ref="B620:F620"/>
    <mergeCell ref="G620:H620"/>
    <mergeCell ref="J620:K620"/>
    <mergeCell ref="B617:F617"/>
    <mergeCell ref="G617:H617"/>
    <mergeCell ref="J617:K617"/>
    <mergeCell ref="B618:F618"/>
    <mergeCell ref="G618:H618"/>
    <mergeCell ref="J618:K618"/>
    <mergeCell ref="B615:F615"/>
    <mergeCell ref="G615:H615"/>
    <mergeCell ref="J615:K615"/>
    <mergeCell ref="B616:F616"/>
    <mergeCell ref="G616:H616"/>
    <mergeCell ref="J616:K616"/>
    <mergeCell ref="B613:F613"/>
    <mergeCell ref="G613:H613"/>
    <mergeCell ref="J613:K613"/>
    <mergeCell ref="B614:F614"/>
    <mergeCell ref="G614:H614"/>
    <mergeCell ref="J614:K614"/>
    <mergeCell ref="B611:F611"/>
    <mergeCell ref="G611:H611"/>
    <mergeCell ref="J611:K611"/>
    <mergeCell ref="B612:F612"/>
    <mergeCell ref="G612:H612"/>
    <mergeCell ref="J612:K612"/>
    <mergeCell ref="B609:F609"/>
    <mergeCell ref="G609:H609"/>
    <mergeCell ref="J609:K609"/>
    <mergeCell ref="B610:F610"/>
    <mergeCell ref="G610:H610"/>
    <mergeCell ref="J610:K610"/>
    <mergeCell ref="B607:F607"/>
    <mergeCell ref="G607:H607"/>
    <mergeCell ref="J607:K607"/>
    <mergeCell ref="B608:F608"/>
    <mergeCell ref="G608:H608"/>
    <mergeCell ref="J608:K608"/>
    <mergeCell ref="B605:F605"/>
    <mergeCell ref="G605:H605"/>
    <mergeCell ref="J605:K605"/>
    <mergeCell ref="B606:F606"/>
    <mergeCell ref="G606:H606"/>
    <mergeCell ref="J606:K606"/>
    <mergeCell ref="B603:F603"/>
    <mergeCell ref="G603:H603"/>
    <mergeCell ref="J603:K603"/>
    <mergeCell ref="B604:F604"/>
    <mergeCell ref="G604:H604"/>
    <mergeCell ref="J604:K604"/>
    <mergeCell ref="B601:F601"/>
    <mergeCell ref="G601:H601"/>
    <mergeCell ref="J601:K601"/>
    <mergeCell ref="B602:F602"/>
    <mergeCell ref="G602:H602"/>
    <mergeCell ref="J602:K602"/>
    <mergeCell ref="B599:F599"/>
    <mergeCell ref="G599:H599"/>
    <mergeCell ref="J599:K599"/>
    <mergeCell ref="B600:F600"/>
    <mergeCell ref="G600:H600"/>
    <mergeCell ref="J600:K600"/>
    <mergeCell ref="B597:F597"/>
    <mergeCell ref="G597:H597"/>
    <mergeCell ref="J597:K597"/>
    <mergeCell ref="B598:F598"/>
    <mergeCell ref="G598:H598"/>
    <mergeCell ref="J598:K598"/>
    <mergeCell ref="B595:F595"/>
    <mergeCell ref="G595:H595"/>
    <mergeCell ref="J595:K595"/>
    <mergeCell ref="B596:F596"/>
    <mergeCell ref="G596:H596"/>
    <mergeCell ref="J596:K596"/>
    <mergeCell ref="B593:F593"/>
    <mergeCell ref="G593:H593"/>
    <mergeCell ref="J593:K593"/>
    <mergeCell ref="B594:F594"/>
    <mergeCell ref="G594:H594"/>
    <mergeCell ref="J594:K594"/>
    <mergeCell ref="B591:F591"/>
    <mergeCell ref="G591:H591"/>
    <mergeCell ref="J591:K591"/>
    <mergeCell ref="B592:F592"/>
    <mergeCell ref="G592:H592"/>
    <mergeCell ref="J592:K592"/>
    <mergeCell ref="B589:F589"/>
    <mergeCell ref="G589:H589"/>
    <mergeCell ref="J589:K589"/>
    <mergeCell ref="B590:F590"/>
    <mergeCell ref="G590:H590"/>
    <mergeCell ref="J590:K590"/>
    <mergeCell ref="B587:F587"/>
    <mergeCell ref="G587:H587"/>
    <mergeCell ref="J587:K587"/>
    <mergeCell ref="B588:F588"/>
    <mergeCell ref="G588:H588"/>
    <mergeCell ref="J588:K588"/>
    <mergeCell ref="B585:F585"/>
    <mergeCell ref="G585:H585"/>
    <mergeCell ref="J585:K585"/>
    <mergeCell ref="B586:F586"/>
    <mergeCell ref="G586:H586"/>
    <mergeCell ref="J586:K586"/>
    <mergeCell ref="B583:F583"/>
    <mergeCell ref="G583:H583"/>
    <mergeCell ref="J583:K583"/>
    <mergeCell ref="B584:F584"/>
    <mergeCell ref="G584:H584"/>
    <mergeCell ref="J584:K584"/>
    <mergeCell ref="B581:F581"/>
    <mergeCell ref="G581:H581"/>
    <mergeCell ref="J581:K581"/>
    <mergeCell ref="B582:F582"/>
    <mergeCell ref="G582:H582"/>
    <mergeCell ref="J582:K582"/>
    <mergeCell ref="B579:F579"/>
    <mergeCell ref="G579:H579"/>
    <mergeCell ref="J579:K579"/>
    <mergeCell ref="B580:F580"/>
    <mergeCell ref="G580:H580"/>
    <mergeCell ref="J580:K580"/>
    <mergeCell ref="B577:F577"/>
    <mergeCell ref="G577:H577"/>
    <mergeCell ref="J577:K577"/>
    <mergeCell ref="B578:F578"/>
    <mergeCell ref="G578:H578"/>
    <mergeCell ref="J578:K578"/>
    <mergeCell ref="B575:F575"/>
    <mergeCell ref="G575:H575"/>
    <mergeCell ref="J575:K575"/>
    <mergeCell ref="B576:F576"/>
    <mergeCell ref="G576:H576"/>
    <mergeCell ref="J576:K576"/>
    <mergeCell ref="B573:F573"/>
    <mergeCell ref="G573:H573"/>
    <mergeCell ref="J573:K573"/>
    <mergeCell ref="B574:F574"/>
    <mergeCell ref="G574:H574"/>
    <mergeCell ref="J574:K574"/>
    <mergeCell ref="B571:F571"/>
    <mergeCell ref="G571:H571"/>
    <mergeCell ref="J571:K571"/>
    <mergeCell ref="B572:F572"/>
    <mergeCell ref="G572:H572"/>
    <mergeCell ref="J572:K572"/>
    <mergeCell ref="B569:F569"/>
    <mergeCell ref="G569:H569"/>
    <mergeCell ref="J569:K569"/>
    <mergeCell ref="B570:F570"/>
    <mergeCell ref="G570:H570"/>
    <mergeCell ref="J570:K570"/>
    <mergeCell ref="B567:F567"/>
    <mergeCell ref="G567:H567"/>
    <mergeCell ref="J567:K567"/>
    <mergeCell ref="B568:F568"/>
    <mergeCell ref="G568:H568"/>
    <mergeCell ref="J568:K568"/>
    <mergeCell ref="B565:F565"/>
    <mergeCell ref="G565:H565"/>
    <mergeCell ref="J565:K565"/>
    <mergeCell ref="B566:F566"/>
    <mergeCell ref="G566:H566"/>
    <mergeCell ref="J566:K566"/>
    <mergeCell ref="B563:F563"/>
    <mergeCell ref="G563:H563"/>
    <mergeCell ref="J563:K563"/>
    <mergeCell ref="B564:F564"/>
    <mergeCell ref="G564:H564"/>
    <mergeCell ref="J564:K564"/>
    <mergeCell ref="B561:F561"/>
    <mergeCell ref="G561:H561"/>
    <mergeCell ref="J561:K561"/>
    <mergeCell ref="B562:F562"/>
    <mergeCell ref="G562:H562"/>
    <mergeCell ref="J562:K562"/>
    <mergeCell ref="B559:F559"/>
    <mergeCell ref="G559:H559"/>
    <mergeCell ref="J559:K559"/>
    <mergeCell ref="B560:F560"/>
    <mergeCell ref="G560:H560"/>
    <mergeCell ref="J560:K560"/>
    <mergeCell ref="B557:F557"/>
    <mergeCell ref="G557:H557"/>
    <mergeCell ref="J557:K557"/>
    <mergeCell ref="B558:F558"/>
    <mergeCell ref="G558:H558"/>
    <mergeCell ref="J558:K558"/>
    <mergeCell ref="B555:F555"/>
    <mergeCell ref="G555:H555"/>
    <mergeCell ref="J555:K555"/>
    <mergeCell ref="B556:F556"/>
    <mergeCell ref="G556:H556"/>
    <mergeCell ref="J556:K556"/>
    <mergeCell ref="B553:F553"/>
    <mergeCell ref="G553:H553"/>
    <mergeCell ref="J553:K553"/>
    <mergeCell ref="B554:F554"/>
    <mergeCell ref="G554:H554"/>
    <mergeCell ref="J554:K554"/>
    <mergeCell ref="B551:F551"/>
    <mergeCell ref="G551:H551"/>
    <mergeCell ref="J551:K551"/>
    <mergeCell ref="B552:F552"/>
    <mergeCell ref="G552:H552"/>
    <mergeCell ref="J552:K552"/>
    <mergeCell ref="B549:F549"/>
    <mergeCell ref="G549:H549"/>
    <mergeCell ref="J549:K549"/>
    <mergeCell ref="B550:F550"/>
    <mergeCell ref="G550:H550"/>
    <mergeCell ref="J550:K550"/>
    <mergeCell ref="B547:F547"/>
    <mergeCell ref="G547:H547"/>
    <mergeCell ref="J547:K547"/>
    <mergeCell ref="B548:F548"/>
    <mergeCell ref="G548:H548"/>
    <mergeCell ref="J548:K548"/>
    <mergeCell ref="B545:F545"/>
    <mergeCell ref="G545:H545"/>
    <mergeCell ref="J545:K545"/>
    <mergeCell ref="B546:F546"/>
    <mergeCell ref="G546:H546"/>
    <mergeCell ref="J546:K546"/>
    <mergeCell ref="B543:F543"/>
    <mergeCell ref="G543:H543"/>
    <mergeCell ref="J543:K543"/>
    <mergeCell ref="B544:F544"/>
    <mergeCell ref="G544:H544"/>
    <mergeCell ref="J544:K544"/>
    <mergeCell ref="B541:F541"/>
    <mergeCell ref="G541:H541"/>
    <mergeCell ref="J541:K541"/>
    <mergeCell ref="B542:F542"/>
    <mergeCell ref="G542:H542"/>
    <mergeCell ref="J542:K542"/>
    <mergeCell ref="B539:F539"/>
    <mergeCell ref="G539:H539"/>
    <mergeCell ref="J539:K539"/>
    <mergeCell ref="B540:F540"/>
    <mergeCell ref="G540:H540"/>
    <mergeCell ref="J540:K540"/>
    <mergeCell ref="B537:F537"/>
    <mergeCell ref="G537:H537"/>
    <mergeCell ref="J537:K537"/>
    <mergeCell ref="B538:F538"/>
    <mergeCell ref="G538:H538"/>
    <mergeCell ref="J538:K538"/>
    <mergeCell ref="B535:F535"/>
    <mergeCell ref="G535:H535"/>
    <mergeCell ref="J535:K535"/>
    <mergeCell ref="B536:F536"/>
    <mergeCell ref="G536:H536"/>
    <mergeCell ref="J536:K536"/>
    <mergeCell ref="B533:F533"/>
    <mergeCell ref="G533:H533"/>
    <mergeCell ref="J533:K533"/>
    <mergeCell ref="B534:F534"/>
    <mergeCell ref="G534:H534"/>
    <mergeCell ref="J534:K534"/>
    <mergeCell ref="B531:F531"/>
    <mergeCell ref="G531:H531"/>
    <mergeCell ref="J531:K531"/>
    <mergeCell ref="B532:F532"/>
    <mergeCell ref="G532:H532"/>
    <mergeCell ref="J532:K532"/>
    <mergeCell ref="B529:F529"/>
    <mergeCell ref="G529:H529"/>
    <mergeCell ref="J529:K529"/>
    <mergeCell ref="B530:F530"/>
    <mergeCell ref="G530:H530"/>
    <mergeCell ref="J530:K530"/>
    <mergeCell ref="B527:F527"/>
    <mergeCell ref="G527:H527"/>
    <mergeCell ref="J527:K527"/>
    <mergeCell ref="B528:F528"/>
    <mergeCell ref="G528:H528"/>
    <mergeCell ref="J528:K528"/>
    <mergeCell ref="B525:F525"/>
    <mergeCell ref="G525:H525"/>
    <mergeCell ref="J525:K525"/>
    <mergeCell ref="B526:F526"/>
    <mergeCell ref="G526:H526"/>
    <mergeCell ref="J526:K526"/>
    <mergeCell ref="B523:F523"/>
    <mergeCell ref="G523:H523"/>
    <mergeCell ref="J523:K523"/>
    <mergeCell ref="B524:F524"/>
    <mergeCell ref="G524:H524"/>
    <mergeCell ref="J524:K524"/>
    <mergeCell ref="B521:F521"/>
    <mergeCell ref="G521:H521"/>
    <mergeCell ref="J521:K521"/>
    <mergeCell ref="B522:F522"/>
    <mergeCell ref="G522:H522"/>
    <mergeCell ref="J522:K522"/>
    <mergeCell ref="B519:F519"/>
    <mergeCell ref="G519:H519"/>
    <mergeCell ref="J519:K519"/>
    <mergeCell ref="B520:F520"/>
    <mergeCell ref="G520:H520"/>
    <mergeCell ref="J520:K520"/>
    <mergeCell ref="B517:F517"/>
    <mergeCell ref="G517:H517"/>
    <mergeCell ref="J517:K517"/>
    <mergeCell ref="B518:F518"/>
    <mergeCell ref="G518:H518"/>
    <mergeCell ref="J518:K518"/>
    <mergeCell ref="B515:F515"/>
    <mergeCell ref="G515:H515"/>
    <mergeCell ref="J515:K515"/>
    <mergeCell ref="B516:F516"/>
    <mergeCell ref="G516:H516"/>
    <mergeCell ref="J516:K516"/>
    <mergeCell ref="B513:F513"/>
    <mergeCell ref="G513:H513"/>
    <mergeCell ref="J513:K513"/>
    <mergeCell ref="B514:F514"/>
    <mergeCell ref="G514:H514"/>
    <mergeCell ref="J514:K514"/>
    <mergeCell ref="B511:F511"/>
    <mergeCell ref="G511:H511"/>
    <mergeCell ref="J511:K511"/>
    <mergeCell ref="B512:F512"/>
    <mergeCell ref="G512:H512"/>
    <mergeCell ref="J512:K512"/>
    <mergeCell ref="B509:F509"/>
    <mergeCell ref="G509:H509"/>
    <mergeCell ref="J509:K509"/>
    <mergeCell ref="B510:F510"/>
    <mergeCell ref="G510:H510"/>
    <mergeCell ref="J510:K510"/>
    <mergeCell ref="B507:F507"/>
    <mergeCell ref="G507:H507"/>
    <mergeCell ref="J507:K507"/>
    <mergeCell ref="B508:F508"/>
    <mergeCell ref="G508:H508"/>
    <mergeCell ref="J508:K508"/>
    <mergeCell ref="B505:F505"/>
    <mergeCell ref="G505:H505"/>
    <mergeCell ref="J505:K505"/>
    <mergeCell ref="B506:F506"/>
    <mergeCell ref="G506:H506"/>
    <mergeCell ref="J506:K506"/>
    <mergeCell ref="B503:F503"/>
    <mergeCell ref="G503:H503"/>
    <mergeCell ref="J503:K503"/>
    <mergeCell ref="B504:F504"/>
    <mergeCell ref="G504:H504"/>
    <mergeCell ref="J504:K504"/>
    <mergeCell ref="B501:F501"/>
    <mergeCell ref="G501:H501"/>
    <mergeCell ref="J501:K501"/>
    <mergeCell ref="B502:F502"/>
    <mergeCell ref="G502:H502"/>
    <mergeCell ref="J502:K502"/>
    <mergeCell ref="B499:F499"/>
    <mergeCell ref="G499:H499"/>
    <mergeCell ref="J499:K499"/>
    <mergeCell ref="B500:F500"/>
    <mergeCell ref="G500:H500"/>
    <mergeCell ref="J500:K500"/>
    <mergeCell ref="B497:F497"/>
    <mergeCell ref="G497:H497"/>
    <mergeCell ref="J497:K497"/>
    <mergeCell ref="B498:F498"/>
    <mergeCell ref="G498:H498"/>
    <mergeCell ref="J498:K498"/>
    <mergeCell ref="B495:F495"/>
    <mergeCell ref="G495:H495"/>
    <mergeCell ref="J495:K495"/>
    <mergeCell ref="B496:F496"/>
    <mergeCell ref="G496:H496"/>
    <mergeCell ref="J496:K496"/>
    <mergeCell ref="B493:F493"/>
    <mergeCell ref="G493:H493"/>
    <mergeCell ref="J493:K493"/>
    <mergeCell ref="B494:F494"/>
    <mergeCell ref="G494:H494"/>
    <mergeCell ref="J494:K494"/>
    <mergeCell ref="B491:F491"/>
    <mergeCell ref="G491:H491"/>
    <mergeCell ref="J491:K491"/>
    <mergeCell ref="B492:F492"/>
    <mergeCell ref="G492:H492"/>
    <mergeCell ref="J492:K492"/>
    <mergeCell ref="B489:F489"/>
    <mergeCell ref="G489:H489"/>
    <mergeCell ref="J489:K489"/>
    <mergeCell ref="B490:F490"/>
    <mergeCell ref="G490:H490"/>
    <mergeCell ref="J490:K490"/>
    <mergeCell ref="B487:F487"/>
    <mergeCell ref="G487:H487"/>
    <mergeCell ref="J487:K487"/>
    <mergeCell ref="B488:F488"/>
    <mergeCell ref="G488:H488"/>
    <mergeCell ref="J488:K488"/>
    <mergeCell ref="B485:F485"/>
    <mergeCell ref="G485:H485"/>
    <mergeCell ref="J485:K485"/>
    <mergeCell ref="B486:F486"/>
    <mergeCell ref="G486:H486"/>
    <mergeCell ref="J486:K486"/>
    <mergeCell ref="B483:F483"/>
    <mergeCell ref="G483:H483"/>
    <mergeCell ref="J483:K483"/>
    <mergeCell ref="B484:F484"/>
    <mergeCell ref="G484:H484"/>
    <mergeCell ref="J484:K484"/>
    <mergeCell ref="B481:F481"/>
    <mergeCell ref="G481:H481"/>
    <mergeCell ref="J481:K481"/>
    <mergeCell ref="B482:F482"/>
    <mergeCell ref="G482:H482"/>
    <mergeCell ref="J482:K482"/>
    <mergeCell ref="B479:F479"/>
    <mergeCell ref="G479:H479"/>
    <mergeCell ref="J479:K479"/>
    <mergeCell ref="B480:F480"/>
    <mergeCell ref="G480:H480"/>
    <mergeCell ref="J480:K480"/>
    <mergeCell ref="B477:F477"/>
    <mergeCell ref="G477:H477"/>
    <mergeCell ref="J477:K477"/>
    <mergeCell ref="B478:F478"/>
    <mergeCell ref="G478:H478"/>
    <mergeCell ref="J478:K478"/>
    <mergeCell ref="B475:F475"/>
    <mergeCell ref="G475:H475"/>
    <mergeCell ref="J475:K475"/>
    <mergeCell ref="B476:F476"/>
    <mergeCell ref="G476:H476"/>
    <mergeCell ref="J476:K476"/>
    <mergeCell ref="B473:F473"/>
    <mergeCell ref="G473:H473"/>
    <mergeCell ref="J473:K473"/>
    <mergeCell ref="B474:F474"/>
    <mergeCell ref="G474:H474"/>
    <mergeCell ref="J474:K474"/>
    <mergeCell ref="B471:F471"/>
    <mergeCell ref="G471:H471"/>
    <mergeCell ref="J471:K471"/>
    <mergeCell ref="B472:F472"/>
    <mergeCell ref="G472:H472"/>
    <mergeCell ref="J472:K472"/>
    <mergeCell ref="B469:F469"/>
    <mergeCell ref="G469:H469"/>
    <mergeCell ref="J469:K469"/>
    <mergeCell ref="B470:F470"/>
    <mergeCell ref="G470:H470"/>
    <mergeCell ref="J470:K470"/>
    <mergeCell ref="B467:F467"/>
    <mergeCell ref="G467:H467"/>
    <mergeCell ref="J467:K467"/>
    <mergeCell ref="B468:F468"/>
    <mergeCell ref="G468:H468"/>
    <mergeCell ref="J468:K468"/>
    <mergeCell ref="B465:F465"/>
    <mergeCell ref="G465:H465"/>
    <mergeCell ref="J465:K465"/>
    <mergeCell ref="B466:F466"/>
    <mergeCell ref="G466:H466"/>
    <mergeCell ref="J466:K466"/>
    <mergeCell ref="B463:F463"/>
    <mergeCell ref="G463:H463"/>
    <mergeCell ref="J463:K463"/>
    <mergeCell ref="B464:F464"/>
    <mergeCell ref="G464:H464"/>
    <mergeCell ref="J464:K464"/>
    <mergeCell ref="B461:F461"/>
    <mergeCell ref="G461:H461"/>
    <mergeCell ref="J461:K461"/>
    <mergeCell ref="B462:F462"/>
    <mergeCell ref="G462:H462"/>
    <mergeCell ref="J462:K462"/>
    <mergeCell ref="B459:F459"/>
    <mergeCell ref="G459:H459"/>
    <mergeCell ref="J459:K459"/>
    <mergeCell ref="B460:F460"/>
    <mergeCell ref="G460:H460"/>
    <mergeCell ref="J460:K460"/>
    <mergeCell ref="B457:F457"/>
    <mergeCell ref="G457:H457"/>
    <mergeCell ref="J457:K457"/>
    <mergeCell ref="B458:F458"/>
    <mergeCell ref="G458:H458"/>
    <mergeCell ref="J458:K458"/>
    <mergeCell ref="B455:F455"/>
    <mergeCell ref="G455:H455"/>
    <mergeCell ref="J455:K455"/>
    <mergeCell ref="B456:F456"/>
    <mergeCell ref="G456:H456"/>
    <mergeCell ref="J456:K456"/>
    <mergeCell ref="B453:F453"/>
    <mergeCell ref="G453:H453"/>
    <mergeCell ref="J453:K453"/>
    <mergeCell ref="B454:F454"/>
    <mergeCell ref="G454:H454"/>
    <mergeCell ref="J454:K454"/>
    <mergeCell ref="B451:F451"/>
    <mergeCell ref="G451:H451"/>
    <mergeCell ref="J451:K451"/>
    <mergeCell ref="B452:F452"/>
    <mergeCell ref="G452:H452"/>
    <mergeCell ref="J452:K452"/>
    <mergeCell ref="B449:F449"/>
    <mergeCell ref="G449:H449"/>
    <mergeCell ref="J449:K449"/>
    <mergeCell ref="B450:F450"/>
    <mergeCell ref="G450:H450"/>
    <mergeCell ref="J450:K450"/>
    <mergeCell ref="B447:F447"/>
    <mergeCell ref="G447:H447"/>
    <mergeCell ref="J447:K447"/>
    <mergeCell ref="B448:F448"/>
    <mergeCell ref="G448:H448"/>
    <mergeCell ref="J448:K448"/>
    <mergeCell ref="B445:F445"/>
    <mergeCell ref="G445:H445"/>
    <mergeCell ref="J445:K445"/>
    <mergeCell ref="B446:F446"/>
    <mergeCell ref="G446:H446"/>
    <mergeCell ref="J446:K446"/>
    <mergeCell ref="B443:F443"/>
    <mergeCell ref="G443:H443"/>
    <mergeCell ref="J443:K443"/>
    <mergeCell ref="B444:F444"/>
    <mergeCell ref="G444:H444"/>
    <mergeCell ref="J444:K444"/>
    <mergeCell ref="B441:F441"/>
    <mergeCell ref="G441:H441"/>
    <mergeCell ref="J441:K441"/>
    <mergeCell ref="B442:F442"/>
    <mergeCell ref="G442:H442"/>
    <mergeCell ref="J442:K442"/>
    <mergeCell ref="B439:F439"/>
    <mergeCell ref="G439:H439"/>
    <mergeCell ref="J439:K439"/>
    <mergeCell ref="B440:F440"/>
    <mergeCell ref="G440:H440"/>
    <mergeCell ref="J440:K440"/>
    <mergeCell ref="B437:F437"/>
    <mergeCell ref="G437:H437"/>
    <mergeCell ref="J437:K437"/>
    <mergeCell ref="B438:F438"/>
    <mergeCell ref="G438:H438"/>
    <mergeCell ref="J438:K438"/>
    <mergeCell ref="B435:F435"/>
    <mergeCell ref="G435:H435"/>
    <mergeCell ref="J435:K435"/>
    <mergeCell ref="B436:F436"/>
    <mergeCell ref="G436:H436"/>
    <mergeCell ref="J436:K436"/>
    <mergeCell ref="B433:F433"/>
    <mergeCell ref="G433:H433"/>
    <mergeCell ref="J433:K433"/>
    <mergeCell ref="B434:F434"/>
    <mergeCell ref="G434:H434"/>
    <mergeCell ref="J434:K434"/>
    <mergeCell ref="B431:F431"/>
    <mergeCell ref="G431:H431"/>
    <mergeCell ref="J431:K431"/>
    <mergeCell ref="B432:F432"/>
    <mergeCell ref="G432:H432"/>
    <mergeCell ref="J432:K432"/>
    <mergeCell ref="B429:F429"/>
    <mergeCell ref="G429:H429"/>
    <mergeCell ref="J429:K429"/>
    <mergeCell ref="B430:F430"/>
    <mergeCell ref="G430:H430"/>
    <mergeCell ref="J430:K430"/>
    <mergeCell ref="B427:F427"/>
    <mergeCell ref="G427:H427"/>
    <mergeCell ref="J427:K427"/>
    <mergeCell ref="B428:F428"/>
    <mergeCell ref="G428:H428"/>
    <mergeCell ref="J428:K428"/>
    <mergeCell ref="B425:F425"/>
    <mergeCell ref="G425:H425"/>
    <mergeCell ref="J425:K425"/>
    <mergeCell ref="B426:F426"/>
    <mergeCell ref="G426:H426"/>
    <mergeCell ref="J426:K426"/>
    <mergeCell ref="B423:F423"/>
    <mergeCell ref="G423:H423"/>
    <mergeCell ref="J423:K423"/>
    <mergeCell ref="B424:F424"/>
    <mergeCell ref="G424:H424"/>
    <mergeCell ref="J424:K424"/>
    <mergeCell ref="B421:F421"/>
    <mergeCell ref="G421:H421"/>
    <mergeCell ref="J421:K421"/>
    <mergeCell ref="B422:F422"/>
    <mergeCell ref="G422:H422"/>
    <mergeCell ref="J422:K422"/>
    <mergeCell ref="B419:F419"/>
    <mergeCell ref="G419:H419"/>
    <mergeCell ref="J419:K419"/>
    <mergeCell ref="B420:F420"/>
    <mergeCell ref="G420:H420"/>
    <mergeCell ref="J420:K420"/>
    <mergeCell ref="B417:F417"/>
    <mergeCell ref="G417:H417"/>
    <mergeCell ref="J417:K417"/>
    <mergeCell ref="B418:F418"/>
    <mergeCell ref="G418:H418"/>
    <mergeCell ref="J418:K418"/>
    <mergeCell ref="B415:F415"/>
    <mergeCell ref="G415:H415"/>
    <mergeCell ref="J415:K415"/>
    <mergeCell ref="B416:F416"/>
    <mergeCell ref="G416:H416"/>
    <mergeCell ref="J416:K416"/>
    <mergeCell ref="B413:F413"/>
    <mergeCell ref="G413:H413"/>
    <mergeCell ref="J413:K413"/>
    <mergeCell ref="B414:F414"/>
    <mergeCell ref="G414:H414"/>
    <mergeCell ref="J414:K414"/>
    <mergeCell ref="B411:F411"/>
    <mergeCell ref="G411:H411"/>
    <mergeCell ref="J411:K411"/>
    <mergeCell ref="B412:F412"/>
    <mergeCell ref="G412:H412"/>
    <mergeCell ref="J412:K412"/>
    <mergeCell ref="B409:F409"/>
    <mergeCell ref="G409:H409"/>
    <mergeCell ref="J409:K409"/>
    <mergeCell ref="B410:F410"/>
    <mergeCell ref="G410:H410"/>
    <mergeCell ref="J410:K410"/>
    <mergeCell ref="B407:F407"/>
    <mergeCell ref="G407:H407"/>
    <mergeCell ref="J407:K407"/>
    <mergeCell ref="B408:F408"/>
    <mergeCell ref="G408:H408"/>
    <mergeCell ref="J408:K408"/>
    <mergeCell ref="B405:F405"/>
    <mergeCell ref="G405:H405"/>
    <mergeCell ref="J405:K405"/>
    <mergeCell ref="B406:F406"/>
    <mergeCell ref="G406:H406"/>
    <mergeCell ref="J406:K406"/>
    <mergeCell ref="B403:F403"/>
    <mergeCell ref="G403:H403"/>
    <mergeCell ref="J403:K403"/>
    <mergeCell ref="B404:F404"/>
    <mergeCell ref="G404:H404"/>
    <mergeCell ref="J404:K404"/>
    <mergeCell ref="B401:F401"/>
    <mergeCell ref="G401:H401"/>
    <mergeCell ref="J401:K401"/>
    <mergeCell ref="B402:F402"/>
    <mergeCell ref="G402:H402"/>
    <mergeCell ref="J402:K402"/>
    <mergeCell ref="B399:F399"/>
    <mergeCell ref="G399:H399"/>
    <mergeCell ref="J399:K399"/>
    <mergeCell ref="B400:F400"/>
    <mergeCell ref="G400:H400"/>
    <mergeCell ref="J400:K400"/>
    <mergeCell ref="B397:F397"/>
    <mergeCell ref="G397:H397"/>
    <mergeCell ref="J397:K397"/>
    <mergeCell ref="B398:F398"/>
    <mergeCell ref="G398:H398"/>
    <mergeCell ref="J398:K398"/>
    <mergeCell ref="B395:F395"/>
    <mergeCell ref="G395:H395"/>
    <mergeCell ref="J395:K395"/>
    <mergeCell ref="B396:F396"/>
    <mergeCell ref="G396:H396"/>
    <mergeCell ref="J396:K396"/>
    <mergeCell ref="B393:F393"/>
    <mergeCell ref="G393:H393"/>
    <mergeCell ref="J393:K393"/>
    <mergeCell ref="B394:F394"/>
    <mergeCell ref="G394:H394"/>
    <mergeCell ref="J394:K394"/>
    <mergeCell ref="B391:F391"/>
    <mergeCell ref="G391:H391"/>
    <mergeCell ref="J391:K391"/>
    <mergeCell ref="B392:F392"/>
    <mergeCell ref="G392:H392"/>
    <mergeCell ref="J392:K392"/>
    <mergeCell ref="B389:F389"/>
    <mergeCell ref="G389:H389"/>
    <mergeCell ref="J389:K389"/>
    <mergeCell ref="B390:F390"/>
    <mergeCell ref="G390:H390"/>
    <mergeCell ref="J390:K390"/>
    <mergeCell ref="B387:F387"/>
    <mergeCell ref="G387:H387"/>
    <mergeCell ref="J387:K387"/>
    <mergeCell ref="B388:F388"/>
    <mergeCell ref="G388:H388"/>
    <mergeCell ref="J388:K388"/>
    <mergeCell ref="B385:F385"/>
    <mergeCell ref="G385:H385"/>
    <mergeCell ref="J385:K385"/>
    <mergeCell ref="B386:F386"/>
    <mergeCell ref="G386:H386"/>
    <mergeCell ref="J386:K386"/>
    <mergeCell ref="B383:F383"/>
    <mergeCell ref="G383:H383"/>
    <mergeCell ref="J383:K383"/>
    <mergeCell ref="B384:F384"/>
    <mergeCell ref="G384:H384"/>
    <mergeCell ref="J384:K384"/>
    <mergeCell ref="B381:F381"/>
    <mergeCell ref="G381:H381"/>
    <mergeCell ref="J381:K381"/>
    <mergeCell ref="B382:F382"/>
    <mergeCell ref="G382:H382"/>
    <mergeCell ref="J382:K382"/>
    <mergeCell ref="B379:F379"/>
    <mergeCell ref="G379:H379"/>
    <mergeCell ref="J379:K379"/>
    <mergeCell ref="B380:F380"/>
    <mergeCell ref="G380:H380"/>
    <mergeCell ref="J380:K380"/>
    <mergeCell ref="B377:F377"/>
    <mergeCell ref="G377:H377"/>
    <mergeCell ref="J377:K377"/>
    <mergeCell ref="B378:F378"/>
    <mergeCell ref="G378:H378"/>
    <mergeCell ref="J378:K378"/>
    <mergeCell ref="B375:F375"/>
    <mergeCell ref="G375:H375"/>
    <mergeCell ref="J375:K375"/>
    <mergeCell ref="B376:F376"/>
    <mergeCell ref="G376:H376"/>
    <mergeCell ref="J376:K376"/>
    <mergeCell ref="B373:F373"/>
    <mergeCell ref="G373:H373"/>
    <mergeCell ref="J373:K373"/>
    <mergeCell ref="B374:F374"/>
    <mergeCell ref="G374:H374"/>
    <mergeCell ref="J374:K374"/>
    <mergeCell ref="B371:F371"/>
    <mergeCell ref="G371:H371"/>
    <mergeCell ref="J371:K371"/>
    <mergeCell ref="B372:F372"/>
    <mergeCell ref="G372:H372"/>
    <mergeCell ref="J372:K372"/>
    <mergeCell ref="B369:F369"/>
    <mergeCell ref="G369:H369"/>
    <mergeCell ref="J369:K369"/>
    <mergeCell ref="B370:F370"/>
    <mergeCell ref="G370:H370"/>
    <mergeCell ref="J370:K370"/>
    <mergeCell ref="B367:F367"/>
    <mergeCell ref="G367:H367"/>
    <mergeCell ref="J367:K367"/>
    <mergeCell ref="B368:F368"/>
    <mergeCell ref="G368:H368"/>
    <mergeCell ref="J368:K368"/>
    <mergeCell ref="B365:F365"/>
    <mergeCell ref="G365:H365"/>
    <mergeCell ref="J365:K365"/>
    <mergeCell ref="B366:F366"/>
    <mergeCell ref="G366:H366"/>
    <mergeCell ref="J366:K366"/>
    <mergeCell ref="B363:F363"/>
    <mergeCell ref="G363:H363"/>
    <mergeCell ref="J363:K363"/>
    <mergeCell ref="B364:F364"/>
    <mergeCell ref="G364:H364"/>
    <mergeCell ref="J364:K364"/>
    <mergeCell ref="B361:F361"/>
    <mergeCell ref="G361:H361"/>
    <mergeCell ref="J361:K361"/>
    <mergeCell ref="B362:F362"/>
    <mergeCell ref="G362:H362"/>
    <mergeCell ref="J362:K362"/>
    <mergeCell ref="B359:F359"/>
    <mergeCell ref="G359:H359"/>
    <mergeCell ref="J359:K359"/>
    <mergeCell ref="B360:F360"/>
    <mergeCell ref="G360:H360"/>
    <mergeCell ref="J360:K360"/>
    <mergeCell ref="B357:F357"/>
    <mergeCell ref="G357:H357"/>
    <mergeCell ref="J357:K357"/>
    <mergeCell ref="B358:F358"/>
    <mergeCell ref="G358:H358"/>
    <mergeCell ref="J358:K358"/>
    <mergeCell ref="B355:F355"/>
    <mergeCell ref="G355:H355"/>
    <mergeCell ref="J355:K355"/>
    <mergeCell ref="B356:F356"/>
    <mergeCell ref="G356:H356"/>
    <mergeCell ref="J356:K356"/>
    <mergeCell ref="B353:F353"/>
    <mergeCell ref="G353:H353"/>
    <mergeCell ref="J353:K353"/>
    <mergeCell ref="B354:F354"/>
    <mergeCell ref="G354:H354"/>
    <mergeCell ref="J354:K354"/>
    <mergeCell ref="B351:F351"/>
    <mergeCell ref="G351:H351"/>
    <mergeCell ref="J351:K351"/>
    <mergeCell ref="B352:F352"/>
    <mergeCell ref="G352:H352"/>
    <mergeCell ref="J352:K352"/>
    <mergeCell ref="B349:F349"/>
    <mergeCell ref="G349:H349"/>
    <mergeCell ref="J349:K349"/>
    <mergeCell ref="B350:F350"/>
    <mergeCell ref="G350:H350"/>
    <mergeCell ref="J350:K350"/>
    <mergeCell ref="B347:F347"/>
    <mergeCell ref="G347:H347"/>
    <mergeCell ref="J347:K347"/>
    <mergeCell ref="B348:F348"/>
    <mergeCell ref="G348:H348"/>
    <mergeCell ref="J348:K348"/>
    <mergeCell ref="B345:F345"/>
    <mergeCell ref="G345:H345"/>
    <mergeCell ref="J345:K345"/>
    <mergeCell ref="B346:F346"/>
    <mergeCell ref="G346:H346"/>
    <mergeCell ref="J346:K346"/>
    <mergeCell ref="B343:F343"/>
    <mergeCell ref="G343:H343"/>
    <mergeCell ref="J343:K343"/>
    <mergeCell ref="B344:F344"/>
    <mergeCell ref="G344:H344"/>
    <mergeCell ref="J344:K344"/>
    <mergeCell ref="B341:F341"/>
    <mergeCell ref="G341:H341"/>
    <mergeCell ref="J341:K341"/>
    <mergeCell ref="B342:F342"/>
    <mergeCell ref="G342:H342"/>
    <mergeCell ref="J342:K342"/>
    <mergeCell ref="B339:F339"/>
    <mergeCell ref="G339:H339"/>
    <mergeCell ref="J339:K339"/>
    <mergeCell ref="B340:F340"/>
    <mergeCell ref="G340:H340"/>
    <mergeCell ref="J340:K340"/>
    <mergeCell ref="B337:F337"/>
    <mergeCell ref="G337:H337"/>
    <mergeCell ref="J337:K337"/>
    <mergeCell ref="B338:F338"/>
    <mergeCell ref="G338:H338"/>
    <mergeCell ref="J338:K338"/>
    <mergeCell ref="B335:F335"/>
    <mergeCell ref="G335:H335"/>
    <mergeCell ref="J335:K335"/>
    <mergeCell ref="B336:F336"/>
    <mergeCell ref="G336:H336"/>
    <mergeCell ref="J336:K336"/>
    <mergeCell ref="B333:F333"/>
    <mergeCell ref="G333:H333"/>
    <mergeCell ref="J333:K333"/>
    <mergeCell ref="B334:F334"/>
    <mergeCell ref="G334:H334"/>
    <mergeCell ref="J334:K334"/>
    <mergeCell ref="B331:F331"/>
    <mergeCell ref="G331:H331"/>
    <mergeCell ref="J331:K331"/>
    <mergeCell ref="B332:F332"/>
    <mergeCell ref="G332:H332"/>
    <mergeCell ref="J332:K332"/>
    <mergeCell ref="B329:F329"/>
    <mergeCell ref="G329:H329"/>
    <mergeCell ref="J329:K329"/>
    <mergeCell ref="B330:F330"/>
    <mergeCell ref="G330:H330"/>
    <mergeCell ref="J330:K330"/>
    <mergeCell ref="B327:F327"/>
    <mergeCell ref="G327:H327"/>
    <mergeCell ref="J327:K327"/>
    <mergeCell ref="B328:F328"/>
    <mergeCell ref="G328:H328"/>
    <mergeCell ref="J328:K328"/>
    <mergeCell ref="B325:F325"/>
    <mergeCell ref="G325:H325"/>
    <mergeCell ref="J325:K325"/>
    <mergeCell ref="B326:F326"/>
    <mergeCell ref="G326:H326"/>
    <mergeCell ref="J326:K326"/>
    <mergeCell ref="B323:F323"/>
    <mergeCell ref="G323:H323"/>
    <mergeCell ref="J323:K323"/>
    <mergeCell ref="B324:F324"/>
    <mergeCell ref="G324:H324"/>
    <mergeCell ref="J324:K324"/>
    <mergeCell ref="B321:F321"/>
    <mergeCell ref="G321:H321"/>
    <mergeCell ref="J321:K321"/>
    <mergeCell ref="B322:F322"/>
    <mergeCell ref="G322:H322"/>
    <mergeCell ref="J322:K322"/>
    <mergeCell ref="B319:F319"/>
    <mergeCell ref="G319:H319"/>
    <mergeCell ref="J319:K319"/>
    <mergeCell ref="B320:F320"/>
    <mergeCell ref="G320:H320"/>
    <mergeCell ref="J320:K320"/>
    <mergeCell ref="B317:F317"/>
    <mergeCell ref="G317:H317"/>
    <mergeCell ref="J317:K317"/>
    <mergeCell ref="B318:F318"/>
    <mergeCell ref="G318:H318"/>
    <mergeCell ref="J318:K318"/>
    <mergeCell ref="B315:F315"/>
    <mergeCell ref="G315:H315"/>
    <mergeCell ref="J315:K315"/>
    <mergeCell ref="B316:F316"/>
    <mergeCell ref="G316:H316"/>
    <mergeCell ref="J316:K316"/>
    <mergeCell ref="B313:F313"/>
    <mergeCell ref="G313:H313"/>
    <mergeCell ref="J313:K313"/>
    <mergeCell ref="B314:F314"/>
    <mergeCell ref="G314:H314"/>
    <mergeCell ref="J314:K314"/>
    <mergeCell ref="B311:F311"/>
    <mergeCell ref="G311:H311"/>
    <mergeCell ref="J311:K311"/>
    <mergeCell ref="B312:F312"/>
    <mergeCell ref="G312:H312"/>
    <mergeCell ref="J312:K312"/>
    <mergeCell ref="B309:F309"/>
    <mergeCell ref="G309:H309"/>
    <mergeCell ref="J309:K309"/>
    <mergeCell ref="B310:F310"/>
    <mergeCell ref="G310:H310"/>
    <mergeCell ref="J310:K310"/>
    <mergeCell ref="B307:F307"/>
    <mergeCell ref="G307:H307"/>
    <mergeCell ref="J307:K307"/>
    <mergeCell ref="B308:F308"/>
    <mergeCell ref="G308:H308"/>
    <mergeCell ref="J308:K308"/>
    <mergeCell ref="B305:F305"/>
    <mergeCell ref="G305:H305"/>
    <mergeCell ref="J305:K305"/>
    <mergeCell ref="B306:F306"/>
    <mergeCell ref="G306:H306"/>
    <mergeCell ref="J306:K306"/>
    <mergeCell ref="B303:F303"/>
    <mergeCell ref="G303:H303"/>
    <mergeCell ref="J303:K303"/>
    <mergeCell ref="B304:F304"/>
    <mergeCell ref="G304:H304"/>
    <mergeCell ref="J304:K304"/>
    <mergeCell ref="B301:F301"/>
    <mergeCell ref="G301:H301"/>
    <mergeCell ref="J301:K301"/>
    <mergeCell ref="B302:F302"/>
    <mergeCell ref="G302:H302"/>
    <mergeCell ref="J302:K302"/>
    <mergeCell ref="B299:F299"/>
    <mergeCell ref="G299:H299"/>
    <mergeCell ref="J299:K299"/>
    <mergeCell ref="B300:F300"/>
    <mergeCell ref="G300:H300"/>
    <mergeCell ref="J300:K300"/>
    <mergeCell ref="B297:F297"/>
    <mergeCell ref="G297:H297"/>
    <mergeCell ref="J297:K297"/>
    <mergeCell ref="B298:F298"/>
    <mergeCell ref="G298:H298"/>
    <mergeCell ref="J298:K298"/>
    <mergeCell ref="B295:F295"/>
    <mergeCell ref="G295:H295"/>
    <mergeCell ref="J295:K295"/>
    <mergeCell ref="B296:F296"/>
    <mergeCell ref="G296:H296"/>
    <mergeCell ref="J296:K296"/>
    <mergeCell ref="B293:F293"/>
    <mergeCell ref="G293:H293"/>
    <mergeCell ref="J293:K293"/>
    <mergeCell ref="B294:F294"/>
    <mergeCell ref="G294:H294"/>
    <mergeCell ref="J294:K294"/>
    <mergeCell ref="B291:F291"/>
    <mergeCell ref="G291:H291"/>
    <mergeCell ref="J291:K291"/>
    <mergeCell ref="B292:F292"/>
    <mergeCell ref="G292:H292"/>
    <mergeCell ref="J292:K292"/>
    <mergeCell ref="B289:F289"/>
    <mergeCell ref="G289:H289"/>
    <mergeCell ref="J289:K289"/>
    <mergeCell ref="B290:F290"/>
    <mergeCell ref="G290:H290"/>
    <mergeCell ref="J290:K290"/>
    <mergeCell ref="B287:F287"/>
    <mergeCell ref="G287:H287"/>
    <mergeCell ref="J287:K287"/>
    <mergeCell ref="B288:F288"/>
    <mergeCell ref="G288:H288"/>
    <mergeCell ref="J288:K288"/>
    <mergeCell ref="B285:F285"/>
    <mergeCell ref="G285:H285"/>
    <mergeCell ref="J285:K285"/>
    <mergeCell ref="B286:F286"/>
    <mergeCell ref="G286:H286"/>
    <mergeCell ref="J286:K286"/>
    <mergeCell ref="B283:F283"/>
    <mergeCell ref="G283:H283"/>
    <mergeCell ref="J283:K283"/>
    <mergeCell ref="B284:F284"/>
    <mergeCell ref="G284:H284"/>
    <mergeCell ref="J284:K284"/>
    <mergeCell ref="B281:F281"/>
    <mergeCell ref="G281:H281"/>
    <mergeCell ref="J281:K281"/>
    <mergeCell ref="B282:F282"/>
    <mergeCell ref="G282:H282"/>
    <mergeCell ref="J282:K282"/>
    <mergeCell ref="B279:F279"/>
    <mergeCell ref="G279:H279"/>
    <mergeCell ref="J279:K279"/>
    <mergeCell ref="B280:F280"/>
    <mergeCell ref="G280:H280"/>
    <mergeCell ref="J280:K280"/>
    <mergeCell ref="B277:F277"/>
    <mergeCell ref="G277:H277"/>
    <mergeCell ref="J277:K277"/>
    <mergeCell ref="B278:F278"/>
    <mergeCell ref="G278:H278"/>
    <mergeCell ref="J278:K278"/>
    <mergeCell ref="B275:F275"/>
    <mergeCell ref="G275:H275"/>
    <mergeCell ref="J275:K275"/>
    <mergeCell ref="B276:F276"/>
    <mergeCell ref="G276:H276"/>
    <mergeCell ref="J276:K276"/>
    <mergeCell ref="B273:F273"/>
    <mergeCell ref="G273:H273"/>
    <mergeCell ref="J273:K273"/>
    <mergeCell ref="B274:F274"/>
    <mergeCell ref="G274:H274"/>
    <mergeCell ref="J274:K274"/>
    <mergeCell ref="B271:F271"/>
    <mergeCell ref="G271:H271"/>
    <mergeCell ref="J271:K271"/>
    <mergeCell ref="B272:F272"/>
    <mergeCell ref="G272:H272"/>
    <mergeCell ref="J272:K272"/>
    <mergeCell ref="B269:F269"/>
    <mergeCell ref="G269:H269"/>
    <mergeCell ref="J269:K269"/>
    <mergeCell ref="B270:F270"/>
    <mergeCell ref="G270:H270"/>
    <mergeCell ref="J270:K270"/>
    <mergeCell ref="B267:F267"/>
    <mergeCell ref="G267:H267"/>
    <mergeCell ref="J267:K267"/>
    <mergeCell ref="B268:F268"/>
    <mergeCell ref="G268:H268"/>
    <mergeCell ref="J268:K268"/>
    <mergeCell ref="B265:F265"/>
    <mergeCell ref="G265:H265"/>
    <mergeCell ref="J265:K265"/>
    <mergeCell ref="B266:F266"/>
    <mergeCell ref="G266:H266"/>
    <mergeCell ref="J266:K266"/>
    <mergeCell ref="B263:F263"/>
    <mergeCell ref="G263:H263"/>
    <mergeCell ref="J263:K263"/>
    <mergeCell ref="B264:F264"/>
    <mergeCell ref="G264:H264"/>
    <mergeCell ref="J264:K264"/>
    <mergeCell ref="B261:F261"/>
    <mergeCell ref="G261:H261"/>
    <mergeCell ref="J261:K261"/>
    <mergeCell ref="B262:F262"/>
    <mergeCell ref="G262:H262"/>
    <mergeCell ref="J262:K262"/>
    <mergeCell ref="B259:F259"/>
    <mergeCell ref="G259:H259"/>
    <mergeCell ref="J259:K259"/>
    <mergeCell ref="B260:F260"/>
    <mergeCell ref="G260:H260"/>
    <mergeCell ref="J260:K260"/>
    <mergeCell ref="B257:F257"/>
    <mergeCell ref="G257:H257"/>
    <mergeCell ref="J257:K257"/>
    <mergeCell ref="B258:F258"/>
    <mergeCell ref="G258:H258"/>
    <mergeCell ref="J258:K258"/>
    <mergeCell ref="B255:F255"/>
    <mergeCell ref="G255:H255"/>
    <mergeCell ref="J255:K255"/>
    <mergeCell ref="B256:F256"/>
    <mergeCell ref="G256:H256"/>
    <mergeCell ref="J256:K256"/>
    <mergeCell ref="B253:F253"/>
    <mergeCell ref="G253:H253"/>
    <mergeCell ref="J253:K253"/>
    <mergeCell ref="B254:F254"/>
    <mergeCell ref="G254:H254"/>
    <mergeCell ref="J254:K254"/>
    <mergeCell ref="B251:F251"/>
    <mergeCell ref="G251:H251"/>
    <mergeCell ref="J251:K251"/>
    <mergeCell ref="B252:F252"/>
    <mergeCell ref="G252:H252"/>
    <mergeCell ref="J252:K252"/>
    <mergeCell ref="B249:F249"/>
    <mergeCell ref="G249:H249"/>
    <mergeCell ref="J249:K249"/>
    <mergeCell ref="B250:F250"/>
    <mergeCell ref="G250:H250"/>
    <mergeCell ref="J250:K250"/>
    <mergeCell ref="B247:F247"/>
    <mergeCell ref="G247:H247"/>
    <mergeCell ref="J247:K247"/>
    <mergeCell ref="B248:F248"/>
    <mergeCell ref="G248:H248"/>
    <mergeCell ref="J248:K248"/>
    <mergeCell ref="B245:F245"/>
    <mergeCell ref="G245:H245"/>
    <mergeCell ref="J245:K245"/>
    <mergeCell ref="B246:F246"/>
    <mergeCell ref="G246:H246"/>
    <mergeCell ref="J246:K246"/>
    <mergeCell ref="B243:F243"/>
    <mergeCell ref="G243:H243"/>
    <mergeCell ref="J243:K243"/>
    <mergeCell ref="B244:F244"/>
    <mergeCell ref="G244:H244"/>
    <mergeCell ref="J244:K244"/>
    <mergeCell ref="B241:F241"/>
    <mergeCell ref="G241:H241"/>
    <mergeCell ref="J241:K241"/>
    <mergeCell ref="B242:F242"/>
    <mergeCell ref="G242:H242"/>
    <mergeCell ref="J242:K242"/>
    <mergeCell ref="B238:L238"/>
    <mergeCell ref="B239:F239"/>
    <mergeCell ref="G239:H239"/>
    <mergeCell ref="J239:K239"/>
    <mergeCell ref="B240:F240"/>
    <mergeCell ref="G240:H240"/>
    <mergeCell ref="J240:K240"/>
    <mergeCell ref="B236:F236"/>
    <mergeCell ref="G236:H236"/>
    <mergeCell ref="J236:K236"/>
    <mergeCell ref="B237:F237"/>
    <mergeCell ref="G237:H237"/>
    <mergeCell ref="J237:K237"/>
    <mergeCell ref="B234:F234"/>
    <mergeCell ref="G234:H234"/>
    <mergeCell ref="J234:K234"/>
    <mergeCell ref="B235:F235"/>
    <mergeCell ref="G235:H235"/>
    <mergeCell ref="J235:K235"/>
    <mergeCell ref="B232:F232"/>
    <mergeCell ref="G232:H232"/>
    <mergeCell ref="J232:K232"/>
    <mergeCell ref="B233:F233"/>
    <mergeCell ref="G233:H233"/>
    <mergeCell ref="J233:K233"/>
    <mergeCell ref="B230:F230"/>
    <mergeCell ref="G230:H230"/>
    <mergeCell ref="J230:K230"/>
    <mergeCell ref="B231:F231"/>
    <mergeCell ref="G231:H231"/>
    <mergeCell ref="J231:K231"/>
    <mergeCell ref="B228:F228"/>
    <mergeCell ref="G228:H228"/>
    <mergeCell ref="J228:K228"/>
    <mergeCell ref="B229:F229"/>
    <mergeCell ref="G229:H229"/>
    <mergeCell ref="J229:K229"/>
    <mergeCell ref="B226:F226"/>
    <mergeCell ref="G226:H226"/>
    <mergeCell ref="J226:K226"/>
    <mergeCell ref="B227:F227"/>
    <mergeCell ref="G227:H227"/>
    <mergeCell ref="J227:K227"/>
    <mergeCell ref="B224:F224"/>
    <mergeCell ref="G224:H224"/>
    <mergeCell ref="J224:K224"/>
    <mergeCell ref="B225:F225"/>
    <mergeCell ref="G225:H225"/>
    <mergeCell ref="J225:K225"/>
    <mergeCell ref="B222:F222"/>
    <mergeCell ref="G222:H222"/>
    <mergeCell ref="J222:K222"/>
    <mergeCell ref="B223:F223"/>
    <mergeCell ref="G223:H223"/>
    <mergeCell ref="J223:K223"/>
    <mergeCell ref="B220:F220"/>
    <mergeCell ref="G220:H220"/>
    <mergeCell ref="J220:K220"/>
    <mergeCell ref="B221:F221"/>
    <mergeCell ref="G221:H221"/>
    <mergeCell ref="J221:K221"/>
    <mergeCell ref="B218:F218"/>
    <mergeCell ref="G218:H218"/>
    <mergeCell ref="J218:K218"/>
    <mergeCell ref="B219:F219"/>
    <mergeCell ref="G219:H219"/>
    <mergeCell ref="J219:K219"/>
    <mergeCell ref="B216:F216"/>
    <mergeCell ref="G216:H216"/>
    <mergeCell ref="J216:K216"/>
    <mergeCell ref="B217:F217"/>
    <mergeCell ref="G217:H217"/>
    <mergeCell ref="J217:K217"/>
    <mergeCell ref="B214:F214"/>
    <mergeCell ref="G214:H214"/>
    <mergeCell ref="J214:K214"/>
    <mergeCell ref="B215:F215"/>
    <mergeCell ref="G215:H215"/>
    <mergeCell ref="J215:K215"/>
    <mergeCell ref="B212:F212"/>
    <mergeCell ref="G212:H212"/>
    <mergeCell ref="J212:K212"/>
    <mergeCell ref="B213:F213"/>
    <mergeCell ref="G213:H213"/>
    <mergeCell ref="J213:K213"/>
    <mergeCell ref="B210:F210"/>
    <mergeCell ref="G210:H210"/>
    <mergeCell ref="J210:K210"/>
    <mergeCell ref="B211:F211"/>
    <mergeCell ref="G211:H211"/>
    <mergeCell ref="J211:K211"/>
    <mergeCell ref="B208:F208"/>
    <mergeCell ref="G208:H208"/>
    <mergeCell ref="J208:K208"/>
    <mergeCell ref="B209:F209"/>
    <mergeCell ref="G209:H209"/>
    <mergeCell ref="J209:K209"/>
    <mergeCell ref="B206:F206"/>
    <mergeCell ref="G206:H206"/>
    <mergeCell ref="J206:K206"/>
    <mergeCell ref="B207:F207"/>
    <mergeCell ref="G207:H207"/>
    <mergeCell ref="J207:K207"/>
    <mergeCell ref="B204:F204"/>
    <mergeCell ref="G204:H204"/>
    <mergeCell ref="J204:K204"/>
    <mergeCell ref="B205:F205"/>
    <mergeCell ref="G205:H205"/>
    <mergeCell ref="J205:K205"/>
    <mergeCell ref="B202:F202"/>
    <mergeCell ref="G202:H202"/>
    <mergeCell ref="J202:K202"/>
    <mergeCell ref="B203:F203"/>
    <mergeCell ref="G203:H203"/>
    <mergeCell ref="J203:K203"/>
    <mergeCell ref="B200:F200"/>
    <mergeCell ref="G200:H200"/>
    <mergeCell ref="J200:K200"/>
    <mergeCell ref="B201:F201"/>
    <mergeCell ref="G201:H201"/>
    <mergeCell ref="J201:K201"/>
    <mergeCell ref="B198:F198"/>
    <mergeCell ref="G198:H198"/>
    <mergeCell ref="J198:K198"/>
    <mergeCell ref="B199:F199"/>
    <mergeCell ref="G199:H199"/>
    <mergeCell ref="J199:K199"/>
    <mergeCell ref="B196:F196"/>
    <mergeCell ref="G196:H196"/>
    <mergeCell ref="J196:K196"/>
    <mergeCell ref="B197:F197"/>
    <mergeCell ref="G197:H197"/>
    <mergeCell ref="J197:K197"/>
    <mergeCell ref="B194:F194"/>
    <mergeCell ref="G194:H194"/>
    <mergeCell ref="J194:K194"/>
    <mergeCell ref="B195:F195"/>
    <mergeCell ref="G195:H195"/>
    <mergeCell ref="J195:K195"/>
    <mergeCell ref="B192:F192"/>
    <mergeCell ref="G192:H192"/>
    <mergeCell ref="J192:K192"/>
    <mergeCell ref="B193:F193"/>
    <mergeCell ref="G193:H193"/>
    <mergeCell ref="J193:K193"/>
    <mergeCell ref="B190:F190"/>
    <mergeCell ref="G190:H190"/>
    <mergeCell ref="J190:K190"/>
    <mergeCell ref="B191:F191"/>
    <mergeCell ref="G191:H191"/>
    <mergeCell ref="J191:K191"/>
    <mergeCell ref="B188:F188"/>
    <mergeCell ref="G188:H188"/>
    <mergeCell ref="J188:K188"/>
    <mergeCell ref="B189:F189"/>
    <mergeCell ref="G189:H189"/>
    <mergeCell ref="J189:K189"/>
    <mergeCell ref="B186:F186"/>
    <mergeCell ref="G186:H186"/>
    <mergeCell ref="J186:K186"/>
    <mergeCell ref="B187:F187"/>
    <mergeCell ref="G187:H187"/>
    <mergeCell ref="J187:K187"/>
    <mergeCell ref="B184:F184"/>
    <mergeCell ref="G184:H184"/>
    <mergeCell ref="J184:K184"/>
    <mergeCell ref="B185:F185"/>
    <mergeCell ref="G185:H185"/>
    <mergeCell ref="J185:K185"/>
    <mergeCell ref="B182:F182"/>
    <mergeCell ref="G182:H182"/>
    <mergeCell ref="J182:K182"/>
    <mergeCell ref="B183:F183"/>
    <mergeCell ref="G183:H183"/>
    <mergeCell ref="J183:K183"/>
    <mergeCell ref="B180:F180"/>
    <mergeCell ref="G180:H180"/>
    <mergeCell ref="J180:K180"/>
    <mergeCell ref="B181:F181"/>
    <mergeCell ref="G181:H181"/>
    <mergeCell ref="J181:K181"/>
    <mergeCell ref="B178:F178"/>
    <mergeCell ref="G178:H178"/>
    <mergeCell ref="J178:K178"/>
    <mergeCell ref="B179:F179"/>
    <mergeCell ref="G179:H179"/>
    <mergeCell ref="J179:K179"/>
    <mergeCell ref="B176:F176"/>
    <mergeCell ref="G176:H176"/>
    <mergeCell ref="J176:K176"/>
    <mergeCell ref="B177:F177"/>
    <mergeCell ref="G177:H177"/>
    <mergeCell ref="J177:K177"/>
    <mergeCell ref="B174:F174"/>
    <mergeCell ref="G174:H174"/>
    <mergeCell ref="J174:K174"/>
    <mergeCell ref="B175:F175"/>
    <mergeCell ref="G175:H175"/>
    <mergeCell ref="J175:K175"/>
    <mergeCell ref="B172:F172"/>
    <mergeCell ref="G172:H172"/>
    <mergeCell ref="J172:K172"/>
    <mergeCell ref="B173:F173"/>
    <mergeCell ref="G173:H173"/>
    <mergeCell ref="J173:K173"/>
    <mergeCell ref="B170:F170"/>
    <mergeCell ref="G170:H170"/>
    <mergeCell ref="J170:K170"/>
    <mergeCell ref="B171:F171"/>
    <mergeCell ref="G171:H171"/>
    <mergeCell ref="J171:K171"/>
    <mergeCell ref="B168:F168"/>
    <mergeCell ref="G168:H168"/>
    <mergeCell ref="J168:K168"/>
    <mergeCell ref="B169:F169"/>
    <mergeCell ref="G169:H169"/>
    <mergeCell ref="J169:K169"/>
    <mergeCell ref="B166:F166"/>
    <mergeCell ref="G166:H166"/>
    <mergeCell ref="J166:K166"/>
    <mergeCell ref="B167:F167"/>
    <mergeCell ref="G167:H167"/>
    <mergeCell ref="J167:K167"/>
    <mergeCell ref="B164:F164"/>
    <mergeCell ref="G164:H164"/>
    <mergeCell ref="J164:K164"/>
    <mergeCell ref="B165:F165"/>
    <mergeCell ref="G165:H165"/>
    <mergeCell ref="J165:K165"/>
    <mergeCell ref="B161:F161"/>
    <mergeCell ref="G161:H161"/>
    <mergeCell ref="J161:K161"/>
    <mergeCell ref="B162:L162"/>
    <mergeCell ref="B163:F163"/>
    <mergeCell ref="G163:H163"/>
    <mergeCell ref="J163:K163"/>
    <mergeCell ref="B159:F159"/>
    <mergeCell ref="G159:H159"/>
    <mergeCell ref="J159:K159"/>
    <mergeCell ref="B160:F160"/>
    <mergeCell ref="G160:H160"/>
    <mergeCell ref="J160:K160"/>
    <mergeCell ref="B157:F157"/>
    <mergeCell ref="G157:H157"/>
    <mergeCell ref="J157:K157"/>
    <mergeCell ref="B158:F158"/>
    <mergeCell ref="G158:H158"/>
    <mergeCell ref="J158:K158"/>
    <mergeCell ref="B155:F155"/>
    <mergeCell ref="G155:H155"/>
    <mergeCell ref="J155:K155"/>
    <mergeCell ref="B156:F156"/>
    <mergeCell ref="G156:H156"/>
    <mergeCell ref="J156:K156"/>
    <mergeCell ref="B153:F153"/>
    <mergeCell ref="G153:H153"/>
    <mergeCell ref="J153:K153"/>
    <mergeCell ref="B154:F154"/>
    <mergeCell ref="G154:H154"/>
    <mergeCell ref="J154:K154"/>
    <mergeCell ref="B151:F151"/>
    <mergeCell ref="G151:H151"/>
    <mergeCell ref="J151:K151"/>
    <mergeCell ref="B152:F152"/>
    <mergeCell ref="G152:H152"/>
    <mergeCell ref="J152:K152"/>
    <mergeCell ref="B149:F149"/>
    <mergeCell ref="G149:H149"/>
    <mergeCell ref="J149:K149"/>
    <mergeCell ref="B150:F150"/>
    <mergeCell ref="G150:H150"/>
    <mergeCell ref="J150:K150"/>
    <mergeCell ref="B147:F147"/>
    <mergeCell ref="G147:H147"/>
    <mergeCell ref="J147:K147"/>
    <mergeCell ref="B148:F148"/>
    <mergeCell ref="G148:H148"/>
    <mergeCell ref="J148:K148"/>
    <mergeCell ref="B145:F145"/>
    <mergeCell ref="G145:H145"/>
    <mergeCell ref="J145:K145"/>
    <mergeCell ref="B146:F146"/>
    <mergeCell ref="G146:H146"/>
    <mergeCell ref="J146:K146"/>
    <mergeCell ref="B143:F143"/>
    <mergeCell ref="G143:H143"/>
    <mergeCell ref="J143:K143"/>
    <mergeCell ref="B144:F144"/>
    <mergeCell ref="G144:H144"/>
    <mergeCell ref="J144:K144"/>
    <mergeCell ref="B141:F141"/>
    <mergeCell ref="G141:H141"/>
    <mergeCell ref="J141:K141"/>
    <mergeCell ref="B142:F142"/>
    <mergeCell ref="G142:H142"/>
    <mergeCell ref="J142:K142"/>
    <mergeCell ref="B139:F139"/>
    <mergeCell ref="G139:H139"/>
    <mergeCell ref="J139:K139"/>
    <mergeCell ref="B140:F140"/>
    <mergeCell ref="G140:H140"/>
    <mergeCell ref="J140:K140"/>
    <mergeCell ref="B137:F137"/>
    <mergeCell ref="G137:H137"/>
    <mergeCell ref="J137:K137"/>
    <mergeCell ref="B138:F138"/>
    <mergeCell ref="G138:H138"/>
    <mergeCell ref="J138:K138"/>
    <mergeCell ref="B135:F135"/>
    <mergeCell ref="G135:H135"/>
    <mergeCell ref="J135:K135"/>
    <mergeCell ref="B136:F136"/>
    <mergeCell ref="G136:H136"/>
    <mergeCell ref="J136:K136"/>
    <mergeCell ref="B133:F133"/>
    <mergeCell ref="G133:H133"/>
    <mergeCell ref="J133:K133"/>
    <mergeCell ref="B134:F134"/>
    <mergeCell ref="G134:H134"/>
    <mergeCell ref="J134:K134"/>
    <mergeCell ref="B131:F131"/>
    <mergeCell ref="G131:H131"/>
    <mergeCell ref="J131:K131"/>
    <mergeCell ref="B132:F132"/>
    <mergeCell ref="G132:H132"/>
    <mergeCell ref="J132:K132"/>
    <mergeCell ref="B129:F129"/>
    <mergeCell ref="G129:H129"/>
    <mergeCell ref="J129:K129"/>
    <mergeCell ref="B130:F130"/>
    <mergeCell ref="G130:H130"/>
    <mergeCell ref="J130:K130"/>
    <mergeCell ref="B127:F127"/>
    <mergeCell ref="G127:H127"/>
    <mergeCell ref="J127:K127"/>
    <mergeCell ref="B128:F128"/>
    <mergeCell ref="G128:H128"/>
    <mergeCell ref="J128:K128"/>
    <mergeCell ref="B125:F125"/>
    <mergeCell ref="G125:H125"/>
    <mergeCell ref="J125:K125"/>
    <mergeCell ref="B126:F126"/>
    <mergeCell ref="G126:H126"/>
    <mergeCell ref="J126:K126"/>
    <mergeCell ref="B123:F123"/>
    <mergeCell ref="G123:H123"/>
    <mergeCell ref="J123:K123"/>
    <mergeCell ref="B124:F124"/>
    <mergeCell ref="G124:H124"/>
    <mergeCell ref="J124:K124"/>
    <mergeCell ref="B121:F121"/>
    <mergeCell ref="G121:H121"/>
    <mergeCell ref="J121:K121"/>
    <mergeCell ref="B122:F122"/>
    <mergeCell ref="G122:H122"/>
    <mergeCell ref="J122:K122"/>
    <mergeCell ref="B119:F119"/>
    <mergeCell ref="G119:H119"/>
    <mergeCell ref="J119:K119"/>
    <mergeCell ref="B120:F120"/>
    <mergeCell ref="G120:H120"/>
    <mergeCell ref="J120:K120"/>
    <mergeCell ref="B117:F117"/>
    <mergeCell ref="G117:H117"/>
    <mergeCell ref="J117:K117"/>
    <mergeCell ref="B118:F118"/>
    <mergeCell ref="G118:H118"/>
    <mergeCell ref="J118:K118"/>
    <mergeCell ref="B115:F115"/>
    <mergeCell ref="G115:H115"/>
    <mergeCell ref="J115:K115"/>
    <mergeCell ref="B116:F116"/>
    <mergeCell ref="G116:H116"/>
    <mergeCell ref="J116:K116"/>
    <mergeCell ref="B113:F113"/>
    <mergeCell ref="G113:H113"/>
    <mergeCell ref="J113:K113"/>
    <mergeCell ref="B114:F114"/>
    <mergeCell ref="G114:H114"/>
    <mergeCell ref="J114:K114"/>
    <mergeCell ref="B110:F110"/>
    <mergeCell ref="G110:H110"/>
    <mergeCell ref="J110:K110"/>
    <mergeCell ref="B111:L111"/>
    <mergeCell ref="B112:F112"/>
    <mergeCell ref="G112:H112"/>
    <mergeCell ref="J112:K112"/>
    <mergeCell ref="B108:F108"/>
    <mergeCell ref="G108:H108"/>
    <mergeCell ref="J108:K108"/>
    <mergeCell ref="B109:F109"/>
    <mergeCell ref="G109:H109"/>
    <mergeCell ref="J109:K109"/>
    <mergeCell ref="B106:F106"/>
    <mergeCell ref="G106:H106"/>
    <mergeCell ref="J106:K106"/>
    <mergeCell ref="B107:F107"/>
    <mergeCell ref="G107:H107"/>
    <mergeCell ref="J107:K107"/>
    <mergeCell ref="B104:F104"/>
    <mergeCell ref="G104:H104"/>
    <mergeCell ref="J104:K104"/>
    <mergeCell ref="B105:F105"/>
    <mergeCell ref="G105:H105"/>
    <mergeCell ref="J105:K105"/>
    <mergeCell ref="B102:F102"/>
    <mergeCell ref="G102:H102"/>
    <mergeCell ref="J102:K102"/>
    <mergeCell ref="B103:F103"/>
    <mergeCell ref="G103:H103"/>
    <mergeCell ref="J103:K103"/>
    <mergeCell ref="B100:F100"/>
    <mergeCell ref="G100:H100"/>
    <mergeCell ref="J100:K100"/>
    <mergeCell ref="B101:F101"/>
    <mergeCell ref="G101:H101"/>
    <mergeCell ref="J101:K101"/>
    <mergeCell ref="B98:F98"/>
    <mergeCell ref="G98:H98"/>
    <mergeCell ref="J98:K98"/>
    <mergeCell ref="B99:F99"/>
    <mergeCell ref="G99:H99"/>
    <mergeCell ref="J99:K99"/>
    <mergeCell ref="B96:F96"/>
    <mergeCell ref="G96:H96"/>
    <mergeCell ref="J96:K96"/>
    <mergeCell ref="B97:F97"/>
    <mergeCell ref="G97:H97"/>
    <mergeCell ref="J97:K97"/>
    <mergeCell ref="B94:F94"/>
    <mergeCell ref="G94:H94"/>
    <mergeCell ref="J94:K94"/>
    <mergeCell ref="B95:F95"/>
    <mergeCell ref="G95:H95"/>
    <mergeCell ref="J95:K95"/>
    <mergeCell ref="B92:F92"/>
    <mergeCell ref="G92:H92"/>
    <mergeCell ref="J92:K92"/>
    <mergeCell ref="B93:F93"/>
    <mergeCell ref="G93:H93"/>
    <mergeCell ref="J93:K93"/>
    <mergeCell ref="B89:F89"/>
    <mergeCell ref="G89:H89"/>
    <mergeCell ref="J89:K89"/>
    <mergeCell ref="B90:L90"/>
    <mergeCell ref="B91:F91"/>
    <mergeCell ref="G91:H91"/>
    <mergeCell ref="J91:K91"/>
    <mergeCell ref="B87:F87"/>
    <mergeCell ref="G87:H87"/>
    <mergeCell ref="J87:K87"/>
    <mergeCell ref="B88:F88"/>
    <mergeCell ref="G88:H88"/>
    <mergeCell ref="J88:K88"/>
    <mergeCell ref="B85:F85"/>
    <mergeCell ref="G85:H85"/>
    <mergeCell ref="J85:K85"/>
    <mergeCell ref="B86:F86"/>
    <mergeCell ref="G86:H86"/>
    <mergeCell ref="J86:K86"/>
    <mergeCell ref="B83:F83"/>
    <mergeCell ref="G83:H83"/>
    <mergeCell ref="J83:K83"/>
    <mergeCell ref="B84:F84"/>
    <mergeCell ref="G84:H84"/>
    <mergeCell ref="J84:K84"/>
    <mergeCell ref="B81:F81"/>
    <mergeCell ref="G81:H81"/>
    <mergeCell ref="J81:K81"/>
    <mergeCell ref="B82:F82"/>
    <mergeCell ref="G82:H82"/>
    <mergeCell ref="J82:K82"/>
    <mergeCell ref="B78:F78"/>
    <mergeCell ref="G78:H78"/>
    <mergeCell ref="J78:K78"/>
    <mergeCell ref="B79:L79"/>
    <mergeCell ref="B80:F80"/>
    <mergeCell ref="G80:H80"/>
    <mergeCell ref="J80:K80"/>
    <mergeCell ref="B76:F76"/>
    <mergeCell ref="G76:H76"/>
    <mergeCell ref="J76:K76"/>
    <mergeCell ref="B77:F77"/>
    <mergeCell ref="G77:H77"/>
    <mergeCell ref="J77:K77"/>
    <mergeCell ref="B74:F74"/>
    <mergeCell ref="G74:H74"/>
    <mergeCell ref="J74:K74"/>
    <mergeCell ref="B75:F75"/>
    <mergeCell ref="G75:H75"/>
    <mergeCell ref="J75:K75"/>
    <mergeCell ref="B72:F72"/>
    <mergeCell ref="G72:H72"/>
    <mergeCell ref="J72:K72"/>
    <mergeCell ref="B73:F73"/>
    <mergeCell ref="G73:H73"/>
    <mergeCell ref="J73:K73"/>
    <mergeCell ref="B70:F70"/>
    <mergeCell ref="G70:H70"/>
    <mergeCell ref="J70:K70"/>
    <mergeCell ref="B71:F71"/>
    <mergeCell ref="G71:H71"/>
    <mergeCell ref="J71:K71"/>
    <mergeCell ref="B68:F68"/>
    <mergeCell ref="G68:H68"/>
    <mergeCell ref="J68:K68"/>
    <mergeCell ref="B69:F69"/>
    <mergeCell ref="G69:H69"/>
    <mergeCell ref="J69:K69"/>
    <mergeCell ref="B66:F66"/>
    <mergeCell ref="G66:H66"/>
    <mergeCell ref="J66:K66"/>
    <mergeCell ref="B67:F67"/>
    <mergeCell ref="G67:H67"/>
    <mergeCell ref="J67:K67"/>
    <mergeCell ref="B64:F64"/>
    <mergeCell ref="G64:H64"/>
    <mergeCell ref="J64:K64"/>
    <mergeCell ref="B65:F65"/>
    <mergeCell ref="G65:H65"/>
    <mergeCell ref="J65:K65"/>
    <mergeCell ref="B62:F62"/>
    <mergeCell ref="G62:H62"/>
    <mergeCell ref="J62:K62"/>
    <mergeCell ref="B63:F63"/>
    <mergeCell ref="G63:H63"/>
    <mergeCell ref="J63:K63"/>
    <mergeCell ref="B60:F60"/>
    <mergeCell ref="G60:H60"/>
    <mergeCell ref="J60:K60"/>
    <mergeCell ref="B61:F61"/>
    <mergeCell ref="G61:H61"/>
    <mergeCell ref="J61:K61"/>
    <mergeCell ref="B58:F58"/>
    <mergeCell ref="G58:H58"/>
    <mergeCell ref="J58:K58"/>
    <mergeCell ref="B59:F59"/>
    <mergeCell ref="G59:H59"/>
    <mergeCell ref="J59:K59"/>
    <mergeCell ref="B56:F56"/>
    <mergeCell ref="G56:H56"/>
    <mergeCell ref="J56:K56"/>
    <mergeCell ref="B57:F57"/>
    <mergeCell ref="G57:H57"/>
    <mergeCell ref="J57:K57"/>
    <mergeCell ref="B54:F54"/>
    <mergeCell ref="G54:H54"/>
    <mergeCell ref="J54:K54"/>
    <mergeCell ref="B55:F55"/>
    <mergeCell ref="G55:H55"/>
    <mergeCell ref="J55:K55"/>
    <mergeCell ref="B52:F52"/>
    <mergeCell ref="G52:H52"/>
    <mergeCell ref="J52:K52"/>
    <mergeCell ref="B53:F53"/>
    <mergeCell ref="G53:H53"/>
    <mergeCell ref="J53:K53"/>
    <mergeCell ref="B50:F50"/>
    <mergeCell ref="G50:H50"/>
    <mergeCell ref="J50:K50"/>
    <mergeCell ref="B51:F51"/>
    <mergeCell ref="G51:H51"/>
    <mergeCell ref="J51:K51"/>
    <mergeCell ref="B48:F48"/>
    <mergeCell ref="G48:H48"/>
    <mergeCell ref="J48:K48"/>
    <mergeCell ref="B49:F49"/>
    <mergeCell ref="G49:H49"/>
    <mergeCell ref="J49:K49"/>
    <mergeCell ref="B46:F46"/>
    <mergeCell ref="G46:H46"/>
    <mergeCell ref="J46:K46"/>
    <mergeCell ref="B47:F47"/>
    <mergeCell ref="G47:H47"/>
    <mergeCell ref="J47:K47"/>
    <mergeCell ref="B44:F44"/>
    <mergeCell ref="G44:H44"/>
    <mergeCell ref="J44:K44"/>
    <mergeCell ref="B45:F45"/>
    <mergeCell ref="G45:H45"/>
    <mergeCell ref="J45:K45"/>
    <mergeCell ref="B42:F42"/>
    <mergeCell ref="G42:H42"/>
    <mergeCell ref="J42:K42"/>
    <mergeCell ref="B43:F43"/>
    <mergeCell ref="G43:H43"/>
    <mergeCell ref="J43:K43"/>
    <mergeCell ref="B40:F40"/>
    <mergeCell ref="G40:H40"/>
    <mergeCell ref="J40:K40"/>
    <mergeCell ref="B41:F41"/>
    <mergeCell ref="G41:H41"/>
    <mergeCell ref="J41:K41"/>
    <mergeCell ref="B38:F38"/>
    <mergeCell ref="G38:H38"/>
    <mergeCell ref="J38:K38"/>
    <mergeCell ref="B39:F39"/>
    <mergeCell ref="G39:H39"/>
    <mergeCell ref="J39:K39"/>
    <mergeCell ref="B36:F36"/>
    <mergeCell ref="G36:H36"/>
    <mergeCell ref="J36:K36"/>
    <mergeCell ref="B37:F37"/>
    <mergeCell ref="G37:H37"/>
    <mergeCell ref="J37:K37"/>
    <mergeCell ref="B34:F34"/>
    <mergeCell ref="G34:H34"/>
    <mergeCell ref="J34:K34"/>
    <mergeCell ref="B35:F35"/>
    <mergeCell ref="G35:H35"/>
    <mergeCell ref="J35:K35"/>
    <mergeCell ref="B32:F32"/>
    <mergeCell ref="G32:H32"/>
    <mergeCell ref="J32:K32"/>
    <mergeCell ref="B33:F33"/>
    <mergeCell ref="G33:H33"/>
    <mergeCell ref="J33:K33"/>
    <mergeCell ref="B30:F30"/>
    <mergeCell ref="G30:H30"/>
    <mergeCell ref="J30:K30"/>
    <mergeCell ref="B31:F31"/>
    <mergeCell ref="G31:H31"/>
    <mergeCell ref="J31:K31"/>
    <mergeCell ref="B28:F28"/>
    <mergeCell ref="G28:H28"/>
    <mergeCell ref="J28:K28"/>
    <mergeCell ref="B29:F29"/>
    <mergeCell ref="G29:H29"/>
    <mergeCell ref="J29:K29"/>
    <mergeCell ref="B26:F26"/>
    <mergeCell ref="G26:H26"/>
    <mergeCell ref="J26:K26"/>
    <mergeCell ref="B27:F27"/>
    <mergeCell ref="G27:H27"/>
    <mergeCell ref="J27:K27"/>
    <mergeCell ref="B24:F24"/>
    <mergeCell ref="G24:H24"/>
    <mergeCell ref="J24:K24"/>
    <mergeCell ref="B25:F25"/>
    <mergeCell ref="G25:H25"/>
    <mergeCell ref="J25:K25"/>
    <mergeCell ref="B22:F22"/>
    <mergeCell ref="G22:H22"/>
    <mergeCell ref="J22:K22"/>
    <mergeCell ref="B23:F23"/>
    <mergeCell ref="G23:H23"/>
    <mergeCell ref="J23:K23"/>
    <mergeCell ref="B20:F20"/>
    <mergeCell ref="G20:H20"/>
    <mergeCell ref="J20:K20"/>
    <mergeCell ref="B21:F21"/>
    <mergeCell ref="G21:H21"/>
    <mergeCell ref="J21:K21"/>
    <mergeCell ref="B18:F18"/>
    <mergeCell ref="G18:H18"/>
    <mergeCell ref="J18:K18"/>
    <mergeCell ref="B19:F19"/>
    <mergeCell ref="G19:H19"/>
    <mergeCell ref="J19:K19"/>
    <mergeCell ref="B16:F16"/>
    <mergeCell ref="G16:H16"/>
    <mergeCell ref="J16:K16"/>
    <mergeCell ref="B17:F17"/>
    <mergeCell ref="G17:H17"/>
    <mergeCell ref="J17:K17"/>
    <mergeCell ref="B14:F14"/>
    <mergeCell ref="G14:H14"/>
    <mergeCell ref="J14:K14"/>
    <mergeCell ref="B15:F15"/>
    <mergeCell ref="G15:H15"/>
    <mergeCell ref="J15:K15"/>
    <mergeCell ref="B12:F12"/>
    <mergeCell ref="G12:H12"/>
    <mergeCell ref="J12:K12"/>
    <mergeCell ref="B13:F13"/>
    <mergeCell ref="G13:H13"/>
    <mergeCell ref="J13:K13"/>
    <mergeCell ref="B10:F10"/>
    <mergeCell ref="G10:H10"/>
    <mergeCell ref="J10:K10"/>
    <mergeCell ref="B11:F11"/>
    <mergeCell ref="G11:H11"/>
    <mergeCell ref="J11:K11"/>
    <mergeCell ref="B8:F8"/>
    <mergeCell ref="G8:H8"/>
    <mergeCell ref="J8:K8"/>
    <mergeCell ref="B9:F9"/>
    <mergeCell ref="G9:H9"/>
    <mergeCell ref="J9:K9"/>
    <mergeCell ref="B1:F1"/>
    <mergeCell ref="G1:H1"/>
    <mergeCell ref="J1:K1"/>
    <mergeCell ref="B6:F6"/>
    <mergeCell ref="G6:H6"/>
    <mergeCell ref="J6:K6"/>
    <mergeCell ref="B7:F7"/>
    <mergeCell ref="G7:H7"/>
    <mergeCell ref="J7:K7"/>
    <mergeCell ref="B4:F4"/>
    <mergeCell ref="G4:H4"/>
    <mergeCell ref="J4:K4"/>
    <mergeCell ref="B5:F5"/>
    <mergeCell ref="G5:H5"/>
    <mergeCell ref="J5:K5"/>
    <mergeCell ref="B2:F2"/>
    <mergeCell ref="G2:H2"/>
    <mergeCell ref="J2:K2"/>
    <mergeCell ref="B3:F3"/>
    <mergeCell ref="G3:H3"/>
    <mergeCell ref="J3:K3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4">
    <tabColor theme="6" tint="-0.499984740745262"/>
  </sheetPr>
  <dimension ref="B1:Q98"/>
  <sheetViews>
    <sheetView showGridLines="0" showZeros="0" view="pageBreakPreview" topLeftCell="C4" zoomScale="85" zoomScaleNormal="70" zoomScaleSheetLayoutView="85" workbookViewId="0">
      <pane ySplit="5" topLeftCell="A9" activePane="bottomLeft" state="frozen"/>
      <selection activeCell="E30" sqref="E30"/>
      <selection pane="bottomLeft" activeCell="A6" sqref="A6:XFD6"/>
    </sheetView>
  </sheetViews>
  <sheetFormatPr defaultRowHeight="12.75" x14ac:dyDescent="0.25"/>
  <cols>
    <col min="1" max="1" width="0.85546875" style="285" customWidth="1"/>
    <col min="2" max="5" width="3.7109375" style="285" customWidth="1"/>
    <col min="6" max="6" width="6.7109375" style="308" customWidth="1"/>
    <col min="7" max="7" width="12.7109375" style="285" customWidth="1"/>
    <col min="8" max="8" width="13.5703125" style="285" customWidth="1"/>
    <col min="9" max="9" width="13.42578125" style="285" customWidth="1"/>
    <col min="10" max="10" width="12.7109375" style="285" customWidth="1"/>
    <col min="11" max="11" width="14.5703125" style="285" customWidth="1"/>
    <col min="12" max="12" width="13.7109375" style="400" customWidth="1"/>
    <col min="13" max="14" width="12.7109375" style="361" customWidth="1"/>
    <col min="15" max="15" width="13.140625" style="362" bestFit="1" customWidth="1"/>
    <col min="16" max="16384" width="9.140625" style="285"/>
  </cols>
  <sheetData>
    <row r="1" spans="2:17" s="165" customFormat="1" ht="30" customHeight="1" x14ac:dyDescent="0.25">
      <c r="B1" s="885" t="s">
        <v>154</v>
      </c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7"/>
    </row>
    <row r="2" spans="2:17" s="165" customFormat="1" ht="30" customHeight="1" thickBot="1" x14ac:dyDescent="0.3">
      <c r="B2" s="888"/>
      <c r="C2" s="889"/>
      <c r="D2" s="889"/>
      <c r="E2" s="889"/>
      <c r="F2" s="889"/>
      <c r="G2" s="889"/>
      <c r="H2" s="889"/>
      <c r="I2" s="889"/>
      <c r="J2" s="889"/>
      <c r="K2" s="889"/>
      <c r="L2" s="889"/>
      <c r="M2" s="889"/>
      <c r="N2" s="889"/>
      <c r="O2" s="890"/>
    </row>
    <row r="3" spans="2:17" s="165" customFormat="1" ht="5.0999999999999996" customHeight="1" thickBot="1" x14ac:dyDescent="0.3">
      <c r="I3" s="280"/>
      <c r="J3" s="12"/>
      <c r="K3" s="12"/>
      <c r="L3" s="13"/>
      <c r="M3" s="363"/>
      <c r="N3" s="339"/>
      <c r="O3" s="340"/>
    </row>
    <row r="4" spans="2:17" s="165" customFormat="1" ht="24.95" customHeight="1" x14ac:dyDescent="0.25">
      <c r="B4" s="241"/>
      <c r="C4" s="169"/>
      <c r="D4" s="5" t="s">
        <v>5</v>
      </c>
      <c r="E4" s="6" t="str">
        <f>+'RELAÇÃO DE PROJETOS'!C4</f>
        <v>Corpo de Bombeiros Militar do Estado de Goiás</v>
      </c>
      <c r="F4" s="241"/>
      <c r="G4" s="169"/>
      <c r="H4" s="169"/>
      <c r="I4" s="169"/>
      <c r="J4" s="24" t="s">
        <v>6</v>
      </c>
      <c r="K4" s="25">
        <f>+'RELAÇÃO DE PROJETOS'!F4</f>
        <v>2473.67</v>
      </c>
      <c r="L4" s="390" t="s">
        <v>3</v>
      </c>
      <c r="M4" s="365" t="s">
        <v>7</v>
      </c>
      <c r="N4" s="341" t="str">
        <f>+'RELAÇÃO DE PROJETOS'!I4</f>
        <v>01</v>
      </c>
      <c r="O4" s="342"/>
    </row>
    <row r="5" spans="2:17" s="165" customFormat="1" ht="24.95" customHeight="1" x14ac:dyDescent="0.25">
      <c r="B5" s="244"/>
      <c r="C5" s="170"/>
      <c r="D5" s="7" t="s">
        <v>9</v>
      </c>
      <c r="E5" s="8" t="str">
        <f>+'RELAÇÃO DE PROJETOS'!C5</f>
        <v>Construção do Comando Geral do CBM-GO</v>
      </c>
      <c r="F5" s="244"/>
      <c r="G5" s="170"/>
      <c r="H5" s="170"/>
      <c r="I5" s="170"/>
      <c r="J5" s="32" t="s">
        <v>10</v>
      </c>
      <c r="K5" s="9">
        <f>+'RELAÇÃO DE PROJETOS'!F5</f>
        <v>12</v>
      </c>
      <c r="L5" s="391" t="s">
        <v>11</v>
      </c>
      <c r="M5" s="343"/>
      <c r="N5" s="343"/>
      <c r="O5" s="344"/>
    </row>
    <row r="6" spans="2:17" s="165" customFormat="1" ht="24.95" customHeight="1" thickBot="1" x14ac:dyDescent="0.3">
      <c r="B6" s="245"/>
      <c r="C6" s="171"/>
      <c r="D6" s="10" t="s">
        <v>12</v>
      </c>
      <c r="E6" s="76" t="str">
        <f>+'RELAÇÃO DE PROJETOS'!C6</f>
        <v>Avenida C 206 com Av. c 198 com Av. C 231, Quadra: Área / Lote:Área , Jd. América, Goiânia-GO</v>
      </c>
      <c r="F6" s="245"/>
      <c r="G6" s="171"/>
      <c r="H6" s="171"/>
      <c r="I6" s="171"/>
      <c r="J6" s="38" t="s">
        <v>54</v>
      </c>
      <c r="K6" s="135" t="str">
        <f>+'RELAÇÃO DE PROJETOS'!F6</f>
        <v>16/10/2014</v>
      </c>
      <c r="L6" s="392"/>
      <c r="M6" s="368" t="s">
        <v>91</v>
      </c>
      <c r="N6" s="345" t="s">
        <v>56</v>
      </c>
      <c r="O6" s="346"/>
    </row>
    <row r="7" spans="2:17" s="165" customFormat="1" ht="5.0999999999999996" customHeight="1" thickBot="1" x14ac:dyDescent="0.3">
      <c r="I7" s="42"/>
      <c r="J7" s="187"/>
      <c r="K7" s="187"/>
      <c r="L7" s="269"/>
      <c r="M7" s="369"/>
      <c r="N7" s="347"/>
      <c r="O7" s="340"/>
    </row>
    <row r="8" spans="2:17" ht="35.1" customHeight="1" thickBot="1" x14ac:dyDescent="0.3">
      <c r="B8" s="1006" t="s">
        <v>155</v>
      </c>
      <c r="C8" s="1007"/>
      <c r="D8" s="1007"/>
      <c r="E8" s="1007"/>
      <c r="F8" s="1008"/>
      <c r="G8" s="378" t="s">
        <v>156</v>
      </c>
      <c r="H8" s="378" t="s">
        <v>157</v>
      </c>
      <c r="I8" s="378" t="s">
        <v>158</v>
      </c>
      <c r="J8" s="377" t="s">
        <v>163</v>
      </c>
      <c r="K8" s="378" t="s">
        <v>162</v>
      </c>
      <c r="L8" s="393" t="s">
        <v>108</v>
      </c>
      <c r="M8" s="375" t="s">
        <v>159</v>
      </c>
      <c r="N8" s="375" t="s">
        <v>160</v>
      </c>
      <c r="O8" s="376" t="s">
        <v>161</v>
      </c>
      <c r="Q8" s="401"/>
    </row>
    <row r="9" spans="2:17" s="165" customFormat="1" ht="5.0999999999999996" customHeight="1" thickBot="1" x14ac:dyDescent="0.3">
      <c r="I9" s="42"/>
      <c r="J9" s="187"/>
      <c r="K9" s="187"/>
      <c r="L9" s="269"/>
      <c r="M9" s="369"/>
      <c r="N9" s="347"/>
      <c r="O9" s="340"/>
    </row>
    <row r="10" spans="2:17" s="117" customFormat="1" ht="24.95" customHeight="1" thickBot="1" x14ac:dyDescent="0.3">
      <c r="B10" s="1009" t="s">
        <v>313</v>
      </c>
      <c r="C10" s="1010"/>
      <c r="D10" s="1010"/>
      <c r="E10" s="1010"/>
      <c r="F10" s="1010"/>
      <c r="G10" s="1010"/>
      <c r="H10" s="1010"/>
      <c r="I10" s="1010"/>
      <c r="J10" s="1010"/>
      <c r="K10" s="1010"/>
      <c r="L10" s="1010"/>
      <c r="M10" s="1010"/>
      <c r="N10" s="1010"/>
      <c r="O10" s="1011"/>
    </row>
    <row r="11" spans="2:17" s="165" customFormat="1" ht="5.0999999999999996" customHeight="1" thickBot="1" x14ac:dyDescent="0.3">
      <c r="I11" s="42"/>
      <c r="J11" s="187"/>
      <c r="K11" s="187"/>
      <c r="L11" s="269"/>
      <c r="M11" s="369"/>
      <c r="N11" s="347"/>
      <c r="O11" s="340"/>
    </row>
    <row r="12" spans="2:17" s="117" customFormat="1" ht="20.100000000000001" customHeight="1" x14ac:dyDescent="0.25">
      <c r="B12" s="1012">
        <v>1</v>
      </c>
      <c r="C12" s="1013"/>
      <c r="D12" s="1013"/>
      <c r="E12" s="1013"/>
      <c r="F12" s="1013"/>
      <c r="G12" s="379">
        <v>9.59</v>
      </c>
      <c r="H12" s="348">
        <v>3.28</v>
      </c>
      <c r="I12" s="348">
        <f t="shared" ref="I12:I62" si="0">+G12*H12</f>
        <v>31.455199999999998</v>
      </c>
      <c r="J12" s="348">
        <f>0.8*0.8+1.8*1.5*2</f>
        <v>6.0400000000000009</v>
      </c>
      <c r="K12" s="348">
        <f t="shared" ref="K12:K62" si="1">+I12-J12</f>
        <v>25.415199999999999</v>
      </c>
      <c r="L12" s="394">
        <v>1</v>
      </c>
      <c r="M12" s="348">
        <f>+K12*L12</f>
        <v>25.415199999999999</v>
      </c>
      <c r="N12" s="348">
        <f t="shared" ref="N12:N62" si="2">+G12*L12</f>
        <v>9.59</v>
      </c>
      <c r="O12" s="349">
        <f t="shared" ref="O12:O62" si="3">+G12*L12</f>
        <v>9.59</v>
      </c>
    </row>
    <row r="13" spans="2:17" s="117" customFormat="1" ht="20.100000000000001" customHeight="1" x14ac:dyDescent="0.25">
      <c r="B13" s="1004">
        <v>2</v>
      </c>
      <c r="C13" s="1005"/>
      <c r="D13" s="1005"/>
      <c r="E13" s="1005"/>
      <c r="F13" s="1005"/>
      <c r="G13" s="380">
        <v>1.65</v>
      </c>
      <c r="H13" s="350">
        <v>3.28</v>
      </c>
      <c r="I13" s="350">
        <f t="shared" si="0"/>
        <v>5.411999999999999</v>
      </c>
      <c r="J13" s="380"/>
      <c r="K13" s="350">
        <f t="shared" si="1"/>
        <v>5.411999999999999</v>
      </c>
      <c r="L13" s="395">
        <v>1</v>
      </c>
      <c r="M13" s="350">
        <f t="shared" ref="M13:M62" si="4">+K13*L13</f>
        <v>5.411999999999999</v>
      </c>
      <c r="N13" s="350">
        <f t="shared" si="2"/>
        <v>1.65</v>
      </c>
      <c r="O13" s="351">
        <f t="shared" si="3"/>
        <v>1.65</v>
      </c>
    </row>
    <row r="14" spans="2:17" s="117" customFormat="1" ht="20.100000000000001" customHeight="1" x14ac:dyDescent="0.25">
      <c r="B14" s="1004">
        <v>3</v>
      </c>
      <c r="C14" s="1005"/>
      <c r="D14" s="1005"/>
      <c r="E14" s="1005"/>
      <c r="F14" s="1005"/>
      <c r="G14" s="380">
        <v>1.7</v>
      </c>
      <c r="H14" s="350">
        <v>3.28</v>
      </c>
      <c r="I14" s="350">
        <f t="shared" si="0"/>
        <v>5.5759999999999996</v>
      </c>
      <c r="J14" s="380">
        <f>0.8*2.1</f>
        <v>1.6800000000000002</v>
      </c>
      <c r="K14" s="350">
        <f t="shared" si="1"/>
        <v>3.8959999999999995</v>
      </c>
      <c r="L14" s="395">
        <v>1</v>
      </c>
      <c r="M14" s="350">
        <f t="shared" si="4"/>
        <v>3.8959999999999995</v>
      </c>
      <c r="N14" s="350">
        <f t="shared" si="2"/>
        <v>1.7</v>
      </c>
      <c r="O14" s="351">
        <f t="shared" si="3"/>
        <v>1.7</v>
      </c>
    </row>
    <row r="15" spans="2:17" s="117" customFormat="1" ht="20.100000000000001" customHeight="1" x14ac:dyDescent="0.25">
      <c r="B15" s="1004">
        <v>4</v>
      </c>
      <c r="C15" s="1005"/>
      <c r="D15" s="1005"/>
      <c r="E15" s="1005"/>
      <c r="F15" s="1005"/>
      <c r="G15" s="380">
        <v>2.2999999999999998</v>
      </c>
      <c r="H15" s="350">
        <v>3.28</v>
      </c>
      <c r="I15" s="350">
        <f t="shared" ref="I15:I30" si="5">+G15*H15</f>
        <v>7.5439999999999987</v>
      </c>
      <c r="J15" s="380"/>
      <c r="K15" s="350">
        <f t="shared" ref="K15:K19" si="6">+I15-J15</f>
        <v>7.5439999999999987</v>
      </c>
      <c r="L15" s="395">
        <v>1</v>
      </c>
      <c r="M15" s="350">
        <f t="shared" ref="M15:M19" si="7">+K15*L15</f>
        <v>7.5439999999999987</v>
      </c>
      <c r="N15" s="350">
        <f t="shared" ref="N15:N19" si="8">+G15*L15</f>
        <v>2.2999999999999998</v>
      </c>
      <c r="O15" s="351">
        <f t="shared" ref="O15:O19" si="9">+G15*L15</f>
        <v>2.2999999999999998</v>
      </c>
    </row>
    <row r="16" spans="2:17" s="117" customFormat="1" ht="20.100000000000001" customHeight="1" x14ac:dyDescent="0.25">
      <c r="B16" s="1004">
        <v>5</v>
      </c>
      <c r="C16" s="1005"/>
      <c r="D16" s="1005"/>
      <c r="E16" s="1005"/>
      <c r="F16" s="1005"/>
      <c r="G16" s="380">
        <v>3.93</v>
      </c>
      <c r="H16" s="350">
        <v>1.1000000000000001</v>
      </c>
      <c r="I16" s="350">
        <f t="shared" si="5"/>
        <v>4.3230000000000004</v>
      </c>
      <c r="J16" s="380"/>
      <c r="K16" s="350">
        <f t="shared" si="6"/>
        <v>4.3230000000000004</v>
      </c>
      <c r="L16" s="395">
        <v>1</v>
      </c>
      <c r="M16" s="350">
        <f t="shared" si="7"/>
        <v>4.3230000000000004</v>
      </c>
      <c r="N16" s="350">
        <f t="shared" si="8"/>
        <v>3.93</v>
      </c>
      <c r="O16" s="351">
        <v>0</v>
      </c>
    </row>
    <row r="17" spans="2:15" s="117" customFormat="1" ht="20.100000000000001" customHeight="1" x14ac:dyDescent="0.25">
      <c r="B17" s="1004">
        <v>6</v>
      </c>
      <c r="C17" s="1005"/>
      <c r="D17" s="1005"/>
      <c r="E17" s="1005"/>
      <c r="F17" s="1005"/>
      <c r="G17" s="380">
        <v>2</v>
      </c>
      <c r="H17" s="350">
        <v>3.28</v>
      </c>
      <c r="I17" s="350">
        <f t="shared" si="5"/>
        <v>6.56</v>
      </c>
      <c r="J17" s="380">
        <f>0.6*2.1</f>
        <v>1.26</v>
      </c>
      <c r="K17" s="350">
        <f t="shared" si="6"/>
        <v>5.3</v>
      </c>
      <c r="L17" s="395">
        <v>1</v>
      </c>
      <c r="M17" s="350">
        <f t="shared" si="7"/>
        <v>5.3</v>
      </c>
      <c r="N17" s="350">
        <f t="shared" si="8"/>
        <v>2</v>
      </c>
      <c r="O17" s="351">
        <f t="shared" si="9"/>
        <v>2</v>
      </c>
    </row>
    <row r="18" spans="2:15" s="117" customFormat="1" ht="20.100000000000001" customHeight="1" x14ac:dyDescent="0.25">
      <c r="B18" s="1004">
        <v>7</v>
      </c>
      <c r="C18" s="1005"/>
      <c r="D18" s="1005"/>
      <c r="E18" s="1005"/>
      <c r="F18" s="1005"/>
      <c r="G18" s="380">
        <v>7.15</v>
      </c>
      <c r="H18" s="350">
        <v>3.28</v>
      </c>
      <c r="I18" s="350">
        <f t="shared" si="5"/>
        <v>23.451999999999998</v>
      </c>
      <c r="J18" s="380"/>
      <c r="K18" s="350">
        <f t="shared" si="6"/>
        <v>23.451999999999998</v>
      </c>
      <c r="L18" s="395">
        <v>1</v>
      </c>
      <c r="M18" s="350">
        <f t="shared" si="7"/>
        <v>23.451999999999998</v>
      </c>
      <c r="N18" s="350">
        <f t="shared" si="8"/>
        <v>7.15</v>
      </c>
      <c r="O18" s="351">
        <f t="shared" si="9"/>
        <v>7.15</v>
      </c>
    </row>
    <row r="19" spans="2:15" s="117" customFormat="1" ht="20.100000000000001" customHeight="1" x14ac:dyDescent="0.25">
      <c r="B19" s="1004">
        <v>8</v>
      </c>
      <c r="C19" s="1005"/>
      <c r="D19" s="1005"/>
      <c r="E19" s="1005"/>
      <c r="F19" s="1005"/>
      <c r="G19" s="380">
        <v>4.7</v>
      </c>
      <c r="H19" s="350">
        <v>3.28</v>
      </c>
      <c r="I19" s="350">
        <f t="shared" si="5"/>
        <v>15.416</v>
      </c>
      <c r="J19" s="380"/>
      <c r="K19" s="350">
        <f t="shared" si="6"/>
        <v>15.416</v>
      </c>
      <c r="L19" s="395">
        <v>1</v>
      </c>
      <c r="M19" s="350">
        <f t="shared" si="7"/>
        <v>15.416</v>
      </c>
      <c r="N19" s="350">
        <f t="shared" si="8"/>
        <v>4.7</v>
      </c>
      <c r="O19" s="351">
        <f t="shared" si="9"/>
        <v>4.7</v>
      </c>
    </row>
    <row r="20" spans="2:15" s="117" customFormat="1" ht="20.100000000000001" customHeight="1" x14ac:dyDescent="0.25">
      <c r="B20" s="1004">
        <v>9</v>
      </c>
      <c r="C20" s="1005"/>
      <c r="D20" s="1005"/>
      <c r="E20" s="1005"/>
      <c r="F20" s="1005"/>
      <c r="G20" s="380">
        <v>7.15</v>
      </c>
      <c r="H20" s="350">
        <v>3.28</v>
      </c>
      <c r="I20" s="350">
        <f t="shared" si="5"/>
        <v>23.451999999999998</v>
      </c>
      <c r="J20" s="380">
        <f>0.8*2.1</f>
        <v>1.6800000000000002</v>
      </c>
      <c r="K20" s="350">
        <f>+I20-J20</f>
        <v>21.771999999999998</v>
      </c>
      <c r="L20" s="395">
        <v>1</v>
      </c>
      <c r="M20" s="350">
        <f>+K20*L20</f>
        <v>21.771999999999998</v>
      </c>
      <c r="N20" s="350">
        <f>+G20*L20</f>
        <v>7.15</v>
      </c>
      <c r="O20" s="351">
        <f>+G20*L20</f>
        <v>7.15</v>
      </c>
    </row>
    <row r="21" spans="2:15" s="117" customFormat="1" ht="20.100000000000001" customHeight="1" x14ac:dyDescent="0.25">
      <c r="B21" s="1004">
        <v>10</v>
      </c>
      <c r="C21" s="1005"/>
      <c r="D21" s="1005"/>
      <c r="E21" s="1005"/>
      <c r="F21" s="1005"/>
      <c r="G21" s="380">
        <v>6.25</v>
      </c>
      <c r="H21" s="350">
        <v>3.28</v>
      </c>
      <c r="I21" s="350">
        <f t="shared" si="5"/>
        <v>20.5</v>
      </c>
      <c r="J21" s="380"/>
      <c r="K21" s="350">
        <f>+I21-J21</f>
        <v>20.5</v>
      </c>
      <c r="L21" s="395">
        <v>1</v>
      </c>
      <c r="M21" s="350">
        <f>+K21*L21</f>
        <v>20.5</v>
      </c>
      <c r="N21" s="350">
        <f>+G21*L21</f>
        <v>6.25</v>
      </c>
      <c r="O21" s="351">
        <f>+G21*L21</f>
        <v>6.25</v>
      </c>
    </row>
    <row r="22" spans="2:15" s="117" customFormat="1" ht="20.100000000000001" customHeight="1" x14ac:dyDescent="0.25">
      <c r="B22" s="1004">
        <v>11</v>
      </c>
      <c r="C22" s="1005"/>
      <c r="D22" s="1005"/>
      <c r="E22" s="1005"/>
      <c r="F22" s="1005"/>
      <c r="G22" s="380">
        <v>1.95</v>
      </c>
      <c r="H22" s="350">
        <v>3.28</v>
      </c>
      <c r="I22" s="350">
        <f t="shared" si="5"/>
        <v>6.3959999999999999</v>
      </c>
      <c r="J22" s="380"/>
      <c r="K22" s="350">
        <f t="shared" ref="K22:K26" si="10">+I22-J22</f>
        <v>6.3959999999999999</v>
      </c>
      <c r="L22" s="395">
        <v>1</v>
      </c>
      <c r="M22" s="350">
        <f t="shared" ref="M22:M26" si="11">+K22*L22</f>
        <v>6.3959999999999999</v>
      </c>
      <c r="N22" s="350">
        <f t="shared" ref="N22:N26" si="12">+G22*L22</f>
        <v>1.95</v>
      </c>
      <c r="O22" s="351">
        <f t="shared" ref="O22:O26" si="13">+G22*L22</f>
        <v>1.95</v>
      </c>
    </row>
    <row r="23" spans="2:15" s="117" customFormat="1" ht="20.100000000000001" customHeight="1" x14ac:dyDescent="0.25">
      <c r="B23" s="1004">
        <v>12</v>
      </c>
      <c r="C23" s="1005"/>
      <c r="D23" s="1005"/>
      <c r="E23" s="1005"/>
      <c r="F23" s="1005"/>
      <c r="G23" s="380">
        <v>1.75</v>
      </c>
      <c r="H23" s="350">
        <v>3.28</v>
      </c>
      <c r="I23" s="350">
        <f t="shared" si="5"/>
        <v>5.7399999999999993</v>
      </c>
      <c r="J23" s="380"/>
      <c r="K23" s="350">
        <f t="shared" si="10"/>
        <v>5.7399999999999993</v>
      </c>
      <c r="L23" s="395">
        <v>1</v>
      </c>
      <c r="M23" s="350">
        <f t="shared" si="11"/>
        <v>5.7399999999999993</v>
      </c>
      <c r="N23" s="350">
        <f t="shared" si="12"/>
        <v>1.75</v>
      </c>
      <c r="O23" s="351">
        <f t="shared" si="13"/>
        <v>1.75</v>
      </c>
    </row>
    <row r="24" spans="2:15" s="117" customFormat="1" ht="20.100000000000001" customHeight="1" x14ac:dyDescent="0.25">
      <c r="B24" s="1004">
        <v>13</v>
      </c>
      <c r="C24" s="1005"/>
      <c r="D24" s="1005"/>
      <c r="E24" s="1005"/>
      <c r="F24" s="1005"/>
      <c r="G24" s="380">
        <v>6.05</v>
      </c>
      <c r="H24" s="350">
        <v>3.28</v>
      </c>
      <c r="I24" s="350">
        <f t="shared" si="5"/>
        <v>19.843999999999998</v>
      </c>
      <c r="J24" s="380"/>
      <c r="K24" s="350">
        <f t="shared" si="10"/>
        <v>19.843999999999998</v>
      </c>
      <c r="L24" s="395">
        <v>1</v>
      </c>
      <c r="M24" s="350">
        <f t="shared" si="11"/>
        <v>19.843999999999998</v>
      </c>
      <c r="N24" s="350">
        <f t="shared" si="12"/>
        <v>6.05</v>
      </c>
      <c r="O24" s="351">
        <f t="shared" si="13"/>
        <v>6.05</v>
      </c>
    </row>
    <row r="25" spans="2:15" s="117" customFormat="1" ht="20.100000000000001" customHeight="1" x14ac:dyDescent="0.25">
      <c r="B25" s="1004">
        <v>14</v>
      </c>
      <c r="C25" s="1005"/>
      <c r="D25" s="1005"/>
      <c r="E25" s="1005"/>
      <c r="F25" s="1005"/>
      <c r="G25" s="380">
        <v>2.85</v>
      </c>
      <c r="H25" s="350">
        <v>3.28</v>
      </c>
      <c r="I25" s="350">
        <f t="shared" si="5"/>
        <v>9.347999999999999</v>
      </c>
      <c r="J25" s="380">
        <f>0.8*2.1</f>
        <v>1.6800000000000002</v>
      </c>
      <c r="K25" s="350">
        <f t="shared" si="10"/>
        <v>7.6679999999999993</v>
      </c>
      <c r="L25" s="395">
        <v>1</v>
      </c>
      <c r="M25" s="350">
        <f t="shared" si="11"/>
        <v>7.6679999999999993</v>
      </c>
      <c r="N25" s="350">
        <f t="shared" si="12"/>
        <v>2.85</v>
      </c>
      <c r="O25" s="351">
        <f t="shared" si="13"/>
        <v>2.85</v>
      </c>
    </row>
    <row r="26" spans="2:15" s="117" customFormat="1" ht="20.100000000000001" customHeight="1" x14ac:dyDescent="0.25">
      <c r="B26" s="1004">
        <v>15</v>
      </c>
      <c r="C26" s="1005"/>
      <c r="D26" s="1005"/>
      <c r="E26" s="1005"/>
      <c r="F26" s="1005"/>
      <c r="G26" s="380">
        <v>6.05</v>
      </c>
      <c r="H26" s="350">
        <v>3.28</v>
      </c>
      <c r="I26" s="350">
        <f t="shared" si="5"/>
        <v>19.843999999999998</v>
      </c>
      <c r="J26" s="380">
        <f>1.6*2.1</f>
        <v>3.3600000000000003</v>
      </c>
      <c r="K26" s="350">
        <f t="shared" si="10"/>
        <v>16.483999999999998</v>
      </c>
      <c r="L26" s="395">
        <v>1</v>
      </c>
      <c r="M26" s="350">
        <f t="shared" si="11"/>
        <v>16.483999999999998</v>
      </c>
      <c r="N26" s="350">
        <f t="shared" si="12"/>
        <v>6.05</v>
      </c>
      <c r="O26" s="351">
        <f t="shared" si="13"/>
        <v>6.05</v>
      </c>
    </row>
    <row r="27" spans="2:15" s="117" customFormat="1" ht="20.100000000000001" customHeight="1" x14ac:dyDescent="0.25">
      <c r="B27" s="1004">
        <v>16</v>
      </c>
      <c r="C27" s="1005"/>
      <c r="D27" s="1005"/>
      <c r="E27" s="1005"/>
      <c r="F27" s="1005"/>
      <c r="G27" s="380">
        <v>1.45</v>
      </c>
      <c r="H27" s="350">
        <v>3.28</v>
      </c>
      <c r="I27" s="350">
        <f t="shared" si="5"/>
        <v>4.7559999999999993</v>
      </c>
      <c r="J27" s="380">
        <f>0.6*2.1</f>
        <v>1.26</v>
      </c>
      <c r="K27" s="350">
        <f>+I27-J27</f>
        <v>3.4959999999999996</v>
      </c>
      <c r="L27" s="395">
        <v>1</v>
      </c>
      <c r="M27" s="350">
        <f>+K27*L27</f>
        <v>3.4959999999999996</v>
      </c>
      <c r="N27" s="350">
        <f>+G27*L27</f>
        <v>1.45</v>
      </c>
      <c r="O27" s="351">
        <f>+G27*L27</f>
        <v>1.45</v>
      </c>
    </row>
    <row r="28" spans="2:15" s="117" customFormat="1" ht="20.100000000000001" customHeight="1" x14ac:dyDescent="0.25">
      <c r="B28" s="1004">
        <v>17</v>
      </c>
      <c r="C28" s="1005"/>
      <c r="D28" s="1005"/>
      <c r="E28" s="1005"/>
      <c r="F28" s="1005"/>
      <c r="G28" s="380">
        <v>2.85</v>
      </c>
      <c r="H28" s="350">
        <v>3.28</v>
      </c>
      <c r="I28" s="350">
        <f t="shared" si="5"/>
        <v>9.347999999999999</v>
      </c>
      <c r="J28" s="380">
        <f>1.6*1.5</f>
        <v>2.4000000000000004</v>
      </c>
      <c r="K28" s="350">
        <f>+I28-J28</f>
        <v>6.9479999999999986</v>
      </c>
      <c r="L28" s="395">
        <v>1</v>
      </c>
      <c r="M28" s="350">
        <f>+K28*L28</f>
        <v>6.9479999999999986</v>
      </c>
      <c r="N28" s="350">
        <f>+G28*L28</f>
        <v>2.85</v>
      </c>
      <c r="O28" s="351">
        <f>+G28*L28</f>
        <v>2.85</v>
      </c>
    </row>
    <row r="29" spans="2:15" s="117" customFormat="1" ht="20.100000000000001" customHeight="1" x14ac:dyDescent="0.25">
      <c r="B29" s="1004">
        <v>18</v>
      </c>
      <c r="C29" s="1005"/>
      <c r="D29" s="1005"/>
      <c r="E29" s="1005"/>
      <c r="F29" s="1005"/>
      <c r="G29" s="380">
        <v>6.4</v>
      </c>
      <c r="H29" s="350">
        <v>3.28</v>
      </c>
      <c r="I29" s="350">
        <f t="shared" si="5"/>
        <v>20.992000000000001</v>
      </c>
      <c r="J29" s="380"/>
      <c r="K29" s="350">
        <f t="shared" ref="K29:K30" si="14">+I29-J29</f>
        <v>20.992000000000001</v>
      </c>
      <c r="L29" s="395">
        <v>1</v>
      </c>
      <c r="M29" s="350">
        <f t="shared" ref="M29:M30" si="15">+K29*L29</f>
        <v>20.992000000000001</v>
      </c>
      <c r="N29" s="350">
        <f t="shared" ref="N29:N30" si="16">+G29*L29</f>
        <v>6.4</v>
      </c>
      <c r="O29" s="351">
        <f t="shared" ref="O29:O30" si="17">+G29*L29</f>
        <v>6.4</v>
      </c>
    </row>
    <row r="30" spans="2:15" s="117" customFormat="1" ht="20.100000000000001" customHeight="1" x14ac:dyDescent="0.25">
      <c r="B30" s="1004">
        <v>19</v>
      </c>
      <c r="C30" s="1005"/>
      <c r="D30" s="1005"/>
      <c r="E30" s="1005"/>
      <c r="F30" s="1005"/>
      <c r="G30" s="380">
        <v>6.34</v>
      </c>
      <c r="H30" s="350">
        <v>3.28</v>
      </c>
      <c r="I30" s="350">
        <f t="shared" si="5"/>
        <v>20.795199999999998</v>
      </c>
      <c r="J30" s="380"/>
      <c r="K30" s="350">
        <f t="shared" si="14"/>
        <v>20.795199999999998</v>
      </c>
      <c r="L30" s="395">
        <v>1</v>
      </c>
      <c r="M30" s="350">
        <f t="shared" si="15"/>
        <v>20.795199999999998</v>
      </c>
      <c r="N30" s="350">
        <f t="shared" si="16"/>
        <v>6.34</v>
      </c>
      <c r="O30" s="351">
        <f t="shared" si="17"/>
        <v>6.34</v>
      </c>
    </row>
    <row r="31" spans="2:15" s="117" customFormat="1" ht="20.100000000000001" customHeight="1" x14ac:dyDescent="0.25">
      <c r="B31" s="1004">
        <v>20</v>
      </c>
      <c r="C31" s="1005"/>
      <c r="D31" s="1005"/>
      <c r="E31" s="1005"/>
      <c r="F31" s="1005"/>
      <c r="G31" s="380">
        <v>2.65</v>
      </c>
      <c r="H31" s="350">
        <v>3.28</v>
      </c>
      <c r="I31" s="350">
        <f t="shared" si="0"/>
        <v>8.6919999999999984</v>
      </c>
      <c r="J31" s="380"/>
      <c r="K31" s="350">
        <f t="shared" si="1"/>
        <v>8.6919999999999984</v>
      </c>
      <c r="L31" s="395">
        <v>1</v>
      </c>
      <c r="M31" s="350">
        <f t="shared" si="4"/>
        <v>8.6919999999999984</v>
      </c>
      <c r="N31" s="350">
        <f t="shared" si="2"/>
        <v>2.65</v>
      </c>
      <c r="O31" s="351">
        <f t="shared" si="3"/>
        <v>2.65</v>
      </c>
    </row>
    <row r="32" spans="2:15" s="117" customFormat="1" ht="20.100000000000001" customHeight="1" x14ac:dyDescent="0.25">
      <c r="B32" s="1004">
        <v>21</v>
      </c>
      <c r="C32" s="1005"/>
      <c r="D32" s="1005"/>
      <c r="E32" s="1005"/>
      <c r="F32" s="1005"/>
      <c r="G32" s="380">
        <v>8.1999999999999993</v>
      </c>
      <c r="H32" s="350">
        <v>3.28</v>
      </c>
      <c r="I32" s="350">
        <f t="shared" si="0"/>
        <v>26.895999999999997</v>
      </c>
      <c r="J32" s="380">
        <f>0.8*2.1*2</f>
        <v>3.3600000000000003</v>
      </c>
      <c r="K32" s="350">
        <f t="shared" si="1"/>
        <v>23.535999999999998</v>
      </c>
      <c r="L32" s="395">
        <v>1</v>
      </c>
      <c r="M32" s="350">
        <f t="shared" si="4"/>
        <v>23.535999999999998</v>
      </c>
      <c r="N32" s="350">
        <f t="shared" si="2"/>
        <v>8.1999999999999993</v>
      </c>
      <c r="O32" s="351">
        <f t="shared" si="3"/>
        <v>8.1999999999999993</v>
      </c>
    </row>
    <row r="33" spans="2:15" s="117" customFormat="1" ht="20.100000000000001" customHeight="1" x14ac:dyDescent="0.25">
      <c r="B33" s="1004">
        <v>22</v>
      </c>
      <c r="C33" s="1005"/>
      <c r="D33" s="1005"/>
      <c r="E33" s="1005"/>
      <c r="F33" s="1005"/>
      <c r="G33" s="380">
        <v>6.25</v>
      </c>
      <c r="H33" s="350">
        <v>3.28</v>
      </c>
      <c r="I33" s="350">
        <f t="shared" si="0"/>
        <v>20.5</v>
      </c>
      <c r="J33" s="380">
        <f>0.8*2.1</f>
        <v>1.6800000000000002</v>
      </c>
      <c r="K33" s="350">
        <f t="shared" si="1"/>
        <v>18.82</v>
      </c>
      <c r="L33" s="395">
        <v>1</v>
      </c>
      <c r="M33" s="350">
        <f t="shared" si="4"/>
        <v>18.82</v>
      </c>
      <c r="N33" s="350">
        <f t="shared" si="2"/>
        <v>6.25</v>
      </c>
      <c r="O33" s="351">
        <f t="shared" si="3"/>
        <v>6.25</v>
      </c>
    </row>
    <row r="34" spans="2:15" s="117" customFormat="1" ht="20.100000000000001" customHeight="1" x14ac:dyDescent="0.25">
      <c r="B34" s="1004">
        <v>23</v>
      </c>
      <c r="C34" s="1005"/>
      <c r="D34" s="1005"/>
      <c r="E34" s="1005"/>
      <c r="F34" s="1005"/>
      <c r="G34" s="380">
        <v>4.34</v>
      </c>
      <c r="H34" s="350">
        <v>3.28</v>
      </c>
      <c r="I34" s="350">
        <f t="shared" si="0"/>
        <v>14.235199999999999</v>
      </c>
      <c r="J34" s="380">
        <f>0.8*2.1</f>
        <v>1.6800000000000002</v>
      </c>
      <c r="K34" s="350">
        <f t="shared" si="1"/>
        <v>12.555199999999999</v>
      </c>
      <c r="L34" s="395">
        <v>1</v>
      </c>
      <c r="M34" s="350">
        <f t="shared" si="4"/>
        <v>12.555199999999999</v>
      </c>
      <c r="N34" s="350">
        <f t="shared" si="2"/>
        <v>4.34</v>
      </c>
      <c r="O34" s="351">
        <f t="shared" si="3"/>
        <v>4.34</v>
      </c>
    </row>
    <row r="35" spans="2:15" s="117" customFormat="1" ht="20.100000000000001" customHeight="1" x14ac:dyDescent="0.25">
      <c r="B35" s="1004">
        <v>24</v>
      </c>
      <c r="C35" s="1005"/>
      <c r="D35" s="1005"/>
      <c r="E35" s="1005"/>
      <c r="F35" s="1005"/>
      <c r="G35" s="380">
        <v>4.91</v>
      </c>
      <c r="H35" s="350">
        <v>3.28</v>
      </c>
      <c r="I35" s="350">
        <f t="shared" si="0"/>
        <v>16.104800000000001</v>
      </c>
      <c r="J35" s="380"/>
      <c r="K35" s="350">
        <f t="shared" si="1"/>
        <v>16.104800000000001</v>
      </c>
      <c r="L35" s="395">
        <v>1</v>
      </c>
      <c r="M35" s="350">
        <f t="shared" si="4"/>
        <v>16.104800000000001</v>
      </c>
      <c r="N35" s="350">
        <f t="shared" si="2"/>
        <v>4.91</v>
      </c>
      <c r="O35" s="351">
        <f t="shared" si="3"/>
        <v>4.91</v>
      </c>
    </row>
    <row r="36" spans="2:15" s="117" customFormat="1" ht="20.100000000000001" customHeight="1" x14ac:dyDescent="0.25">
      <c r="B36" s="1004">
        <v>25</v>
      </c>
      <c r="C36" s="1005"/>
      <c r="D36" s="1005"/>
      <c r="E36" s="1005"/>
      <c r="F36" s="1005"/>
      <c r="G36" s="380">
        <v>5.05</v>
      </c>
      <c r="H36" s="350">
        <v>3.28</v>
      </c>
      <c r="I36" s="350">
        <f t="shared" si="0"/>
        <v>16.564</v>
      </c>
      <c r="J36" s="380">
        <f>0.8*2.1</f>
        <v>1.6800000000000002</v>
      </c>
      <c r="K36" s="350">
        <f>+I36-J36</f>
        <v>14.884</v>
      </c>
      <c r="L36" s="395">
        <v>1</v>
      </c>
      <c r="M36" s="350">
        <f>+K36*L36</f>
        <v>14.884</v>
      </c>
      <c r="N36" s="350">
        <f>+G36*L36</f>
        <v>5.05</v>
      </c>
      <c r="O36" s="351">
        <f>+G36*L36</f>
        <v>5.05</v>
      </c>
    </row>
    <row r="37" spans="2:15" s="117" customFormat="1" ht="20.100000000000001" customHeight="1" x14ac:dyDescent="0.25">
      <c r="B37" s="1004">
        <v>26</v>
      </c>
      <c r="C37" s="1005"/>
      <c r="D37" s="1005"/>
      <c r="E37" s="1005"/>
      <c r="F37" s="1005"/>
      <c r="G37" s="380">
        <v>4.91</v>
      </c>
      <c r="H37" s="350">
        <v>3.28</v>
      </c>
      <c r="I37" s="350">
        <f t="shared" si="0"/>
        <v>16.104800000000001</v>
      </c>
      <c r="J37" s="380"/>
      <c r="K37" s="350">
        <f>+I37-J37</f>
        <v>16.104800000000001</v>
      </c>
      <c r="L37" s="395">
        <v>1</v>
      </c>
      <c r="M37" s="350">
        <f>+K37*L37</f>
        <v>16.104800000000001</v>
      </c>
      <c r="N37" s="350">
        <f>+G37*L37</f>
        <v>4.91</v>
      </c>
      <c r="O37" s="351">
        <f>+G37*L37</f>
        <v>4.91</v>
      </c>
    </row>
    <row r="38" spans="2:15" s="117" customFormat="1" ht="20.100000000000001" customHeight="1" x14ac:dyDescent="0.25">
      <c r="B38" s="1004">
        <v>27</v>
      </c>
      <c r="C38" s="1005"/>
      <c r="D38" s="1005"/>
      <c r="E38" s="1005"/>
      <c r="F38" s="1005"/>
      <c r="G38" s="380">
        <v>14.9</v>
      </c>
      <c r="H38" s="350">
        <v>3.28</v>
      </c>
      <c r="I38" s="350">
        <f t="shared" si="0"/>
        <v>48.872</v>
      </c>
      <c r="J38" s="380">
        <f>0.8*2.1+2*0.8*2</f>
        <v>4.8800000000000008</v>
      </c>
      <c r="K38" s="350">
        <f t="shared" ref="K38:K42" si="18">+I38-J38</f>
        <v>43.991999999999997</v>
      </c>
      <c r="L38" s="395">
        <v>1</v>
      </c>
      <c r="M38" s="350">
        <f t="shared" ref="M38:M42" si="19">+K38*L38</f>
        <v>43.991999999999997</v>
      </c>
      <c r="N38" s="350">
        <f t="shared" ref="N38:N42" si="20">+G38*L38</f>
        <v>14.9</v>
      </c>
      <c r="O38" s="351">
        <f t="shared" ref="O38:O42" si="21">+G38*L38</f>
        <v>14.9</v>
      </c>
    </row>
    <row r="39" spans="2:15" s="117" customFormat="1" ht="20.100000000000001" customHeight="1" x14ac:dyDescent="0.25">
      <c r="B39" s="1004">
        <v>28</v>
      </c>
      <c r="C39" s="1005"/>
      <c r="D39" s="1005"/>
      <c r="E39" s="1005"/>
      <c r="F39" s="1005"/>
      <c r="G39" s="380">
        <v>4.3</v>
      </c>
      <c r="H39" s="350">
        <v>3.28</v>
      </c>
      <c r="I39" s="350">
        <f t="shared" si="0"/>
        <v>14.103999999999999</v>
      </c>
      <c r="J39" s="380"/>
      <c r="K39" s="350">
        <f t="shared" si="18"/>
        <v>14.103999999999999</v>
      </c>
      <c r="L39" s="395">
        <v>1</v>
      </c>
      <c r="M39" s="350">
        <f t="shared" si="19"/>
        <v>14.103999999999999</v>
      </c>
      <c r="N39" s="350">
        <f t="shared" si="20"/>
        <v>4.3</v>
      </c>
      <c r="O39" s="351">
        <f t="shared" si="21"/>
        <v>4.3</v>
      </c>
    </row>
    <row r="40" spans="2:15" s="117" customFormat="1" ht="20.100000000000001" customHeight="1" x14ac:dyDescent="0.25">
      <c r="B40" s="1004">
        <v>29</v>
      </c>
      <c r="C40" s="1005"/>
      <c r="D40" s="1005"/>
      <c r="E40" s="1005"/>
      <c r="F40" s="1005"/>
      <c r="G40" s="380">
        <v>42.82</v>
      </c>
      <c r="H40" s="350">
        <v>3.28</v>
      </c>
      <c r="I40" s="350">
        <f t="shared" si="0"/>
        <v>140.4496</v>
      </c>
      <c r="J40" s="380">
        <f>2*1.5+2*1.5*4+0.8*0.8+2*0.8+1.2*0.8*2+2*0.8</f>
        <v>20.760000000000005</v>
      </c>
      <c r="K40" s="350">
        <f t="shared" si="18"/>
        <v>119.6896</v>
      </c>
      <c r="L40" s="395">
        <v>1</v>
      </c>
      <c r="M40" s="350">
        <f t="shared" si="19"/>
        <v>119.6896</v>
      </c>
      <c r="N40" s="350">
        <f t="shared" si="20"/>
        <v>42.82</v>
      </c>
      <c r="O40" s="351">
        <f t="shared" si="21"/>
        <v>42.82</v>
      </c>
    </row>
    <row r="41" spans="2:15" s="117" customFormat="1" ht="20.100000000000001" customHeight="1" x14ac:dyDescent="0.25">
      <c r="B41" s="1004">
        <v>30</v>
      </c>
      <c r="C41" s="1005"/>
      <c r="D41" s="1005"/>
      <c r="E41" s="1005"/>
      <c r="F41" s="1005"/>
      <c r="G41" s="380">
        <v>2.0299999999999998</v>
      </c>
      <c r="H41" s="350">
        <v>3.28</v>
      </c>
      <c r="I41" s="350">
        <f t="shared" si="0"/>
        <v>6.6583999999999985</v>
      </c>
      <c r="J41" s="380">
        <f>1*0.8</f>
        <v>0.8</v>
      </c>
      <c r="K41" s="350">
        <f t="shared" si="18"/>
        <v>5.8583999999999987</v>
      </c>
      <c r="L41" s="395">
        <v>1</v>
      </c>
      <c r="M41" s="350">
        <f t="shared" si="19"/>
        <v>5.8583999999999987</v>
      </c>
      <c r="N41" s="350">
        <f t="shared" si="20"/>
        <v>2.0299999999999998</v>
      </c>
      <c r="O41" s="351">
        <f t="shared" si="21"/>
        <v>2.0299999999999998</v>
      </c>
    </row>
    <row r="42" spans="2:15" s="117" customFormat="1" ht="20.100000000000001" customHeight="1" x14ac:dyDescent="0.25">
      <c r="B42" s="1004">
        <v>31</v>
      </c>
      <c r="C42" s="1005"/>
      <c r="D42" s="1005"/>
      <c r="E42" s="1005"/>
      <c r="F42" s="1005"/>
      <c r="G42" s="380">
        <v>4</v>
      </c>
      <c r="H42" s="350">
        <v>3.28</v>
      </c>
      <c r="I42" s="350">
        <f t="shared" si="0"/>
        <v>13.12</v>
      </c>
      <c r="J42" s="380">
        <f>1.5*1+0.8*2.1</f>
        <v>3.18</v>
      </c>
      <c r="K42" s="350">
        <f t="shared" si="18"/>
        <v>9.94</v>
      </c>
      <c r="L42" s="395">
        <v>1</v>
      </c>
      <c r="M42" s="350">
        <f t="shared" si="19"/>
        <v>9.94</v>
      </c>
      <c r="N42" s="350">
        <f t="shared" si="20"/>
        <v>4</v>
      </c>
      <c r="O42" s="351">
        <f t="shared" si="21"/>
        <v>4</v>
      </c>
    </row>
    <row r="43" spans="2:15" s="117" customFormat="1" ht="20.100000000000001" customHeight="1" x14ac:dyDescent="0.25">
      <c r="B43" s="1004">
        <v>32</v>
      </c>
      <c r="C43" s="1005"/>
      <c r="D43" s="1005"/>
      <c r="E43" s="1005"/>
      <c r="F43" s="1005"/>
      <c r="G43" s="380">
        <v>4</v>
      </c>
      <c r="H43" s="350">
        <v>3.28</v>
      </c>
      <c r="I43" s="350">
        <f t="shared" si="0"/>
        <v>13.12</v>
      </c>
      <c r="J43" s="380">
        <f>0.8*2.1</f>
        <v>1.6800000000000002</v>
      </c>
      <c r="K43" s="350">
        <f>+I43-J43</f>
        <v>11.44</v>
      </c>
      <c r="L43" s="395">
        <v>1</v>
      </c>
      <c r="M43" s="350">
        <f>+K43*L43</f>
        <v>11.44</v>
      </c>
      <c r="N43" s="350">
        <f>+G43*L43</f>
        <v>4</v>
      </c>
      <c r="O43" s="351">
        <f>+G43*L43</f>
        <v>4</v>
      </c>
    </row>
    <row r="44" spans="2:15" s="117" customFormat="1" ht="20.100000000000001" customHeight="1" x14ac:dyDescent="0.25">
      <c r="B44" s="1004">
        <v>33</v>
      </c>
      <c r="C44" s="1005"/>
      <c r="D44" s="1005"/>
      <c r="E44" s="1005"/>
      <c r="F44" s="1005"/>
      <c r="G44" s="380">
        <v>8.16</v>
      </c>
      <c r="H44" s="350">
        <v>3.28</v>
      </c>
      <c r="I44" s="350">
        <f t="shared" si="0"/>
        <v>26.764799999999997</v>
      </c>
      <c r="J44" s="380">
        <f>0.8*2.1</f>
        <v>1.6800000000000002</v>
      </c>
      <c r="K44" s="350">
        <f>+I44-J44</f>
        <v>25.084799999999998</v>
      </c>
      <c r="L44" s="395">
        <v>1</v>
      </c>
      <c r="M44" s="350">
        <f>+K44*L44</f>
        <v>25.084799999999998</v>
      </c>
      <c r="N44" s="350">
        <f>+G44*L44</f>
        <v>8.16</v>
      </c>
      <c r="O44" s="351">
        <f>+G44*L44</f>
        <v>8.16</v>
      </c>
    </row>
    <row r="45" spans="2:15" s="117" customFormat="1" ht="20.100000000000001" customHeight="1" x14ac:dyDescent="0.25">
      <c r="B45" s="1004">
        <v>34</v>
      </c>
      <c r="C45" s="1005"/>
      <c r="D45" s="1005"/>
      <c r="E45" s="1005"/>
      <c r="F45" s="1005"/>
      <c r="G45" s="380">
        <v>4</v>
      </c>
      <c r="H45" s="350">
        <v>3.28</v>
      </c>
      <c r="I45" s="350">
        <f t="shared" si="0"/>
        <v>13.12</v>
      </c>
      <c r="J45" s="380"/>
      <c r="K45" s="350">
        <f t="shared" ref="K45:K46" si="22">+I45-J45</f>
        <v>13.12</v>
      </c>
      <c r="L45" s="395">
        <v>1</v>
      </c>
      <c r="M45" s="350">
        <f t="shared" ref="M45:M46" si="23">+K45*L45</f>
        <v>13.12</v>
      </c>
      <c r="N45" s="350">
        <f t="shared" ref="N45:N46" si="24">+G45*L45</f>
        <v>4</v>
      </c>
      <c r="O45" s="351">
        <f t="shared" ref="O45:O46" si="25">+G45*L45</f>
        <v>4</v>
      </c>
    </row>
    <row r="46" spans="2:15" s="117" customFormat="1" ht="20.100000000000001" customHeight="1" x14ac:dyDescent="0.25">
      <c r="B46" s="1004">
        <v>35</v>
      </c>
      <c r="C46" s="1005"/>
      <c r="D46" s="1005"/>
      <c r="E46" s="1005"/>
      <c r="F46" s="1005"/>
      <c r="G46" s="380">
        <v>16.75</v>
      </c>
      <c r="H46" s="350">
        <v>3.28</v>
      </c>
      <c r="I46" s="350">
        <f t="shared" si="0"/>
        <v>54.94</v>
      </c>
      <c r="J46" s="380"/>
      <c r="K46" s="350">
        <f t="shared" si="22"/>
        <v>54.94</v>
      </c>
      <c r="L46" s="395">
        <v>1</v>
      </c>
      <c r="M46" s="350">
        <f t="shared" si="23"/>
        <v>54.94</v>
      </c>
      <c r="N46" s="350">
        <f t="shared" si="24"/>
        <v>16.75</v>
      </c>
      <c r="O46" s="351">
        <f t="shared" si="25"/>
        <v>16.75</v>
      </c>
    </row>
    <row r="47" spans="2:15" s="117" customFormat="1" ht="20.100000000000001" customHeight="1" x14ac:dyDescent="0.25">
      <c r="B47" s="1004">
        <v>36</v>
      </c>
      <c r="C47" s="1005"/>
      <c r="D47" s="1005"/>
      <c r="E47" s="1005"/>
      <c r="F47" s="1005"/>
      <c r="G47" s="380">
        <v>5.53</v>
      </c>
      <c r="H47" s="350">
        <v>3.28</v>
      </c>
      <c r="I47" s="350">
        <f t="shared" ref="I47:I60" si="26">+G47*H47</f>
        <v>18.138400000000001</v>
      </c>
      <c r="J47" s="380"/>
      <c r="K47" s="350">
        <f t="shared" ref="K47:K51" si="27">+I47-J47</f>
        <v>18.138400000000001</v>
      </c>
      <c r="L47" s="395">
        <v>1</v>
      </c>
      <c r="M47" s="350">
        <f t="shared" ref="M47:M51" si="28">+K47*L47</f>
        <v>18.138400000000001</v>
      </c>
      <c r="N47" s="350">
        <f t="shared" ref="N47:N51" si="29">+G47*L47</f>
        <v>5.53</v>
      </c>
      <c r="O47" s="351">
        <f t="shared" ref="O47:O51" si="30">+G47*L47</f>
        <v>5.53</v>
      </c>
    </row>
    <row r="48" spans="2:15" s="117" customFormat="1" ht="20.100000000000001" customHeight="1" x14ac:dyDescent="0.25">
      <c r="B48" s="1004">
        <v>37</v>
      </c>
      <c r="C48" s="1005"/>
      <c r="D48" s="1005"/>
      <c r="E48" s="1005"/>
      <c r="F48" s="1005"/>
      <c r="G48" s="380">
        <v>2.6</v>
      </c>
      <c r="H48" s="350">
        <v>3.28</v>
      </c>
      <c r="I48" s="350">
        <f t="shared" si="26"/>
        <v>8.5280000000000005</v>
      </c>
      <c r="J48" s="380">
        <f>0.8*2.1+0.6*0.8</f>
        <v>2.16</v>
      </c>
      <c r="K48" s="350">
        <f t="shared" si="27"/>
        <v>6.3680000000000003</v>
      </c>
      <c r="L48" s="395">
        <v>1</v>
      </c>
      <c r="M48" s="350">
        <f t="shared" si="28"/>
        <v>6.3680000000000003</v>
      </c>
      <c r="N48" s="350">
        <f t="shared" si="29"/>
        <v>2.6</v>
      </c>
      <c r="O48" s="351">
        <f t="shared" si="30"/>
        <v>2.6</v>
      </c>
    </row>
    <row r="49" spans="2:15" s="117" customFormat="1" ht="20.100000000000001" customHeight="1" x14ac:dyDescent="0.25">
      <c r="B49" s="1004">
        <v>38</v>
      </c>
      <c r="C49" s="1005"/>
      <c r="D49" s="1005"/>
      <c r="E49" s="1005"/>
      <c r="F49" s="1005"/>
      <c r="G49" s="380">
        <v>2</v>
      </c>
      <c r="H49" s="350">
        <v>3.28</v>
      </c>
      <c r="I49" s="350">
        <f t="shared" si="26"/>
        <v>6.56</v>
      </c>
      <c r="J49" s="380"/>
      <c r="K49" s="350">
        <f t="shared" si="27"/>
        <v>6.56</v>
      </c>
      <c r="L49" s="395">
        <v>1</v>
      </c>
      <c r="M49" s="350">
        <f t="shared" si="28"/>
        <v>6.56</v>
      </c>
      <c r="N49" s="350">
        <f t="shared" si="29"/>
        <v>2</v>
      </c>
      <c r="O49" s="351">
        <f t="shared" si="30"/>
        <v>2</v>
      </c>
    </row>
    <row r="50" spans="2:15" s="117" customFormat="1" ht="20.100000000000001" customHeight="1" x14ac:dyDescent="0.25">
      <c r="B50" s="1004">
        <v>39</v>
      </c>
      <c r="C50" s="1005"/>
      <c r="D50" s="1005"/>
      <c r="E50" s="1005"/>
      <c r="F50" s="1005"/>
      <c r="G50" s="380">
        <v>0.65</v>
      </c>
      <c r="H50" s="350">
        <v>1.1000000000000001</v>
      </c>
      <c r="I50" s="350">
        <f t="shared" si="26"/>
        <v>0.71500000000000008</v>
      </c>
      <c r="J50" s="380"/>
      <c r="K50" s="350">
        <f t="shared" si="27"/>
        <v>0.71500000000000008</v>
      </c>
      <c r="L50" s="395">
        <v>1</v>
      </c>
      <c r="M50" s="350">
        <f t="shared" si="28"/>
        <v>0.71500000000000008</v>
      </c>
      <c r="N50" s="350">
        <f t="shared" si="29"/>
        <v>0.65</v>
      </c>
      <c r="O50" s="351"/>
    </row>
    <row r="51" spans="2:15" s="117" customFormat="1" ht="20.100000000000001" customHeight="1" x14ac:dyDescent="0.25">
      <c r="B51" s="1004">
        <v>40</v>
      </c>
      <c r="C51" s="1005"/>
      <c r="D51" s="1005"/>
      <c r="E51" s="1005"/>
      <c r="F51" s="1005"/>
      <c r="G51" s="380">
        <v>9.3000000000000007</v>
      </c>
      <c r="H51" s="350">
        <v>3.28</v>
      </c>
      <c r="I51" s="350">
        <f t="shared" si="26"/>
        <v>30.504000000000001</v>
      </c>
      <c r="J51" s="380">
        <f>1.5*1*2+2*1</f>
        <v>5</v>
      </c>
      <c r="K51" s="350">
        <f t="shared" si="27"/>
        <v>25.504000000000001</v>
      </c>
      <c r="L51" s="395">
        <v>1</v>
      </c>
      <c r="M51" s="350">
        <f t="shared" si="28"/>
        <v>25.504000000000001</v>
      </c>
      <c r="N51" s="350">
        <f t="shared" si="29"/>
        <v>9.3000000000000007</v>
      </c>
      <c r="O51" s="351">
        <f t="shared" si="30"/>
        <v>9.3000000000000007</v>
      </c>
    </row>
    <row r="52" spans="2:15" s="117" customFormat="1" ht="20.100000000000001" customHeight="1" x14ac:dyDescent="0.25">
      <c r="B52" s="1004">
        <v>41</v>
      </c>
      <c r="C52" s="1005"/>
      <c r="D52" s="1005"/>
      <c r="E52" s="1005"/>
      <c r="F52" s="1005"/>
      <c r="G52" s="380">
        <v>14.37</v>
      </c>
      <c r="H52" s="350">
        <v>3.28</v>
      </c>
      <c r="I52" s="350">
        <f t="shared" si="26"/>
        <v>47.133599999999994</v>
      </c>
      <c r="J52" s="380">
        <f>1.65*2.1+0.8*2.1*2+1.5*1*3</f>
        <v>11.324999999999999</v>
      </c>
      <c r="K52" s="350">
        <f>+I52-J52</f>
        <v>35.808599999999998</v>
      </c>
      <c r="L52" s="395">
        <v>1</v>
      </c>
      <c r="M52" s="350">
        <f>+K52*L52</f>
        <v>35.808599999999998</v>
      </c>
      <c r="N52" s="350">
        <f>+G52*L52</f>
        <v>14.37</v>
      </c>
      <c r="O52" s="351">
        <f>+G52*L52</f>
        <v>14.37</v>
      </c>
    </row>
    <row r="53" spans="2:15" s="117" customFormat="1" ht="20.100000000000001" customHeight="1" x14ac:dyDescent="0.25">
      <c r="B53" s="1004">
        <v>42</v>
      </c>
      <c r="C53" s="1005"/>
      <c r="D53" s="1005"/>
      <c r="E53" s="1005"/>
      <c r="F53" s="1005"/>
      <c r="G53" s="380">
        <v>1.65</v>
      </c>
      <c r="H53" s="350">
        <v>3.28</v>
      </c>
      <c r="I53" s="350">
        <f t="shared" si="26"/>
        <v>5.411999999999999</v>
      </c>
      <c r="J53" s="380"/>
      <c r="K53" s="350">
        <f>+I53-J53</f>
        <v>5.411999999999999</v>
      </c>
      <c r="L53" s="395">
        <v>1</v>
      </c>
      <c r="M53" s="350">
        <f>+K53*L53</f>
        <v>5.411999999999999</v>
      </c>
      <c r="N53" s="350">
        <f>+G53*L53</f>
        <v>1.65</v>
      </c>
      <c r="O53" s="351">
        <f>+G53*L53</f>
        <v>1.65</v>
      </c>
    </row>
    <row r="54" spans="2:15" s="117" customFormat="1" ht="20.100000000000001" customHeight="1" x14ac:dyDescent="0.25">
      <c r="B54" s="1004">
        <v>43</v>
      </c>
      <c r="C54" s="1005"/>
      <c r="D54" s="1005"/>
      <c r="E54" s="1005"/>
      <c r="F54" s="1005"/>
      <c r="G54" s="380">
        <v>1.44</v>
      </c>
      <c r="H54" s="350">
        <v>3.28</v>
      </c>
      <c r="I54" s="350">
        <f t="shared" si="26"/>
        <v>4.7231999999999994</v>
      </c>
      <c r="J54" s="380"/>
      <c r="K54" s="350">
        <f t="shared" ref="K54:K58" si="31">+I54-J54</f>
        <v>4.7231999999999994</v>
      </c>
      <c r="L54" s="395">
        <v>1</v>
      </c>
      <c r="M54" s="350">
        <f t="shared" ref="M54:M58" si="32">+K54*L54</f>
        <v>4.7231999999999994</v>
      </c>
      <c r="N54" s="350">
        <f t="shared" ref="N54:N58" si="33">+G54*L54</f>
        <v>1.44</v>
      </c>
      <c r="O54" s="351">
        <f t="shared" ref="O54:O58" si="34">+G54*L54</f>
        <v>1.44</v>
      </c>
    </row>
    <row r="55" spans="2:15" s="117" customFormat="1" ht="20.100000000000001" customHeight="1" x14ac:dyDescent="0.25">
      <c r="B55" s="1004">
        <v>44</v>
      </c>
      <c r="C55" s="1005"/>
      <c r="D55" s="1005"/>
      <c r="E55" s="1005"/>
      <c r="F55" s="1005"/>
      <c r="G55" s="380">
        <v>3.65</v>
      </c>
      <c r="H55" s="350">
        <v>3.28</v>
      </c>
      <c r="I55" s="350">
        <f t="shared" si="26"/>
        <v>11.972</v>
      </c>
      <c r="J55" s="380">
        <f>0.8*2.1*2</f>
        <v>3.3600000000000003</v>
      </c>
      <c r="K55" s="350">
        <f t="shared" si="31"/>
        <v>8.6119999999999983</v>
      </c>
      <c r="L55" s="395">
        <v>1</v>
      </c>
      <c r="M55" s="350">
        <f t="shared" si="32"/>
        <v>8.6119999999999983</v>
      </c>
      <c r="N55" s="350">
        <f t="shared" si="33"/>
        <v>3.65</v>
      </c>
      <c r="O55" s="351">
        <f t="shared" si="34"/>
        <v>3.65</v>
      </c>
    </row>
    <row r="56" spans="2:15" s="117" customFormat="1" ht="20.100000000000001" customHeight="1" x14ac:dyDescent="0.25">
      <c r="B56" s="1004">
        <v>45</v>
      </c>
      <c r="C56" s="1005"/>
      <c r="D56" s="1005"/>
      <c r="E56" s="1005"/>
      <c r="F56" s="1005"/>
      <c r="G56" s="380">
        <v>8.66</v>
      </c>
      <c r="H56" s="350">
        <v>3.28</v>
      </c>
      <c r="I56" s="350">
        <f t="shared" si="26"/>
        <v>28.404799999999998</v>
      </c>
      <c r="J56" s="380">
        <f>0.8*2.1*3</f>
        <v>5.0400000000000009</v>
      </c>
      <c r="K56" s="350">
        <f t="shared" si="31"/>
        <v>23.364799999999995</v>
      </c>
      <c r="L56" s="395">
        <v>1</v>
      </c>
      <c r="M56" s="350">
        <f t="shared" si="32"/>
        <v>23.364799999999995</v>
      </c>
      <c r="N56" s="350">
        <f t="shared" si="33"/>
        <v>8.66</v>
      </c>
      <c r="O56" s="351">
        <f t="shared" si="34"/>
        <v>8.66</v>
      </c>
    </row>
    <row r="57" spans="2:15" s="117" customFormat="1" ht="20.100000000000001" customHeight="1" x14ac:dyDescent="0.25">
      <c r="B57" s="1004">
        <v>46</v>
      </c>
      <c r="C57" s="1005"/>
      <c r="D57" s="1005"/>
      <c r="E57" s="1005"/>
      <c r="F57" s="1005"/>
      <c r="G57" s="380">
        <v>3.49</v>
      </c>
      <c r="H57" s="350">
        <v>3.28</v>
      </c>
      <c r="I57" s="350">
        <f t="shared" si="26"/>
        <v>11.4472</v>
      </c>
      <c r="J57" s="380">
        <f>0.8*0.8*2</f>
        <v>1.2800000000000002</v>
      </c>
      <c r="K57" s="350">
        <f t="shared" si="31"/>
        <v>10.167200000000001</v>
      </c>
      <c r="L57" s="395">
        <v>1</v>
      </c>
      <c r="M57" s="350">
        <f t="shared" si="32"/>
        <v>10.167200000000001</v>
      </c>
      <c r="N57" s="350">
        <f t="shared" si="33"/>
        <v>3.49</v>
      </c>
      <c r="O57" s="351">
        <f t="shared" si="34"/>
        <v>3.49</v>
      </c>
    </row>
    <row r="58" spans="2:15" s="117" customFormat="1" ht="20.100000000000001" customHeight="1" x14ac:dyDescent="0.25">
      <c r="B58" s="1004">
        <v>47</v>
      </c>
      <c r="C58" s="1005"/>
      <c r="D58" s="1005"/>
      <c r="E58" s="1005"/>
      <c r="F58" s="1005"/>
      <c r="G58" s="380">
        <v>5.38</v>
      </c>
      <c r="H58" s="350">
        <v>3.28</v>
      </c>
      <c r="I58" s="350">
        <f t="shared" si="26"/>
        <v>17.6464</v>
      </c>
      <c r="J58" s="380">
        <f>0.8*2.1</f>
        <v>1.6800000000000002</v>
      </c>
      <c r="K58" s="350">
        <f t="shared" si="31"/>
        <v>15.9664</v>
      </c>
      <c r="L58" s="395">
        <v>1</v>
      </c>
      <c r="M58" s="350">
        <f t="shared" si="32"/>
        <v>15.9664</v>
      </c>
      <c r="N58" s="350">
        <f t="shared" si="33"/>
        <v>5.38</v>
      </c>
      <c r="O58" s="351">
        <f t="shared" si="34"/>
        <v>5.38</v>
      </c>
    </row>
    <row r="59" spans="2:15" s="117" customFormat="1" ht="20.100000000000001" customHeight="1" x14ac:dyDescent="0.25">
      <c r="B59" s="1004">
        <v>48</v>
      </c>
      <c r="C59" s="1005"/>
      <c r="D59" s="1005"/>
      <c r="E59" s="1005"/>
      <c r="F59" s="1005"/>
      <c r="G59" s="380">
        <v>29.2</v>
      </c>
      <c r="H59" s="350">
        <v>3.28</v>
      </c>
      <c r="I59" s="350">
        <f t="shared" si="26"/>
        <v>95.775999999999996</v>
      </c>
      <c r="J59" s="380">
        <f>2*1.5*7+0.8*0.8+1.6*1.5</f>
        <v>24.04</v>
      </c>
      <c r="K59" s="350">
        <f>+I59-J59</f>
        <v>71.73599999999999</v>
      </c>
      <c r="L59" s="395">
        <v>1</v>
      </c>
      <c r="M59" s="350">
        <f>+K59*L59</f>
        <v>71.73599999999999</v>
      </c>
      <c r="N59" s="350">
        <f>+G59*L59</f>
        <v>29.2</v>
      </c>
      <c r="O59" s="351">
        <f>+G59*L59</f>
        <v>29.2</v>
      </c>
    </row>
    <row r="60" spans="2:15" s="117" customFormat="1" ht="20.100000000000001" customHeight="1" x14ac:dyDescent="0.25">
      <c r="B60" s="1004">
        <v>49</v>
      </c>
      <c r="C60" s="1005"/>
      <c r="D60" s="1005"/>
      <c r="E60" s="1005"/>
      <c r="F60" s="1005"/>
      <c r="G60" s="380">
        <v>12.61</v>
      </c>
      <c r="H60" s="350">
        <v>3.28</v>
      </c>
      <c r="I60" s="350">
        <f t="shared" si="26"/>
        <v>41.360799999999998</v>
      </c>
      <c r="J60" s="380">
        <f>1.8*1.5+2*0.8*3</f>
        <v>7.5000000000000009</v>
      </c>
      <c r="K60" s="350">
        <f>+I60-J60</f>
        <v>33.860799999999998</v>
      </c>
      <c r="L60" s="395">
        <v>1</v>
      </c>
      <c r="M60" s="350">
        <f>+K60*L60</f>
        <v>33.860799999999998</v>
      </c>
      <c r="N60" s="350">
        <f>+G60*L60</f>
        <v>12.61</v>
      </c>
      <c r="O60" s="351">
        <f>+G60*L60</f>
        <v>12.61</v>
      </c>
    </row>
    <row r="61" spans="2:15" s="117" customFormat="1" ht="20.100000000000001" customHeight="1" x14ac:dyDescent="0.25">
      <c r="B61" s="1004"/>
      <c r="C61" s="1005"/>
      <c r="D61" s="1005"/>
      <c r="E61" s="1005"/>
      <c r="F61" s="1005"/>
      <c r="G61" s="380"/>
      <c r="H61" s="350"/>
      <c r="I61" s="350">
        <f t="shared" si="0"/>
        <v>0</v>
      </c>
      <c r="J61" s="380"/>
      <c r="K61" s="350">
        <f>+I61-J61</f>
        <v>0</v>
      </c>
      <c r="L61" s="395"/>
      <c r="M61" s="350">
        <f>+K61*L61</f>
        <v>0</v>
      </c>
      <c r="N61" s="350">
        <f>+G61*L61</f>
        <v>0</v>
      </c>
      <c r="O61" s="351">
        <f>+G61*L61</f>
        <v>0</v>
      </c>
    </row>
    <row r="62" spans="2:15" s="117" customFormat="1" ht="20.100000000000001" customHeight="1" x14ac:dyDescent="0.25">
      <c r="B62" s="1022"/>
      <c r="C62" s="1023"/>
      <c r="D62" s="1023"/>
      <c r="E62" s="1023"/>
      <c r="F62" s="1023"/>
      <c r="G62" s="381"/>
      <c r="H62" s="373"/>
      <c r="I62" s="373">
        <f t="shared" si="0"/>
        <v>0</v>
      </c>
      <c r="J62" s="381"/>
      <c r="K62" s="373">
        <f t="shared" si="1"/>
        <v>0</v>
      </c>
      <c r="L62" s="396"/>
      <c r="M62" s="373">
        <f t="shared" si="4"/>
        <v>0</v>
      </c>
      <c r="N62" s="373">
        <f t="shared" si="2"/>
        <v>0</v>
      </c>
      <c r="O62" s="374">
        <f t="shared" si="3"/>
        <v>0</v>
      </c>
    </row>
    <row r="63" spans="2:15" s="117" customFormat="1" ht="24.95" customHeight="1" thickBot="1" x14ac:dyDescent="0.3">
      <c r="B63" s="1024" t="s">
        <v>57</v>
      </c>
      <c r="C63" s="1025"/>
      <c r="D63" s="1025"/>
      <c r="E63" s="1025"/>
      <c r="F63" s="1025"/>
      <c r="G63" s="1025"/>
      <c r="H63" s="1025"/>
      <c r="I63" s="1025"/>
      <c r="J63" s="1025"/>
      <c r="K63" s="1025"/>
      <c r="L63" s="1026"/>
      <c r="M63" s="382">
        <f>SUM(M12:M62)</f>
        <v>917.19540000000006</v>
      </c>
      <c r="N63" s="382">
        <f>SUM(N12:N62)</f>
        <v>319.91000000000008</v>
      </c>
      <c r="O63" s="383">
        <f>SUM(O12:O62)</f>
        <v>315.33000000000004</v>
      </c>
    </row>
    <row r="64" spans="2:15" s="165" customFormat="1" ht="5.0999999999999996" customHeight="1" thickBot="1" x14ac:dyDescent="0.3">
      <c r="I64" s="42"/>
      <c r="J64" s="187"/>
      <c r="K64" s="187"/>
      <c r="L64" s="269"/>
      <c r="M64" s="369"/>
      <c r="N64" s="347"/>
      <c r="O64" s="340"/>
    </row>
    <row r="65" spans="2:15" s="117" customFormat="1" ht="24.95" customHeight="1" thickBot="1" x14ac:dyDescent="0.3">
      <c r="B65" s="1009" t="s">
        <v>315</v>
      </c>
      <c r="C65" s="1010"/>
      <c r="D65" s="1010"/>
      <c r="E65" s="1010"/>
      <c r="F65" s="1010"/>
      <c r="G65" s="1010"/>
      <c r="H65" s="1010"/>
      <c r="I65" s="1010"/>
      <c r="J65" s="1010"/>
      <c r="K65" s="1010"/>
      <c r="L65" s="1010"/>
      <c r="M65" s="1010"/>
      <c r="N65" s="1010"/>
      <c r="O65" s="1011"/>
    </row>
    <row r="66" spans="2:15" s="165" customFormat="1" ht="5.0999999999999996" customHeight="1" thickBot="1" x14ac:dyDescent="0.3">
      <c r="I66" s="42"/>
      <c r="J66" s="187"/>
      <c r="K66" s="187"/>
      <c r="L66" s="269"/>
      <c r="M66" s="369"/>
      <c r="N66" s="347"/>
      <c r="O66" s="340"/>
    </row>
    <row r="67" spans="2:15" s="117" customFormat="1" ht="20.100000000000001" customHeight="1" x14ac:dyDescent="0.25">
      <c r="B67" s="1012" t="s">
        <v>223</v>
      </c>
      <c r="C67" s="1013"/>
      <c r="D67" s="1013"/>
      <c r="E67" s="1013"/>
      <c r="F67" s="1013"/>
      <c r="G67" s="379">
        <v>0.26</v>
      </c>
      <c r="H67" s="348">
        <v>2.2000000000000002</v>
      </c>
      <c r="I67" s="348">
        <f t="shared" ref="I67:I76" si="35">+G67*H67</f>
        <v>0.57200000000000006</v>
      </c>
      <c r="J67" s="348"/>
      <c r="K67" s="348">
        <f t="shared" ref="K67:K76" si="36">+I67-J67</f>
        <v>0.57200000000000006</v>
      </c>
      <c r="L67" s="394">
        <v>4</v>
      </c>
      <c r="M67" s="348">
        <f>+K67*L67</f>
        <v>2.2880000000000003</v>
      </c>
      <c r="N67" s="348">
        <v>0</v>
      </c>
      <c r="O67" s="349">
        <v>0</v>
      </c>
    </row>
    <row r="68" spans="2:15" s="117" customFormat="1" ht="20.100000000000001" customHeight="1" x14ac:dyDescent="0.25">
      <c r="B68" s="1004" t="s">
        <v>224</v>
      </c>
      <c r="C68" s="1005"/>
      <c r="D68" s="1005"/>
      <c r="E68" s="1005"/>
      <c r="F68" s="1005"/>
      <c r="G68" s="380">
        <v>0.35</v>
      </c>
      <c r="H68" s="350">
        <v>2.2000000000000002</v>
      </c>
      <c r="I68" s="350">
        <f t="shared" si="35"/>
        <v>0.77</v>
      </c>
      <c r="J68" s="380"/>
      <c r="K68" s="350">
        <f t="shared" si="36"/>
        <v>0.77</v>
      </c>
      <c r="L68" s="395">
        <v>16</v>
      </c>
      <c r="M68" s="350">
        <f t="shared" ref="M68:M76" si="37">+K68*L68</f>
        <v>12.32</v>
      </c>
      <c r="N68" s="350">
        <v>0</v>
      </c>
      <c r="O68" s="351">
        <v>0</v>
      </c>
    </row>
    <row r="69" spans="2:15" s="117" customFormat="1" ht="20.100000000000001" customHeight="1" x14ac:dyDescent="0.25">
      <c r="B69" s="1004" t="s">
        <v>225</v>
      </c>
      <c r="C69" s="1005"/>
      <c r="D69" s="1005"/>
      <c r="E69" s="1005"/>
      <c r="F69" s="1005"/>
      <c r="G69" s="380">
        <v>0.11</v>
      </c>
      <c r="H69" s="350">
        <v>2.2000000000000002</v>
      </c>
      <c r="I69" s="350">
        <f t="shared" ref="I69:I73" si="38">+G69*H69</f>
        <v>0.24200000000000002</v>
      </c>
      <c r="J69" s="380"/>
      <c r="K69" s="350">
        <f t="shared" ref="K69:K73" si="39">+I69-J69</f>
        <v>0.24200000000000002</v>
      </c>
      <c r="L69" s="395">
        <v>4</v>
      </c>
      <c r="M69" s="350">
        <f t="shared" ref="M69:M73" si="40">+K69*L69</f>
        <v>0.96800000000000008</v>
      </c>
      <c r="N69" s="350">
        <v>0</v>
      </c>
      <c r="O69" s="351">
        <v>0</v>
      </c>
    </row>
    <row r="70" spans="2:15" s="117" customFormat="1" ht="20.100000000000001" customHeight="1" x14ac:dyDescent="0.25">
      <c r="B70" s="1004" t="s">
        <v>226</v>
      </c>
      <c r="C70" s="1005"/>
      <c r="D70" s="1005"/>
      <c r="E70" s="1005"/>
      <c r="F70" s="1005"/>
      <c r="G70" s="380">
        <v>1.25</v>
      </c>
      <c r="H70" s="350">
        <v>2.2000000000000002</v>
      </c>
      <c r="I70" s="350">
        <f t="shared" si="38"/>
        <v>2.75</v>
      </c>
      <c r="J70" s="380"/>
      <c r="K70" s="350">
        <f t="shared" si="39"/>
        <v>2.75</v>
      </c>
      <c r="L70" s="395">
        <v>16</v>
      </c>
      <c r="M70" s="350">
        <f t="shared" si="40"/>
        <v>44</v>
      </c>
      <c r="N70" s="350">
        <v>0</v>
      </c>
      <c r="O70" s="351">
        <v>0</v>
      </c>
    </row>
    <row r="71" spans="2:15" s="117" customFormat="1" ht="20.100000000000001" customHeight="1" x14ac:dyDescent="0.25">
      <c r="B71" s="1004" t="s">
        <v>228</v>
      </c>
      <c r="C71" s="1005"/>
      <c r="D71" s="1005"/>
      <c r="E71" s="1005"/>
      <c r="F71" s="1005"/>
      <c r="G71" s="380">
        <v>0.6</v>
      </c>
      <c r="H71" s="350">
        <v>1.5</v>
      </c>
      <c r="I71" s="350">
        <f t="shared" si="38"/>
        <v>0.89999999999999991</v>
      </c>
      <c r="J71" s="380"/>
      <c r="K71" s="350">
        <f t="shared" si="39"/>
        <v>0.89999999999999991</v>
      </c>
      <c r="L71" s="395">
        <v>8</v>
      </c>
      <c r="M71" s="350">
        <f t="shared" si="40"/>
        <v>7.1999999999999993</v>
      </c>
      <c r="N71" s="350">
        <v>0</v>
      </c>
      <c r="O71" s="351">
        <v>0</v>
      </c>
    </row>
    <row r="72" spans="2:15" s="117" customFormat="1" ht="20.100000000000001" customHeight="1" x14ac:dyDescent="0.25">
      <c r="B72" s="1004" t="s">
        <v>229</v>
      </c>
      <c r="C72" s="1005"/>
      <c r="D72" s="1005"/>
      <c r="E72" s="1005"/>
      <c r="F72" s="1005"/>
      <c r="G72" s="380"/>
      <c r="H72" s="350"/>
      <c r="I72" s="350">
        <f t="shared" si="38"/>
        <v>0</v>
      </c>
      <c r="J72" s="380"/>
      <c r="K72" s="350">
        <f t="shared" si="39"/>
        <v>0</v>
      </c>
      <c r="L72" s="395"/>
      <c r="M72" s="350">
        <f t="shared" si="40"/>
        <v>0</v>
      </c>
      <c r="N72" s="350">
        <v>0</v>
      </c>
      <c r="O72" s="351">
        <v>0</v>
      </c>
    </row>
    <row r="73" spans="2:15" s="117" customFormat="1" ht="20.100000000000001" customHeight="1" x14ac:dyDescent="0.25">
      <c r="B73" s="1004" t="s">
        <v>230</v>
      </c>
      <c r="C73" s="1005"/>
      <c r="D73" s="1005"/>
      <c r="E73" s="1005"/>
      <c r="F73" s="1005"/>
      <c r="G73" s="380"/>
      <c r="H73" s="350"/>
      <c r="I73" s="350">
        <f t="shared" si="38"/>
        <v>0</v>
      </c>
      <c r="J73" s="380"/>
      <c r="K73" s="350">
        <f t="shared" si="39"/>
        <v>0</v>
      </c>
      <c r="L73" s="395"/>
      <c r="M73" s="350">
        <f t="shared" si="40"/>
        <v>0</v>
      </c>
      <c r="N73" s="350">
        <v>0</v>
      </c>
      <c r="O73" s="351">
        <v>0</v>
      </c>
    </row>
    <row r="74" spans="2:15" s="117" customFormat="1" ht="20.100000000000001" customHeight="1" x14ac:dyDescent="0.25">
      <c r="B74" s="1004" t="s">
        <v>231</v>
      </c>
      <c r="C74" s="1005"/>
      <c r="D74" s="1005"/>
      <c r="E74" s="1005"/>
      <c r="F74" s="1005"/>
      <c r="G74" s="380"/>
      <c r="H74" s="350"/>
      <c r="I74" s="350">
        <f t="shared" si="35"/>
        <v>0</v>
      </c>
      <c r="J74" s="380"/>
      <c r="K74" s="350">
        <f t="shared" si="36"/>
        <v>0</v>
      </c>
      <c r="L74" s="395"/>
      <c r="M74" s="350">
        <f t="shared" si="37"/>
        <v>0</v>
      </c>
      <c r="N74" s="350">
        <v>0</v>
      </c>
      <c r="O74" s="351">
        <v>0</v>
      </c>
    </row>
    <row r="75" spans="2:15" s="117" customFormat="1" ht="20.100000000000001" customHeight="1" x14ac:dyDescent="0.25">
      <c r="B75" s="1004"/>
      <c r="C75" s="1005"/>
      <c r="D75" s="1005"/>
      <c r="E75" s="1005"/>
      <c r="F75" s="1005"/>
      <c r="G75" s="380"/>
      <c r="H75" s="350"/>
      <c r="I75" s="350">
        <f t="shared" si="35"/>
        <v>0</v>
      </c>
      <c r="J75" s="380"/>
      <c r="K75" s="350">
        <f t="shared" si="36"/>
        <v>0</v>
      </c>
      <c r="L75" s="395"/>
      <c r="M75" s="350">
        <f t="shared" si="37"/>
        <v>0</v>
      </c>
      <c r="N75" s="350">
        <f t="shared" ref="N75:N76" si="41">+G75*L75</f>
        <v>0</v>
      </c>
      <c r="O75" s="351">
        <f t="shared" ref="O75:O76" si="42">+G75*L75</f>
        <v>0</v>
      </c>
    </row>
    <row r="76" spans="2:15" s="117" customFormat="1" ht="20.100000000000001" customHeight="1" x14ac:dyDescent="0.25">
      <c r="B76" s="1022"/>
      <c r="C76" s="1023"/>
      <c r="D76" s="1023"/>
      <c r="E76" s="1023"/>
      <c r="F76" s="1023"/>
      <c r="G76" s="381"/>
      <c r="H76" s="373"/>
      <c r="I76" s="373">
        <f t="shared" si="35"/>
        <v>0</v>
      </c>
      <c r="J76" s="381"/>
      <c r="K76" s="373">
        <f t="shared" si="36"/>
        <v>0</v>
      </c>
      <c r="L76" s="396"/>
      <c r="M76" s="373">
        <f t="shared" si="37"/>
        <v>0</v>
      </c>
      <c r="N76" s="373">
        <f t="shared" si="41"/>
        <v>0</v>
      </c>
      <c r="O76" s="374">
        <f t="shared" si="42"/>
        <v>0</v>
      </c>
    </row>
    <row r="77" spans="2:15" s="117" customFormat="1" ht="24.95" customHeight="1" thickBot="1" x14ac:dyDescent="0.3">
      <c r="B77" s="1024" t="s">
        <v>57</v>
      </c>
      <c r="C77" s="1025"/>
      <c r="D77" s="1025"/>
      <c r="E77" s="1025"/>
      <c r="F77" s="1025"/>
      <c r="G77" s="1025"/>
      <c r="H77" s="1025"/>
      <c r="I77" s="1025"/>
      <c r="J77" s="1025"/>
      <c r="K77" s="1025"/>
      <c r="L77" s="1026"/>
      <c r="M77" s="382">
        <f>SUM(M67:M76)</f>
        <v>66.775999999999996</v>
      </c>
      <c r="N77" s="382">
        <f>SUM(N67:N76)</f>
        <v>0</v>
      </c>
      <c r="O77" s="383">
        <f>SUM(O67:O76)</f>
        <v>0</v>
      </c>
    </row>
    <row r="78" spans="2:15" s="165" customFormat="1" ht="5.0999999999999996" customHeight="1" thickBot="1" x14ac:dyDescent="0.3">
      <c r="I78" s="42"/>
      <c r="J78" s="187"/>
      <c r="K78" s="187"/>
      <c r="L78" s="269"/>
      <c r="M78" s="369"/>
      <c r="N78" s="347"/>
      <c r="O78" s="340"/>
    </row>
    <row r="79" spans="2:15" s="117" customFormat="1" ht="24.95" customHeight="1" thickBot="1" x14ac:dyDescent="0.3">
      <c r="B79" s="1009" t="s">
        <v>318</v>
      </c>
      <c r="C79" s="1010"/>
      <c r="D79" s="1010"/>
      <c r="E79" s="1010"/>
      <c r="F79" s="1010"/>
      <c r="G79" s="1010"/>
      <c r="H79" s="1010"/>
      <c r="I79" s="1010"/>
      <c r="J79" s="1010"/>
      <c r="K79" s="1010"/>
      <c r="L79" s="1010"/>
      <c r="M79" s="1010"/>
      <c r="N79" s="1010"/>
      <c r="O79" s="1011"/>
    </row>
    <row r="80" spans="2:15" s="165" customFormat="1" ht="5.0999999999999996" customHeight="1" thickBot="1" x14ac:dyDescent="0.3">
      <c r="I80" s="42"/>
      <c r="J80" s="187"/>
      <c r="K80" s="187"/>
      <c r="L80" s="269"/>
      <c r="M80" s="369"/>
      <c r="N80" s="347"/>
      <c r="O80" s="340"/>
    </row>
    <row r="81" spans="2:15" s="117" customFormat="1" ht="20.100000000000001" customHeight="1" x14ac:dyDescent="0.25">
      <c r="B81" s="1012" t="s">
        <v>223</v>
      </c>
      <c r="C81" s="1013"/>
      <c r="D81" s="1013"/>
      <c r="E81" s="1013"/>
      <c r="F81" s="1013"/>
      <c r="G81" s="379">
        <v>4.1900000000000004</v>
      </c>
      <c r="H81" s="348">
        <v>3.28</v>
      </c>
      <c r="I81" s="348">
        <f t="shared" ref="I81:I90" si="43">+G81*H81</f>
        <v>13.7432</v>
      </c>
      <c r="J81" s="348"/>
      <c r="K81" s="348">
        <f t="shared" ref="K81:K90" si="44">+I81-J81</f>
        <v>13.7432</v>
      </c>
      <c r="L81" s="394">
        <v>1</v>
      </c>
      <c r="M81" s="348">
        <f>+K81*L81</f>
        <v>13.7432</v>
      </c>
      <c r="N81" s="348">
        <v>0</v>
      </c>
      <c r="O81" s="349">
        <v>0</v>
      </c>
    </row>
    <row r="82" spans="2:15" s="117" customFormat="1" ht="20.100000000000001" customHeight="1" x14ac:dyDescent="0.25">
      <c r="B82" s="1004" t="s">
        <v>224</v>
      </c>
      <c r="C82" s="1005"/>
      <c r="D82" s="1005"/>
      <c r="E82" s="1005"/>
      <c r="F82" s="1005"/>
      <c r="G82" s="380">
        <v>7.15</v>
      </c>
      <c r="H82" s="350">
        <v>3.28</v>
      </c>
      <c r="I82" s="350">
        <f t="shared" si="43"/>
        <v>23.451999999999998</v>
      </c>
      <c r="J82" s="380">
        <f>0.8*2.1*3</f>
        <v>5.0400000000000009</v>
      </c>
      <c r="K82" s="350">
        <f t="shared" si="44"/>
        <v>18.411999999999999</v>
      </c>
      <c r="L82" s="395">
        <v>1</v>
      </c>
      <c r="M82" s="350">
        <f t="shared" ref="M82:M90" si="45">+K82*L82</f>
        <v>18.411999999999999</v>
      </c>
      <c r="N82" s="350">
        <v>0</v>
      </c>
      <c r="O82" s="351">
        <v>0</v>
      </c>
    </row>
    <row r="83" spans="2:15" s="117" customFormat="1" ht="20.100000000000001" customHeight="1" x14ac:dyDescent="0.25">
      <c r="B83" s="1004" t="s">
        <v>225</v>
      </c>
      <c r="C83" s="1005"/>
      <c r="D83" s="1005"/>
      <c r="E83" s="1005"/>
      <c r="F83" s="1005"/>
      <c r="G83" s="380">
        <v>4.7699999999999996</v>
      </c>
      <c r="H83" s="350">
        <v>3.28</v>
      </c>
      <c r="I83" s="350">
        <f t="shared" si="43"/>
        <v>15.645599999999998</v>
      </c>
      <c r="J83" s="380"/>
      <c r="K83" s="350">
        <f t="shared" si="44"/>
        <v>15.645599999999998</v>
      </c>
      <c r="L83" s="395">
        <v>1</v>
      </c>
      <c r="M83" s="350">
        <f t="shared" si="45"/>
        <v>15.645599999999998</v>
      </c>
      <c r="N83" s="350">
        <v>0</v>
      </c>
      <c r="O83" s="351">
        <v>0</v>
      </c>
    </row>
    <row r="84" spans="2:15" s="117" customFormat="1" ht="20.100000000000001" customHeight="1" x14ac:dyDescent="0.25">
      <c r="B84" s="1004" t="s">
        <v>226</v>
      </c>
      <c r="C84" s="1005"/>
      <c r="D84" s="1005"/>
      <c r="E84" s="1005"/>
      <c r="F84" s="1005"/>
      <c r="G84" s="380">
        <v>6.05</v>
      </c>
      <c r="H84" s="350">
        <v>3.28</v>
      </c>
      <c r="I84" s="350">
        <f t="shared" si="43"/>
        <v>19.843999999999998</v>
      </c>
      <c r="J84" s="380"/>
      <c r="K84" s="350">
        <f t="shared" si="44"/>
        <v>19.843999999999998</v>
      </c>
      <c r="L84" s="395">
        <v>1</v>
      </c>
      <c r="M84" s="350">
        <f t="shared" si="45"/>
        <v>19.843999999999998</v>
      </c>
      <c r="N84" s="350">
        <v>0</v>
      </c>
      <c r="O84" s="351">
        <v>0</v>
      </c>
    </row>
    <row r="85" spans="2:15" s="117" customFormat="1" ht="20.100000000000001" customHeight="1" x14ac:dyDescent="0.25">
      <c r="B85" s="1004"/>
      <c r="C85" s="1005"/>
      <c r="D85" s="1005"/>
      <c r="E85" s="1005"/>
      <c r="F85" s="1005"/>
      <c r="G85" s="380"/>
      <c r="H85" s="350"/>
      <c r="I85" s="350">
        <f t="shared" si="43"/>
        <v>0</v>
      </c>
      <c r="J85" s="380"/>
      <c r="K85" s="350">
        <f t="shared" si="44"/>
        <v>0</v>
      </c>
      <c r="L85" s="395"/>
      <c r="M85" s="350">
        <f t="shared" si="45"/>
        <v>0</v>
      </c>
      <c r="N85" s="350">
        <v>0</v>
      </c>
      <c r="O85" s="351">
        <v>0</v>
      </c>
    </row>
    <row r="86" spans="2:15" s="117" customFormat="1" ht="20.100000000000001" customHeight="1" x14ac:dyDescent="0.25">
      <c r="B86" s="1004"/>
      <c r="C86" s="1005"/>
      <c r="D86" s="1005"/>
      <c r="E86" s="1005"/>
      <c r="F86" s="1005"/>
      <c r="G86" s="380"/>
      <c r="H86" s="350"/>
      <c r="I86" s="350">
        <f t="shared" si="43"/>
        <v>0</v>
      </c>
      <c r="J86" s="380"/>
      <c r="K86" s="350">
        <f t="shared" si="44"/>
        <v>0</v>
      </c>
      <c r="L86" s="395"/>
      <c r="M86" s="350">
        <f t="shared" si="45"/>
        <v>0</v>
      </c>
      <c r="N86" s="350">
        <v>0</v>
      </c>
      <c r="O86" s="351">
        <v>0</v>
      </c>
    </row>
    <row r="87" spans="2:15" s="117" customFormat="1" ht="20.100000000000001" customHeight="1" x14ac:dyDescent="0.25">
      <c r="B87" s="1004"/>
      <c r="C87" s="1005"/>
      <c r="D87" s="1005"/>
      <c r="E87" s="1005"/>
      <c r="F87" s="1005"/>
      <c r="G87" s="380"/>
      <c r="H87" s="350"/>
      <c r="I87" s="350">
        <f t="shared" si="43"/>
        <v>0</v>
      </c>
      <c r="J87" s="380"/>
      <c r="K87" s="350">
        <f t="shared" si="44"/>
        <v>0</v>
      </c>
      <c r="L87" s="395"/>
      <c r="M87" s="350">
        <f t="shared" si="45"/>
        <v>0</v>
      </c>
      <c r="N87" s="350">
        <v>0</v>
      </c>
      <c r="O87" s="351">
        <v>0</v>
      </c>
    </row>
    <row r="88" spans="2:15" s="117" customFormat="1" ht="20.100000000000001" customHeight="1" x14ac:dyDescent="0.25">
      <c r="B88" s="1004"/>
      <c r="C88" s="1005"/>
      <c r="D88" s="1005"/>
      <c r="E88" s="1005"/>
      <c r="F88" s="1005"/>
      <c r="G88" s="380"/>
      <c r="H88" s="350"/>
      <c r="I88" s="350">
        <f t="shared" si="43"/>
        <v>0</v>
      </c>
      <c r="J88" s="380"/>
      <c r="K88" s="350">
        <f t="shared" si="44"/>
        <v>0</v>
      </c>
      <c r="L88" s="395"/>
      <c r="M88" s="350">
        <f t="shared" si="45"/>
        <v>0</v>
      </c>
      <c r="N88" s="350">
        <v>0</v>
      </c>
      <c r="O88" s="351">
        <v>0</v>
      </c>
    </row>
    <row r="89" spans="2:15" s="117" customFormat="1" ht="20.100000000000001" customHeight="1" x14ac:dyDescent="0.25">
      <c r="B89" s="1004"/>
      <c r="C89" s="1005"/>
      <c r="D89" s="1005"/>
      <c r="E89" s="1005"/>
      <c r="F89" s="1005"/>
      <c r="G89" s="380"/>
      <c r="H89" s="350"/>
      <c r="I89" s="350">
        <f t="shared" si="43"/>
        <v>0</v>
      </c>
      <c r="J89" s="380"/>
      <c r="K89" s="350">
        <f t="shared" si="44"/>
        <v>0</v>
      </c>
      <c r="L89" s="395"/>
      <c r="M89" s="350">
        <f t="shared" si="45"/>
        <v>0</v>
      </c>
      <c r="N89" s="350">
        <f t="shared" ref="N89:N90" si="46">+G89*L89</f>
        <v>0</v>
      </c>
      <c r="O89" s="351">
        <f t="shared" ref="O89:O90" si="47">+G89*L89</f>
        <v>0</v>
      </c>
    </row>
    <row r="90" spans="2:15" s="117" customFormat="1" ht="20.100000000000001" customHeight="1" x14ac:dyDescent="0.25">
      <c r="B90" s="1022"/>
      <c r="C90" s="1023"/>
      <c r="D90" s="1023"/>
      <c r="E90" s="1023"/>
      <c r="F90" s="1023"/>
      <c r="G90" s="381"/>
      <c r="H90" s="373"/>
      <c r="I90" s="373">
        <f t="shared" si="43"/>
        <v>0</v>
      </c>
      <c r="J90" s="381"/>
      <c r="K90" s="373">
        <f t="shared" si="44"/>
        <v>0</v>
      </c>
      <c r="L90" s="396"/>
      <c r="M90" s="373">
        <f t="shared" si="45"/>
        <v>0</v>
      </c>
      <c r="N90" s="373">
        <f t="shared" si="46"/>
        <v>0</v>
      </c>
      <c r="O90" s="374">
        <f t="shared" si="47"/>
        <v>0</v>
      </c>
    </row>
    <row r="91" spans="2:15" s="117" customFormat="1" ht="24.95" customHeight="1" thickBot="1" x14ac:dyDescent="0.3">
      <c r="B91" s="1024" t="s">
        <v>57</v>
      </c>
      <c r="C91" s="1025"/>
      <c r="D91" s="1025"/>
      <c r="E91" s="1025"/>
      <c r="F91" s="1025"/>
      <c r="G91" s="1025"/>
      <c r="H91" s="1025"/>
      <c r="I91" s="1025"/>
      <c r="J91" s="1025"/>
      <c r="K91" s="1025"/>
      <c r="L91" s="1026"/>
      <c r="M91" s="382">
        <f>SUM(M81:M90)</f>
        <v>67.644799999999989</v>
      </c>
      <c r="N91" s="382">
        <f>SUM(N81:N90)</f>
        <v>0</v>
      </c>
      <c r="O91" s="383">
        <f>SUM(O81:O90)</f>
        <v>0</v>
      </c>
    </row>
    <row r="92" spans="2:15" s="170" customFormat="1" ht="5.0999999999999996" customHeight="1" thickBot="1" x14ac:dyDescent="0.3">
      <c r="I92" s="186"/>
      <c r="J92" s="187"/>
      <c r="K92" s="187"/>
      <c r="L92" s="269"/>
      <c r="M92" s="369"/>
      <c r="N92" s="347"/>
      <c r="O92" s="343"/>
    </row>
    <row r="93" spans="2:15" ht="24.95" customHeight="1" x14ac:dyDescent="0.25">
      <c r="B93" s="1014" t="s">
        <v>151</v>
      </c>
      <c r="C93" s="1015"/>
      <c r="D93" s="1015"/>
      <c r="E93" s="1015"/>
      <c r="F93" s="1015"/>
      <c r="G93" s="384" t="s">
        <v>313</v>
      </c>
      <c r="H93" s="385"/>
      <c r="I93" s="385"/>
      <c r="J93" s="385"/>
      <c r="K93" s="385"/>
      <c r="L93" s="397"/>
      <c r="M93" s="371"/>
      <c r="N93" s="371"/>
      <c r="O93" s="372">
        <f>+M63</f>
        <v>917.19540000000006</v>
      </c>
    </row>
    <row r="94" spans="2:15" ht="24.95" customHeight="1" x14ac:dyDescent="0.25">
      <c r="B94" s="1016"/>
      <c r="C94" s="1017"/>
      <c r="D94" s="1017"/>
      <c r="E94" s="1017"/>
      <c r="F94" s="1017"/>
      <c r="G94" s="386" t="s">
        <v>316</v>
      </c>
      <c r="H94" s="387"/>
      <c r="I94" s="387"/>
      <c r="J94" s="387"/>
      <c r="K94" s="387"/>
      <c r="L94" s="398"/>
      <c r="M94" s="357"/>
      <c r="N94" s="357"/>
      <c r="O94" s="358">
        <f>+M77</f>
        <v>66.775999999999996</v>
      </c>
    </row>
    <row r="95" spans="2:15" ht="24.95" customHeight="1" x14ac:dyDescent="0.25">
      <c r="B95" s="1016"/>
      <c r="C95" s="1017"/>
      <c r="D95" s="1017"/>
      <c r="E95" s="1017"/>
      <c r="F95" s="1017"/>
      <c r="G95" s="386" t="s">
        <v>317</v>
      </c>
      <c r="H95" s="387"/>
      <c r="I95" s="387"/>
      <c r="J95" s="387"/>
      <c r="K95" s="387"/>
      <c r="L95" s="398"/>
      <c r="M95" s="357"/>
      <c r="N95" s="357"/>
      <c r="O95" s="358">
        <f>+M91</f>
        <v>67.644799999999989</v>
      </c>
    </row>
    <row r="96" spans="2:15" ht="24.95" customHeight="1" x14ac:dyDescent="0.25">
      <c r="B96" s="1018"/>
      <c r="C96" s="1019"/>
      <c r="D96" s="1019"/>
      <c r="E96" s="1019"/>
      <c r="F96" s="1019"/>
      <c r="G96" s="386" t="s">
        <v>319</v>
      </c>
      <c r="H96" s="387"/>
      <c r="I96" s="387"/>
      <c r="J96" s="387"/>
      <c r="K96" s="387"/>
      <c r="L96" s="398"/>
      <c r="M96" s="357"/>
      <c r="N96" s="357"/>
      <c r="O96" s="358">
        <f>+N63</f>
        <v>319.91000000000008</v>
      </c>
    </row>
    <row r="97" spans="2:15" ht="24.95" customHeight="1" x14ac:dyDescent="0.25">
      <c r="B97" s="1018"/>
      <c r="C97" s="1019"/>
      <c r="D97" s="1019"/>
      <c r="E97" s="1019"/>
      <c r="F97" s="1019"/>
      <c r="G97" s="386" t="s">
        <v>320</v>
      </c>
      <c r="H97" s="387"/>
      <c r="I97" s="387"/>
      <c r="J97" s="387"/>
      <c r="K97" s="387"/>
      <c r="L97" s="398"/>
      <c r="M97" s="357"/>
      <c r="N97" s="357"/>
      <c r="O97" s="358">
        <f>+O63</f>
        <v>315.33000000000004</v>
      </c>
    </row>
    <row r="98" spans="2:15" ht="24.95" customHeight="1" thickBot="1" x14ac:dyDescent="0.3">
      <c r="B98" s="1020"/>
      <c r="C98" s="1021"/>
      <c r="D98" s="1021"/>
      <c r="E98" s="1021"/>
      <c r="F98" s="1021"/>
      <c r="G98" s="388"/>
      <c r="H98" s="389"/>
      <c r="I98" s="389"/>
      <c r="J98" s="389"/>
      <c r="K98" s="389"/>
      <c r="L98" s="399"/>
      <c r="M98" s="359"/>
      <c r="N98" s="359"/>
      <c r="O98" s="360"/>
    </row>
  </sheetData>
  <mergeCells count="80">
    <mergeCell ref="B84:F84"/>
    <mergeCell ref="B85:F85"/>
    <mergeCell ref="B86:F86"/>
    <mergeCell ref="B87:F87"/>
    <mergeCell ref="B88:F88"/>
    <mergeCell ref="B89:F89"/>
    <mergeCell ref="B90:F90"/>
    <mergeCell ref="B91:L91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32:F32"/>
    <mergeCell ref="B33:F33"/>
    <mergeCell ref="B34:F34"/>
    <mergeCell ref="B25:F25"/>
    <mergeCell ref="B26:F26"/>
    <mergeCell ref="B27:F27"/>
    <mergeCell ref="B28:F28"/>
    <mergeCell ref="B29:F29"/>
    <mergeCell ref="B73:F73"/>
    <mergeCell ref="B69:F69"/>
    <mergeCell ref="B70:F70"/>
    <mergeCell ref="B71:F71"/>
    <mergeCell ref="B35:F35"/>
    <mergeCell ref="B36:F36"/>
    <mergeCell ref="B37:F37"/>
    <mergeCell ref="B38:F38"/>
    <mergeCell ref="B39:F39"/>
    <mergeCell ref="B93:F98"/>
    <mergeCell ref="B61:F61"/>
    <mergeCell ref="B74:F74"/>
    <mergeCell ref="B75:F75"/>
    <mergeCell ref="B76:F76"/>
    <mergeCell ref="B77:L77"/>
    <mergeCell ref="B67:F67"/>
    <mergeCell ref="B68:F68"/>
    <mergeCell ref="B65:O65"/>
    <mergeCell ref="B62:F62"/>
    <mergeCell ref="B63:L63"/>
    <mergeCell ref="B79:O79"/>
    <mergeCell ref="B81:F81"/>
    <mergeCell ref="B82:F82"/>
    <mergeCell ref="B83:F83"/>
    <mergeCell ref="B72:F72"/>
    <mergeCell ref="B14:F14"/>
    <mergeCell ref="B59:F59"/>
    <mergeCell ref="B60:F60"/>
    <mergeCell ref="B1:O2"/>
    <mergeCell ref="B8:F8"/>
    <mergeCell ref="B10:O10"/>
    <mergeCell ref="B12:F12"/>
    <mergeCell ref="B13:F13"/>
    <mergeCell ref="B54:F54"/>
    <mergeCell ref="B55:F55"/>
    <mergeCell ref="B56:F56"/>
    <mergeCell ref="B57:F57"/>
    <mergeCell ref="B58:F58"/>
    <mergeCell ref="B53:F53"/>
    <mergeCell ref="B30:F30"/>
    <mergeCell ref="B31:F31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5">
    <tabColor theme="6" tint="-0.499984740745262"/>
  </sheetPr>
  <dimension ref="B1:Q86"/>
  <sheetViews>
    <sheetView showGridLines="0" showZeros="0" view="pageBreakPreview" topLeftCell="D4" zoomScale="85" zoomScaleNormal="70" zoomScaleSheetLayoutView="85" workbookViewId="0">
      <pane ySplit="5" topLeftCell="A9" activePane="bottomLeft" state="frozen"/>
      <selection activeCell="B30" sqref="B30:F30"/>
      <selection pane="bottomLeft" activeCell="A6" sqref="A6:XFD6"/>
    </sheetView>
  </sheetViews>
  <sheetFormatPr defaultRowHeight="12.75" x14ac:dyDescent="0.25"/>
  <cols>
    <col min="1" max="1" width="0.85546875" style="285" customWidth="1"/>
    <col min="2" max="5" width="3.7109375" style="285" customWidth="1"/>
    <col min="6" max="6" width="6.7109375" style="308" customWidth="1"/>
    <col min="7" max="7" width="12.7109375" style="285" customWidth="1"/>
    <col min="8" max="8" width="13.5703125" style="285" customWidth="1"/>
    <col min="9" max="9" width="13.42578125" style="285" customWidth="1"/>
    <col min="10" max="10" width="12.7109375" style="285" customWidth="1"/>
    <col min="11" max="11" width="14.5703125" style="285" customWidth="1"/>
    <col min="12" max="12" width="13.7109375" style="400" customWidth="1"/>
    <col min="13" max="14" width="12.7109375" style="361" customWidth="1"/>
    <col min="15" max="15" width="13.140625" style="362" customWidth="1"/>
    <col min="16" max="16384" width="9.140625" style="285"/>
  </cols>
  <sheetData>
    <row r="1" spans="2:17" s="165" customFormat="1" ht="30" customHeight="1" x14ac:dyDescent="0.25">
      <c r="B1" s="885" t="s">
        <v>154</v>
      </c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7"/>
    </row>
    <row r="2" spans="2:17" s="165" customFormat="1" ht="30" customHeight="1" thickBot="1" x14ac:dyDescent="0.3">
      <c r="B2" s="888"/>
      <c r="C2" s="889"/>
      <c r="D2" s="889"/>
      <c r="E2" s="889"/>
      <c r="F2" s="889"/>
      <c r="G2" s="889"/>
      <c r="H2" s="889"/>
      <c r="I2" s="889"/>
      <c r="J2" s="889"/>
      <c r="K2" s="889"/>
      <c r="L2" s="889"/>
      <c r="M2" s="889"/>
      <c r="N2" s="889"/>
      <c r="O2" s="890"/>
    </row>
    <row r="3" spans="2:17" s="165" customFormat="1" ht="5.0999999999999996" customHeight="1" thickBot="1" x14ac:dyDescent="0.3">
      <c r="I3" s="280"/>
      <c r="J3" s="12"/>
      <c r="K3" s="12"/>
      <c r="L3" s="13"/>
      <c r="M3" s="363"/>
      <c r="N3" s="339"/>
      <c r="O3" s="340"/>
    </row>
    <row r="4" spans="2:17" s="165" customFormat="1" ht="24.95" customHeight="1" x14ac:dyDescent="0.25">
      <c r="B4" s="241"/>
      <c r="C4" s="169"/>
      <c r="D4" s="5" t="s">
        <v>5</v>
      </c>
      <c r="E4" s="6" t="str">
        <f>+'RELAÇÃO DE PROJETOS'!C4</f>
        <v>Corpo de Bombeiros Militar do Estado de Goiás</v>
      </c>
      <c r="F4" s="241"/>
      <c r="G4" s="169"/>
      <c r="H4" s="169"/>
      <c r="I4" s="169"/>
      <c r="J4" s="24" t="s">
        <v>6</v>
      </c>
      <c r="K4" s="25">
        <f>+'RELAÇÃO DE PROJETOS'!F4</f>
        <v>2473.67</v>
      </c>
      <c r="L4" s="390" t="s">
        <v>3</v>
      </c>
      <c r="M4" s="365" t="s">
        <v>7</v>
      </c>
      <c r="N4" s="341" t="str">
        <f>+'RELAÇÃO DE PROJETOS'!I4</f>
        <v>01</v>
      </c>
      <c r="O4" s="342"/>
    </row>
    <row r="5" spans="2:17" s="165" customFormat="1" ht="24.95" customHeight="1" x14ac:dyDescent="0.25">
      <c r="B5" s="244"/>
      <c r="C5" s="170"/>
      <c r="D5" s="7" t="s">
        <v>9</v>
      </c>
      <c r="E5" s="8" t="str">
        <f>+'RELAÇÃO DE PROJETOS'!C5</f>
        <v>Construção do Comando Geral do CBM-GO</v>
      </c>
      <c r="F5" s="244"/>
      <c r="G5" s="170"/>
      <c r="H5" s="170"/>
      <c r="I5" s="170"/>
      <c r="J5" s="32" t="s">
        <v>10</v>
      </c>
      <c r="K5" s="9">
        <f>+'RELAÇÃO DE PROJETOS'!F5</f>
        <v>12</v>
      </c>
      <c r="L5" s="391" t="s">
        <v>11</v>
      </c>
      <c r="M5" s="343"/>
      <c r="N5" s="343"/>
      <c r="O5" s="344"/>
    </row>
    <row r="6" spans="2:17" s="165" customFormat="1" ht="24.95" customHeight="1" thickBot="1" x14ac:dyDescent="0.3">
      <c r="B6" s="245"/>
      <c r="C6" s="171"/>
      <c r="D6" s="10" t="s">
        <v>12</v>
      </c>
      <c r="E6" s="76" t="str">
        <f>+'RELAÇÃO DE PROJETOS'!C6</f>
        <v>Avenida C 206 com Av. c 198 com Av. C 231, Quadra: Área / Lote:Área , Jd. América, Goiânia-GO</v>
      </c>
      <c r="F6" s="245"/>
      <c r="G6" s="171"/>
      <c r="H6" s="171"/>
      <c r="I6" s="171"/>
      <c r="J6" s="38" t="s">
        <v>54</v>
      </c>
      <c r="K6" s="135" t="str">
        <f>+'RELAÇÃO DE PROJETOS'!F6</f>
        <v>16/10/2014</v>
      </c>
      <c r="L6" s="392"/>
      <c r="M6" s="368" t="s">
        <v>91</v>
      </c>
      <c r="N6" s="345" t="s">
        <v>214</v>
      </c>
      <c r="O6" s="346"/>
    </row>
    <row r="7" spans="2:17" s="165" customFormat="1" ht="5.0999999999999996" customHeight="1" thickBot="1" x14ac:dyDescent="0.3">
      <c r="I7" s="42"/>
      <c r="J7" s="187"/>
      <c r="K7" s="187"/>
      <c r="L7" s="269"/>
      <c r="M7" s="369"/>
      <c r="N7" s="347"/>
      <c r="O7" s="340"/>
    </row>
    <row r="8" spans="2:17" ht="35.1" customHeight="1" thickBot="1" x14ac:dyDescent="0.3">
      <c r="B8" s="1006" t="s">
        <v>155</v>
      </c>
      <c r="C8" s="1007"/>
      <c r="D8" s="1007"/>
      <c r="E8" s="1007"/>
      <c r="F8" s="1008"/>
      <c r="G8" s="378" t="s">
        <v>156</v>
      </c>
      <c r="H8" s="378" t="s">
        <v>157</v>
      </c>
      <c r="I8" s="378" t="s">
        <v>158</v>
      </c>
      <c r="J8" s="377" t="s">
        <v>163</v>
      </c>
      <c r="K8" s="378" t="s">
        <v>162</v>
      </c>
      <c r="L8" s="393" t="s">
        <v>108</v>
      </c>
      <c r="M8" s="375" t="s">
        <v>159</v>
      </c>
      <c r="N8" s="375" t="s">
        <v>160</v>
      </c>
      <c r="O8" s="376" t="s">
        <v>161</v>
      </c>
      <c r="Q8" s="401"/>
    </row>
    <row r="9" spans="2:17" s="165" customFormat="1" ht="5.0999999999999996" customHeight="1" thickBot="1" x14ac:dyDescent="0.3">
      <c r="I9" s="42"/>
      <c r="J9" s="187"/>
      <c r="K9" s="187"/>
      <c r="L9" s="269"/>
      <c r="M9" s="369"/>
      <c r="N9" s="347"/>
      <c r="O9" s="340"/>
    </row>
    <row r="10" spans="2:17" s="117" customFormat="1" ht="24.95" customHeight="1" thickBot="1" x14ac:dyDescent="0.3">
      <c r="B10" s="1009" t="s">
        <v>313</v>
      </c>
      <c r="C10" s="1010"/>
      <c r="D10" s="1010"/>
      <c r="E10" s="1010"/>
      <c r="F10" s="1010"/>
      <c r="G10" s="1010"/>
      <c r="H10" s="1010"/>
      <c r="I10" s="1010"/>
      <c r="J10" s="1010"/>
      <c r="K10" s="1010"/>
      <c r="L10" s="1010"/>
      <c r="M10" s="1010"/>
      <c r="N10" s="1010"/>
      <c r="O10" s="1011"/>
    </row>
    <row r="11" spans="2:17" s="165" customFormat="1" ht="5.0999999999999996" customHeight="1" thickBot="1" x14ac:dyDescent="0.3">
      <c r="I11" s="42"/>
      <c r="J11" s="187"/>
      <c r="K11" s="187"/>
      <c r="L11" s="269"/>
      <c r="M11" s="369"/>
      <c r="N11" s="347"/>
      <c r="O11" s="340"/>
    </row>
    <row r="12" spans="2:17" s="117" customFormat="1" ht="20.100000000000001" customHeight="1" x14ac:dyDescent="0.25">
      <c r="B12" s="1012">
        <v>1</v>
      </c>
      <c r="C12" s="1013"/>
      <c r="D12" s="1013"/>
      <c r="E12" s="1013"/>
      <c r="F12" s="1013"/>
      <c r="G12" s="379">
        <v>9.6</v>
      </c>
      <c r="H12" s="348">
        <v>3.28</v>
      </c>
      <c r="I12" s="348">
        <f t="shared" ref="I12:I47" si="0">+G12*H12</f>
        <v>31.487999999999996</v>
      </c>
      <c r="J12" s="348">
        <f>2*1.5*3</f>
        <v>9</v>
      </c>
      <c r="K12" s="348">
        <f t="shared" ref="K12:K47" si="1">+I12-J12</f>
        <v>22.487999999999996</v>
      </c>
      <c r="L12" s="394">
        <v>1</v>
      </c>
      <c r="M12" s="348">
        <f>+K12*L12</f>
        <v>22.487999999999996</v>
      </c>
      <c r="N12" s="348">
        <f t="shared" ref="N12:N47" si="2">+G12*L12</f>
        <v>9.6</v>
      </c>
      <c r="O12" s="349">
        <f t="shared" ref="O12:O47" si="3">+G12*L12</f>
        <v>9.6</v>
      </c>
    </row>
    <row r="13" spans="2:17" s="117" customFormat="1" ht="20.100000000000001" customHeight="1" x14ac:dyDescent="0.25">
      <c r="B13" s="1004">
        <v>2</v>
      </c>
      <c r="C13" s="1005"/>
      <c r="D13" s="1005"/>
      <c r="E13" s="1005"/>
      <c r="F13" s="1005"/>
      <c r="G13" s="380">
        <v>1.2</v>
      </c>
      <c r="H13" s="350">
        <v>3.28</v>
      </c>
      <c r="I13" s="350">
        <f t="shared" si="0"/>
        <v>3.9359999999999995</v>
      </c>
      <c r="J13" s="380">
        <f>0.6*2.1</f>
        <v>1.26</v>
      </c>
      <c r="K13" s="350">
        <f t="shared" si="1"/>
        <v>2.6759999999999993</v>
      </c>
      <c r="L13" s="395">
        <v>1</v>
      </c>
      <c r="M13" s="350">
        <f t="shared" ref="M13:M47" si="4">+K13*L13</f>
        <v>2.6759999999999993</v>
      </c>
      <c r="N13" s="350">
        <f t="shared" si="2"/>
        <v>1.2</v>
      </c>
      <c r="O13" s="351">
        <f t="shared" si="3"/>
        <v>1.2</v>
      </c>
    </row>
    <row r="14" spans="2:17" s="117" customFormat="1" ht="20.100000000000001" customHeight="1" x14ac:dyDescent="0.25">
      <c r="B14" s="1004">
        <v>3</v>
      </c>
      <c r="C14" s="1005"/>
      <c r="D14" s="1005"/>
      <c r="E14" s="1005"/>
      <c r="F14" s="1005"/>
      <c r="G14" s="380">
        <v>10.5</v>
      </c>
      <c r="H14" s="350">
        <v>3.28</v>
      </c>
      <c r="I14" s="350">
        <f t="shared" si="0"/>
        <v>34.44</v>
      </c>
      <c r="J14" s="380">
        <f>4*1.5+0.8*2.1</f>
        <v>7.68</v>
      </c>
      <c r="K14" s="350">
        <f t="shared" si="1"/>
        <v>26.759999999999998</v>
      </c>
      <c r="L14" s="395">
        <v>1</v>
      </c>
      <c r="M14" s="350">
        <f t="shared" si="4"/>
        <v>26.759999999999998</v>
      </c>
      <c r="N14" s="350">
        <f t="shared" si="2"/>
        <v>10.5</v>
      </c>
      <c r="O14" s="351">
        <f t="shared" si="3"/>
        <v>10.5</v>
      </c>
    </row>
    <row r="15" spans="2:17" s="117" customFormat="1" ht="20.100000000000001" customHeight="1" x14ac:dyDescent="0.25">
      <c r="B15" s="1004">
        <v>4</v>
      </c>
      <c r="C15" s="1005"/>
      <c r="D15" s="1005"/>
      <c r="E15" s="1005"/>
      <c r="F15" s="1005"/>
      <c r="G15" s="380">
        <v>2.75</v>
      </c>
      <c r="H15" s="350">
        <v>3.28</v>
      </c>
      <c r="I15" s="350">
        <f t="shared" si="0"/>
        <v>9.02</v>
      </c>
      <c r="J15" s="380">
        <f>0.8*2.1</f>
        <v>1.6800000000000002</v>
      </c>
      <c r="K15" s="350">
        <f t="shared" si="1"/>
        <v>7.34</v>
      </c>
      <c r="L15" s="395">
        <v>1</v>
      </c>
      <c r="M15" s="350">
        <f t="shared" si="4"/>
        <v>7.34</v>
      </c>
      <c r="N15" s="350">
        <f t="shared" si="2"/>
        <v>2.75</v>
      </c>
      <c r="O15" s="351">
        <f t="shared" si="3"/>
        <v>2.75</v>
      </c>
    </row>
    <row r="16" spans="2:17" s="117" customFormat="1" ht="20.100000000000001" customHeight="1" x14ac:dyDescent="0.25">
      <c r="B16" s="1004">
        <v>5</v>
      </c>
      <c r="C16" s="1005"/>
      <c r="D16" s="1005"/>
      <c r="E16" s="1005"/>
      <c r="F16" s="1005"/>
      <c r="G16" s="380">
        <v>6.25</v>
      </c>
      <c r="H16" s="350">
        <v>3.28</v>
      </c>
      <c r="I16" s="350">
        <f t="shared" si="0"/>
        <v>20.5</v>
      </c>
      <c r="J16" s="380"/>
      <c r="K16" s="350">
        <f t="shared" si="1"/>
        <v>20.5</v>
      </c>
      <c r="L16" s="395">
        <v>1</v>
      </c>
      <c r="M16" s="350">
        <f t="shared" si="4"/>
        <v>20.5</v>
      </c>
      <c r="N16" s="350">
        <f t="shared" si="2"/>
        <v>6.25</v>
      </c>
      <c r="O16" s="351">
        <f t="shared" si="3"/>
        <v>6.25</v>
      </c>
    </row>
    <row r="17" spans="2:15" s="117" customFormat="1" ht="20.100000000000001" customHeight="1" x14ac:dyDescent="0.25">
      <c r="B17" s="1004">
        <v>6</v>
      </c>
      <c r="C17" s="1005"/>
      <c r="D17" s="1005"/>
      <c r="E17" s="1005"/>
      <c r="F17" s="1005"/>
      <c r="G17" s="380">
        <v>2.1</v>
      </c>
      <c r="H17" s="350">
        <v>3.28</v>
      </c>
      <c r="I17" s="350">
        <f t="shared" si="0"/>
        <v>6.8879999999999999</v>
      </c>
      <c r="J17" s="380"/>
      <c r="K17" s="350">
        <f t="shared" si="1"/>
        <v>6.8879999999999999</v>
      </c>
      <c r="L17" s="395">
        <v>1</v>
      </c>
      <c r="M17" s="350">
        <f t="shared" si="4"/>
        <v>6.8879999999999999</v>
      </c>
      <c r="N17" s="350">
        <f t="shared" si="2"/>
        <v>2.1</v>
      </c>
      <c r="O17" s="351">
        <f t="shared" si="3"/>
        <v>2.1</v>
      </c>
    </row>
    <row r="18" spans="2:15" s="117" customFormat="1" ht="20.100000000000001" customHeight="1" x14ac:dyDescent="0.25">
      <c r="B18" s="1004">
        <v>7</v>
      </c>
      <c r="C18" s="1005"/>
      <c r="D18" s="1005"/>
      <c r="E18" s="1005"/>
      <c r="F18" s="1005"/>
      <c r="G18" s="380">
        <v>6.4</v>
      </c>
      <c r="H18" s="350">
        <v>3.28</v>
      </c>
      <c r="I18" s="350">
        <f t="shared" si="0"/>
        <v>20.992000000000001</v>
      </c>
      <c r="J18" s="380"/>
      <c r="K18" s="350">
        <f t="shared" si="1"/>
        <v>20.992000000000001</v>
      </c>
      <c r="L18" s="395">
        <v>1</v>
      </c>
      <c r="M18" s="350">
        <f t="shared" si="4"/>
        <v>20.992000000000001</v>
      </c>
      <c r="N18" s="350">
        <f t="shared" si="2"/>
        <v>6.4</v>
      </c>
      <c r="O18" s="351">
        <f t="shared" si="3"/>
        <v>6.4</v>
      </c>
    </row>
    <row r="19" spans="2:15" s="117" customFormat="1" ht="20.100000000000001" customHeight="1" x14ac:dyDescent="0.25">
      <c r="B19" s="1004">
        <v>8</v>
      </c>
      <c r="C19" s="1005"/>
      <c r="D19" s="1005"/>
      <c r="E19" s="1005"/>
      <c r="F19" s="1005"/>
      <c r="G19" s="380">
        <v>1.95</v>
      </c>
      <c r="H19" s="350">
        <v>3.28</v>
      </c>
      <c r="I19" s="350">
        <f t="shared" si="0"/>
        <v>6.3959999999999999</v>
      </c>
      <c r="J19" s="380"/>
      <c r="K19" s="350">
        <f t="shared" si="1"/>
        <v>6.3959999999999999</v>
      </c>
      <c r="L19" s="395">
        <v>1</v>
      </c>
      <c r="M19" s="350">
        <f t="shared" si="4"/>
        <v>6.3959999999999999</v>
      </c>
      <c r="N19" s="350">
        <f t="shared" si="2"/>
        <v>1.95</v>
      </c>
      <c r="O19" s="351">
        <f t="shared" si="3"/>
        <v>1.95</v>
      </c>
    </row>
    <row r="20" spans="2:15" s="117" customFormat="1" ht="20.100000000000001" customHeight="1" x14ac:dyDescent="0.25">
      <c r="B20" s="1004">
        <v>9</v>
      </c>
      <c r="C20" s="1005"/>
      <c r="D20" s="1005"/>
      <c r="E20" s="1005"/>
      <c r="F20" s="1005"/>
      <c r="G20" s="380">
        <v>6.25</v>
      </c>
      <c r="H20" s="350">
        <v>3.28</v>
      </c>
      <c r="I20" s="350">
        <f t="shared" si="0"/>
        <v>20.5</v>
      </c>
      <c r="J20" s="380"/>
      <c r="K20" s="350">
        <f t="shared" si="1"/>
        <v>20.5</v>
      </c>
      <c r="L20" s="395">
        <v>1</v>
      </c>
      <c r="M20" s="350">
        <f t="shared" si="4"/>
        <v>20.5</v>
      </c>
      <c r="N20" s="350">
        <f t="shared" si="2"/>
        <v>6.25</v>
      </c>
      <c r="O20" s="351">
        <f t="shared" si="3"/>
        <v>6.25</v>
      </c>
    </row>
    <row r="21" spans="2:15" s="117" customFormat="1" ht="20.100000000000001" customHeight="1" x14ac:dyDescent="0.25">
      <c r="B21" s="1004">
        <v>10</v>
      </c>
      <c r="C21" s="1005"/>
      <c r="D21" s="1005"/>
      <c r="E21" s="1005"/>
      <c r="F21" s="1005"/>
      <c r="G21" s="380">
        <v>4.49</v>
      </c>
      <c r="H21" s="350">
        <v>3.28</v>
      </c>
      <c r="I21" s="350">
        <f t="shared" si="0"/>
        <v>14.7272</v>
      </c>
      <c r="J21" s="380">
        <f>0.8*2.1</f>
        <v>1.6800000000000002</v>
      </c>
      <c r="K21" s="350">
        <f>+I21-J21</f>
        <v>13.0472</v>
      </c>
      <c r="L21" s="395">
        <v>1</v>
      </c>
      <c r="M21" s="350">
        <f>+K21*L21</f>
        <v>13.0472</v>
      </c>
      <c r="N21" s="350">
        <f>+G21*L21</f>
        <v>4.49</v>
      </c>
      <c r="O21" s="351">
        <f>+G21*L21</f>
        <v>4.49</v>
      </c>
    </row>
    <row r="22" spans="2:15" s="117" customFormat="1" ht="20.100000000000001" customHeight="1" x14ac:dyDescent="0.25">
      <c r="B22" s="1004">
        <v>11</v>
      </c>
      <c r="C22" s="1005"/>
      <c r="D22" s="1005"/>
      <c r="E22" s="1005"/>
      <c r="F22" s="1005"/>
      <c r="G22" s="380">
        <v>1.6</v>
      </c>
      <c r="H22" s="350">
        <v>3.28</v>
      </c>
      <c r="I22" s="350">
        <f t="shared" si="0"/>
        <v>5.2480000000000002</v>
      </c>
      <c r="J22" s="380">
        <f>0.8*2.1</f>
        <v>1.6800000000000002</v>
      </c>
      <c r="K22" s="350">
        <f t="shared" ref="K22:K25" si="5">+I22-J22</f>
        <v>3.5680000000000001</v>
      </c>
      <c r="L22" s="395">
        <v>1</v>
      </c>
      <c r="M22" s="350">
        <f t="shared" ref="M22:M25" si="6">+K22*L22</f>
        <v>3.5680000000000001</v>
      </c>
      <c r="N22" s="350">
        <f t="shared" ref="N22:N25" si="7">+G22*L22</f>
        <v>1.6</v>
      </c>
      <c r="O22" s="351">
        <f t="shared" ref="O22:O25" si="8">+G22*L22</f>
        <v>1.6</v>
      </c>
    </row>
    <row r="23" spans="2:15" s="117" customFormat="1" ht="20.100000000000001" customHeight="1" x14ac:dyDescent="0.25">
      <c r="B23" s="1004">
        <v>12</v>
      </c>
      <c r="C23" s="1005"/>
      <c r="D23" s="1005"/>
      <c r="E23" s="1005"/>
      <c r="F23" s="1005"/>
      <c r="G23" s="380">
        <v>3.15</v>
      </c>
      <c r="H23" s="350">
        <v>3.28</v>
      </c>
      <c r="I23" s="350">
        <f t="shared" si="0"/>
        <v>10.331999999999999</v>
      </c>
      <c r="J23" s="380"/>
      <c r="K23" s="350">
        <f t="shared" si="5"/>
        <v>10.331999999999999</v>
      </c>
      <c r="L23" s="395">
        <v>1</v>
      </c>
      <c r="M23" s="350">
        <f t="shared" si="6"/>
        <v>10.331999999999999</v>
      </c>
      <c r="N23" s="350">
        <f t="shared" si="7"/>
        <v>3.15</v>
      </c>
      <c r="O23" s="351">
        <f t="shared" si="8"/>
        <v>3.15</v>
      </c>
    </row>
    <row r="24" spans="2:15" s="117" customFormat="1" ht="20.100000000000001" customHeight="1" x14ac:dyDescent="0.25">
      <c r="B24" s="1004">
        <v>13</v>
      </c>
      <c r="C24" s="1005"/>
      <c r="D24" s="1005"/>
      <c r="E24" s="1005"/>
      <c r="F24" s="1005"/>
      <c r="G24" s="380">
        <v>1.6</v>
      </c>
      <c r="H24" s="350">
        <v>3.28</v>
      </c>
      <c r="I24" s="350">
        <f t="shared" si="0"/>
        <v>5.2480000000000002</v>
      </c>
      <c r="J24" s="380"/>
      <c r="K24" s="350">
        <f t="shared" si="5"/>
        <v>5.2480000000000002</v>
      </c>
      <c r="L24" s="395">
        <v>1</v>
      </c>
      <c r="M24" s="350">
        <f t="shared" si="6"/>
        <v>5.2480000000000002</v>
      </c>
      <c r="N24" s="350">
        <f t="shared" si="7"/>
        <v>1.6</v>
      </c>
      <c r="O24" s="351">
        <f t="shared" si="8"/>
        <v>1.6</v>
      </c>
    </row>
    <row r="25" spans="2:15" s="117" customFormat="1" ht="20.100000000000001" customHeight="1" x14ac:dyDescent="0.25">
      <c r="B25" s="1004">
        <v>14</v>
      </c>
      <c r="C25" s="1005"/>
      <c r="D25" s="1005"/>
      <c r="E25" s="1005"/>
      <c r="F25" s="1005"/>
      <c r="G25" s="380">
        <v>4.49</v>
      </c>
      <c r="H25" s="350">
        <v>3.28</v>
      </c>
      <c r="I25" s="350">
        <f t="shared" si="0"/>
        <v>14.7272</v>
      </c>
      <c r="J25" s="380">
        <f>0.8*2.1</f>
        <v>1.6800000000000002</v>
      </c>
      <c r="K25" s="350">
        <f t="shared" si="5"/>
        <v>13.0472</v>
      </c>
      <c r="L25" s="395">
        <v>1</v>
      </c>
      <c r="M25" s="350">
        <f t="shared" si="6"/>
        <v>13.0472</v>
      </c>
      <c r="N25" s="350">
        <f t="shared" si="7"/>
        <v>4.49</v>
      </c>
      <c r="O25" s="351">
        <f t="shared" si="8"/>
        <v>4.49</v>
      </c>
    </row>
    <row r="26" spans="2:15" s="117" customFormat="1" ht="20.100000000000001" customHeight="1" x14ac:dyDescent="0.25">
      <c r="B26" s="1004">
        <v>15</v>
      </c>
      <c r="C26" s="1005"/>
      <c r="D26" s="1005"/>
      <c r="E26" s="1005"/>
      <c r="F26" s="1005"/>
      <c r="G26" s="380">
        <v>2.85</v>
      </c>
      <c r="H26" s="350">
        <v>3.28</v>
      </c>
      <c r="I26" s="350">
        <f t="shared" si="0"/>
        <v>9.347999999999999</v>
      </c>
      <c r="J26" s="380"/>
      <c r="K26" s="350">
        <f>+I26-J26</f>
        <v>9.347999999999999</v>
      </c>
      <c r="L26" s="395">
        <v>1</v>
      </c>
      <c r="M26" s="350">
        <f>+K26*L26</f>
        <v>9.347999999999999</v>
      </c>
      <c r="N26" s="350">
        <f>+G26*L26</f>
        <v>2.85</v>
      </c>
      <c r="O26" s="351">
        <f>+G26*L26</f>
        <v>2.85</v>
      </c>
    </row>
    <row r="27" spans="2:15" s="117" customFormat="1" ht="20.100000000000001" customHeight="1" x14ac:dyDescent="0.25">
      <c r="B27" s="1004">
        <v>16</v>
      </c>
      <c r="C27" s="1005"/>
      <c r="D27" s="1005"/>
      <c r="E27" s="1005"/>
      <c r="F27" s="1005"/>
      <c r="G27" s="380">
        <v>6.25</v>
      </c>
      <c r="H27" s="350">
        <v>3.28</v>
      </c>
      <c r="I27" s="350">
        <f t="shared" si="0"/>
        <v>20.5</v>
      </c>
      <c r="J27" s="380"/>
      <c r="K27" s="350">
        <f t="shared" ref="K27:K29" si="9">+I27-J27</f>
        <v>20.5</v>
      </c>
      <c r="L27" s="395">
        <v>1</v>
      </c>
      <c r="M27" s="350">
        <f t="shared" ref="M27:M29" si="10">+K27*L27</f>
        <v>20.5</v>
      </c>
      <c r="N27" s="350">
        <f t="shared" ref="N27:N29" si="11">+G27*L27</f>
        <v>6.25</v>
      </c>
      <c r="O27" s="351">
        <f t="shared" ref="O27:O29" si="12">+G27*L27</f>
        <v>6.25</v>
      </c>
    </row>
    <row r="28" spans="2:15" s="117" customFormat="1" ht="20.100000000000001" customHeight="1" x14ac:dyDescent="0.25">
      <c r="B28" s="1004">
        <v>17</v>
      </c>
      <c r="C28" s="1005"/>
      <c r="D28" s="1005"/>
      <c r="E28" s="1005"/>
      <c r="F28" s="1005"/>
      <c r="G28" s="380">
        <v>2.85</v>
      </c>
      <c r="H28" s="350">
        <v>3.28</v>
      </c>
      <c r="I28" s="350">
        <f t="shared" si="0"/>
        <v>9.347999999999999</v>
      </c>
      <c r="J28" s="380">
        <f>1.6*1.5</f>
        <v>2.4000000000000004</v>
      </c>
      <c r="K28" s="350">
        <f t="shared" si="9"/>
        <v>6.9479999999999986</v>
      </c>
      <c r="L28" s="395">
        <v>1</v>
      </c>
      <c r="M28" s="350">
        <f t="shared" si="10"/>
        <v>6.9479999999999986</v>
      </c>
      <c r="N28" s="350">
        <f t="shared" si="11"/>
        <v>2.85</v>
      </c>
      <c r="O28" s="351">
        <f t="shared" si="12"/>
        <v>2.85</v>
      </c>
    </row>
    <row r="29" spans="2:15" s="117" customFormat="1" ht="20.100000000000001" customHeight="1" x14ac:dyDescent="0.25">
      <c r="B29" s="1004">
        <v>18</v>
      </c>
      <c r="C29" s="1005"/>
      <c r="D29" s="1005"/>
      <c r="E29" s="1005"/>
      <c r="F29" s="1005"/>
      <c r="G29" s="380">
        <v>4.6500000000000004</v>
      </c>
      <c r="H29" s="350">
        <v>3.28</v>
      </c>
      <c r="I29" s="350">
        <f t="shared" si="0"/>
        <v>15.252000000000001</v>
      </c>
      <c r="J29" s="380"/>
      <c r="K29" s="350">
        <f t="shared" si="9"/>
        <v>15.252000000000001</v>
      </c>
      <c r="L29" s="395">
        <v>1</v>
      </c>
      <c r="M29" s="350">
        <f t="shared" si="10"/>
        <v>15.252000000000001</v>
      </c>
      <c r="N29" s="350">
        <f t="shared" si="11"/>
        <v>4.6500000000000004</v>
      </c>
      <c r="O29" s="351">
        <f t="shared" si="12"/>
        <v>4.6500000000000004</v>
      </c>
    </row>
    <row r="30" spans="2:15" s="117" customFormat="1" ht="20.100000000000001" customHeight="1" x14ac:dyDescent="0.25">
      <c r="B30" s="1004">
        <v>19</v>
      </c>
      <c r="C30" s="1005"/>
      <c r="D30" s="1005"/>
      <c r="E30" s="1005"/>
      <c r="F30" s="1005"/>
      <c r="G30" s="380">
        <v>14.9</v>
      </c>
      <c r="H30" s="350">
        <v>3.28</v>
      </c>
      <c r="I30" s="350">
        <f t="shared" ref="I30:I42" si="13">+G30*H30</f>
        <v>48.872</v>
      </c>
      <c r="J30" s="380">
        <f>2*1.5*3</f>
        <v>9</v>
      </c>
      <c r="K30" s="350">
        <f t="shared" ref="K30:K33" si="14">+I30-J30</f>
        <v>39.872</v>
      </c>
      <c r="L30" s="395">
        <v>1</v>
      </c>
      <c r="M30" s="350">
        <f t="shared" ref="M30:M33" si="15">+K30*L30</f>
        <v>39.872</v>
      </c>
      <c r="N30" s="350">
        <f t="shared" ref="N30:N33" si="16">+G30*L30</f>
        <v>14.9</v>
      </c>
      <c r="O30" s="351">
        <f t="shared" ref="O30:O33" si="17">+G30*L30</f>
        <v>14.9</v>
      </c>
    </row>
    <row r="31" spans="2:15" s="117" customFormat="1" ht="20.100000000000001" customHeight="1" x14ac:dyDescent="0.25">
      <c r="B31" s="1004">
        <v>20</v>
      </c>
      <c r="C31" s="1005"/>
      <c r="D31" s="1005"/>
      <c r="E31" s="1005"/>
      <c r="F31" s="1005"/>
      <c r="G31" s="380">
        <v>4.3</v>
      </c>
      <c r="H31" s="350">
        <v>3.28</v>
      </c>
      <c r="I31" s="350">
        <f t="shared" si="13"/>
        <v>14.103999999999999</v>
      </c>
      <c r="J31" s="380"/>
      <c r="K31" s="350">
        <f t="shared" si="14"/>
        <v>14.103999999999999</v>
      </c>
      <c r="L31" s="395">
        <v>1</v>
      </c>
      <c r="M31" s="350">
        <f t="shared" si="15"/>
        <v>14.103999999999999</v>
      </c>
      <c r="N31" s="350">
        <f t="shared" si="16"/>
        <v>4.3</v>
      </c>
      <c r="O31" s="351">
        <f t="shared" si="17"/>
        <v>4.3</v>
      </c>
    </row>
    <row r="32" spans="2:15" s="117" customFormat="1" ht="20.100000000000001" customHeight="1" x14ac:dyDescent="0.25">
      <c r="B32" s="1004">
        <v>21</v>
      </c>
      <c r="C32" s="1005"/>
      <c r="D32" s="1005"/>
      <c r="E32" s="1005"/>
      <c r="F32" s="1005"/>
      <c r="G32" s="380">
        <v>42.82</v>
      </c>
      <c r="H32" s="350">
        <v>3.28</v>
      </c>
      <c r="I32" s="350">
        <f t="shared" si="13"/>
        <v>140.4496</v>
      </c>
      <c r="J32" s="380">
        <f>2*1.5*5+2*1.5*2+1.6*1.5*4+0.8*0.8*2+0.9*0.8*2+1.2*1.5+0.8*2.1</f>
        <v>36.799999999999997</v>
      </c>
      <c r="K32" s="350">
        <f t="shared" si="14"/>
        <v>103.64960000000001</v>
      </c>
      <c r="L32" s="395">
        <v>1</v>
      </c>
      <c r="M32" s="350">
        <f t="shared" si="15"/>
        <v>103.64960000000001</v>
      </c>
      <c r="N32" s="350">
        <f t="shared" si="16"/>
        <v>42.82</v>
      </c>
      <c r="O32" s="351">
        <f t="shared" si="17"/>
        <v>42.82</v>
      </c>
    </row>
    <row r="33" spans="2:15" s="117" customFormat="1" ht="20.100000000000001" customHeight="1" x14ac:dyDescent="0.25">
      <c r="B33" s="1004">
        <v>22</v>
      </c>
      <c r="C33" s="1005"/>
      <c r="D33" s="1005"/>
      <c r="E33" s="1005"/>
      <c r="F33" s="1005"/>
      <c r="G33" s="380">
        <v>3.97</v>
      </c>
      <c r="H33" s="350">
        <v>3.28</v>
      </c>
      <c r="I33" s="350">
        <f t="shared" si="13"/>
        <v>13.021599999999999</v>
      </c>
      <c r="J33" s="380"/>
      <c r="K33" s="350">
        <f t="shared" si="14"/>
        <v>13.021599999999999</v>
      </c>
      <c r="L33" s="395">
        <v>1</v>
      </c>
      <c r="M33" s="350">
        <f t="shared" si="15"/>
        <v>13.021599999999999</v>
      </c>
      <c r="N33" s="350">
        <f t="shared" si="16"/>
        <v>3.97</v>
      </c>
      <c r="O33" s="351">
        <f t="shared" si="17"/>
        <v>3.97</v>
      </c>
    </row>
    <row r="34" spans="2:15" s="117" customFormat="1" ht="20.100000000000001" customHeight="1" x14ac:dyDescent="0.25">
      <c r="B34" s="1004">
        <v>23</v>
      </c>
      <c r="C34" s="1005"/>
      <c r="D34" s="1005"/>
      <c r="E34" s="1005"/>
      <c r="F34" s="1005"/>
      <c r="G34" s="380">
        <v>4.1500000000000004</v>
      </c>
      <c r="H34" s="350">
        <v>3.28</v>
      </c>
      <c r="I34" s="350">
        <f t="shared" si="13"/>
        <v>13.612</v>
      </c>
      <c r="J34" s="380">
        <f>0.8*2.1+1.5*1</f>
        <v>3.18</v>
      </c>
      <c r="K34" s="350">
        <f>+I34-J34</f>
        <v>10.432</v>
      </c>
      <c r="L34" s="395">
        <v>1</v>
      </c>
      <c r="M34" s="350">
        <f>+K34*L34</f>
        <v>10.432</v>
      </c>
      <c r="N34" s="350">
        <f>+G34*L34</f>
        <v>4.1500000000000004</v>
      </c>
      <c r="O34" s="351">
        <f>+G34*L34</f>
        <v>4.1500000000000004</v>
      </c>
    </row>
    <row r="35" spans="2:15" s="117" customFormat="1" ht="20.100000000000001" customHeight="1" x14ac:dyDescent="0.25">
      <c r="B35" s="1004">
        <v>24</v>
      </c>
      <c r="C35" s="1005"/>
      <c r="D35" s="1005"/>
      <c r="E35" s="1005"/>
      <c r="F35" s="1005"/>
      <c r="G35" s="380">
        <v>4</v>
      </c>
      <c r="H35" s="350">
        <v>3.28</v>
      </c>
      <c r="I35" s="350">
        <f t="shared" si="13"/>
        <v>13.12</v>
      </c>
      <c r="J35" s="380">
        <f>0.6*2.1*2</f>
        <v>2.52</v>
      </c>
      <c r="K35" s="350">
        <f t="shared" ref="K35:K38" si="18">+I35-J35</f>
        <v>10.6</v>
      </c>
      <c r="L35" s="395">
        <v>1</v>
      </c>
      <c r="M35" s="350">
        <f t="shared" ref="M35:M38" si="19">+K35*L35</f>
        <v>10.6</v>
      </c>
      <c r="N35" s="350">
        <f t="shared" ref="N35:N38" si="20">+G35*L35</f>
        <v>4</v>
      </c>
      <c r="O35" s="351">
        <f t="shared" ref="O35:O38" si="21">+G35*L35</f>
        <v>4</v>
      </c>
    </row>
    <row r="36" spans="2:15" s="117" customFormat="1" ht="20.100000000000001" customHeight="1" x14ac:dyDescent="0.25">
      <c r="B36" s="1004">
        <v>25</v>
      </c>
      <c r="C36" s="1005"/>
      <c r="D36" s="1005"/>
      <c r="E36" s="1005"/>
      <c r="F36" s="1005"/>
      <c r="G36" s="380">
        <v>4</v>
      </c>
      <c r="H36" s="350">
        <v>3.28</v>
      </c>
      <c r="I36" s="350">
        <f t="shared" si="13"/>
        <v>13.12</v>
      </c>
      <c r="J36" s="380">
        <f>0.8*2.1*2</f>
        <v>3.3600000000000003</v>
      </c>
      <c r="K36" s="350">
        <f t="shared" si="18"/>
        <v>9.759999999999998</v>
      </c>
      <c r="L36" s="395">
        <v>1</v>
      </c>
      <c r="M36" s="350">
        <f t="shared" si="19"/>
        <v>9.759999999999998</v>
      </c>
      <c r="N36" s="350">
        <f t="shared" si="20"/>
        <v>4</v>
      </c>
      <c r="O36" s="351">
        <f t="shared" si="21"/>
        <v>4</v>
      </c>
    </row>
    <row r="37" spans="2:15" s="117" customFormat="1" ht="20.100000000000001" customHeight="1" x14ac:dyDescent="0.25">
      <c r="B37" s="1004">
        <v>26</v>
      </c>
      <c r="C37" s="1005"/>
      <c r="D37" s="1005"/>
      <c r="E37" s="1005"/>
      <c r="F37" s="1005"/>
      <c r="G37" s="380">
        <v>3.64</v>
      </c>
      <c r="H37" s="350">
        <v>3.28</v>
      </c>
      <c r="I37" s="350">
        <f t="shared" si="13"/>
        <v>11.9392</v>
      </c>
      <c r="J37" s="380"/>
      <c r="K37" s="350">
        <f t="shared" si="18"/>
        <v>11.9392</v>
      </c>
      <c r="L37" s="395">
        <v>1</v>
      </c>
      <c r="M37" s="350">
        <f t="shared" si="19"/>
        <v>11.9392</v>
      </c>
      <c r="N37" s="350">
        <f t="shared" si="20"/>
        <v>3.64</v>
      </c>
      <c r="O37" s="351">
        <f t="shared" si="21"/>
        <v>3.64</v>
      </c>
    </row>
    <row r="38" spans="2:15" s="117" customFormat="1" ht="20.100000000000001" customHeight="1" x14ac:dyDescent="0.25">
      <c r="B38" s="1004">
        <v>27</v>
      </c>
      <c r="C38" s="1005"/>
      <c r="D38" s="1005"/>
      <c r="E38" s="1005"/>
      <c r="F38" s="1005"/>
      <c r="G38" s="380">
        <v>2.96</v>
      </c>
      <c r="H38" s="350">
        <v>3.28</v>
      </c>
      <c r="I38" s="350">
        <f t="shared" si="13"/>
        <v>9.7088000000000001</v>
      </c>
      <c r="J38" s="380"/>
      <c r="K38" s="350">
        <f t="shared" si="18"/>
        <v>9.7088000000000001</v>
      </c>
      <c r="L38" s="395">
        <v>1</v>
      </c>
      <c r="M38" s="350">
        <f t="shared" si="19"/>
        <v>9.7088000000000001</v>
      </c>
      <c r="N38" s="350">
        <f t="shared" si="20"/>
        <v>2.96</v>
      </c>
      <c r="O38" s="351">
        <f t="shared" si="21"/>
        <v>2.96</v>
      </c>
    </row>
    <row r="39" spans="2:15" s="117" customFormat="1" ht="20.100000000000001" customHeight="1" x14ac:dyDescent="0.25">
      <c r="B39" s="1004">
        <v>28</v>
      </c>
      <c r="C39" s="1005"/>
      <c r="D39" s="1005"/>
      <c r="E39" s="1005"/>
      <c r="F39" s="1005"/>
      <c r="G39" s="380">
        <v>12.09</v>
      </c>
      <c r="H39" s="350">
        <v>3.28</v>
      </c>
      <c r="I39" s="350">
        <f t="shared" si="13"/>
        <v>39.655200000000001</v>
      </c>
      <c r="J39" s="380">
        <f>0.8*2.1*2+1.5*1*2</f>
        <v>6.36</v>
      </c>
      <c r="K39" s="350">
        <f>+I39-J39</f>
        <v>33.295200000000001</v>
      </c>
      <c r="L39" s="395">
        <v>1</v>
      </c>
      <c r="M39" s="350">
        <f>+K39*L39</f>
        <v>33.295200000000001</v>
      </c>
      <c r="N39" s="350">
        <f>+G39*L39</f>
        <v>12.09</v>
      </c>
      <c r="O39" s="351">
        <f>+G39*L39</f>
        <v>12.09</v>
      </c>
    </row>
    <row r="40" spans="2:15" s="117" customFormat="1" ht="20.100000000000001" customHeight="1" x14ac:dyDescent="0.25">
      <c r="B40" s="1004">
        <v>29</v>
      </c>
      <c r="C40" s="1005"/>
      <c r="D40" s="1005"/>
      <c r="E40" s="1005"/>
      <c r="F40" s="1005"/>
      <c r="G40" s="380">
        <v>11.37</v>
      </c>
      <c r="H40" s="350">
        <v>3.28</v>
      </c>
      <c r="I40" s="350">
        <f t="shared" si="13"/>
        <v>37.293599999999998</v>
      </c>
      <c r="J40" s="380">
        <f>1.5*1*3+0.8*2.1*2</f>
        <v>7.86</v>
      </c>
      <c r="K40" s="350">
        <f t="shared" ref="K40:K42" si="22">+I40-J40</f>
        <v>29.433599999999998</v>
      </c>
      <c r="L40" s="395">
        <v>1</v>
      </c>
      <c r="M40" s="350">
        <f t="shared" ref="M40:M42" si="23">+K40*L40</f>
        <v>29.433599999999998</v>
      </c>
      <c r="N40" s="350">
        <f t="shared" ref="N40:N42" si="24">+G40*L40</f>
        <v>11.37</v>
      </c>
      <c r="O40" s="351">
        <f t="shared" ref="O40:O42" si="25">+G40*L40</f>
        <v>11.37</v>
      </c>
    </row>
    <row r="41" spans="2:15" s="117" customFormat="1" ht="20.100000000000001" customHeight="1" x14ac:dyDescent="0.25">
      <c r="B41" s="1004">
        <v>30</v>
      </c>
      <c r="C41" s="1005"/>
      <c r="D41" s="1005"/>
      <c r="E41" s="1005"/>
      <c r="F41" s="1005"/>
      <c r="G41" s="380">
        <v>4.0999999999999996</v>
      </c>
      <c r="H41" s="350">
        <v>3.28</v>
      </c>
      <c r="I41" s="350">
        <f t="shared" si="13"/>
        <v>13.447999999999999</v>
      </c>
      <c r="J41" s="380">
        <f>2*1</f>
        <v>2</v>
      </c>
      <c r="K41" s="350">
        <f t="shared" si="22"/>
        <v>11.447999999999999</v>
      </c>
      <c r="L41" s="395">
        <v>1</v>
      </c>
      <c r="M41" s="350">
        <f t="shared" si="23"/>
        <v>11.447999999999999</v>
      </c>
      <c r="N41" s="350">
        <f t="shared" si="24"/>
        <v>4.0999999999999996</v>
      </c>
      <c r="O41" s="351">
        <f t="shared" si="25"/>
        <v>4.0999999999999996</v>
      </c>
    </row>
    <row r="42" spans="2:15" s="117" customFormat="1" ht="20.100000000000001" customHeight="1" x14ac:dyDescent="0.25">
      <c r="B42" s="1004">
        <v>31</v>
      </c>
      <c r="C42" s="1005"/>
      <c r="D42" s="1005"/>
      <c r="E42" s="1005"/>
      <c r="F42" s="1005"/>
      <c r="G42" s="380">
        <v>2.1</v>
      </c>
      <c r="H42" s="350">
        <v>3.28</v>
      </c>
      <c r="I42" s="350">
        <f t="shared" si="13"/>
        <v>6.8879999999999999</v>
      </c>
      <c r="J42" s="380"/>
      <c r="K42" s="350">
        <f t="shared" si="22"/>
        <v>6.8879999999999999</v>
      </c>
      <c r="L42" s="395">
        <v>1</v>
      </c>
      <c r="M42" s="350">
        <f t="shared" si="23"/>
        <v>6.8879999999999999</v>
      </c>
      <c r="N42" s="350">
        <f t="shared" si="24"/>
        <v>2.1</v>
      </c>
      <c r="O42" s="351">
        <f t="shared" si="25"/>
        <v>2.1</v>
      </c>
    </row>
    <row r="43" spans="2:15" s="117" customFormat="1" ht="20.100000000000001" customHeight="1" x14ac:dyDescent="0.25">
      <c r="B43" s="1004">
        <v>32</v>
      </c>
      <c r="C43" s="1005"/>
      <c r="D43" s="1005"/>
      <c r="E43" s="1005"/>
      <c r="F43" s="1005"/>
      <c r="G43" s="380">
        <v>12.5</v>
      </c>
      <c r="H43" s="350">
        <v>3.28</v>
      </c>
      <c r="I43" s="350">
        <f t="shared" si="0"/>
        <v>41</v>
      </c>
      <c r="J43" s="380">
        <f>1.5*1+2*1+0.8*2.1*3</f>
        <v>8.5400000000000009</v>
      </c>
      <c r="K43" s="350">
        <f t="shared" si="1"/>
        <v>32.46</v>
      </c>
      <c r="L43" s="395">
        <v>1</v>
      </c>
      <c r="M43" s="350">
        <f t="shared" si="4"/>
        <v>32.46</v>
      </c>
      <c r="N43" s="350">
        <f t="shared" si="2"/>
        <v>12.5</v>
      </c>
      <c r="O43" s="351">
        <f t="shared" si="3"/>
        <v>12.5</v>
      </c>
    </row>
    <row r="44" spans="2:15" s="117" customFormat="1" ht="20.100000000000001" customHeight="1" x14ac:dyDescent="0.25">
      <c r="B44" s="1004">
        <v>33</v>
      </c>
      <c r="C44" s="1005"/>
      <c r="D44" s="1005"/>
      <c r="E44" s="1005"/>
      <c r="F44" s="1005"/>
      <c r="G44" s="380">
        <v>25.13</v>
      </c>
      <c r="H44" s="350">
        <v>3.28</v>
      </c>
      <c r="I44" s="350">
        <f t="shared" si="0"/>
        <v>82.426399999999987</v>
      </c>
      <c r="J44" s="380">
        <f>1.5*1*7+0.8*2.1*6</f>
        <v>20.580000000000002</v>
      </c>
      <c r="K44" s="350">
        <f t="shared" si="1"/>
        <v>61.846399999999988</v>
      </c>
      <c r="L44" s="395">
        <v>1</v>
      </c>
      <c r="M44" s="350">
        <f t="shared" si="4"/>
        <v>61.846399999999988</v>
      </c>
      <c r="N44" s="350">
        <f t="shared" si="2"/>
        <v>25.13</v>
      </c>
      <c r="O44" s="351">
        <f t="shared" si="3"/>
        <v>25.13</v>
      </c>
    </row>
    <row r="45" spans="2:15" s="117" customFormat="1" ht="20.100000000000001" customHeight="1" x14ac:dyDescent="0.25">
      <c r="B45" s="1004">
        <v>34</v>
      </c>
      <c r="C45" s="1005"/>
      <c r="D45" s="1005"/>
      <c r="E45" s="1005"/>
      <c r="F45" s="1005"/>
      <c r="G45" s="380">
        <v>1.8</v>
      </c>
      <c r="H45" s="350">
        <v>3.28</v>
      </c>
      <c r="I45" s="350">
        <f t="shared" si="0"/>
        <v>5.9039999999999999</v>
      </c>
      <c r="J45" s="380">
        <f>0.8*2.1</f>
        <v>1.6800000000000002</v>
      </c>
      <c r="K45" s="350">
        <f t="shared" si="1"/>
        <v>4.2240000000000002</v>
      </c>
      <c r="L45" s="395">
        <v>1</v>
      </c>
      <c r="M45" s="350">
        <f t="shared" si="4"/>
        <v>4.2240000000000002</v>
      </c>
      <c r="N45" s="350">
        <f t="shared" si="2"/>
        <v>1.8</v>
      </c>
      <c r="O45" s="351">
        <f t="shared" si="3"/>
        <v>1.8</v>
      </c>
    </row>
    <row r="46" spans="2:15" s="117" customFormat="1" ht="20.100000000000001" customHeight="1" x14ac:dyDescent="0.25">
      <c r="B46" s="1004">
        <v>35</v>
      </c>
      <c r="C46" s="1005"/>
      <c r="D46" s="1005"/>
      <c r="E46" s="1005"/>
      <c r="F46" s="1005"/>
      <c r="G46" s="380">
        <v>49.95</v>
      </c>
      <c r="H46" s="350">
        <v>3.28</v>
      </c>
      <c r="I46" s="350">
        <f t="shared" si="0"/>
        <v>163.83600000000001</v>
      </c>
      <c r="J46" s="380">
        <f>0.8*0.8+1.2*1.5*2+2*1.5*3+1.8*1.5*2+1.6*1.5+2*1.5*5+1.6*1.5+1.8*1.5</f>
        <v>41.14</v>
      </c>
      <c r="K46" s="350">
        <f t="shared" si="1"/>
        <v>122.69600000000001</v>
      </c>
      <c r="L46" s="395">
        <v>1</v>
      </c>
      <c r="M46" s="350">
        <f t="shared" si="4"/>
        <v>122.69600000000001</v>
      </c>
      <c r="N46" s="350">
        <f t="shared" si="2"/>
        <v>49.95</v>
      </c>
      <c r="O46" s="351">
        <f t="shared" si="3"/>
        <v>49.95</v>
      </c>
    </row>
    <row r="47" spans="2:15" s="117" customFormat="1" ht="20.100000000000001" customHeight="1" x14ac:dyDescent="0.25">
      <c r="B47" s="1022"/>
      <c r="C47" s="1023"/>
      <c r="D47" s="1023"/>
      <c r="E47" s="1023"/>
      <c r="F47" s="1023"/>
      <c r="G47" s="381"/>
      <c r="H47" s="373"/>
      <c r="I47" s="373">
        <f t="shared" si="0"/>
        <v>0</v>
      </c>
      <c r="J47" s="381"/>
      <c r="K47" s="373">
        <f t="shared" si="1"/>
        <v>0</v>
      </c>
      <c r="L47" s="396"/>
      <c r="M47" s="373">
        <f t="shared" si="4"/>
        <v>0</v>
      </c>
      <c r="N47" s="373">
        <f t="shared" si="2"/>
        <v>0</v>
      </c>
      <c r="O47" s="374">
        <f t="shared" si="3"/>
        <v>0</v>
      </c>
    </row>
    <row r="48" spans="2:15" s="117" customFormat="1" ht="24.95" customHeight="1" thickBot="1" x14ac:dyDescent="0.3">
      <c r="B48" s="1024" t="s">
        <v>57</v>
      </c>
      <c r="C48" s="1025"/>
      <c r="D48" s="1025"/>
      <c r="E48" s="1025"/>
      <c r="F48" s="1025"/>
      <c r="G48" s="1025"/>
      <c r="H48" s="1025"/>
      <c r="I48" s="1025"/>
      <c r="J48" s="1025"/>
      <c r="K48" s="1025"/>
      <c r="L48" s="1026"/>
      <c r="M48" s="382">
        <f>SUM(M12:M47)</f>
        <v>757.20880000000011</v>
      </c>
      <c r="N48" s="382">
        <f>SUM(N12:N47)</f>
        <v>282.71000000000004</v>
      </c>
      <c r="O48" s="383">
        <f>SUM(O12:O47)</f>
        <v>282.71000000000004</v>
      </c>
    </row>
    <row r="49" spans="2:15" s="165" customFormat="1" ht="5.0999999999999996" customHeight="1" thickBot="1" x14ac:dyDescent="0.3">
      <c r="I49" s="42"/>
      <c r="J49" s="187"/>
      <c r="K49" s="187"/>
      <c r="L49" s="269"/>
      <c r="M49" s="369"/>
      <c r="N49" s="347"/>
      <c r="O49" s="340"/>
    </row>
    <row r="50" spans="2:15" s="117" customFormat="1" ht="24.95" customHeight="1" thickBot="1" x14ac:dyDescent="0.3">
      <c r="B50" s="1009" t="s">
        <v>315</v>
      </c>
      <c r="C50" s="1010"/>
      <c r="D50" s="1010"/>
      <c r="E50" s="1010"/>
      <c r="F50" s="1010"/>
      <c r="G50" s="1010"/>
      <c r="H50" s="1010"/>
      <c r="I50" s="1010"/>
      <c r="J50" s="1010"/>
      <c r="K50" s="1010"/>
      <c r="L50" s="1010"/>
      <c r="M50" s="1010"/>
      <c r="N50" s="1010"/>
      <c r="O50" s="1011"/>
    </row>
    <row r="51" spans="2:15" s="165" customFormat="1" ht="5.0999999999999996" customHeight="1" thickBot="1" x14ac:dyDescent="0.3">
      <c r="I51" s="42"/>
      <c r="J51" s="187"/>
      <c r="K51" s="187"/>
      <c r="L51" s="269"/>
      <c r="M51" s="369"/>
      <c r="N51" s="347"/>
      <c r="O51" s="340"/>
    </row>
    <row r="52" spans="2:15" s="117" customFormat="1" ht="20.100000000000001" customHeight="1" x14ac:dyDescent="0.25">
      <c r="B52" s="1012" t="s">
        <v>223</v>
      </c>
      <c r="C52" s="1013"/>
      <c r="D52" s="1013"/>
      <c r="E52" s="1013"/>
      <c r="F52" s="1013"/>
      <c r="G52" s="379">
        <v>1.04</v>
      </c>
      <c r="H52" s="348">
        <v>2.2000000000000002</v>
      </c>
      <c r="I52" s="348">
        <f t="shared" ref="I52:I61" si="26">+G52*H52</f>
        <v>2.2880000000000003</v>
      </c>
      <c r="J52" s="348"/>
      <c r="K52" s="348">
        <f t="shared" ref="K52:K61" si="27">+I52-J52</f>
        <v>2.2880000000000003</v>
      </c>
      <c r="L52" s="394">
        <v>2</v>
      </c>
      <c r="M52" s="348">
        <f>+K52*L52</f>
        <v>4.5760000000000005</v>
      </c>
      <c r="N52" s="348"/>
      <c r="O52" s="349"/>
    </row>
    <row r="53" spans="2:15" s="117" customFormat="1" ht="20.100000000000001" customHeight="1" x14ac:dyDescent="0.25">
      <c r="B53" s="1004"/>
      <c r="C53" s="1005"/>
      <c r="D53" s="1005"/>
      <c r="E53" s="1005"/>
      <c r="F53" s="1005"/>
      <c r="G53" s="380"/>
      <c r="H53" s="350"/>
      <c r="I53" s="350">
        <f t="shared" si="26"/>
        <v>0</v>
      </c>
      <c r="J53" s="380"/>
      <c r="K53" s="350">
        <f t="shared" si="27"/>
        <v>0</v>
      </c>
      <c r="L53" s="395"/>
      <c r="M53" s="350">
        <f t="shared" ref="M53:M61" si="28">+K53*L53</f>
        <v>0</v>
      </c>
      <c r="N53" s="350">
        <f t="shared" ref="N53:N61" si="29">+G53*L53</f>
        <v>0</v>
      </c>
      <c r="O53" s="351">
        <f t="shared" ref="O53:O61" si="30">+G53*L53</f>
        <v>0</v>
      </c>
    </row>
    <row r="54" spans="2:15" s="117" customFormat="1" ht="20.100000000000001" customHeight="1" x14ac:dyDescent="0.25">
      <c r="B54" s="1004"/>
      <c r="C54" s="1005"/>
      <c r="D54" s="1005"/>
      <c r="E54" s="1005"/>
      <c r="F54" s="1005"/>
      <c r="G54" s="380"/>
      <c r="H54" s="350"/>
      <c r="I54" s="350">
        <f t="shared" si="26"/>
        <v>0</v>
      </c>
      <c r="J54" s="380"/>
      <c r="K54" s="350">
        <f t="shared" si="27"/>
        <v>0</v>
      </c>
      <c r="L54" s="395"/>
      <c r="M54" s="350">
        <f t="shared" si="28"/>
        <v>0</v>
      </c>
      <c r="N54" s="350">
        <f t="shared" si="29"/>
        <v>0</v>
      </c>
      <c r="O54" s="351">
        <f t="shared" si="30"/>
        <v>0</v>
      </c>
    </row>
    <row r="55" spans="2:15" s="117" customFormat="1" ht="20.100000000000001" customHeight="1" x14ac:dyDescent="0.25">
      <c r="B55" s="1004"/>
      <c r="C55" s="1005"/>
      <c r="D55" s="1005"/>
      <c r="E55" s="1005"/>
      <c r="F55" s="1005"/>
      <c r="G55" s="380"/>
      <c r="H55" s="350"/>
      <c r="I55" s="350">
        <f t="shared" si="26"/>
        <v>0</v>
      </c>
      <c r="J55" s="380"/>
      <c r="K55" s="350">
        <f t="shared" si="27"/>
        <v>0</v>
      </c>
      <c r="L55" s="395"/>
      <c r="M55" s="350">
        <f t="shared" si="28"/>
        <v>0</v>
      </c>
      <c r="N55" s="350">
        <f t="shared" si="29"/>
        <v>0</v>
      </c>
      <c r="O55" s="351">
        <f t="shared" si="30"/>
        <v>0</v>
      </c>
    </row>
    <row r="56" spans="2:15" s="117" customFormat="1" ht="20.100000000000001" customHeight="1" x14ac:dyDescent="0.25">
      <c r="B56" s="1004"/>
      <c r="C56" s="1005"/>
      <c r="D56" s="1005"/>
      <c r="E56" s="1005"/>
      <c r="F56" s="1005"/>
      <c r="G56" s="380"/>
      <c r="H56" s="350"/>
      <c r="I56" s="350">
        <f t="shared" si="26"/>
        <v>0</v>
      </c>
      <c r="J56" s="380"/>
      <c r="K56" s="350">
        <f t="shared" si="27"/>
        <v>0</v>
      </c>
      <c r="L56" s="395"/>
      <c r="M56" s="350">
        <f t="shared" si="28"/>
        <v>0</v>
      </c>
      <c r="N56" s="350">
        <f t="shared" si="29"/>
        <v>0</v>
      </c>
      <c r="O56" s="351">
        <f t="shared" si="30"/>
        <v>0</v>
      </c>
    </row>
    <row r="57" spans="2:15" s="117" customFormat="1" ht="20.100000000000001" customHeight="1" x14ac:dyDescent="0.25">
      <c r="B57" s="1004"/>
      <c r="C57" s="1005"/>
      <c r="D57" s="1005"/>
      <c r="E57" s="1005"/>
      <c r="F57" s="1005"/>
      <c r="G57" s="380"/>
      <c r="H57" s="350"/>
      <c r="I57" s="350">
        <f t="shared" si="26"/>
        <v>0</v>
      </c>
      <c r="J57" s="380"/>
      <c r="K57" s="350">
        <f t="shared" si="27"/>
        <v>0</v>
      </c>
      <c r="L57" s="395"/>
      <c r="M57" s="350">
        <f t="shared" si="28"/>
        <v>0</v>
      </c>
      <c r="N57" s="350">
        <f t="shared" si="29"/>
        <v>0</v>
      </c>
      <c r="O57" s="351">
        <f t="shared" si="30"/>
        <v>0</v>
      </c>
    </row>
    <row r="58" spans="2:15" s="117" customFormat="1" ht="20.100000000000001" customHeight="1" x14ac:dyDescent="0.25">
      <c r="B58" s="1004"/>
      <c r="C58" s="1005"/>
      <c r="D58" s="1005"/>
      <c r="E58" s="1005"/>
      <c r="F58" s="1005"/>
      <c r="G58" s="380"/>
      <c r="H58" s="350"/>
      <c r="I58" s="350">
        <f t="shared" si="26"/>
        <v>0</v>
      </c>
      <c r="J58" s="380"/>
      <c r="K58" s="350">
        <f t="shared" si="27"/>
        <v>0</v>
      </c>
      <c r="L58" s="395"/>
      <c r="M58" s="350">
        <f t="shared" si="28"/>
        <v>0</v>
      </c>
      <c r="N58" s="350">
        <f t="shared" si="29"/>
        <v>0</v>
      </c>
      <c r="O58" s="351">
        <f t="shared" si="30"/>
        <v>0</v>
      </c>
    </row>
    <row r="59" spans="2:15" s="117" customFormat="1" ht="20.100000000000001" customHeight="1" x14ac:dyDescent="0.25">
      <c r="B59" s="1004"/>
      <c r="C59" s="1005"/>
      <c r="D59" s="1005"/>
      <c r="E59" s="1005"/>
      <c r="F59" s="1005"/>
      <c r="G59" s="380"/>
      <c r="H59" s="350"/>
      <c r="I59" s="350">
        <f t="shared" si="26"/>
        <v>0</v>
      </c>
      <c r="J59" s="380"/>
      <c r="K59" s="350">
        <f t="shared" si="27"/>
        <v>0</v>
      </c>
      <c r="L59" s="395"/>
      <c r="M59" s="350">
        <f t="shared" si="28"/>
        <v>0</v>
      </c>
      <c r="N59" s="350">
        <f t="shared" si="29"/>
        <v>0</v>
      </c>
      <c r="O59" s="351">
        <f t="shared" si="30"/>
        <v>0</v>
      </c>
    </row>
    <row r="60" spans="2:15" s="117" customFormat="1" ht="20.100000000000001" customHeight="1" x14ac:dyDescent="0.25">
      <c r="B60" s="1004"/>
      <c r="C60" s="1005"/>
      <c r="D60" s="1005"/>
      <c r="E60" s="1005"/>
      <c r="F60" s="1005"/>
      <c r="G60" s="380"/>
      <c r="H60" s="350"/>
      <c r="I60" s="350">
        <f t="shared" si="26"/>
        <v>0</v>
      </c>
      <c r="J60" s="380"/>
      <c r="K60" s="350">
        <f t="shared" si="27"/>
        <v>0</v>
      </c>
      <c r="L60" s="395"/>
      <c r="M60" s="350">
        <f t="shared" si="28"/>
        <v>0</v>
      </c>
      <c r="N60" s="350">
        <f t="shared" si="29"/>
        <v>0</v>
      </c>
      <c r="O60" s="351">
        <f t="shared" si="30"/>
        <v>0</v>
      </c>
    </row>
    <row r="61" spans="2:15" s="117" customFormat="1" ht="20.100000000000001" customHeight="1" x14ac:dyDescent="0.25">
      <c r="B61" s="1022"/>
      <c r="C61" s="1023"/>
      <c r="D61" s="1023"/>
      <c r="E61" s="1023"/>
      <c r="F61" s="1023"/>
      <c r="G61" s="381"/>
      <c r="H61" s="373"/>
      <c r="I61" s="373">
        <f t="shared" si="26"/>
        <v>0</v>
      </c>
      <c r="J61" s="381"/>
      <c r="K61" s="373">
        <f t="shared" si="27"/>
        <v>0</v>
      </c>
      <c r="L61" s="396"/>
      <c r="M61" s="373">
        <f t="shared" si="28"/>
        <v>0</v>
      </c>
      <c r="N61" s="373">
        <f t="shared" si="29"/>
        <v>0</v>
      </c>
      <c r="O61" s="374">
        <f t="shared" si="30"/>
        <v>0</v>
      </c>
    </row>
    <row r="62" spans="2:15" s="117" customFormat="1" ht="24.95" customHeight="1" thickBot="1" x14ac:dyDescent="0.3">
      <c r="B62" s="1024" t="s">
        <v>57</v>
      </c>
      <c r="C62" s="1025"/>
      <c r="D62" s="1025"/>
      <c r="E62" s="1025"/>
      <c r="F62" s="1025"/>
      <c r="G62" s="1025"/>
      <c r="H62" s="1025"/>
      <c r="I62" s="1025"/>
      <c r="J62" s="1025"/>
      <c r="K62" s="1025"/>
      <c r="L62" s="1026"/>
      <c r="M62" s="382">
        <f>SUM(M52:M61)</f>
        <v>4.5760000000000005</v>
      </c>
      <c r="N62" s="382">
        <f>SUM(N52:N61)</f>
        <v>0</v>
      </c>
      <c r="O62" s="383">
        <f>SUM(O52:O61)</f>
        <v>0</v>
      </c>
    </row>
    <row r="63" spans="2:15" s="165" customFormat="1" ht="5.0999999999999996" customHeight="1" thickBot="1" x14ac:dyDescent="0.3">
      <c r="I63" s="42"/>
      <c r="J63" s="187"/>
      <c r="K63" s="187"/>
      <c r="L63" s="269"/>
      <c r="M63" s="369"/>
      <c r="N63" s="347"/>
      <c r="O63" s="340"/>
    </row>
    <row r="64" spans="2:15" s="117" customFormat="1" ht="24.95" customHeight="1" thickBot="1" x14ac:dyDescent="0.3">
      <c r="B64" s="1009" t="s">
        <v>317</v>
      </c>
      <c r="C64" s="1010"/>
      <c r="D64" s="1010"/>
      <c r="E64" s="1010"/>
      <c r="F64" s="1010"/>
      <c r="G64" s="1010"/>
      <c r="H64" s="1010"/>
      <c r="I64" s="1010"/>
      <c r="J64" s="1010"/>
      <c r="K64" s="1010"/>
      <c r="L64" s="1010"/>
      <c r="M64" s="1010"/>
      <c r="N64" s="1010"/>
      <c r="O64" s="1011"/>
    </row>
    <row r="65" spans="2:15" s="165" customFormat="1" ht="5.0999999999999996" customHeight="1" thickBot="1" x14ac:dyDescent="0.3">
      <c r="I65" s="42"/>
      <c r="J65" s="187"/>
      <c r="K65" s="187"/>
      <c r="L65" s="269"/>
      <c r="M65" s="369"/>
      <c r="N65" s="347"/>
      <c r="O65" s="340"/>
    </row>
    <row r="66" spans="2:15" s="117" customFormat="1" ht="20.100000000000001" customHeight="1" x14ac:dyDescent="0.25">
      <c r="B66" s="1012" t="s">
        <v>223</v>
      </c>
      <c r="C66" s="1013"/>
      <c r="D66" s="1013"/>
      <c r="E66" s="1013"/>
      <c r="F66" s="1013"/>
      <c r="G66" s="379">
        <v>4.0999999999999996</v>
      </c>
      <c r="H66" s="348">
        <v>3.28</v>
      </c>
      <c r="I66" s="348">
        <f t="shared" ref="I66:I77" si="31">+G66*H66</f>
        <v>13.447999999999999</v>
      </c>
      <c r="J66" s="348"/>
      <c r="K66" s="348">
        <f t="shared" ref="K66:K77" si="32">+I66-J66</f>
        <v>13.447999999999999</v>
      </c>
      <c r="L66" s="394">
        <v>3</v>
      </c>
      <c r="M66" s="348">
        <f>+K66*L66</f>
        <v>40.343999999999994</v>
      </c>
      <c r="N66" s="348"/>
      <c r="O66" s="349"/>
    </row>
    <row r="67" spans="2:15" s="117" customFormat="1" ht="20.100000000000001" customHeight="1" x14ac:dyDescent="0.25">
      <c r="B67" s="1004" t="s">
        <v>224</v>
      </c>
      <c r="C67" s="1005"/>
      <c r="D67" s="1005"/>
      <c r="E67" s="1005"/>
      <c r="F67" s="1005"/>
      <c r="G67" s="380">
        <v>6.25</v>
      </c>
      <c r="H67" s="350">
        <v>3.28</v>
      </c>
      <c r="I67" s="350">
        <f t="shared" si="31"/>
        <v>20.5</v>
      </c>
      <c r="J67" s="380"/>
      <c r="K67" s="350">
        <f t="shared" si="32"/>
        <v>20.5</v>
      </c>
      <c r="L67" s="395">
        <v>4</v>
      </c>
      <c r="M67" s="350">
        <f t="shared" ref="M67:M77" si="33">+K67*L67</f>
        <v>82</v>
      </c>
      <c r="N67" s="350"/>
      <c r="O67" s="351"/>
    </row>
    <row r="68" spans="2:15" s="117" customFormat="1" ht="20.100000000000001" customHeight="1" x14ac:dyDescent="0.25">
      <c r="B68" s="1004" t="s">
        <v>225</v>
      </c>
      <c r="C68" s="1005"/>
      <c r="D68" s="1005"/>
      <c r="E68" s="1005"/>
      <c r="F68" s="1005"/>
      <c r="G68" s="380">
        <v>6.05</v>
      </c>
      <c r="H68" s="350">
        <v>3.28</v>
      </c>
      <c r="I68" s="350">
        <f t="shared" si="31"/>
        <v>19.843999999999998</v>
      </c>
      <c r="J68" s="380"/>
      <c r="K68" s="350">
        <f t="shared" si="32"/>
        <v>19.843999999999998</v>
      </c>
      <c r="L68" s="395">
        <v>6</v>
      </c>
      <c r="M68" s="350">
        <f t="shared" si="33"/>
        <v>119.06399999999999</v>
      </c>
      <c r="N68" s="350"/>
      <c r="O68" s="351"/>
    </row>
    <row r="69" spans="2:15" s="117" customFormat="1" ht="20.100000000000001" customHeight="1" x14ac:dyDescent="0.25">
      <c r="B69" s="1004" t="s">
        <v>226</v>
      </c>
      <c r="C69" s="1005"/>
      <c r="D69" s="1005"/>
      <c r="E69" s="1005"/>
      <c r="F69" s="1005"/>
      <c r="G69" s="380">
        <v>2</v>
      </c>
      <c r="H69" s="350">
        <v>3.28</v>
      </c>
      <c r="I69" s="350">
        <f t="shared" si="31"/>
        <v>6.56</v>
      </c>
      <c r="J69" s="380">
        <f>1*1.5+0.8*2.1</f>
        <v>3.18</v>
      </c>
      <c r="K69" s="350">
        <f t="shared" si="32"/>
        <v>3.3799999999999994</v>
      </c>
      <c r="L69" s="395">
        <v>1</v>
      </c>
      <c r="M69" s="350">
        <f t="shared" si="33"/>
        <v>3.3799999999999994</v>
      </c>
      <c r="N69" s="350"/>
      <c r="O69" s="351"/>
    </row>
    <row r="70" spans="2:15" s="117" customFormat="1" ht="20.100000000000001" customHeight="1" x14ac:dyDescent="0.25">
      <c r="B70" s="1004" t="s">
        <v>228</v>
      </c>
      <c r="C70" s="1005"/>
      <c r="D70" s="1005"/>
      <c r="E70" s="1005"/>
      <c r="F70" s="1005"/>
      <c r="G70" s="380">
        <v>5.08</v>
      </c>
      <c r="H70" s="350">
        <v>3.28</v>
      </c>
      <c r="I70" s="350">
        <f t="shared" si="31"/>
        <v>16.662399999999998</v>
      </c>
      <c r="J70" s="380">
        <f>2.15*1.5+0.8*2.1</f>
        <v>4.9049999999999994</v>
      </c>
      <c r="K70" s="350">
        <f t="shared" si="32"/>
        <v>11.757399999999999</v>
      </c>
      <c r="L70" s="395">
        <v>1</v>
      </c>
      <c r="M70" s="350">
        <f t="shared" si="33"/>
        <v>11.757399999999999</v>
      </c>
      <c r="N70" s="350"/>
      <c r="O70" s="351"/>
    </row>
    <row r="71" spans="2:15" s="117" customFormat="1" ht="20.100000000000001" customHeight="1" x14ac:dyDescent="0.25">
      <c r="B71" s="1004" t="s">
        <v>229</v>
      </c>
      <c r="C71" s="1005"/>
      <c r="D71" s="1005"/>
      <c r="E71" s="1005"/>
      <c r="F71" s="1005"/>
      <c r="G71" s="380">
        <v>4.78</v>
      </c>
      <c r="H71" s="350">
        <v>3.28</v>
      </c>
      <c r="I71" s="350">
        <f t="shared" si="31"/>
        <v>15.6784</v>
      </c>
      <c r="J71" s="380">
        <f>0.8*2.1*2</f>
        <v>3.3600000000000003</v>
      </c>
      <c r="K71" s="350">
        <f t="shared" si="32"/>
        <v>12.3184</v>
      </c>
      <c r="L71" s="395">
        <v>1</v>
      </c>
      <c r="M71" s="350">
        <f t="shared" si="33"/>
        <v>12.3184</v>
      </c>
      <c r="N71" s="350"/>
      <c r="O71" s="351"/>
    </row>
    <row r="72" spans="2:15" s="117" customFormat="1" ht="20.100000000000001" customHeight="1" x14ac:dyDescent="0.25">
      <c r="B72" s="1004" t="s">
        <v>230</v>
      </c>
      <c r="C72" s="1005"/>
      <c r="D72" s="1005"/>
      <c r="E72" s="1005"/>
      <c r="F72" s="1005"/>
      <c r="G72" s="380">
        <v>3.97</v>
      </c>
      <c r="H72" s="350">
        <v>3.28</v>
      </c>
      <c r="I72" s="350">
        <f t="shared" ref="I72" si="34">+G72*H72</f>
        <v>13.021599999999999</v>
      </c>
      <c r="J72" s="380"/>
      <c r="K72" s="350">
        <f t="shared" ref="K72" si="35">+I72-J72</f>
        <v>13.021599999999999</v>
      </c>
      <c r="L72" s="395">
        <v>1</v>
      </c>
      <c r="M72" s="350">
        <f t="shared" ref="M72" si="36">+K72*L72</f>
        <v>13.021599999999999</v>
      </c>
      <c r="N72" s="350"/>
      <c r="O72" s="351"/>
    </row>
    <row r="73" spans="2:15" s="117" customFormat="1" ht="20.100000000000001" customHeight="1" x14ac:dyDescent="0.25">
      <c r="B73" s="1004" t="s">
        <v>231</v>
      </c>
      <c r="C73" s="1005"/>
      <c r="D73" s="1005"/>
      <c r="E73" s="1005"/>
      <c r="F73" s="1005"/>
      <c r="G73" s="380">
        <v>3.74</v>
      </c>
      <c r="H73" s="350">
        <v>3.28</v>
      </c>
      <c r="I73" s="350">
        <f t="shared" si="31"/>
        <v>12.267200000000001</v>
      </c>
      <c r="J73" s="380">
        <f>0.8*2.1</f>
        <v>1.6800000000000002</v>
      </c>
      <c r="K73" s="350">
        <f t="shared" si="32"/>
        <v>10.587200000000001</v>
      </c>
      <c r="L73" s="395">
        <v>1</v>
      </c>
      <c r="M73" s="350">
        <f t="shared" si="33"/>
        <v>10.587200000000001</v>
      </c>
      <c r="N73" s="350"/>
      <c r="O73" s="351"/>
    </row>
    <row r="74" spans="2:15" s="117" customFormat="1" ht="20.100000000000001" customHeight="1" x14ac:dyDescent="0.25">
      <c r="B74" s="1004" t="s">
        <v>298</v>
      </c>
      <c r="C74" s="1005"/>
      <c r="D74" s="1005"/>
      <c r="E74" s="1005"/>
      <c r="F74" s="1005"/>
      <c r="G74" s="380">
        <v>4.0599999999999996</v>
      </c>
      <c r="H74" s="350">
        <v>3.28</v>
      </c>
      <c r="I74" s="350">
        <f t="shared" si="31"/>
        <v>13.316799999999997</v>
      </c>
      <c r="J74" s="380"/>
      <c r="K74" s="350">
        <f t="shared" si="32"/>
        <v>13.316799999999997</v>
      </c>
      <c r="L74" s="395">
        <v>1</v>
      </c>
      <c r="M74" s="350">
        <f t="shared" si="33"/>
        <v>13.316799999999997</v>
      </c>
      <c r="N74" s="350"/>
      <c r="O74" s="351"/>
    </row>
    <row r="75" spans="2:15" s="117" customFormat="1" ht="20.100000000000001" customHeight="1" x14ac:dyDescent="0.25">
      <c r="B75" s="1004" t="s">
        <v>299</v>
      </c>
      <c r="C75" s="1005"/>
      <c r="D75" s="1005"/>
      <c r="E75" s="1005"/>
      <c r="F75" s="1005"/>
      <c r="G75" s="380">
        <v>4.0999999999999996</v>
      </c>
      <c r="H75" s="350">
        <v>3.28</v>
      </c>
      <c r="I75" s="350">
        <f t="shared" si="31"/>
        <v>13.447999999999999</v>
      </c>
      <c r="J75" s="380"/>
      <c r="K75" s="350">
        <f t="shared" si="32"/>
        <v>13.447999999999999</v>
      </c>
      <c r="L75" s="395">
        <v>1</v>
      </c>
      <c r="M75" s="350">
        <f t="shared" si="33"/>
        <v>13.447999999999999</v>
      </c>
      <c r="N75" s="350"/>
      <c r="O75" s="351"/>
    </row>
    <row r="76" spans="2:15" s="117" customFormat="1" ht="20.100000000000001" customHeight="1" x14ac:dyDescent="0.25">
      <c r="B76" s="1004" t="s">
        <v>300</v>
      </c>
      <c r="C76" s="1005"/>
      <c r="D76" s="1005"/>
      <c r="E76" s="1005"/>
      <c r="F76" s="1005"/>
      <c r="G76" s="380">
        <v>6.26</v>
      </c>
      <c r="H76" s="350">
        <v>3.28</v>
      </c>
      <c r="I76" s="350">
        <f t="shared" si="31"/>
        <v>20.532799999999998</v>
      </c>
      <c r="J76" s="380">
        <f>0.8*2.1</f>
        <v>1.6800000000000002</v>
      </c>
      <c r="K76" s="350">
        <f t="shared" si="32"/>
        <v>18.852799999999998</v>
      </c>
      <c r="L76" s="395">
        <v>1</v>
      </c>
      <c r="M76" s="350">
        <f t="shared" si="33"/>
        <v>18.852799999999998</v>
      </c>
      <c r="N76" s="350"/>
      <c r="O76" s="351"/>
    </row>
    <row r="77" spans="2:15" s="117" customFormat="1" ht="20.100000000000001" customHeight="1" x14ac:dyDescent="0.25">
      <c r="B77" s="1022"/>
      <c r="C77" s="1023"/>
      <c r="D77" s="1023"/>
      <c r="E77" s="1023"/>
      <c r="F77" s="1023"/>
      <c r="G77" s="381"/>
      <c r="H77" s="373"/>
      <c r="I77" s="373">
        <f t="shared" si="31"/>
        <v>0</v>
      </c>
      <c r="J77" s="381"/>
      <c r="K77" s="373">
        <f t="shared" si="32"/>
        <v>0</v>
      </c>
      <c r="L77" s="396"/>
      <c r="M77" s="373">
        <f t="shared" si="33"/>
        <v>0</v>
      </c>
      <c r="N77" s="373">
        <f t="shared" ref="N77" si="37">+G77*L77</f>
        <v>0</v>
      </c>
      <c r="O77" s="374">
        <f t="shared" ref="O77" si="38">+G77*L77</f>
        <v>0</v>
      </c>
    </row>
    <row r="78" spans="2:15" s="117" customFormat="1" ht="24.95" customHeight="1" thickBot="1" x14ac:dyDescent="0.3">
      <c r="B78" s="1024" t="s">
        <v>57</v>
      </c>
      <c r="C78" s="1025"/>
      <c r="D78" s="1025"/>
      <c r="E78" s="1025"/>
      <c r="F78" s="1025"/>
      <c r="G78" s="1025"/>
      <c r="H78" s="1025"/>
      <c r="I78" s="1025"/>
      <c r="J78" s="1025"/>
      <c r="K78" s="1025"/>
      <c r="L78" s="1026"/>
      <c r="M78" s="382">
        <f>SUM(M66:M77)</f>
        <v>338.09019999999992</v>
      </c>
      <c r="N78" s="382">
        <f>SUM(N66:N77)</f>
        <v>0</v>
      </c>
      <c r="O78" s="383">
        <f>SUM(O66:O77)</f>
        <v>0</v>
      </c>
    </row>
    <row r="79" spans="2:15" s="170" customFormat="1" ht="5.0999999999999996" customHeight="1" thickBot="1" x14ac:dyDescent="0.3">
      <c r="I79" s="186"/>
      <c r="J79" s="187"/>
      <c r="K79" s="187"/>
      <c r="L79" s="269"/>
      <c r="M79" s="369"/>
      <c r="N79" s="347"/>
      <c r="O79" s="343"/>
    </row>
    <row r="80" spans="2:15" ht="24.95" customHeight="1" x14ac:dyDescent="0.25">
      <c r="B80" s="1014" t="s">
        <v>151</v>
      </c>
      <c r="C80" s="1015"/>
      <c r="D80" s="1015"/>
      <c r="E80" s="1015"/>
      <c r="F80" s="1015"/>
      <c r="G80" s="384" t="s">
        <v>313</v>
      </c>
      <c r="H80" s="385"/>
      <c r="I80" s="385"/>
      <c r="J80" s="385"/>
      <c r="K80" s="385"/>
      <c r="L80" s="397"/>
      <c r="M80" s="371"/>
      <c r="N80" s="371"/>
      <c r="O80" s="372">
        <f>+M48</f>
        <v>757.20880000000011</v>
      </c>
    </row>
    <row r="81" spans="2:15" ht="24.95" customHeight="1" x14ac:dyDescent="0.25">
      <c r="B81" s="1016"/>
      <c r="C81" s="1017"/>
      <c r="D81" s="1017"/>
      <c r="E81" s="1017"/>
      <c r="F81" s="1017"/>
      <c r="G81" s="386" t="s">
        <v>316</v>
      </c>
      <c r="H81" s="387"/>
      <c r="I81" s="387"/>
      <c r="J81" s="387"/>
      <c r="K81" s="387"/>
      <c r="L81" s="398"/>
      <c r="M81" s="357"/>
      <c r="N81" s="357"/>
      <c r="O81" s="358">
        <f>+M62</f>
        <v>4.5760000000000005</v>
      </c>
    </row>
    <row r="82" spans="2:15" ht="24.95" customHeight="1" x14ac:dyDescent="0.25">
      <c r="B82" s="1016"/>
      <c r="C82" s="1017"/>
      <c r="D82" s="1017"/>
      <c r="E82" s="1017"/>
      <c r="F82" s="1017"/>
      <c r="G82" s="386" t="s">
        <v>317</v>
      </c>
      <c r="H82" s="387"/>
      <c r="I82" s="387"/>
      <c r="J82" s="387"/>
      <c r="K82" s="387"/>
      <c r="L82" s="398"/>
      <c r="M82" s="357"/>
      <c r="N82" s="357"/>
      <c r="O82" s="358">
        <f>+M78</f>
        <v>338.09019999999992</v>
      </c>
    </row>
    <row r="83" spans="2:15" ht="24.95" customHeight="1" x14ac:dyDescent="0.25">
      <c r="B83" s="1016"/>
      <c r="C83" s="1017"/>
      <c r="D83" s="1017"/>
      <c r="E83" s="1017"/>
      <c r="F83" s="1017"/>
      <c r="G83" s="386" t="s">
        <v>319</v>
      </c>
      <c r="H83" s="387"/>
      <c r="I83" s="387"/>
      <c r="J83" s="387"/>
      <c r="K83" s="387"/>
      <c r="L83" s="398"/>
      <c r="M83" s="357"/>
      <c r="N83" s="357"/>
      <c r="O83" s="358">
        <f>+N48</f>
        <v>282.71000000000004</v>
      </c>
    </row>
    <row r="84" spans="2:15" ht="24.95" customHeight="1" x14ac:dyDescent="0.25">
      <c r="B84" s="1018"/>
      <c r="C84" s="1019"/>
      <c r="D84" s="1019"/>
      <c r="E84" s="1019"/>
      <c r="F84" s="1019"/>
      <c r="G84" s="386" t="s">
        <v>320</v>
      </c>
      <c r="H84" s="387"/>
      <c r="I84" s="387"/>
      <c r="J84" s="387"/>
      <c r="K84" s="387"/>
      <c r="L84" s="398"/>
      <c r="M84" s="357"/>
      <c r="N84" s="357"/>
      <c r="O84" s="358">
        <f>+O48</f>
        <v>282.71000000000004</v>
      </c>
    </row>
    <row r="85" spans="2:15" ht="24.95" customHeight="1" x14ac:dyDescent="0.25">
      <c r="B85" s="1018"/>
      <c r="C85" s="1019"/>
      <c r="D85" s="1019"/>
      <c r="E85" s="1019"/>
      <c r="F85" s="1019"/>
      <c r="G85" s="386"/>
      <c r="H85" s="387"/>
      <c r="I85" s="387"/>
      <c r="J85" s="387"/>
      <c r="K85" s="387"/>
      <c r="L85" s="398"/>
      <c r="M85" s="357"/>
      <c r="N85" s="357"/>
      <c r="O85" s="358"/>
    </row>
    <row r="86" spans="2:15" ht="24.95" customHeight="1" thickBot="1" x14ac:dyDescent="0.3">
      <c r="B86" s="1020"/>
      <c r="C86" s="1021"/>
      <c r="D86" s="1021"/>
      <c r="E86" s="1021"/>
      <c r="F86" s="1021"/>
      <c r="G86" s="388"/>
      <c r="H86" s="389"/>
      <c r="I86" s="389"/>
      <c r="J86" s="389"/>
      <c r="K86" s="389"/>
      <c r="L86" s="399"/>
      <c r="M86" s="359"/>
      <c r="N86" s="359"/>
      <c r="O86" s="360"/>
    </row>
  </sheetData>
  <mergeCells count="67">
    <mergeCell ref="B55:F55"/>
    <mergeCell ref="B56:F56"/>
    <mergeCell ref="B57:F57"/>
    <mergeCell ref="B50:O50"/>
    <mergeCell ref="B47:F47"/>
    <mergeCell ref="B29:F29"/>
    <mergeCell ref="B64:O64"/>
    <mergeCell ref="B66:F66"/>
    <mergeCell ref="B67:F67"/>
    <mergeCell ref="B68:F68"/>
    <mergeCell ref="B35:F35"/>
    <mergeCell ref="B36:F36"/>
    <mergeCell ref="B37:F37"/>
    <mergeCell ref="B38:F38"/>
    <mergeCell ref="B48:L48"/>
    <mergeCell ref="B43:F43"/>
    <mergeCell ref="B44:F44"/>
    <mergeCell ref="B45:F45"/>
    <mergeCell ref="B52:F52"/>
    <mergeCell ref="B53:F53"/>
    <mergeCell ref="B54:F54"/>
    <mergeCell ref="B80:F86"/>
    <mergeCell ref="B58:F58"/>
    <mergeCell ref="B59:F59"/>
    <mergeCell ref="B60:F60"/>
    <mergeCell ref="B61:F61"/>
    <mergeCell ref="B62:L62"/>
    <mergeCell ref="B71:F71"/>
    <mergeCell ref="B69:F69"/>
    <mergeCell ref="B70:F70"/>
    <mergeCell ref="B75:F75"/>
    <mergeCell ref="B76:F76"/>
    <mergeCell ref="B77:F77"/>
    <mergeCell ref="B78:L78"/>
    <mergeCell ref="B72:F72"/>
    <mergeCell ref="B73:F73"/>
    <mergeCell ref="B74:F74"/>
    <mergeCell ref="B26:F26"/>
    <mergeCell ref="B27:F27"/>
    <mergeCell ref="B28:F28"/>
    <mergeCell ref="B12:F12"/>
    <mergeCell ref="B13:F13"/>
    <mergeCell ref="B14:F14"/>
    <mergeCell ref="B15:F15"/>
    <mergeCell ref="B16:F16"/>
    <mergeCell ref="B1:O2"/>
    <mergeCell ref="B8:F8"/>
    <mergeCell ref="B10:O10"/>
    <mergeCell ref="B24:F24"/>
    <mergeCell ref="B25:F25"/>
    <mergeCell ref="B17:F17"/>
    <mergeCell ref="B18:F18"/>
    <mergeCell ref="B19:F19"/>
    <mergeCell ref="B20:F20"/>
    <mergeCell ref="B21:F21"/>
    <mergeCell ref="B22:F22"/>
    <mergeCell ref="B23:F23"/>
    <mergeCell ref="B46:F46"/>
    <mergeCell ref="B30:F30"/>
    <mergeCell ref="B31:F31"/>
    <mergeCell ref="B32:F32"/>
    <mergeCell ref="B33:F33"/>
    <mergeCell ref="B34:F34"/>
    <mergeCell ref="B39:F39"/>
    <mergeCell ref="B41:F41"/>
    <mergeCell ref="B42:F42"/>
    <mergeCell ref="B40:F40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6">
    <tabColor theme="6" tint="-0.499984740745262"/>
  </sheetPr>
  <dimension ref="B1:Q98"/>
  <sheetViews>
    <sheetView showGridLines="0" showZeros="0" view="pageBreakPreview" topLeftCell="A4" zoomScale="85" zoomScaleNormal="70" zoomScaleSheetLayoutView="85" workbookViewId="0">
      <pane ySplit="5" topLeftCell="A9" activePane="bottomLeft" state="frozen"/>
      <selection activeCell="B30" sqref="B30:F30"/>
      <selection pane="bottomLeft" activeCell="A6" sqref="A6:XFD6"/>
    </sheetView>
  </sheetViews>
  <sheetFormatPr defaultRowHeight="12.75" x14ac:dyDescent="0.25"/>
  <cols>
    <col min="1" max="1" width="0.85546875" style="285" customWidth="1"/>
    <col min="2" max="5" width="3.7109375" style="285" customWidth="1"/>
    <col min="6" max="6" width="6.7109375" style="308" customWidth="1"/>
    <col min="7" max="7" width="12.7109375" style="285" customWidth="1"/>
    <col min="8" max="8" width="13.5703125" style="285" customWidth="1"/>
    <col min="9" max="9" width="13.42578125" style="285" customWidth="1"/>
    <col min="10" max="10" width="12.7109375" style="285" customWidth="1"/>
    <col min="11" max="11" width="14.5703125" style="285" customWidth="1"/>
    <col min="12" max="12" width="13.7109375" style="400" customWidth="1"/>
    <col min="13" max="14" width="12.7109375" style="361" customWidth="1"/>
    <col min="15" max="15" width="13.140625" style="362" customWidth="1"/>
    <col min="16" max="16384" width="9.140625" style="285"/>
  </cols>
  <sheetData>
    <row r="1" spans="2:17" s="165" customFormat="1" ht="30" customHeight="1" x14ac:dyDescent="0.25">
      <c r="B1" s="885" t="s">
        <v>154</v>
      </c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7"/>
    </row>
    <row r="2" spans="2:17" s="165" customFormat="1" ht="30" customHeight="1" thickBot="1" x14ac:dyDescent="0.3">
      <c r="B2" s="888"/>
      <c r="C2" s="889"/>
      <c r="D2" s="889"/>
      <c r="E2" s="889"/>
      <c r="F2" s="889"/>
      <c r="G2" s="889"/>
      <c r="H2" s="889"/>
      <c r="I2" s="889"/>
      <c r="J2" s="889"/>
      <c r="K2" s="889"/>
      <c r="L2" s="889"/>
      <c r="M2" s="889"/>
      <c r="N2" s="889"/>
      <c r="O2" s="890"/>
    </row>
    <row r="3" spans="2:17" s="165" customFormat="1" ht="5.0999999999999996" customHeight="1" thickBot="1" x14ac:dyDescent="0.3">
      <c r="I3" s="280"/>
      <c r="J3" s="12"/>
      <c r="K3" s="12"/>
      <c r="L3" s="13"/>
      <c r="M3" s="363"/>
      <c r="N3" s="339"/>
      <c r="O3" s="340"/>
    </row>
    <row r="4" spans="2:17" s="165" customFormat="1" ht="24.95" customHeight="1" x14ac:dyDescent="0.25">
      <c r="B4" s="241"/>
      <c r="C4" s="169"/>
      <c r="D4" s="5" t="s">
        <v>5</v>
      </c>
      <c r="E4" s="6" t="str">
        <f>+'RELAÇÃO DE PROJETOS'!C4</f>
        <v>Corpo de Bombeiros Militar do Estado de Goiás</v>
      </c>
      <c r="F4" s="241"/>
      <c r="G4" s="169"/>
      <c r="H4" s="169"/>
      <c r="I4" s="169"/>
      <c r="J4" s="24" t="s">
        <v>6</v>
      </c>
      <c r="K4" s="25">
        <f>+'RELAÇÃO DE PROJETOS'!F4</f>
        <v>2473.67</v>
      </c>
      <c r="L4" s="390" t="s">
        <v>3</v>
      </c>
      <c r="M4" s="365" t="s">
        <v>7</v>
      </c>
      <c r="N4" s="341" t="str">
        <f>+'RELAÇÃO DE PROJETOS'!I4</f>
        <v>01</v>
      </c>
      <c r="O4" s="342"/>
    </row>
    <row r="5" spans="2:17" s="165" customFormat="1" ht="24.95" customHeight="1" x14ac:dyDescent="0.25">
      <c r="B5" s="244"/>
      <c r="C5" s="170"/>
      <c r="D5" s="7" t="s">
        <v>9</v>
      </c>
      <c r="E5" s="8" t="str">
        <f>+'RELAÇÃO DE PROJETOS'!C5</f>
        <v>Construção do Comando Geral do CBM-GO</v>
      </c>
      <c r="F5" s="244"/>
      <c r="G5" s="170"/>
      <c r="H5" s="170"/>
      <c r="I5" s="170"/>
      <c r="J5" s="32" t="s">
        <v>10</v>
      </c>
      <c r="K5" s="9">
        <f>+'RELAÇÃO DE PROJETOS'!F5</f>
        <v>12</v>
      </c>
      <c r="L5" s="391" t="s">
        <v>11</v>
      </c>
      <c r="M5" s="343"/>
      <c r="N5" s="343"/>
      <c r="O5" s="344"/>
    </row>
    <row r="6" spans="2:17" s="165" customFormat="1" ht="24.95" customHeight="1" thickBot="1" x14ac:dyDescent="0.3">
      <c r="B6" s="245"/>
      <c r="C6" s="171"/>
      <c r="D6" s="10" t="s">
        <v>12</v>
      </c>
      <c r="E6" s="76" t="str">
        <f>+'RELAÇÃO DE PROJETOS'!C6</f>
        <v>Avenida C 206 com Av. c 198 com Av. C 231, Quadra: Área / Lote:Área , Jd. América, Goiânia-GO</v>
      </c>
      <c r="F6" s="245"/>
      <c r="G6" s="171"/>
      <c r="H6" s="171"/>
      <c r="I6" s="171"/>
      <c r="J6" s="38" t="s">
        <v>54</v>
      </c>
      <c r="K6" s="135" t="str">
        <f>+'RELAÇÃO DE PROJETOS'!F6</f>
        <v>16/10/2014</v>
      </c>
      <c r="L6" s="392"/>
      <c r="M6" s="368" t="s">
        <v>91</v>
      </c>
      <c r="N6" s="345" t="s">
        <v>215</v>
      </c>
      <c r="O6" s="346"/>
    </row>
    <row r="7" spans="2:17" s="165" customFormat="1" ht="5.0999999999999996" customHeight="1" thickBot="1" x14ac:dyDescent="0.3">
      <c r="I7" s="42"/>
      <c r="J7" s="187"/>
      <c r="K7" s="187"/>
      <c r="L7" s="269"/>
      <c r="M7" s="369"/>
      <c r="N7" s="347"/>
      <c r="O7" s="340"/>
    </row>
    <row r="8" spans="2:17" ht="35.1" customHeight="1" thickBot="1" x14ac:dyDescent="0.3">
      <c r="B8" s="1006" t="s">
        <v>155</v>
      </c>
      <c r="C8" s="1007"/>
      <c r="D8" s="1007"/>
      <c r="E8" s="1007"/>
      <c r="F8" s="1008"/>
      <c r="G8" s="378" t="s">
        <v>156</v>
      </c>
      <c r="H8" s="378" t="s">
        <v>157</v>
      </c>
      <c r="I8" s="378" t="s">
        <v>158</v>
      </c>
      <c r="J8" s="377" t="s">
        <v>163</v>
      </c>
      <c r="K8" s="378" t="s">
        <v>162</v>
      </c>
      <c r="L8" s="393" t="s">
        <v>108</v>
      </c>
      <c r="M8" s="375" t="s">
        <v>159</v>
      </c>
      <c r="N8" s="375" t="s">
        <v>160</v>
      </c>
      <c r="O8" s="376" t="s">
        <v>161</v>
      </c>
      <c r="Q8" s="401"/>
    </row>
    <row r="9" spans="2:17" s="165" customFormat="1" ht="5.0999999999999996" customHeight="1" thickBot="1" x14ac:dyDescent="0.3">
      <c r="I9" s="42"/>
      <c r="J9" s="187"/>
      <c r="K9" s="187"/>
      <c r="L9" s="269"/>
      <c r="M9" s="369"/>
      <c r="N9" s="347"/>
      <c r="O9" s="340"/>
    </row>
    <row r="10" spans="2:17" s="117" customFormat="1" ht="24.95" customHeight="1" thickBot="1" x14ac:dyDescent="0.3">
      <c r="B10" s="1009" t="s">
        <v>313</v>
      </c>
      <c r="C10" s="1010"/>
      <c r="D10" s="1010"/>
      <c r="E10" s="1010"/>
      <c r="F10" s="1010"/>
      <c r="G10" s="1010"/>
      <c r="H10" s="1010"/>
      <c r="I10" s="1010"/>
      <c r="J10" s="1010"/>
      <c r="K10" s="1010"/>
      <c r="L10" s="1010"/>
      <c r="M10" s="1010"/>
      <c r="N10" s="1010"/>
      <c r="O10" s="1011"/>
    </row>
    <row r="11" spans="2:17" s="165" customFormat="1" ht="5.0999999999999996" customHeight="1" thickBot="1" x14ac:dyDescent="0.3">
      <c r="I11" s="42"/>
      <c r="J11" s="187"/>
      <c r="K11" s="187"/>
      <c r="L11" s="269"/>
      <c r="M11" s="369"/>
      <c r="N11" s="347"/>
      <c r="O11" s="340"/>
    </row>
    <row r="12" spans="2:17" s="117" customFormat="1" ht="20.100000000000001" customHeight="1" x14ac:dyDescent="0.25">
      <c r="B12" s="1012">
        <v>1</v>
      </c>
      <c r="C12" s="1013"/>
      <c r="D12" s="1013"/>
      <c r="E12" s="1013"/>
      <c r="F12" s="1013"/>
      <c r="G12" s="379">
        <v>9.6</v>
      </c>
      <c r="H12" s="348">
        <v>3.28</v>
      </c>
      <c r="I12" s="348">
        <f t="shared" ref="I12:I44" si="0">+G12*H12</f>
        <v>31.487999999999996</v>
      </c>
      <c r="J12" s="348">
        <f>1.6*1.5+2*1.5*2</f>
        <v>8.4</v>
      </c>
      <c r="K12" s="348">
        <f>+I12-J12</f>
        <v>23.087999999999994</v>
      </c>
      <c r="L12" s="394">
        <v>1</v>
      </c>
      <c r="M12" s="348">
        <f>+K12*L12</f>
        <v>23.087999999999994</v>
      </c>
      <c r="N12" s="348">
        <f>+G12*L12</f>
        <v>9.6</v>
      </c>
      <c r="O12" s="349">
        <f>+G12*L12</f>
        <v>9.6</v>
      </c>
    </row>
    <row r="13" spans="2:17" s="117" customFormat="1" ht="20.100000000000001" customHeight="1" x14ac:dyDescent="0.25">
      <c r="B13" s="1004">
        <v>2</v>
      </c>
      <c r="C13" s="1005"/>
      <c r="D13" s="1005"/>
      <c r="E13" s="1005"/>
      <c r="F13" s="1005"/>
      <c r="G13" s="380">
        <v>5.6</v>
      </c>
      <c r="H13" s="350">
        <v>3.28</v>
      </c>
      <c r="I13" s="350">
        <f t="shared" si="0"/>
        <v>18.367999999999999</v>
      </c>
      <c r="J13" s="380">
        <f>4*1.5</f>
        <v>6</v>
      </c>
      <c r="K13" s="350">
        <f>+I13-J13</f>
        <v>12.367999999999999</v>
      </c>
      <c r="L13" s="395">
        <v>1</v>
      </c>
      <c r="M13" s="350">
        <f>+K13*L13</f>
        <v>12.367999999999999</v>
      </c>
      <c r="N13" s="350">
        <f>+G13*L13</f>
        <v>5.6</v>
      </c>
      <c r="O13" s="351">
        <f>+G13*L13</f>
        <v>5.6</v>
      </c>
    </row>
    <row r="14" spans="2:17" s="117" customFormat="1" ht="19.5" customHeight="1" x14ac:dyDescent="0.25">
      <c r="B14" s="1004">
        <v>3</v>
      </c>
      <c r="C14" s="1005"/>
      <c r="D14" s="1005"/>
      <c r="E14" s="1005"/>
      <c r="F14" s="1005"/>
      <c r="G14" s="380">
        <v>3.67</v>
      </c>
      <c r="H14" s="350">
        <v>3.28</v>
      </c>
      <c r="I14" s="350">
        <f t="shared" ref="I14:I26" si="1">+G14*H14</f>
        <v>12.037599999999999</v>
      </c>
      <c r="J14" s="380">
        <f>0.8*2.1*2</f>
        <v>3.3600000000000003</v>
      </c>
      <c r="K14" s="350">
        <f>+I14-J14</f>
        <v>8.6775999999999982</v>
      </c>
      <c r="L14" s="395">
        <v>1</v>
      </c>
      <c r="M14" s="350">
        <f>+K14*L14</f>
        <v>8.6775999999999982</v>
      </c>
      <c r="N14" s="350">
        <f>+G14*L14</f>
        <v>3.67</v>
      </c>
      <c r="O14" s="351">
        <f>+G14*L14</f>
        <v>3.67</v>
      </c>
    </row>
    <row r="15" spans="2:17" s="117" customFormat="1" ht="20.100000000000001" customHeight="1" x14ac:dyDescent="0.25">
      <c r="B15" s="1004">
        <v>4</v>
      </c>
      <c r="C15" s="1005"/>
      <c r="D15" s="1005"/>
      <c r="E15" s="1005"/>
      <c r="F15" s="1005"/>
      <c r="G15" s="380">
        <v>6.25</v>
      </c>
      <c r="H15" s="350">
        <v>3.28</v>
      </c>
      <c r="I15" s="350">
        <f t="shared" si="1"/>
        <v>20.5</v>
      </c>
      <c r="J15" s="380">
        <f>0.8*2.1</f>
        <v>1.6800000000000002</v>
      </c>
      <c r="K15" s="350">
        <f>+I15-J15</f>
        <v>18.82</v>
      </c>
      <c r="L15" s="395">
        <v>1</v>
      </c>
      <c r="M15" s="350">
        <f>+K15*L15</f>
        <v>18.82</v>
      </c>
      <c r="N15" s="350">
        <f>+G15*L15</f>
        <v>6.25</v>
      </c>
      <c r="O15" s="351">
        <f>+G15*L15</f>
        <v>6.25</v>
      </c>
    </row>
    <row r="16" spans="2:17" s="117" customFormat="1" ht="20.100000000000001" customHeight="1" x14ac:dyDescent="0.25">
      <c r="B16" s="1004">
        <v>5</v>
      </c>
      <c r="C16" s="1005"/>
      <c r="D16" s="1005"/>
      <c r="E16" s="1005"/>
      <c r="F16" s="1005"/>
      <c r="G16" s="380">
        <v>2.1</v>
      </c>
      <c r="H16" s="350">
        <v>3.28</v>
      </c>
      <c r="I16" s="350">
        <f t="shared" si="1"/>
        <v>6.8879999999999999</v>
      </c>
      <c r="J16" s="380"/>
      <c r="K16" s="350">
        <f t="shared" ref="K16:K20" si="2">+I16-J16</f>
        <v>6.8879999999999999</v>
      </c>
      <c r="L16" s="395">
        <v>1</v>
      </c>
      <c r="M16" s="350">
        <f t="shared" ref="M16:M20" si="3">+K16*L16</f>
        <v>6.8879999999999999</v>
      </c>
      <c r="N16" s="350">
        <f t="shared" ref="N16:N20" si="4">+G16*L16</f>
        <v>2.1</v>
      </c>
      <c r="O16" s="351">
        <f t="shared" ref="O16:O20" si="5">+G16*L16</f>
        <v>2.1</v>
      </c>
    </row>
    <row r="17" spans="2:15" s="117" customFormat="1" ht="20.100000000000001" customHeight="1" x14ac:dyDescent="0.25">
      <c r="B17" s="1004">
        <v>6</v>
      </c>
      <c r="C17" s="1005"/>
      <c r="D17" s="1005"/>
      <c r="E17" s="1005"/>
      <c r="F17" s="1005"/>
      <c r="G17" s="380">
        <v>6.4</v>
      </c>
      <c r="H17" s="350">
        <v>3.28</v>
      </c>
      <c r="I17" s="350">
        <f t="shared" si="1"/>
        <v>20.992000000000001</v>
      </c>
      <c r="J17" s="380"/>
      <c r="K17" s="350">
        <f t="shared" si="2"/>
        <v>20.992000000000001</v>
      </c>
      <c r="L17" s="395">
        <v>1</v>
      </c>
      <c r="M17" s="350">
        <f t="shared" si="3"/>
        <v>20.992000000000001</v>
      </c>
      <c r="N17" s="350">
        <f t="shared" si="4"/>
        <v>6.4</v>
      </c>
      <c r="O17" s="351">
        <f t="shared" si="5"/>
        <v>6.4</v>
      </c>
    </row>
    <row r="18" spans="2:15" s="117" customFormat="1" ht="20.100000000000001" customHeight="1" x14ac:dyDescent="0.25">
      <c r="B18" s="1004">
        <v>7</v>
      </c>
      <c r="C18" s="1005"/>
      <c r="D18" s="1005"/>
      <c r="E18" s="1005"/>
      <c r="F18" s="1005"/>
      <c r="G18" s="380">
        <v>1.95</v>
      </c>
      <c r="H18" s="350">
        <v>3.28</v>
      </c>
      <c r="I18" s="350">
        <f t="shared" si="1"/>
        <v>6.3959999999999999</v>
      </c>
      <c r="J18" s="380"/>
      <c r="K18" s="350">
        <f t="shared" si="2"/>
        <v>6.3959999999999999</v>
      </c>
      <c r="L18" s="395">
        <v>1</v>
      </c>
      <c r="M18" s="350">
        <f t="shared" si="3"/>
        <v>6.3959999999999999</v>
      </c>
      <c r="N18" s="350">
        <f t="shared" si="4"/>
        <v>1.95</v>
      </c>
      <c r="O18" s="351">
        <f t="shared" si="5"/>
        <v>1.95</v>
      </c>
    </row>
    <row r="19" spans="2:15" s="117" customFormat="1" ht="20.100000000000001" customHeight="1" x14ac:dyDescent="0.25">
      <c r="B19" s="1004">
        <v>8</v>
      </c>
      <c r="C19" s="1005"/>
      <c r="D19" s="1005"/>
      <c r="E19" s="1005"/>
      <c r="F19" s="1005"/>
      <c r="G19" s="380">
        <v>6.25</v>
      </c>
      <c r="H19" s="350">
        <v>3.28</v>
      </c>
      <c r="I19" s="350">
        <f t="shared" si="1"/>
        <v>20.5</v>
      </c>
      <c r="J19" s="380"/>
      <c r="K19" s="350">
        <f t="shared" si="2"/>
        <v>20.5</v>
      </c>
      <c r="L19" s="395">
        <v>1</v>
      </c>
      <c r="M19" s="350">
        <f t="shared" si="3"/>
        <v>20.5</v>
      </c>
      <c r="N19" s="350">
        <f t="shared" si="4"/>
        <v>6.25</v>
      </c>
      <c r="O19" s="351">
        <f t="shared" si="5"/>
        <v>6.25</v>
      </c>
    </row>
    <row r="20" spans="2:15" s="117" customFormat="1" ht="20.100000000000001" customHeight="1" x14ac:dyDescent="0.25">
      <c r="B20" s="1004">
        <v>9</v>
      </c>
      <c r="C20" s="1005"/>
      <c r="D20" s="1005"/>
      <c r="E20" s="1005"/>
      <c r="F20" s="1005"/>
      <c r="G20" s="380">
        <v>3.15</v>
      </c>
      <c r="H20" s="350">
        <v>3.28</v>
      </c>
      <c r="I20" s="350">
        <f t="shared" si="1"/>
        <v>10.331999999999999</v>
      </c>
      <c r="J20" s="380"/>
      <c r="K20" s="350">
        <f t="shared" si="2"/>
        <v>10.331999999999999</v>
      </c>
      <c r="L20" s="395">
        <v>1</v>
      </c>
      <c r="M20" s="350">
        <f t="shared" si="3"/>
        <v>10.331999999999999</v>
      </c>
      <c r="N20" s="350">
        <f t="shared" si="4"/>
        <v>3.15</v>
      </c>
      <c r="O20" s="351">
        <f t="shared" si="5"/>
        <v>3.15</v>
      </c>
    </row>
    <row r="21" spans="2:15" s="117" customFormat="1" ht="20.100000000000001" customHeight="1" x14ac:dyDescent="0.25">
      <c r="B21" s="1004">
        <v>10</v>
      </c>
      <c r="C21" s="1005"/>
      <c r="D21" s="1005"/>
      <c r="E21" s="1005"/>
      <c r="F21" s="1005"/>
      <c r="G21" s="380">
        <v>3.1</v>
      </c>
      <c r="H21" s="350">
        <v>3.28</v>
      </c>
      <c r="I21" s="350">
        <f t="shared" si="1"/>
        <v>10.167999999999999</v>
      </c>
      <c r="J21" s="380">
        <f>0.8*2.1</f>
        <v>1.6800000000000002</v>
      </c>
      <c r="K21" s="350">
        <f>+I21-J21</f>
        <v>8.4879999999999995</v>
      </c>
      <c r="L21" s="395">
        <v>1</v>
      </c>
      <c r="M21" s="350">
        <f>+K21*L21</f>
        <v>8.4879999999999995</v>
      </c>
      <c r="N21" s="350">
        <f>+G21*L21</f>
        <v>3.1</v>
      </c>
      <c r="O21" s="351">
        <f>+G21*L21</f>
        <v>3.1</v>
      </c>
    </row>
    <row r="22" spans="2:15" s="117" customFormat="1" ht="20.100000000000001" customHeight="1" x14ac:dyDescent="0.25">
      <c r="B22" s="1004">
        <v>11</v>
      </c>
      <c r="C22" s="1005"/>
      <c r="D22" s="1005"/>
      <c r="E22" s="1005"/>
      <c r="F22" s="1005"/>
      <c r="G22" s="380">
        <v>4.5</v>
      </c>
      <c r="H22" s="350">
        <v>3.28</v>
      </c>
      <c r="I22" s="350">
        <f t="shared" si="1"/>
        <v>14.76</v>
      </c>
      <c r="J22" s="380">
        <f>0.8*2.1</f>
        <v>1.6800000000000002</v>
      </c>
      <c r="K22" s="350">
        <f>+I22-J22</f>
        <v>13.08</v>
      </c>
      <c r="L22" s="395">
        <v>1</v>
      </c>
      <c r="M22" s="350">
        <f>+K22*L22</f>
        <v>13.08</v>
      </c>
      <c r="N22" s="350">
        <f>+G22*L22</f>
        <v>4.5</v>
      </c>
      <c r="O22" s="351">
        <f>+G22*L22</f>
        <v>4.5</v>
      </c>
    </row>
    <row r="23" spans="2:15" s="117" customFormat="1" ht="20.100000000000001" customHeight="1" x14ac:dyDescent="0.25">
      <c r="B23" s="1004">
        <v>12</v>
      </c>
      <c r="C23" s="1005"/>
      <c r="D23" s="1005"/>
      <c r="E23" s="1005"/>
      <c r="F23" s="1005"/>
      <c r="G23" s="380">
        <v>1.6</v>
      </c>
      <c r="H23" s="350">
        <v>3.28</v>
      </c>
      <c r="I23" s="350">
        <f t="shared" si="1"/>
        <v>5.2480000000000002</v>
      </c>
      <c r="J23" s="380">
        <f>0.8*2.1</f>
        <v>1.6800000000000002</v>
      </c>
      <c r="K23" s="350">
        <f t="shared" ref="K23:K26" si="6">+I23-J23</f>
        <v>3.5680000000000001</v>
      </c>
      <c r="L23" s="395">
        <v>1</v>
      </c>
      <c r="M23" s="350">
        <f t="shared" ref="M23:M26" si="7">+K23*L23</f>
        <v>3.5680000000000001</v>
      </c>
      <c r="N23" s="350">
        <f t="shared" ref="N23:N26" si="8">+G23*L23</f>
        <v>1.6</v>
      </c>
      <c r="O23" s="351">
        <f t="shared" ref="O23:O26" si="9">+G23*L23</f>
        <v>1.6</v>
      </c>
    </row>
    <row r="24" spans="2:15" s="117" customFormat="1" ht="20.100000000000001" customHeight="1" x14ac:dyDescent="0.25">
      <c r="B24" s="1004">
        <v>13</v>
      </c>
      <c r="C24" s="1005"/>
      <c r="D24" s="1005"/>
      <c r="E24" s="1005"/>
      <c r="F24" s="1005"/>
      <c r="G24" s="380">
        <v>6.25</v>
      </c>
      <c r="H24" s="350">
        <v>3.28</v>
      </c>
      <c r="I24" s="350">
        <f t="shared" si="1"/>
        <v>20.5</v>
      </c>
      <c r="J24" s="380"/>
      <c r="K24" s="350">
        <f t="shared" si="6"/>
        <v>20.5</v>
      </c>
      <c r="L24" s="395">
        <v>1</v>
      </c>
      <c r="M24" s="350">
        <f t="shared" si="7"/>
        <v>20.5</v>
      </c>
      <c r="N24" s="350">
        <f t="shared" si="8"/>
        <v>6.25</v>
      </c>
      <c r="O24" s="351">
        <f t="shared" si="9"/>
        <v>6.25</v>
      </c>
    </row>
    <row r="25" spans="2:15" s="117" customFormat="1" ht="20.100000000000001" customHeight="1" x14ac:dyDescent="0.25">
      <c r="B25" s="1004">
        <v>14</v>
      </c>
      <c r="C25" s="1005"/>
      <c r="D25" s="1005"/>
      <c r="E25" s="1005"/>
      <c r="F25" s="1005"/>
      <c r="G25" s="380">
        <v>3</v>
      </c>
      <c r="H25" s="350">
        <v>3.28</v>
      </c>
      <c r="I25" s="350">
        <f t="shared" si="1"/>
        <v>9.84</v>
      </c>
      <c r="J25" s="380"/>
      <c r="K25" s="350">
        <f t="shared" si="6"/>
        <v>9.84</v>
      </c>
      <c r="L25" s="395">
        <v>1</v>
      </c>
      <c r="M25" s="350">
        <f t="shared" si="7"/>
        <v>9.84</v>
      </c>
      <c r="N25" s="350">
        <f t="shared" si="8"/>
        <v>3</v>
      </c>
      <c r="O25" s="351">
        <f t="shared" si="9"/>
        <v>3</v>
      </c>
    </row>
    <row r="26" spans="2:15" s="117" customFormat="1" ht="20.100000000000001" customHeight="1" x14ac:dyDescent="0.25">
      <c r="B26" s="1004">
        <v>15</v>
      </c>
      <c r="C26" s="1005"/>
      <c r="D26" s="1005"/>
      <c r="E26" s="1005"/>
      <c r="F26" s="1005"/>
      <c r="G26" s="380">
        <v>3</v>
      </c>
      <c r="H26" s="350">
        <v>3.28</v>
      </c>
      <c r="I26" s="350">
        <f t="shared" si="1"/>
        <v>9.84</v>
      </c>
      <c r="J26" s="380">
        <f>1.6*1.5</f>
        <v>2.4000000000000004</v>
      </c>
      <c r="K26" s="350">
        <f t="shared" si="6"/>
        <v>7.4399999999999995</v>
      </c>
      <c r="L26" s="395">
        <v>1</v>
      </c>
      <c r="M26" s="350">
        <f t="shared" si="7"/>
        <v>7.4399999999999995</v>
      </c>
      <c r="N26" s="350">
        <f t="shared" si="8"/>
        <v>3</v>
      </c>
      <c r="O26" s="351">
        <f t="shared" si="9"/>
        <v>3</v>
      </c>
    </row>
    <row r="27" spans="2:15" s="117" customFormat="1" ht="19.5" customHeight="1" x14ac:dyDescent="0.25">
      <c r="B27" s="1004">
        <v>16</v>
      </c>
      <c r="C27" s="1005"/>
      <c r="D27" s="1005"/>
      <c r="E27" s="1005"/>
      <c r="F27" s="1005"/>
      <c r="G27" s="380">
        <v>4.6500000000000004</v>
      </c>
      <c r="H27" s="350">
        <v>3.28</v>
      </c>
      <c r="I27" s="350">
        <f t="shared" si="0"/>
        <v>15.252000000000001</v>
      </c>
      <c r="J27" s="380"/>
      <c r="K27" s="350">
        <f>+I27-J27</f>
        <v>15.252000000000001</v>
      </c>
      <c r="L27" s="527">
        <v>1</v>
      </c>
      <c r="M27" s="350">
        <f>+K27*L27</f>
        <v>15.252000000000001</v>
      </c>
      <c r="N27" s="350">
        <f>+G27*L27</f>
        <v>4.6500000000000004</v>
      </c>
      <c r="O27" s="351">
        <f>+G27*L27</f>
        <v>4.6500000000000004</v>
      </c>
    </row>
    <row r="28" spans="2:15" s="117" customFormat="1" ht="20.100000000000001" customHeight="1" x14ac:dyDescent="0.25">
      <c r="B28" s="1004">
        <v>17</v>
      </c>
      <c r="C28" s="1005"/>
      <c r="D28" s="1005"/>
      <c r="E28" s="1005"/>
      <c r="F28" s="1005"/>
      <c r="G28" s="380">
        <v>1.2</v>
      </c>
      <c r="H28" s="350">
        <v>3.28</v>
      </c>
      <c r="I28" s="350">
        <f t="shared" si="0"/>
        <v>3.9359999999999995</v>
      </c>
      <c r="J28" s="380"/>
      <c r="K28" s="350">
        <f>+I28-J28</f>
        <v>3.9359999999999995</v>
      </c>
      <c r="L28" s="395">
        <v>2</v>
      </c>
      <c r="M28" s="350">
        <f>+K28*L28</f>
        <v>7.871999999999999</v>
      </c>
      <c r="N28" s="350">
        <f>+G28*L28</f>
        <v>2.4</v>
      </c>
      <c r="O28" s="351">
        <f>+G28*L28</f>
        <v>2.4</v>
      </c>
    </row>
    <row r="29" spans="2:15" s="117" customFormat="1" ht="20.100000000000001" customHeight="1" x14ac:dyDescent="0.25">
      <c r="B29" s="1004">
        <v>18</v>
      </c>
      <c r="C29" s="1005"/>
      <c r="D29" s="1005"/>
      <c r="E29" s="1005"/>
      <c r="F29" s="1005"/>
      <c r="G29" s="380">
        <v>14.9</v>
      </c>
      <c r="H29" s="350">
        <v>3.28</v>
      </c>
      <c r="I29" s="350">
        <f t="shared" si="0"/>
        <v>48.872</v>
      </c>
      <c r="J29" s="380">
        <f>2*1.5*3</f>
        <v>9</v>
      </c>
      <c r="K29" s="350">
        <f t="shared" ref="K29:K33" si="10">+I29-J29</f>
        <v>39.872</v>
      </c>
      <c r="L29" s="395">
        <v>1</v>
      </c>
      <c r="M29" s="350">
        <f t="shared" ref="M29:M33" si="11">+K29*L29</f>
        <v>39.872</v>
      </c>
      <c r="N29" s="350">
        <f t="shared" ref="N29:N33" si="12">+G29*L29</f>
        <v>14.9</v>
      </c>
      <c r="O29" s="351">
        <f t="shared" ref="O29:O33" si="13">+G29*L29</f>
        <v>14.9</v>
      </c>
    </row>
    <row r="30" spans="2:15" s="117" customFormat="1" ht="20.100000000000001" customHeight="1" x14ac:dyDescent="0.25">
      <c r="B30" s="1004">
        <v>19</v>
      </c>
      <c r="C30" s="1005"/>
      <c r="D30" s="1005"/>
      <c r="E30" s="1005"/>
      <c r="F30" s="1005"/>
      <c r="G30" s="380">
        <v>4.3</v>
      </c>
      <c r="H30" s="350">
        <v>3.28</v>
      </c>
      <c r="I30" s="350">
        <f t="shared" si="0"/>
        <v>14.103999999999999</v>
      </c>
      <c r="J30" s="380"/>
      <c r="K30" s="350">
        <f t="shared" si="10"/>
        <v>14.103999999999999</v>
      </c>
      <c r="L30" s="395">
        <v>1</v>
      </c>
      <c r="M30" s="350">
        <f t="shared" si="11"/>
        <v>14.103999999999999</v>
      </c>
      <c r="N30" s="350">
        <f t="shared" si="12"/>
        <v>4.3</v>
      </c>
      <c r="O30" s="351">
        <f t="shared" si="13"/>
        <v>4.3</v>
      </c>
    </row>
    <row r="31" spans="2:15" s="117" customFormat="1" ht="20.100000000000001" customHeight="1" x14ac:dyDescent="0.25">
      <c r="B31" s="1004">
        <v>20</v>
      </c>
      <c r="C31" s="1005"/>
      <c r="D31" s="1005"/>
      <c r="E31" s="1005"/>
      <c r="F31" s="1005"/>
      <c r="G31" s="380">
        <v>42.82</v>
      </c>
      <c r="H31" s="350">
        <v>3.28</v>
      </c>
      <c r="I31" s="350">
        <f t="shared" si="0"/>
        <v>140.4496</v>
      </c>
      <c r="J31" s="380">
        <f>2*1.5*5+1.3*1.5*2+1.6*1.5*2+0.8*0.8*2+1.6*1.5*2+1.2*1.5+0.8*2.1</f>
        <v>33.260000000000005</v>
      </c>
      <c r="K31" s="350">
        <f t="shared" si="10"/>
        <v>107.1896</v>
      </c>
      <c r="L31" s="395">
        <v>1</v>
      </c>
      <c r="M31" s="350">
        <f t="shared" si="11"/>
        <v>107.1896</v>
      </c>
      <c r="N31" s="350">
        <f t="shared" si="12"/>
        <v>42.82</v>
      </c>
      <c r="O31" s="351">
        <f t="shared" si="13"/>
        <v>42.82</v>
      </c>
    </row>
    <row r="32" spans="2:15" s="117" customFormat="1" ht="20.100000000000001" customHeight="1" x14ac:dyDescent="0.25">
      <c r="B32" s="1004">
        <v>21</v>
      </c>
      <c r="C32" s="1005"/>
      <c r="D32" s="1005"/>
      <c r="E32" s="1005"/>
      <c r="F32" s="1005"/>
      <c r="G32" s="380">
        <v>4.12</v>
      </c>
      <c r="H32" s="350">
        <v>3.28</v>
      </c>
      <c r="I32" s="350">
        <f t="shared" si="0"/>
        <v>13.5136</v>
      </c>
      <c r="J32" s="380"/>
      <c r="K32" s="350">
        <f t="shared" si="10"/>
        <v>13.5136</v>
      </c>
      <c r="L32" s="395">
        <v>1</v>
      </c>
      <c r="M32" s="350">
        <f t="shared" si="11"/>
        <v>13.5136</v>
      </c>
      <c r="N32" s="350">
        <f t="shared" si="12"/>
        <v>4.12</v>
      </c>
      <c r="O32" s="351">
        <f t="shared" si="13"/>
        <v>4.12</v>
      </c>
    </row>
    <row r="33" spans="2:15" s="117" customFormat="1" ht="20.100000000000001" customHeight="1" x14ac:dyDescent="0.25">
      <c r="B33" s="1004">
        <v>22</v>
      </c>
      <c r="C33" s="1005"/>
      <c r="D33" s="1005"/>
      <c r="E33" s="1005"/>
      <c r="F33" s="1005"/>
      <c r="G33" s="380">
        <v>3.2</v>
      </c>
      <c r="H33" s="350">
        <v>3.28</v>
      </c>
      <c r="I33" s="350">
        <f t="shared" si="0"/>
        <v>10.496</v>
      </c>
      <c r="J33" s="380">
        <f>1.5*1</f>
        <v>1.5</v>
      </c>
      <c r="K33" s="350">
        <f t="shared" si="10"/>
        <v>8.9960000000000004</v>
      </c>
      <c r="L33" s="395">
        <v>1</v>
      </c>
      <c r="M33" s="350">
        <f t="shared" si="11"/>
        <v>8.9960000000000004</v>
      </c>
      <c r="N33" s="350">
        <f t="shared" si="12"/>
        <v>3.2</v>
      </c>
      <c r="O33" s="351">
        <f t="shared" si="13"/>
        <v>3.2</v>
      </c>
    </row>
    <row r="34" spans="2:15" s="117" customFormat="1" ht="20.100000000000001" customHeight="1" x14ac:dyDescent="0.25">
      <c r="B34" s="1004">
        <v>23</v>
      </c>
      <c r="C34" s="1005"/>
      <c r="D34" s="1005"/>
      <c r="E34" s="1005"/>
      <c r="F34" s="1005"/>
      <c r="G34" s="380">
        <v>2.1</v>
      </c>
      <c r="H34" s="350">
        <v>3.28</v>
      </c>
      <c r="I34" s="350">
        <f t="shared" ref="I34:I40" si="14">+G34*H34</f>
        <v>6.8879999999999999</v>
      </c>
      <c r="J34" s="380">
        <f>0.8*2.1</f>
        <v>1.6800000000000002</v>
      </c>
      <c r="K34" s="350">
        <f>+I34-J34</f>
        <v>5.2080000000000002</v>
      </c>
      <c r="L34" s="395">
        <v>1</v>
      </c>
      <c r="M34" s="350">
        <f>+K34*L34</f>
        <v>5.2080000000000002</v>
      </c>
      <c r="N34" s="350">
        <f>+G34*L34</f>
        <v>2.1</v>
      </c>
      <c r="O34" s="351">
        <f>+G34*L34</f>
        <v>2.1</v>
      </c>
    </row>
    <row r="35" spans="2:15" s="117" customFormat="1" ht="20.100000000000001" customHeight="1" x14ac:dyDescent="0.25">
      <c r="B35" s="1004">
        <v>24</v>
      </c>
      <c r="C35" s="1005"/>
      <c r="D35" s="1005"/>
      <c r="E35" s="1005"/>
      <c r="F35" s="1005"/>
      <c r="G35" s="380">
        <v>2.97</v>
      </c>
      <c r="H35" s="350">
        <v>3.28</v>
      </c>
      <c r="I35" s="350">
        <f t="shared" si="14"/>
        <v>9.7416</v>
      </c>
      <c r="J35" s="380"/>
      <c r="K35" s="350">
        <f>+I35-J35</f>
        <v>9.7416</v>
      </c>
      <c r="L35" s="395">
        <v>1</v>
      </c>
      <c r="M35" s="350">
        <f>+K35*L35</f>
        <v>9.7416</v>
      </c>
      <c r="N35" s="350">
        <f>+G35*L35</f>
        <v>2.97</v>
      </c>
      <c r="O35" s="351">
        <f>+G35*L35</f>
        <v>2.97</v>
      </c>
    </row>
    <row r="36" spans="2:15" s="117" customFormat="1" ht="20.100000000000001" customHeight="1" x14ac:dyDescent="0.25">
      <c r="B36" s="1004">
        <v>25</v>
      </c>
      <c r="C36" s="1005"/>
      <c r="D36" s="1005"/>
      <c r="E36" s="1005"/>
      <c r="F36" s="1005"/>
      <c r="G36" s="380">
        <v>8.27</v>
      </c>
      <c r="H36" s="350">
        <v>3.28</v>
      </c>
      <c r="I36" s="350">
        <f t="shared" si="14"/>
        <v>27.125599999999999</v>
      </c>
      <c r="J36" s="380">
        <f>1.5*1*2+0.8*2.1</f>
        <v>4.68</v>
      </c>
      <c r="K36" s="350">
        <f t="shared" ref="K36:K40" si="15">+I36-J36</f>
        <v>22.445599999999999</v>
      </c>
      <c r="L36" s="395">
        <v>1</v>
      </c>
      <c r="M36" s="350">
        <f t="shared" ref="M36:M40" si="16">+K36*L36</f>
        <v>22.445599999999999</v>
      </c>
      <c r="N36" s="350">
        <f t="shared" ref="N36:N40" si="17">+G36*L36</f>
        <v>8.27</v>
      </c>
      <c r="O36" s="351">
        <f t="shared" ref="O36:O40" si="18">+G36*L36</f>
        <v>8.27</v>
      </c>
    </row>
    <row r="37" spans="2:15" s="117" customFormat="1" ht="20.100000000000001" customHeight="1" x14ac:dyDescent="0.25">
      <c r="B37" s="1004">
        <v>26</v>
      </c>
      <c r="C37" s="1005"/>
      <c r="D37" s="1005"/>
      <c r="E37" s="1005"/>
      <c r="F37" s="1005"/>
      <c r="G37" s="380">
        <v>15.54</v>
      </c>
      <c r="H37" s="350">
        <v>3.28</v>
      </c>
      <c r="I37" s="350">
        <f t="shared" si="14"/>
        <v>50.971199999999996</v>
      </c>
      <c r="J37" s="380">
        <f>1.5*1*5+0.8*2.1*2</f>
        <v>10.86</v>
      </c>
      <c r="K37" s="350">
        <f t="shared" si="15"/>
        <v>40.111199999999997</v>
      </c>
      <c r="L37" s="395">
        <v>1</v>
      </c>
      <c r="M37" s="350">
        <f t="shared" si="16"/>
        <v>40.111199999999997</v>
      </c>
      <c r="N37" s="350">
        <f t="shared" si="17"/>
        <v>15.54</v>
      </c>
      <c r="O37" s="351">
        <f t="shared" si="18"/>
        <v>15.54</v>
      </c>
    </row>
    <row r="38" spans="2:15" s="117" customFormat="1" ht="20.100000000000001" customHeight="1" x14ac:dyDescent="0.25">
      <c r="B38" s="1004">
        <v>27</v>
      </c>
      <c r="C38" s="1005"/>
      <c r="D38" s="1005"/>
      <c r="E38" s="1005"/>
      <c r="F38" s="1005"/>
      <c r="G38" s="380">
        <v>5.52</v>
      </c>
      <c r="H38" s="350">
        <v>3.28</v>
      </c>
      <c r="I38" s="350">
        <f t="shared" si="14"/>
        <v>18.105599999999999</v>
      </c>
      <c r="J38" s="380">
        <f>1.5*1*2+0.8*2.1</f>
        <v>4.68</v>
      </c>
      <c r="K38" s="350">
        <f t="shared" si="15"/>
        <v>13.425599999999999</v>
      </c>
      <c r="L38" s="395">
        <v>1</v>
      </c>
      <c r="M38" s="350">
        <f t="shared" si="16"/>
        <v>13.425599999999999</v>
      </c>
      <c r="N38" s="350">
        <f t="shared" si="17"/>
        <v>5.52</v>
      </c>
      <c r="O38" s="351">
        <f t="shared" si="18"/>
        <v>5.52</v>
      </c>
    </row>
    <row r="39" spans="2:15" s="117" customFormat="1" ht="20.100000000000001" customHeight="1" x14ac:dyDescent="0.25">
      <c r="B39" s="1004">
        <v>28</v>
      </c>
      <c r="C39" s="1005"/>
      <c r="D39" s="1005"/>
      <c r="E39" s="1005"/>
      <c r="F39" s="1005"/>
      <c r="G39" s="380">
        <v>1.95</v>
      </c>
      <c r="H39" s="350">
        <v>3.28</v>
      </c>
      <c r="I39" s="350">
        <f t="shared" si="14"/>
        <v>6.3959999999999999</v>
      </c>
      <c r="J39" s="380"/>
      <c r="K39" s="350">
        <f t="shared" si="15"/>
        <v>6.3959999999999999</v>
      </c>
      <c r="L39" s="395">
        <v>1</v>
      </c>
      <c r="M39" s="350">
        <f t="shared" si="16"/>
        <v>6.3959999999999999</v>
      </c>
      <c r="N39" s="350">
        <f t="shared" si="17"/>
        <v>1.95</v>
      </c>
      <c r="O39" s="351">
        <f t="shared" si="18"/>
        <v>1.95</v>
      </c>
    </row>
    <row r="40" spans="2:15" s="117" customFormat="1" ht="20.100000000000001" customHeight="1" x14ac:dyDescent="0.25">
      <c r="B40" s="1004">
        <v>29</v>
      </c>
      <c r="C40" s="1005"/>
      <c r="D40" s="1005"/>
      <c r="E40" s="1005"/>
      <c r="F40" s="1005"/>
      <c r="G40" s="380">
        <v>25.15</v>
      </c>
      <c r="H40" s="350">
        <v>3.28</v>
      </c>
      <c r="I40" s="350">
        <f t="shared" si="14"/>
        <v>82.49199999999999</v>
      </c>
      <c r="J40" s="380">
        <f>1.5*1*7+0.8*2.1*7</f>
        <v>22.26</v>
      </c>
      <c r="K40" s="350">
        <f t="shared" si="15"/>
        <v>60.231999999999985</v>
      </c>
      <c r="L40" s="395">
        <v>1</v>
      </c>
      <c r="M40" s="350">
        <f t="shared" si="16"/>
        <v>60.231999999999985</v>
      </c>
      <c r="N40" s="350">
        <f t="shared" si="17"/>
        <v>25.15</v>
      </c>
      <c r="O40" s="351">
        <f t="shared" si="18"/>
        <v>25.15</v>
      </c>
    </row>
    <row r="41" spans="2:15" s="117" customFormat="1" ht="20.100000000000001" customHeight="1" x14ac:dyDescent="0.25">
      <c r="B41" s="1004">
        <v>30</v>
      </c>
      <c r="C41" s="1005"/>
      <c r="D41" s="1005"/>
      <c r="E41" s="1005"/>
      <c r="F41" s="1005"/>
      <c r="G41" s="380">
        <v>1.8</v>
      </c>
      <c r="H41" s="350">
        <v>3.28</v>
      </c>
      <c r="I41" s="350">
        <f t="shared" si="0"/>
        <v>5.9039999999999999</v>
      </c>
      <c r="J41" s="380">
        <f>0.8*2.1</f>
        <v>1.6800000000000002</v>
      </c>
      <c r="K41" s="350">
        <f>+I41-J41</f>
        <v>4.2240000000000002</v>
      </c>
      <c r="L41" s="395">
        <v>1</v>
      </c>
      <c r="M41" s="350">
        <f>+K41*L41</f>
        <v>4.2240000000000002</v>
      </c>
      <c r="N41" s="350">
        <f>+G41*L41</f>
        <v>1.8</v>
      </c>
      <c r="O41" s="351">
        <f>+G41*L41</f>
        <v>1.8</v>
      </c>
    </row>
    <row r="42" spans="2:15" s="117" customFormat="1" ht="20.100000000000001" customHeight="1" x14ac:dyDescent="0.25">
      <c r="B42" s="1004">
        <v>31</v>
      </c>
      <c r="C42" s="1005"/>
      <c r="D42" s="1005"/>
      <c r="E42" s="1005"/>
      <c r="F42" s="1005"/>
      <c r="G42" s="380">
        <v>4.2699999999999996</v>
      </c>
      <c r="H42" s="350">
        <v>3.28</v>
      </c>
      <c r="I42" s="350">
        <f t="shared" si="0"/>
        <v>14.005599999999998</v>
      </c>
      <c r="J42" s="380">
        <f>0.6*2.1</f>
        <v>1.26</v>
      </c>
      <c r="K42" s="350">
        <f>+I42-J42</f>
        <v>12.745599999999998</v>
      </c>
      <c r="L42" s="395">
        <v>1</v>
      </c>
      <c r="M42" s="350">
        <f>+K42*L42</f>
        <v>12.745599999999998</v>
      </c>
      <c r="N42" s="350">
        <f>+G42*L42</f>
        <v>4.2699999999999996</v>
      </c>
      <c r="O42" s="351">
        <f>+G42*L42</f>
        <v>4.2699999999999996</v>
      </c>
    </row>
    <row r="43" spans="2:15" s="117" customFormat="1" ht="20.100000000000001" customHeight="1" x14ac:dyDescent="0.25">
      <c r="B43" s="1004">
        <v>32</v>
      </c>
      <c r="C43" s="1005"/>
      <c r="D43" s="1005"/>
      <c r="E43" s="1005"/>
      <c r="F43" s="1005"/>
      <c r="G43" s="380">
        <v>49.96</v>
      </c>
      <c r="H43" s="350">
        <v>3.28</v>
      </c>
      <c r="I43" s="350">
        <f t="shared" si="0"/>
        <v>163.86879999999999</v>
      </c>
      <c r="J43" s="380">
        <f>2*1.5*12+0.9*0.8*2+1.8*1.5</f>
        <v>40.14</v>
      </c>
      <c r="K43" s="350">
        <f t="shared" ref="K43" si="19">+I43-J43</f>
        <v>123.72879999999999</v>
      </c>
      <c r="L43" s="395">
        <v>1</v>
      </c>
      <c r="M43" s="350">
        <f t="shared" ref="M43" si="20">+K43*L43</f>
        <v>123.72879999999999</v>
      </c>
      <c r="N43" s="350">
        <f t="shared" ref="N43" si="21">+G43*L43</f>
        <v>49.96</v>
      </c>
      <c r="O43" s="351">
        <f t="shared" ref="O43" si="22">+G43*L43</f>
        <v>49.96</v>
      </c>
    </row>
    <row r="44" spans="2:15" s="117" customFormat="1" ht="20.100000000000001" customHeight="1" x14ac:dyDescent="0.25">
      <c r="B44" s="1022"/>
      <c r="C44" s="1023"/>
      <c r="D44" s="1023"/>
      <c r="E44" s="1023"/>
      <c r="F44" s="1023"/>
      <c r="G44" s="381"/>
      <c r="H44" s="373"/>
      <c r="I44" s="373">
        <f t="shared" si="0"/>
        <v>0</v>
      </c>
      <c r="J44" s="381"/>
      <c r="K44" s="373">
        <f>+I44-J44</f>
        <v>0</v>
      </c>
      <c r="L44" s="396"/>
      <c r="M44" s="373">
        <f>+K44*L44</f>
        <v>0</v>
      </c>
      <c r="N44" s="373">
        <f>+G44*L44</f>
        <v>0</v>
      </c>
      <c r="O44" s="374">
        <f>+G44*L44</f>
        <v>0</v>
      </c>
    </row>
    <row r="45" spans="2:15" s="117" customFormat="1" ht="24.95" customHeight="1" thickBot="1" x14ac:dyDescent="0.3">
      <c r="B45" s="1024" t="s">
        <v>57</v>
      </c>
      <c r="C45" s="1025"/>
      <c r="D45" s="1025"/>
      <c r="E45" s="1025"/>
      <c r="F45" s="1025"/>
      <c r="G45" s="1025"/>
      <c r="H45" s="1025"/>
      <c r="I45" s="1025"/>
      <c r="J45" s="1025"/>
      <c r="K45" s="1025"/>
      <c r="L45" s="1026"/>
      <c r="M45" s="382">
        <f>SUM(M12:M44)</f>
        <v>696.03520000000003</v>
      </c>
      <c r="N45" s="382">
        <f>SUM(N12:N44)</f>
        <v>260.34000000000003</v>
      </c>
      <c r="O45" s="383">
        <f>SUM(O12:O44)</f>
        <v>260.34000000000003</v>
      </c>
    </row>
    <row r="46" spans="2:15" s="165" customFormat="1" ht="5.0999999999999996" customHeight="1" thickBot="1" x14ac:dyDescent="0.3">
      <c r="I46" s="42"/>
      <c r="J46" s="187"/>
      <c r="K46" s="187"/>
      <c r="L46" s="269"/>
      <c r="M46" s="369"/>
      <c r="N46" s="347"/>
      <c r="O46" s="340"/>
    </row>
    <row r="47" spans="2:15" s="117" customFormat="1" ht="24.95" customHeight="1" thickBot="1" x14ac:dyDescent="0.3">
      <c r="B47" s="1009" t="s">
        <v>315</v>
      </c>
      <c r="C47" s="1010"/>
      <c r="D47" s="1010"/>
      <c r="E47" s="1010"/>
      <c r="F47" s="1010"/>
      <c r="G47" s="1010"/>
      <c r="H47" s="1010"/>
      <c r="I47" s="1010"/>
      <c r="J47" s="1010"/>
      <c r="K47" s="1010"/>
      <c r="L47" s="1010"/>
      <c r="M47" s="1010"/>
      <c r="N47" s="1010"/>
      <c r="O47" s="1011"/>
    </row>
    <row r="48" spans="2:15" s="165" customFormat="1" ht="5.0999999999999996" customHeight="1" thickBot="1" x14ac:dyDescent="0.3">
      <c r="I48" s="42"/>
      <c r="J48" s="187"/>
      <c r="K48" s="187"/>
      <c r="L48" s="269"/>
      <c r="M48" s="369"/>
      <c r="N48" s="347"/>
      <c r="O48" s="340"/>
    </row>
    <row r="49" spans="2:15" s="117" customFormat="1" ht="20.100000000000001" customHeight="1" x14ac:dyDescent="0.25">
      <c r="B49" s="1012" t="s">
        <v>223</v>
      </c>
      <c r="C49" s="1013"/>
      <c r="D49" s="1013"/>
      <c r="E49" s="1013"/>
      <c r="F49" s="1013"/>
      <c r="G49" s="379">
        <v>1.04</v>
      </c>
      <c r="H49" s="348">
        <v>2.2000000000000002</v>
      </c>
      <c r="I49" s="348">
        <f t="shared" ref="I49" si="23">+G49*H49</f>
        <v>2.2880000000000003</v>
      </c>
      <c r="J49" s="348"/>
      <c r="K49" s="348">
        <f t="shared" ref="K49" si="24">+I49-J49</f>
        <v>2.2880000000000003</v>
      </c>
      <c r="L49" s="394">
        <v>2</v>
      </c>
      <c r="M49" s="348">
        <f>+K49*L49</f>
        <v>4.5760000000000005</v>
      </c>
      <c r="N49" s="348"/>
      <c r="O49" s="349"/>
    </row>
    <row r="50" spans="2:15" s="117" customFormat="1" ht="20.100000000000001" customHeight="1" x14ac:dyDescent="0.25">
      <c r="B50" s="1004"/>
      <c r="C50" s="1005"/>
      <c r="D50" s="1005"/>
      <c r="E50" s="1005"/>
      <c r="F50" s="1005"/>
      <c r="G50" s="380"/>
      <c r="H50" s="350"/>
      <c r="I50" s="350">
        <f t="shared" ref="I50:I58" si="25">+G50*H50</f>
        <v>0</v>
      </c>
      <c r="J50" s="380"/>
      <c r="K50" s="350">
        <f t="shared" ref="K50:K58" si="26">+I50-J50</f>
        <v>0</v>
      </c>
      <c r="L50" s="395"/>
      <c r="M50" s="350">
        <f t="shared" ref="M50:M58" si="27">+K50*L50</f>
        <v>0</v>
      </c>
      <c r="N50" s="350"/>
      <c r="O50" s="351"/>
    </row>
    <row r="51" spans="2:15" s="117" customFormat="1" ht="20.100000000000001" customHeight="1" x14ac:dyDescent="0.25">
      <c r="B51" s="1004"/>
      <c r="C51" s="1005"/>
      <c r="D51" s="1005"/>
      <c r="E51" s="1005"/>
      <c r="F51" s="1005"/>
      <c r="G51" s="380"/>
      <c r="H51" s="350"/>
      <c r="I51" s="350">
        <f t="shared" si="25"/>
        <v>0</v>
      </c>
      <c r="J51" s="380"/>
      <c r="K51" s="350">
        <f t="shared" si="26"/>
        <v>0</v>
      </c>
      <c r="L51" s="395"/>
      <c r="M51" s="350">
        <f t="shared" si="27"/>
        <v>0</v>
      </c>
      <c r="N51" s="350"/>
      <c r="O51" s="351"/>
    </row>
    <row r="52" spans="2:15" s="117" customFormat="1" ht="20.100000000000001" customHeight="1" x14ac:dyDescent="0.25">
      <c r="B52" s="1004"/>
      <c r="C52" s="1005"/>
      <c r="D52" s="1005"/>
      <c r="E52" s="1005"/>
      <c r="F52" s="1005"/>
      <c r="G52" s="380"/>
      <c r="H52" s="350"/>
      <c r="I52" s="350">
        <f t="shared" si="25"/>
        <v>0</v>
      </c>
      <c r="J52" s="380"/>
      <c r="K52" s="350">
        <f t="shared" si="26"/>
        <v>0</v>
      </c>
      <c r="L52" s="395"/>
      <c r="M52" s="350">
        <f t="shared" si="27"/>
        <v>0</v>
      </c>
      <c r="N52" s="350">
        <f t="shared" ref="N52:N58" si="28">+G52*L52</f>
        <v>0</v>
      </c>
      <c r="O52" s="351">
        <f t="shared" ref="O52:O58" si="29">+G52*L52</f>
        <v>0</v>
      </c>
    </row>
    <row r="53" spans="2:15" s="117" customFormat="1" ht="20.100000000000001" customHeight="1" x14ac:dyDescent="0.25">
      <c r="B53" s="1004"/>
      <c r="C53" s="1005"/>
      <c r="D53" s="1005"/>
      <c r="E53" s="1005"/>
      <c r="F53" s="1005"/>
      <c r="G53" s="380"/>
      <c r="H53" s="350"/>
      <c r="I53" s="350">
        <f t="shared" si="25"/>
        <v>0</v>
      </c>
      <c r="J53" s="380"/>
      <c r="K53" s="350">
        <f t="shared" si="26"/>
        <v>0</v>
      </c>
      <c r="L53" s="395"/>
      <c r="M53" s="350">
        <f t="shared" si="27"/>
        <v>0</v>
      </c>
      <c r="N53" s="350">
        <f t="shared" si="28"/>
        <v>0</v>
      </c>
      <c r="O53" s="351">
        <f t="shared" si="29"/>
        <v>0</v>
      </c>
    </row>
    <row r="54" spans="2:15" s="117" customFormat="1" ht="20.100000000000001" customHeight="1" x14ac:dyDescent="0.25">
      <c r="B54" s="1004"/>
      <c r="C54" s="1005"/>
      <c r="D54" s="1005"/>
      <c r="E54" s="1005"/>
      <c r="F54" s="1005"/>
      <c r="G54" s="380"/>
      <c r="H54" s="350"/>
      <c r="I54" s="350">
        <f t="shared" si="25"/>
        <v>0</v>
      </c>
      <c r="J54" s="380"/>
      <c r="K54" s="350">
        <f t="shared" si="26"/>
        <v>0</v>
      </c>
      <c r="L54" s="395"/>
      <c r="M54" s="350">
        <f t="shared" si="27"/>
        <v>0</v>
      </c>
      <c r="N54" s="350">
        <f t="shared" si="28"/>
        <v>0</v>
      </c>
      <c r="O54" s="351">
        <f t="shared" si="29"/>
        <v>0</v>
      </c>
    </row>
    <row r="55" spans="2:15" s="117" customFormat="1" ht="20.100000000000001" customHeight="1" x14ac:dyDescent="0.25">
      <c r="B55" s="1004"/>
      <c r="C55" s="1005"/>
      <c r="D55" s="1005"/>
      <c r="E55" s="1005"/>
      <c r="F55" s="1005"/>
      <c r="G55" s="380"/>
      <c r="H55" s="350"/>
      <c r="I55" s="350">
        <f t="shared" si="25"/>
        <v>0</v>
      </c>
      <c r="J55" s="380"/>
      <c r="K55" s="350">
        <f t="shared" si="26"/>
        <v>0</v>
      </c>
      <c r="L55" s="395"/>
      <c r="M55" s="350">
        <f t="shared" si="27"/>
        <v>0</v>
      </c>
      <c r="N55" s="350">
        <f t="shared" si="28"/>
        <v>0</v>
      </c>
      <c r="O55" s="351">
        <f t="shared" si="29"/>
        <v>0</v>
      </c>
    </row>
    <row r="56" spans="2:15" s="117" customFormat="1" ht="20.100000000000001" customHeight="1" x14ac:dyDescent="0.25">
      <c r="B56" s="1004"/>
      <c r="C56" s="1005"/>
      <c r="D56" s="1005"/>
      <c r="E56" s="1005"/>
      <c r="F56" s="1005"/>
      <c r="G56" s="380"/>
      <c r="H56" s="350"/>
      <c r="I56" s="350">
        <f t="shared" si="25"/>
        <v>0</v>
      </c>
      <c r="J56" s="380"/>
      <c r="K56" s="350">
        <f t="shared" si="26"/>
        <v>0</v>
      </c>
      <c r="L56" s="395"/>
      <c r="M56" s="350">
        <f t="shared" si="27"/>
        <v>0</v>
      </c>
      <c r="N56" s="350">
        <f t="shared" si="28"/>
        <v>0</v>
      </c>
      <c r="O56" s="351">
        <f t="shared" si="29"/>
        <v>0</v>
      </c>
    </row>
    <row r="57" spans="2:15" s="117" customFormat="1" ht="20.100000000000001" customHeight="1" x14ac:dyDescent="0.25">
      <c r="B57" s="1004"/>
      <c r="C57" s="1005"/>
      <c r="D57" s="1005"/>
      <c r="E57" s="1005"/>
      <c r="F57" s="1005"/>
      <c r="G57" s="380"/>
      <c r="H57" s="350"/>
      <c r="I57" s="350">
        <f t="shared" si="25"/>
        <v>0</v>
      </c>
      <c r="J57" s="380"/>
      <c r="K57" s="350">
        <f t="shared" si="26"/>
        <v>0</v>
      </c>
      <c r="L57" s="395"/>
      <c r="M57" s="350">
        <f t="shared" si="27"/>
        <v>0</v>
      </c>
      <c r="N57" s="350">
        <f t="shared" si="28"/>
        <v>0</v>
      </c>
      <c r="O57" s="351">
        <f t="shared" si="29"/>
        <v>0</v>
      </c>
    </row>
    <row r="58" spans="2:15" s="117" customFormat="1" ht="20.100000000000001" customHeight="1" x14ac:dyDescent="0.25">
      <c r="B58" s="1022"/>
      <c r="C58" s="1023"/>
      <c r="D58" s="1023"/>
      <c r="E58" s="1023"/>
      <c r="F58" s="1023"/>
      <c r="G58" s="381"/>
      <c r="H58" s="373"/>
      <c r="I58" s="373">
        <f t="shared" si="25"/>
        <v>0</v>
      </c>
      <c r="J58" s="381"/>
      <c r="K58" s="373">
        <f t="shared" si="26"/>
        <v>0</v>
      </c>
      <c r="L58" s="396"/>
      <c r="M58" s="373">
        <f t="shared" si="27"/>
        <v>0</v>
      </c>
      <c r="N58" s="373">
        <f t="shared" si="28"/>
        <v>0</v>
      </c>
      <c r="O58" s="374">
        <f t="shared" si="29"/>
        <v>0</v>
      </c>
    </row>
    <row r="59" spans="2:15" s="117" customFormat="1" ht="24.95" customHeight="1" thickBot="1" x14ac:dyDescent="0.3">
      <c r="B59" s="1024" t="s">
        <v>57</v>
      </c>
      <c r="C59" s="1025"/>
      <c r="D59" s="1025"/>
      <c r="E59" s="1025"/>
      <c r="F59" s="1025"/>
      <c r="G59" s="1025"/>
      <c r="H59" s="1025"/>
      <c r="I59" s="1025"/>
      <c r="J59" s="1025"/>
      <c r="K59" s="1025"/>
      <c r="L59" s="1026"/>
      <c r="M59" s="382">
        <f>SUM(M49:M58)</f>
        <v>4.5760000000000005</v>
      </c>
      <c r="N59" s="382">
        <f>SUM(N49:N58)</f>
        <v>0</v>
      </c>
      <c r="O59" s="383">
        <f>SUM(O49:O58)</f>
        <v>0</v>
      </c>
    </row>
    <row r="60" spans="2:15" s="165" customFormat="1" ht="4.5" customHeight="1" thickBot="1" x14ac:dyDescent="0.3">
      <c r="I60" s="42"/>
      <c r="J60" s="187"/>
      <c r="K60" s="187"/>
      <c r="L60" s="269"/>
      <c r="M60" s="369"/>
      <c r="N60" s="347"/>
      <c r="O60" s="340"/>
    </row>
    <row r="61" spans="2:15" s="117" customFormat="1" ht="24.95" customHeight="1" thickBot="1" x14ac:dyDescent="0.3">
      <c r="B61" s="1009" t="s">
        <v>317</v>
      </c>
      <c r="C61" s="1010"/>
      <c r="D61" s="1010"/>
      <c r="E61" s="1010"/>
      <c r="F61" s="1010"/>
      <c r="G61" s="1010"/>
      <c r="H61" s="1010"/>
      <c r="I61" s="1010"/>
      <c r="J61" s="1010"/>
      <c r="K61" s="1010"/>
      <c r="L61" s="1010"/>
      <c r="M61" s="1010"/>
      <c r="N61" s="1010"/>
      <c r="O61" s="1011"/>
    </row>
    <row r="62" spans="2:15" s="165" customFormat="1" ht="5.0999999999999996" customHeight="1" thickBot="1" x14ac:dyDescent="0.3">
      <c r="I62" s="42"/>
      <c r="J62" s="187"/>
      <c r="K62" s="187"/>
      <c r="L62" s="269"/>
      <c r="M62" s="369"/>
      <c r="N62" s="347"/>
      <c r="O62" s="340"/>
    </row>
    <row r="63" spans="2:15" s="117" customFormat="1" ht="20.100000000000001" customHeight="1" x14ac:dyDescent="0.25">
      <c r="B63" s="1012" t="s">
        <v>223</v>
      </c>
      <c r="C63" s="1013"/>
      <c r="D63" s="1013"/>
      <c r="E63" s="1013"/>
      <c r="F63" s="1013"/>
      <c r="G63" s="379">
        <v>2.82</v>
      </c>
      <c r="H63" s="348">
        <v>3.28</v>
      </c>
      <c r="I63" s="348">
        <f t="shared" ref="I63:I78" si="30">+G63*H63</f>
        <v>9.2495999999999992</v>
      </c>
      <c r="J63" s="348">
        <f>1.8*1.5</f>
        <v>2.7</v>
      </c>
      <c r="K63" s="348">
        <f t="shared" ref="K63:K78" si="31">+I63-J63</f>
        <v>6.549599999999999</v>
      </c>
      <c r="L63" s="394">
        <v>1</v>
      </c>
      <c r="M63" s="348">
        <f>+K63*L63</f>
        <v>6.549599999999999</v>
      </c>
      <c r="N63" s="348"/>
      <c r="O63" s="349"/>
    </row>
    <row r="64" spans="2:15" s="117" customFormat="1" ht="20.100000000000001" customHeight="1" x14ac:dyDescent="0.25">
      <c r="B64" s="1004" t="s">
        <v>224</v>
      </c>
      <c r="C64" s="1005"/>
      <c r="D64" s="1005"/>
      <c r="E64" s="1005"/>
      <c r="F64" s="1005"/>
      <c r="G64" s="380">
        <v>2.82</v>
      </c>
      <c r="H64" s="350">
        <v>3.28</v>
      </c>
      <c r="I64" s="350">
        <f t="shared" si="30"/>
        <v>9.2495999999999992</v>
      </c>
      <c r="J64" s="380"/>
      <c r="K64" s="350">
        <f t="shared" si="31"/>
        <v>9.2495999999999992</v>
      </c>
      <c r="L64" s="395">
        <v>1</v>
      </c>
      <c r="M64" s="350">
        <f t="shared" ref="M64:M78" si="32">+K64*L64</f>
        <v>9.2495999999999992</v>
      </c>
      <c r="N64" s="350"/>
      <c r="O64" s="351"/>
    </row>
    <row r="65" spans="2:15" s="117" customFormat="1" ht="20.100000000000001" customHeight="1" x14ac:dyDescent="0.25">
      <c r="B65" s="1004" t="s">
        <v>225</v>
      </c>
      <c r="C65" s="1005"/>
      <c r="D65" s="1005"/>
      <c r="E65" s="1005"/>
      <c r="F65" s="1005"/>
      <c r="G65" s="380">
        <v>6.25</v>
      </c>
      <c r="H65" s="350">
        <v>3.28</v>
      </c>
      <c r="I65" s="350">
        <f t="shared" si="30"/>
        <v>20.5</v>
      </c>
      <c r="J65" s="380"/>
      <c r="K65" s="350">
        <f t="shared" si="31"/>
        <v>20.5</v>
      </c>
      <c r="L65" s="395">
        <v>1</v>
      </c>
      <c r="M65" s="350">
        <f t="shared" si="32"/>
        <v>20.5</v>
      </c>
      <c r="N65" s="350"/>
      <c r="O65" s="351"/>
    </row>
    <row r="66" spans="2:15" s="117" customFormat="1" ht="20.100000000000001" customHeight="1" x14ac:dyDescent="0.25">
      <c r="B66" s="1004" t="s">
        <v>226</v>
      </c>
      <c r="C66" s="1005"/>
      <c r="D66" s="1005"/>
      <c r="E66" s="1005"/>
      <c r="F66" s="1005"/>
      <c r="G66" s="380">
        <v>4.68</v>
      </c>
      <c r="H66" s="350">
        <v>3.28</v>
      </c>
      <c r="I66" s="350">
        <f t="shared" ref="I66:I70" si="33">+G66*H66</f>
        <v>15.350399999999999</v>
      </c>
      <c r="J66" s="380"/>
      <c r="K66" s="350">
        <f t="shared" ref="K66:K70" si="34">+I66-J66</f>
        <v>15.350399999999999</v>
      </c>
      <c r="L66" s="395">
        <v>1</v>
      </c>
      <c r="M66" s="350">
        <f t="shared" ref="M66:M70" si="35">+K66*L66</f>
        <v>15.350399999999999</v>
      </c>
      <c r="N66" s="350"/>
      <c r="O66" s="351"/>
    </row>
    <row r="67" spans="2:15" s="117" customFormat="1" ht="20.100000000000001" customHeight="1" x14ac:dyDescent="0.25">
      <c r="B67" s="1004" t="s">
        <v>228</v>
      </c>
      <c r="C67" s="1005"/>
      <c r="D67" s="1005"/>
      <c r="E67" s="1005"/>
      <c r="F67" s="1005"/>
      <c r="G67" s="380">
        <v>3.21</v>
      </c>
      <c r="H67" s="350">
        <v>3.28</v>
      </c>
      <c r="I67" s="350">
        <f t="shared" si="33"/>
        <v>10.528799999999999</v>
      </c>
      <c r="J67" s="380"/>
      <c r="K67" s="350">
        <f t="shared" si="34"/>
        <v>10.528799999999999</v>
      </c>
      <c r="L67" s="395">
        <v>1</v>
      </c>
      <c r="M67" s="350">
        <f t="shared" si="35"/>
        <v>10.528799999999999</v>
      </c>
      <c r="N67" s="350"/>
      <c r="O67" s="351"/>
    </row>
    <row r="68" spans="2:15" s="117" customFormat="1" ht="20.100000000000001" customHeight="1" x14ac:dyDescent="0.25">
      <c r="B68" s="1004" t="s">
        <v>229</v>
      </c>
      <c r="C68" s="1005"/>
      <c r="D68" s="1005"/>
      <c r="E68" s="1005"/>
      <c r="F68" s="1005"/>
      <c r="G68" s="380">
        <v>6.05</v>
      </c>
      <c r="H68" s="350">
        <v>3.28</v>
      </c>
      <c r="I68" s="350">
        <f t="shared" si="33"/>
        <v>19.843999999999998</v>
      </c>
      <c r="J68" s="380">
        <f>0.8*2.1</f>
        <v>1.6800000000000002</v>
      </c>
      <c r="K68" s="350">
        <f t="shared" si="34"/>
        <v>18.163999999999998</v>
      </c>
      <c r="L68" s="395">
        <v>3</v>
      </c>
      <c r="M68" s="350">
        <f t="shared" si="35"/>
        <v>54.49199999999999</v>
      </c>
      <c r="N68" s="350"/>
      <c r="O68" s="351"/>
    </row>
    <row r="69" spans="2:15" s="117" customFormat="1" ht="20.100000000000001" customHeight="1" x14ac:dyDescent="0.25">
      <c r="B69" s="1004" t="s">
        <v>230</v>
      </c>
      <c r="C69" s="1005"/>
      <c r="D69" s="1005"/>
      <c r="E69" s="1005"/>
      <c r="F69" s="1005"/>
      <c r="G69" s="380">
        <v>6.05</v>
      </c>
      <c r="H69" s="350">
        <v>3.28</v>
      </c>
      <c r="I69" s="350">
        <f t="shared" si="33"/>
        <v>19.843999999999998</v>
      </c>
      <c r="J69" s="380"/>
      <c r="K69" s="350">
        <f t="shared" si="34"/>
        <v>19.843999999999998</v>
      </c>
      <c r="L69" s="395">
        <v>2</v>
      </c>
      <c r="M69" s="350">
        <f t="shared" si="35"/>
        <v>39.687999999999995</v>
      </c>
      <c r="N69" s="350"/>
      <c r="O69" s="351"/>
    </row>
    <row r="70" spans="2:15" s="117" customFormat="1" ht="20.100000000000001" customHeight="1" x14ac:dyDescent="0.25">
      <c r="B70" s="1004" t="s">
        <v>231</v>
      </c>
      <c r="C70" s="1005"/>
      <c r="D70" s="1005"/>
      <c r="E70" s="1005"/>
      <c r="F70" s="1005"/>
      <c r="G70" s="380">
        <v>6.25</v>
      </c>
      <c r="H70" s="350">
        <v>3.28</v>
      </c>
      <c r="I70" s="350">
        <f t="shared" si="33"/>
        <v>20.5</v>
      </c>
      <c r="J70" s="380"/>
      <c r="K70" s="350">
        <f t="shared" si="34"/>
        <v>20.5</v>
      </c>
      <c r="L70" s="395">
        <v>1</v>
      </c>
      <c r="M70" s="350">
        <f t="shared" si="35"/>
        <v>20.5</v>
      </c>
      <c r="N70" s="350"/>
      <c r="O70" s="351"/>
    </row>
    <row r="71" spans="2:15" s="117" customFormat="1" ht="20.100000000000001" customHeight="1" x14ac:dyDescent="0.25">
      <c r="B71" s="1004" t="s">
        <v>298</v>
      </c>
      <c r="C71" s="1005"/>
      <c r="D71" s="1005"/>
      <c r="E71" s="1005"/>
      <c r="F71" s="1005"/>
      <c r="G71" s="380">
        <v>2.6</v>
      </c>
      <c r="H71" s="350">
        <v>3.28</v>
      </c>
      <c r="I71" s="350">
        <f t="shared" si="30"/>
        <v>8.5280000000000005</v>
      </c>
      <c r="J71" s="380"/>
      <c r="K71" s="350">
        <f t="shared" si="31"/>
        <v>8.5280000000000005</v>
      </c>
      <c r="L71" s="395">
        <v>1</v>
      </c>
      <c r="M71" s="350">
        <f t="shared" si="32"/>
        <v>8.5280000000000005</v>
      </c>
      <c r="N71" s="350"/>
      <c r="O71" s="351"/>
    </row>
    <row r="72" spans="2:15" s="117" customFormat="1" ht="20.100000000000001" customHeight="1" x14ac:dyDescent="0.25">
      <c r="B72" s="1004" t="s">
        <v>301</v>
      </c>
      <c r="C72" s="1005"/>
      <c r="D72" s="1005"/>
      <c r="E72" s="1005"/>
      <c r="F72" s="1005"/>
      <c r="G72" s="380">
        <v>3.21</v>
      </c>
      <c r="H72" s="350">
        <v>3.28</v>
      </c>
      <c r="I72" s="350">
        <f t="shared" ref="I72:I74" si="36">+G72*H72</f>
        <v>10.528799999999999</v>
      </c>
      <c r="J72" s="380">
        <f>0.8*2.1</f>
        <v>1.6800000000000002</v>
      </c>
      <c r="K72" s="350">
        <f t="shared" ref="K72:K74" si="37">+I72-J72</f>
        <v>8.8487999999999989</v>
      </c>
      <c r="L72" s="395">
        <v>1</v>
      </c>
      <c r="M72" s="350">
        <f t="shared" ref="M72:M74" si="38">+K72*L72</f>
        <v>8.8487999999999989</v>
      </c>
      <c r="N72" s="350"/>
      <c r="O72" s="351"/>
    </row>
    <row r="73" spans="2:15" s="117" customFormat="1" ht="20.100000000000001" customHeight="1" x14ac:dyDescent="0.25">
      <c r="B73" s="1004" t="s">
        <v>227</v>
      </c>
      <c r="C73" s="1005"/>
      <c r="D73" s="1005"/>
      <c r="E73" s="1005"/>
      <c r="F73" s="1005"/>
      <c r="G73" s="380">
        <v>3.21</v>
      </c>
      <c r="H73" s="350">
        <v>3.28</v>
      </c>
      <c r="I73" s="350">
        <f t="shared" si="36"/>
        <v>10.528799999999999</v>
      </c>
      <c r="J73" s="380"/>
      <c r="K73" s="350">
        <f t="shared" si="37"/>
        <v>10.528799999999999</v>
      </c>
      <c r="L73" s="395">
        <v>1</v>
      </c>
      <c r="M73" s="350">
        <f t="shared" si="38"/>
        <v>10.528799999999999</v>
      </c>
      <c r="N73" s="350"/>
      <c r="O73" s="351"/>
    </row>
    <row r="74" spans="2:15" s="117" customFormat="1" ht="19.5" customHeight="1" x14ac:dyDescent="0.25">
      <c r="B74" s="1004" t="s">
        <v>302</v>
      </c>
      <c r="C74" s="1005"/>
      <c r="D74" s="1005"/>
      <c r="E74" s="1005"/>
      <c r="F74" s="1005"/>
      <c r="G74" s="380">
        <v>9.01</v>
      </c>
      <c r="H74" s="350">
        <v>3.28</v>
      </c>
      <c r="I74" s="350">
        <f t="shared" si="36"/>
        <v>29.552799999999998</v>
      </c>
      <c r="J74" s="380"/>
      <c r="K74" s="350">
        <f t="shared" si="37"/>
        <v>29.552799999999998</v>
      </c>
      <c r="L74" s="395">
        <v>1</v>
      </c>
      <c r="M74" s="350">
        <f t="shared" si="38"/>
        <v>29.552799999999998</v>
      </c>
      <c r="N74" s="350"/>
      <c r="O74" s="351"/>
    </row>
    <row r="75" spans="2:15" s="117" customFormat="1" ht="20.100000000000001" customHeight="1" x14ac:dyDescent="0.25">
      <c r="B75" s="1004" t="s">
        <v>303</v>
      </c>
      <c r="C75" s="1005"/>
      <c r="D75" s="1005"/>
      <c r="E75" s="1005"/>
      <c r="F75" s="1005"/>
      <c r="G75" s="380">
        <v>2.0299999999999998</v>
      </c>
      <c r="H75" s="350">
        <v>3.28</v>
      </c>
      <c r="I75" s="350">
        <f t="shared" si="30"/>
        <v>6.6583999999999985</v>
      </c>
      <c r="J75" s="380">
        <f>0.8*2.1</f>
        <v>1.6800000000000002</v>
      </c>
      <c r="K75" s="350">
        <f t="shared" si="31"/>
        <v>4.9783999999999988</v>
      </c>
      <c r="L75" s="395">
        <v>1</v>
      </c>
      <c r="M75" s="350">
        <f t="shared" si="32"/>
        <v>4.9783999999999988</v>
      </c>
      <c r="N75" s="350"/>
      <c r="O75" s="351"/>
    </row>
    <row r="76" spans="2:15" s="117" customFormat="1" ht="20.100000000000001" customHeight="1" x14ac:dyDescent="0.25">
      <c r="B76" s="1004" t="s">
        <v>304</v>
      </c>
      <c r="C76" s="1005"/>
      <c r="D76" s="1005"/>
      <c r="E76" s="1005"/>
      <c r="F76" s="1005"/>
      <c r="G76" s="380">
        <v>5.18</v>
      </c>
      <c r="H76" s="350">
        <v>3.28</v>
      </c>
      <c r="I76" s="350">
        <f t="shared" si="30"/>
        <v>16.990399999999998</v>
      </c>
      <c r="J76" s="380">
        <f>0.8*2.1</f>
        <v>1.6800000000000002</v>
      </c>
      <c r="K76" s="350">
        <f t="shared" si="31"/>
        <v>15.310399999999998</v>
      </c>
      <c r="L76" s="395">
        <v>1</v>
      </c>
      <c r="M76" s="350">
        <f t="shared" si="32"/>
        <v>15.310399999999998</v>
      </c>
      <c r="N76" s="350"/>
      <c r="O76" s="351"/>
    </row>
    <row r="77" spans="2:15" s="117" customFormat="1" ht="19.5" customHeight="1" x14ac:dyDescent="0.25">
      <c r="B77" s="1004" t="s">
        <v>307</v>
      </c>
      <c r="C77" s="1005"/>
      <c r="D77" s="1005"/>
      <c r="E77" s="1005"/>
      <c r="F77" s="1005"/>
      <c r="G77" s="380">
        <v>6.24</v>
      </c>
      <c r="H77" s="350">
        <v>3.28</v>
      </c>
      <c r="I77" s="350">
        <f t="shared" si="30"/>
        <v>20.467199999999998</v>
      </c>
      <c r="J77" s="380">
        <f>0.8*2.1*2</f>
        <v>3.3600000000000003</v>
      </c>
      <c r="K77" s="350">
        <f t="shared" si="31"/>
        <v>17.107199999999999</v>
      </c>
      <c r="L77" s="395">
        <v>1</v>
      </c>
      <c r="M77" s="350">
        <f t="shared" si="32"/>
        <v>17.107199999999999</v>
      </c>
      <c r="N77" s="350"/>
      <c r="O77" s="351"/>
    </row>
    <row r="78" spans="2:15" s="117" customFormat="1" ht="20.100000000000001" customHeight="1" x14ac:dyDescent="0.25">
      <c r="B78" s="1022"/>
      <c r="C78" s="1023"/>
      <c r="D78" s="1023"/>
      <c r="E78" s="1023"/>
      <c r="F78" s="1023"/>
      <c r="G78" s="381"/>
      <c r="H78" s="373"/>
      <c r="I78" s="373">
        <f t="shared" si="30"/>
        <v>0</v>
      </c>
      <c r="J78" s="381"/>
      <c r="K78" s="373">
        <f t="shared" si="31"/>
        <v>0</v>
      </c>
      <c r="L78" s="396"/>
      <c r="M78" s="373">
        <f t="shared" si="32"/>
        <v>0</v>
      </c>
      <c r="N78" s="373">
        <f t="shared" ref="N78" si="39">+G78*L78</f>
        <v>0</v>
      </c>
      <c r="O78" s="374">
        <f t="shared" ref="O78" si="40">+G78*L78</f>
        <v>0</v>
      </c>
    </row>
    <row r="79" spans="2:15" s="117" customFormat="1" ht="24.95" customHeight="1" thickBot="1" x14ac:dyDescent="0.3">
      <c r="B79" s="1024" t="s">
        <v>57</v>
      </c>
      <c r="C79" s="1025"/>
      <c r="D79" s="1025"/>
      <c r="E79" s="1025"/>
      <c r="F79" s="1025"/>
      <c r="G79" s="1025"/>
      <c r="H79" s="1025"/>
      <c r="I79" s="1025"/>
      <c r="J79" s="1025"/>
      <c r="K79" s="1025"/>
      <c r="L79" s="1026"/>
      <c r="M79" s="382">
        <f>SUM(M63:M78)</f>
        <v>271.71279999999996</v>
      </c>
      <c r="N79" s="382">
        <f>SUM(N63:N78)</f>
        <v>0</v>
      </c>
      <c r="O79" s="383">
        <f>SUM(O63:O78)</f>
        <v>0</v>
      </c>
    </row>
    <row r="80" spans="2:15" s="165" customFormat="1" ht="4.5" customHeight="1" thickBot="1" x14ac:dyDescent="0.3">
      <c r="I80" s="42"/>
      <c r="J80" s="187"/>
      <c r="K80" s="187"/>
      <c r="L80" s="269"/>
      <c r="M80" s="369"/>
      <c r="N80" s="347"/>
      <c r="O80" s="340"/>
    </row>
    <row r="81" spans="2:15" s="117" customFormat="1" ht="24.95" customHeight="1" thickBot="1" x14ac:dyDescent="0.3">
      <c r="B81" s="1009" t="s">
        <v>2323</v>
      </c>
      <c r="C81" s="1010"/>
      <c r="D81" s="1010"/>
      <c r="E81" s="1010"/>
      <c r="F81" s="1010"/>
      <c r="G81" s="1010"/>
      <c r="H81" s="1010"/>
      <c r="I81" s="1010"/>
      <c r="J81" s="1010"/>
      <c r="K81" s="1010"/>
      <c r="L81" s="1010"/>
      <c r="M81" s="1010"/>
      <c r="N81" s="1010"/>
      <c r="O81" s="1011"/>
    </row>
    <row r="82" spans="2:15" s="165" customFormat="1" ht="5.0999999999999996" customHeight="1" thickBot="1" x14ac:dyDescent="0.3">
      <c r="B82" s="769"/>
      <c r="C82" s="769"/>
      <c r="D82" s="769"/>
      <c r="E82" s="769"/>
      <c r="F82" s="769"/>
      <c r="G82" s="769"/>
      <c r="H82" s="769"/>
      <c r="I82" s="770"/>
      <c r="J82" s="771"/>
      <c r="K82" s="771"/>
      <c r="L82" s="772"/>
      <c r="M82" s="773"/>
      <c r="N82" s="774"/>
      <c r="O82" s="775"/>
    </row>
    <row r="83" spans="2:15" s="117" customFormat="1" ht="20.100000000000001" customHeight="1" x14ac:dyDescent="0.25">
      <c r="B83" s="1029" t="s">
        <v>229</v>
      </c>
      <c r="C83" s="1030"/>
      <c r="D83" s="1030"/>
      <c r="E83" s="1030"/>
      <c r="F83" s="1030"/>
      <c r="G83" s="765">
        <v>6.05</v>
      </c>
      <c r="H83" s="766">
        <v>3.28</v>
      </c>
      <c r="I83" s="766">
        <f t="shared" ref="I83:I89" si="41">+G83*H83</f>
        <v>19.843999999999998</v>
      </c>
      <c r="J83" s="765">
        <f>0.8*2.1</f>
        <v>1.6800000000000002</v>
      </c>
      <c r="K83" s="766">
        <f t="shared" ref="K83:K89" si="42">+I83-J83</f>
        <v>18.163999999999998</v>
      </c>
      <c r="L83" s="767">
        <v>1</v>
      </c>
      <c r="M83" s="766">
        <f t="shared" ref="M83:M89" si="43">+K83*L83</f>
        <v>18.163999999999998</v>
      </c>
      <c r="N83" s="766"/>
      <c r="O83" s="768"/>
    </row>
    <row r="84" spans="2:15" s="117" customFormat="1" ht="20.100000000000001" customHeight="1" x14ac:dyDescent="0.25">
      <c r="B84" s="1027" t="s">
        <v>299</v>
      </c>
      <c r="C84" s="1028"/>
      <c r="D84" s="1028"/>
      <c r="E84" s="1028"/>
      <c r="F84" s="1028"/>
      <c r="G84" s="761">
        <v>6.25</v>
      </c>
      <c r="H84" s="762">
        <v>3.28</v>
      </c>
      <c r="I84" s="762">
        <f t="shared" si="41"/>
        <v>20.5</v>
      </c>
      <c r="J84" s="761"/>
      <c r="K84" s="762">
        <f t="shared" si="42"/>
        <v>20.5</v>
      </c>
      <c r="L84" s="763">
        <v>1</v>
      </c>
      <c r="M84" s="762">
        <f t="shared" si="43"/>
        <v>20.5</v>
      </c>
      <c r="N84" s="762"/>
      <c r="O84" s="764"/>
    </row>
    <row r="85" spans="2:15" s="117" customFormat="1" ht="20.100000000000001" customHeight="1" x14ac:dyDescent="0.25">
      <c r="B85" s="1027" t="s">
        <v>300</v>
      </c>
      <c r="C85" s="1028"/>
      <c r="D85" s="1028"/>
      <c r="E85" s="1028"/>
      <c r="F85" s="1028"/>
      <c r="G85" s="761">
        <v>3.64</v>
      </c>
      <c r="H85" s="762">
        <v>3.28</v>
      </c>
      <c r="I85" s="762">
        <f t="shared" si="41"/>
        <v>11.9392</v>
      </c>
      <c r="J85" s="761">
        <f>2*2.1</f>
        <v>4.2</v>
      </c>
      <c r="K85" s="762">
        <f t="shared" si="42"/>
        <v>7.7391999999999994</v>
      </c>
      <c r="L85" s="763">
        <v>1</v>
      </c>
      <c r="M85" s="762">
        <f t="shared" si="43"/>
        <v>7.7391999999999994</v>
      </c>
      <c r="N85" s="762"/>
      <c r="O85" s="764"/>
    </row>
    <row r="86" spans="2:15" s="117" customFormat="1" ht="20.100000000000001" customHeight="1" x14ac:dyDescent="0.25">
      <c r="B86" s="1027" t="s">
        <v>227</v>
      </c>
      <c r="C86" s="1028"/>
      <c r="D86" s="1028"/>
      <c r="E86" s="1028"/>
      <c r="F86" s="1028"/>
      <c r="G86" s="761">
        <v>9.85</v>
      </c>
      <c r="H86" s="762">
        <v>3.28</v>
      </c>
      <c r="I86" s="762">
        <f t="shared" si="41"/>
        <v>32.308</v>
      </c>
      <c r="J86" s="761">
        <f>0.8*2.1*2</f>
        <v>3.3600000000000003</v>
      </c>
      <c r="K86" s="762">
        <f t="shared" si="42"/>
        <v>28.948</v>
      </c>
      <c r="L86" s="763">
        <v>1</v>
      </c>
      <c r="M86" s="762">
        <f t="shared" si="43"/>
        <v>28.948</v>
      </c>
      <c r="N86" s="762"/>
      <c r="O86" s="764"/>
    </row>
    <row r="87" spans="2:15" s="117" customFormat="1" ht="20.100000000000001" customHeight="1" x14ac:dyDescent="0.25">
      <c r="B87" s="1027" t="s">
        <v>305</v>
      </c>
      <c r="C87" s="1028"/>
      <c r="D87" s="1028"/>
      <c r="E87" s="1028"/>
      <c r="F87" s="1028"/>
      <c r="G87" s="761">
        <v>6.37</v>
      </c>
      <c r="H87" s="762">
        <v>3.28</v>
      </c>
      <c r="I87" s="762">
        <f t="shared" si="41"/>
        <v>20.893599999999999</v>
      </c>
      <c r="J87" s="761">
        <f>0.8*2.1*2</f>
        <v>3.3600000000000003</v>
      </c>
      <c r="K87" s="762">
        <f t="shared" si="42"/>
        <v>17.5336</v>
      </c>
      <c r="L87" s="763">
        <v>1</v>
      </c>
      <c r="M87" s="762">
        <f t="shared" si="43"/>
        <v>17.5336</v>
      </c>
      <c r="N87" s="762"/>
      <c r="O87" s="764"/>
    </row>
    <row r="88" spans="2:15" s="117" customFormat="1" ht="20.100000000000001" customHeight="1" x14ac:dyDescent="0.25">
      <c r="B88" s="1027" t="s">
        <v>306</v>
      </c>
      <c r="C88" s="1028"/>
      <c r="D88" s="1028"/>
      <c r="E88" s="1028"/>
      <c r="F88" s="1028"/>
      <c r="G88" s="761">
        <v>4.0599999999999996</v>
      </c>
      <c r="H88" s="762">
        <v>3.28</v>
      </c>
      <c r="I88" s="762">
        <f t="shared" si="41"/>
        <v>13.316799999999997</v>
      </c>
      <c r="J88" s="761">
        <f>0.8*2.1</f>
        <v>1.6800000000000002</v>
      </c>
      <c r="K88" s="762">
        <f t="shared" si="42"/>
        <v>11.636799999999997</v>
      </c>
      <c r="L88" s="763">
        <v>1</v>
      </c>
      <c r="M88" s="762">
        <f t="shared" si="43"/>
        <v>11.636799999999997</v>
      </c>
      <c r="N88" s="762"/>
      <c r="O88" s="764"/>
    </row>
    <row r="89" spans="2:15" s="117" customFormat="1" ht="20.100000000000001" customHeight="1" x14ac:dyDescent="0.25">
      <c r="B89" s="1022"/>
      <c r="C89" s="1023"/>
      <c r="D89" s="1023"/>
      <c r="E89" s="1023"/>
      <c r="F89" s="1023"/>
      <c r="G89" s="381"/>
      <c r="H89" s="373"/>
      <c r="I89" s="373">
        <f t="shared" si="41"/>
        <v>0</v>
      </c>
      <c r="J89" s="381"/>
      <c r="K89" s="373">
        <f t="shared" si="42"/>
        <v>0</v>
      </c>
      <c r="L89" s="396"/>
      <c r="M89" s="373">
        <f t="shared" si="43"/>
        <v>0</v>
      </c>
      <c r="N89" s="373">
        <f t="shared" ref="N89" si="44">+G89*L89</f>
        <v>0</v>
      </c>
      <c r="O89" s="374">
        <f t="shared" ref="O89" si="45">+G89*L89</f>
        <v>0</v>
      </c>
    </row>
    <row r="90" spans="2:15" s="117" customFormat="1" ht="24.95" customHeight="1" thickBot="1" x14ac:dyDescent="0.3">
      <c r="B90" s="1024" t="s">
        <v>57</v>
      </c>
      <c r="C90" s="1025"/>
      <c r="D90" s="1025"/>
      <c r="E90" s="1025"/>
      <c r="F90" s="1025"/>
      <c r="G90" s="1025"/>
      <c r="H90" s="1025"/>
      <c r="I90" s="1025"/>
      <c r="J90" s="1025"/>
      <c r="K90" s="1025"/>
      <c r="L90" s="1026"/>
      <c r="M90" s="382">
        <f>SUM(M83:M89)</f>
        <v>104.52160000000001</v>
      </c>
      <c r="N90" s="382">
        <f>SUM(N83:N89)</f>
        <v>0</v>
      </c>
      <c r="O90" s="383">
        <f>SUM(O83:O89)</f>
        <v>0</v>
      </c>
    </row>
    <row r="91" spans="2:15" s="170" customFormat="1" ht="5.0999999999999996" customHeight="1" thickBot="1" x14ac:dyDescent="0.3">
      <c r="I91" s="186"/>
      <c r="J91" s="187"/>
      <c r="K91" s="187"/>
      <c r="L91" s="269"/>
      <c r="M91" s="369"/>
      <c r="N91" s="347"/>
      <c r="O91" s="343"/>
    </row>
    <row r="92" spans="2:15" ht="24.95" customHeight="1" x14ac:dyDescent="0.25">
      <c r="B92" s="1014" t="s">
        <v>151</v>
      </c>
      <c r="C92" s="1015"/>
      <c r="D92" s="1015"/>
      <c r="E92" s="1015"/>
      <c r="F92" s="1015"/>
      <c r="G92" s="384" t="s">
        <v>313</v>
      </c>
      <c r="H92" s="385"/>
      <c r="I92" s="385"/>
      <c r="J92" s="385"/>
      <c r="K92" s="385"/>
      <c r="L92" s="397"/>
      <c r="M92" s="371"/>
      <c r="N92" s="371"/>
      <c r="O92" s="372">
        <f>+M45</f>
        <v>696.03520000000003</v>
      </c>
    </row>
    <row r="93" spans="2:15" ht="24.95" customHeight="1" x14ac:dyDescent="0.25">
      <c r="B93" s="1016"/>
      <c r="C93" s="1017"/>
      <c r="D93" s="1017"/>
      <c r="E93" s="1017"/>
      <c r="F93" s="1017"/>
      <c r="G93" s="386" t="s">
        <v>316</v>
      </c>
      <c r="H93" s="387"/>
      <c r="I93" s="387"/>
      <c r="J93" s="387"/>
      <c r="K93" s="387"/>
      <c r="L93" s="398"/>
      <c r="M93" s="357"/>
      <c r="N93" s="357"/>
      <c r="O93" s="358">
        <f>+M59</f>
        <v>4.5760000000000005</v>
      </c>
    </row>
    <row r="94" spans="2:15" ht="24.95" customHeight="1" x14ac:dyDescent="0.25">
      <c r="B94" s="1016"/>
      <c r="C94" s="1017"/>
      <c r="D94" s="1017"/>
      <c r="E94" s="1017"/>
      <c r="F94" s="1017"/>
      <c r="G94" s="386" t="s">
        <v>317</v>
      </c>
      <c r="H94" s="387"/>
      <c r="I94" s="387"/>
      <c r="J94" s="387"/>
      <c r="K94" s="387"/>
      <c r="L94" s="398"/>
      <c r="M94" s="357"/>
      <c r="N94" s="357"/>
      <c r="O94" s="358">
        <f>+M79</f>
        <v>271.71279999999996</v>
      </c>
    </row>
    <row r="95" spans="2:15" ht="24.95" customHeight="1" x14ac:dyDescent="0.25">
      <c r="B95" s="1016"/>
      <c r="C95" s="1017"/>
      <c r="D95" s="1017"/>
      <c r="E95" s="1017"/>
      <c r="F95" s="1017"/>
      <c r="G95" s="386" t="s">
        <v>2323</v>
      </c>
      <c r="H95" s="387"/>
      <c r="I95" s="387"/>
      <c r="J95" s="387"/>
      <c r="K95" s="387"/>
      <c r="L95" s="398"/>
      <c r="M95" s="357"/>
      <c r="N95" s="357"/>
      <c r="O95" s="358">
        <f>+M90</f>
        <v>104.52160000000001</v>
      </c>
    </row>
    <row r="96" spans="2:15" ht="24.95" customHeight="1" x14ac:dyDescent="0.25">
      <c r="B96" s="1016"/>
      <c r="C96" s="1017"/>
      <c r="D96" s="1017"/>
      <c r="E96" s="1017"/>
      <c r="F96" s="1017"/>
      <c r="G96" s="386" t="s">
        <v>319</v>
      </c>
      <c r="H96" s="387"/>
      <c r="I96" s="387"/>
      <c r="J96" s="387"/>
      <c r="K96" s="387"/>
      <c r="L96" s="398"/>
      <c r="M96" s="357"/>
      <c r="N96" s="357"/>
      <c r="O96" s="358">
        <f>+N45</f>
        <v>260.34000000000003</v>
      </c>
    </row>
    <row r="97" spans="2:15" ht="24.95" customHeight="1" x14ac:dyDescent="0.25">
      <c r="B97" s="1018"/>
      <c r="C97" s="1019"/>
      <c r="D97" s="1019"/>
      <c r="E97" s="1019"/>
      <c r="F97" s="1019"/>
      <c r="G97" s="386" t="s">
        <v>320</v>
      </c>
      <c r="H97" s="387"/>
      <c r="I97" s="387"/>
      <c r="J97" s="387"/>
      <c r="K97" s="387"/>
      <c r="L97" s="398"/>
      <c r="M97" s="357"/>
      <c r="N97" s="357"/>
      <c r="O97" s="358">
        <f>+O45</f>
        <v>260.34000000000003</v>
      </c>
    </row>
    <row r="98" spans="2:15" ht="24.95" customHeight="1" thickBot="1" x14ac:dyDescent="0.3">
      <c r="B98" s="1020"/>
      <c r="C98" s="1021"/>
      <c r="D98" s="1021"/>
      <c r="E98" s="1021"/>
      <c r="F98" s="1021"/>
      <c r="G98" s="388"/>
      <c r="H98" s="389"/>
      <c r="I98" s="389"/>
      <c r="J98" s="389"/>
      <c r="K98" s="389"/>
      <c r="L98" s="399"/>
      <c r="M98" s="359"/>
      <c r="N98" s="359"/>
      <c r="O98" s="360"/>
    </row>
  </sheetData>
  <mergeCells count="77">
    <mergeCell ref="B70:F70"/>
    <mergeCell ref="B52:F52"/>
    <mergeCell ref="B53:F53"/>
    <mergeCell ref="B54:F54"/>
    <mergeCell ref="B33:F33"/>
    <mergeCell ref="B41:F41"/>
    <mergeCell ref="B42:F42"/>
    <mergeCell ref="B32:F32"/>
    <mergeCell ref="B66:F66"/>
    <mergeCell ref="B67:F67"/>
    <mergeCell ref="B68:F68"/>
    <mergeCell ref="B69:F69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92:F98"/>
    <mergeCell ref="B55:F55"/>
    <mergeCell ref="B56:F56"/>
    <mergeCell ref="B57:F57"/>
    <mergeCell ref="B58:F58"/>
    <mergeCell ref="B59:L59"/>
    <mergeCell ref="B72:F72"/>
    <mergeCell ref="B73:F73"/>
    <mergeCell ref="B74:F74"/>
    <mergeCell ref="B77:F77"/>
    <mergeCell ref="B78:F78"/>
    <mergeCell ref="B79:L79"/>
    <mergeCell ref="B30:F30"/>
    <mergeCell ref="B31:F31"/>
    <mergeCell ref="B1:O2"/>
    <mergeCell ref="B8:F8"/>
    <mergeCell ref="B10:O10"/>
    <mergeCell ref="B39:F39"/>
    <mergeCell ref="B40:F40"/>
    <mergeCell ref="B27:F27"/>
    <mergeCell ref="B34:F34"/>
    <mergeCell ref="B35:F35"/>
    <mergeCell ref="B36:F36"/>
    <mergeCell ref="B37:F37"/>
    <mergeCell ref="B38:F38"/>
    <mergeCell ref="B12:F12"/>
    <mergeCell ref="B13:F13"/>
    <mergeCell ref="B26:F26"/>
    <mergeCell ref="B28:F28"/>
    <mergeCell ref="B29:F29"/>
    <mergeCell ref="B83:F83"/>
    <mergeCell ref="B81:O81"/>
    <mergeCell ref="B43:F43"/>
    <mergeCell ref="B76:F76"/>
    <mergeCell ref="B63:F63"/>
    <mergeCell ref="B64:F64"/>
    <mergeCell ref="B65:F65"/>
    <mergeCell ref="B71:F71"/>
    <mergeCell ref="B75:F75"/>
    <mergeCell ref="B61:O61"/>
    <mergeCell ref="B44:F44"/>
    <mergeCell ref="B45:L45"/>
    <mergeCell ref="B47:O47"/>
    <mergeCell ref="B49:F49"/>
    <mergeCell ref="B50:F50"/>
    <mergeCell ref="B51:F51"/>
    <mergeCell ref="B89:F89"/>
    <mergeCell ref="B90:L90"/>
    <mergeCell ref="B87:F87"/>
    <mergeCell ref="B88:F88"/>
    <mergeCell ref="B84:F84"/>
    <mergeCell ref="B85:F85"/>
    <mergeCell ref="B86:F86"/>
  </mergeCells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B1:Q27"/>
  <sheetViews>
    <sheetView showGridLines="0" showZeros="0" view="pageBreakPreview" topLeftCell="A4" zoomScale="85" zoomScaleNormal="70" zoomScaleSheetLayoutView="85" workbookViewId="0">
      <pane ySplit="5" topLeftCell="A27" activePane="bottomLeft" state="frozen"/>
      <selection activeCell="B30" sqref="B30:F30"/>
      <selection pane="bottomLeft" activeCell="B30" sqref="B30:F30"/>
    </sheetView>
  </sheetViews>
  <sheetFormatPr defaultRowHeight="12.75" x14ac:dyDescent="0.25"/>
  <cols>
    <col min="1" max="1" width="0.85546875" style="285" customWidth="1"/>
    <col min="2" max="5" width="3.7109375" style="285" customWidth="1"/>
    <col min="6" max="6" width="6.7109375" style="308" customWidth="1"/>
    <col min="7" max="7" width="12.7109375" style="285" customWidth="1"/>
    <col min="8" max="8" width="13.5703125" style="285" customWidth="1"/>
    <col min="9" max="9" width="13.42578125" style="285" customWidth="1"/>
    <col min="10" max="10" width="12.7109375" style="285" customWidth="1"/>
    <col min="11" max="11" width="14.5703125" style="285" customWidth="1"/>
    <col min="12" max="12" width="13.7109375" style="400" customWidth="1"/>
    <col min="13" max="14" width="12.7109375" style="361" customWidth="1"/>
    <col min="15" max="15" width="13.140625" style="362" bestFit="1" customWidth="1"/>
    <col min="16" max="16384" width="9.140625" style="285"/>
  </cols>
  <sheetData>
    <row r="1" spans="2:17" s="165" customFormat="1" ht="30" customHeight="1" x14ac:dyDescent="0.25">
      <c r="B1" s="885" t="s">
        <v>154</v>
      </c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7"/>
    </row>
    <row r="2" spans="2:17" s="165" customFormat="1" ht="30" customHeight="1" thickBot="1" x14ac:dyDescent="0.3">
      <c r="B2" s="888"/>
      <c r="C2" s="889"/>
      <c r="D2" s="889"/>
      <c r="E2" s="889"/>
      <c r="F2" s="889"/>
      <c r="G2" s="889"/>
      <c r="H2" s="889"/>
      <c r="I2" s="889"/>
      <c r="J2" s="889"/>
      <c r="K2" s="889"/>
      <c r="L2" s="889"/>
      <c r="M2" s="889"/>
      <c r="N2" s="889"/>
      <c r="O2" s="890"/>
    </row>
    <row r="3" spans="2:17" s="165" customFormat="1" ht="5.0999999999999996" customHeight="1" thickBot="1" x14ac:dyDescent="0.3">
      <c r="I3" s="280"/>
      <c r="J3" s="12"/>
      <c r="K3" s="12"/>
      <c r="L3" s="13"/>
      <c r="M3" s="363"/>
      <c r="N3" s="339"/>
      <c r="O3" s="340"/>
    </row>
    <row r="4" spans="2:17" s="165" customFormat="1" ht="24.95" customHeight="1" x14ac:dyDescent="0.25">
      <c r="B4" s="241"/>
      <c r="C4" s="169"/>
      <c r="D4" s="5" t="s">
        <v>5</v>
      </c>
      <c r="E4" s="6" t="str">
        <f>+'RELAÇÃO DE PROJETOS'!C4</f>
        <v>Corpo de Bombeiros Militar do Estado de Goiás</v>
      </c>
      <c r="F4" s="241"/>
      <c r="G4" s="169"/>
      <c r="H4" s="169"/>
      <c r="I4" s="169"/>
      <c r="J4" s="24" t="s">
        <v>6</v>
      </c>
      <c r="K4" s="25">
        <f>+'RELAÇÃO DE PROJETOS'!F4</f>
        <v>2473.67</v>
      </c>
      <c r="L4" s="390" t="s">
        <v>3</v>
      </c>
      <c r="M4" s="365" t="s">
        <v>7</v>
      </c>
      <c r="N4" s="341" t="str">
        <f>+'RELAÇÃO DE PROJETOS'!I4</f>
        <v>01</v>
      </c>
      <c r="O4" s="342"/>
    </row>
    <row r="5" spans="2:17" s="165" customFormat="1" ht="24.95" customHeight="1" x14ac:dyDescent="0.25">
      <c r="B5" s="244"/>
      <c r="C5" s="170"/>
      <c r="D5" s="7" t="s">
        <v>9</v>
      </c>
      <c r="E5" s="8" t="str">
        <f>+'RELAÇÃO DE PROJETOS'!C5</f>
        <v>Construção do Comando Geral do CBM-GO</v>
      </c>
      <c r="F5" s="244"/>
      <c r="G5" s="170"/>
      <c r="H5" s="170"/>
      <c r="I5" s="170"/>
      <c r="J5" s="32" t="s">
        <v>10</v>
      </c>
      <c r="K5" s="9">
        <f>+'RELAÇÃO DE PROJETOS'!F5</f>
        <v>12</v>
      </c>
      <c r="L5" s="391" t="s">
        <v>11</v>
      </c>
      <c r="M5" s="343"/>
      <c r="N5" s="343"/>
      <c r="O5" s="344"/>
    </row>
    <row r="6" spans="2:17" s="165" customFormat="1" ht="24.95" customHeight="1" thickBot="1" x14ac:dyDescent="0.3">
      <c r="B6" s="245"/>
      <c r="C6" s="171"/>
      <c r="D6" s="10" t="s">
        <v>12</v>
      </c>
      <c r="E6" s="76" t="str">
        <f>+'RELAÇÃO DE PROJETOS'!C6</f>
        <v>Avenida C 206 com Av. c 198 com Av. C 231, Quadra: Área / Lote:Área , Jd. América, Goiânia-GO</v>
      </c>
      <c r="F6" s="245"/>
      <c r="G6" s="171"/>
      <c r="H6" s="171"/>
      <c r="I6" s="171"/>
      <c r="J6" s="38" t="s">
        <v>54</v>
      </c>
      <c r="K6" s="135" t="str">
        <f>+'RELAÇÃO DE PROJETOS'!F6</f>
        <v>16/10/2014</v>
      </c>
      <c r="L6" s="392"/>
      <c r="M6" s="368" t="s">
        <v>91</v>
      </c>
      <c r="N6" s="345" t="s">
        <v>174</v>
      </c>
      <c r="O6" s="346"/>
    </row>
    <row r="7" spans="2:17" s="165" customFormat="1" ht="5.0999999999999996" customHeight="1" thickBot="1" x14ac:dyDescent="0.3">
      <c r="I7" s="42"/>
      <c r="J7" s="187"/>
      <c r="K7" s="187"/>
      <c r="L7" s="269"/>
      <c r="M7" s="369"/>
      <c r="N7" s="347"/>
      <c r="O7" s="340"/>
    </row>
    <row r="8" spans="2:17" ht="35.1" customHeight="1" thickBot="1" x14ac:dyDescent="0.3">
      <c r="B8" s="1006" t="s">
        <v>155</v>
      </c>
      <c r="C8" s="1007"/>
      <c r="D8" s="1007"/>
      <c r="E8" s="1007"/>
      <c r="F8" s="1008"/>
      <c r="G8" s="378" t="s">
        <v>156</v>
      </c>
      <c r="H8" s="378" t="s">
        <v>157</v>
      </c>
      <c r="I8" s="378" t="s">
        <v>158</v>
      </c>
      <c r="J8" s="377" t="s">
        <v>163</v>
      </c>
      <c r="K8" s="378" t="s">
        <v>162</v>
      </c>
      <c r="L8" s="393" t="s">
        <v>108</v>
      </c>
      <c r="M8" s="375" t="s">
        <v>159</v>
      </c>
      <c r="N8" s="375" t="s">
        <v>160</v>
      </c>
      <c r="O8" s="376" t="s">
        <v>161</v>
      </c>
      <c r="Q8" s="401"/>
    </row>
    <row r="9" spans="2:17" s="165" customFormat="1" ht="5.0999999999999996" customHeight="1" thickBot="1" x14ac:dyDescent="0.3">
      <c r="I9" s="42"/>
      <c r="J9" s="187"/>
      <c r="K9" s="187"/>
      <c r="L9" s="269"/>
      <c r="M9" s="369"/>
      <c r="N9" s="347"/>
      <c r="O9" s="340"/>
    </row>
    <row r="10" spans="2:17" s="117" customFormat="1" ht="24.95" customHeight="1" thickBot="1" x14ac:dyDescent="0.3">
      <c r="B10" s="1009" t="s">
        <v>313</v>
      </c>
      <c r="C10" s="1010"/>
      <c r="D10" s="1010"/>
      <c r="E10" s="1010"/>
      <c r="F10" s="1010"/>
      <c r="G10" s="1010"/>
      <c r="H10" s="1010"/>
      <c r="I10" s="1010"/>
      <c r="J10" s="1010"/>
      <c r="K10" s="1010"/>
      <c r="L10" s="1010"/>
      <c r="M10" s="1010"/>
      <c r="N10" s="1010"/>
      <c r="O10" s="1011"/>
    </row>
    <row r="11" spans="2:17" s="165" customFormat="1" ht="5.0999999999999996" customHeight="1" thickBot="1" x14ac:dyDescent="0.3">
      <c r="I11" s="42"/>
      <c r="J11" s="187"/>
      <c r="K11" s="187"/>
      <c r="L11" s="269"/>
      <c r="M11" s="369"/>
      <c r="N11" s="347"/>
      <c r="O11" s="340"/>
    </row>
    <row r="12" spans="2:17" s="117" customFormat="1" ht="20.100000000000001" customHeight="1" x14ac:dyDescent="0.25">
      <c r="B12" s="1012">
        <v>1</v>
      </c>
      <c r="C12" s="1013"/>
      <c r="D12" s="1013"/>
      <c r="E12" s="1013"/>
      <c r="F12" s="1013"/>
      <c r="G12" s="379">
        <v>18.399999999999999</v>
      </c>
      <c r="H12" s="348">
        <v>1.2</v>
      </c>
      <c r="I12" s="348">
        <f t="shared" ref="I12:I21" si="0">+G12*H12</f>
        <v>22.08</v>
      </c>
      <c r="J12" s="348"/>
      <c r="K12" s="348">
        <f>+I12-J12</f>
        <v>22.08</v>
      </c>
      <c r="L12" s="394">
        <v>1</v>
      </c>
      <c r="M12" s="348">
        <f>+K12*L12</f>
        <v>22.08</v>
      </c>
      <c r="N12" s="348">
        <f>+G12*L12</f>
        <v>18.399999999999999</v>
      </c>
      <c r="O12" s="349">
        <v>0</v>
      </c>
    </row>
    <row r="13" spans="2:17" s="117" customFormat="1" ht="20.100000000000001" customHeight="1" x14ac:dyDescent="0.25">
      <c r="B13" s="1004">
        <v>2</v>
      </c>
      <c r="C13" s="1005"/>
      <c r="D13" s="1005"/>
      <c r="E13" s="1005"/>
      <c r="F13" s="1005"/>
      <c r="G13" s="380">
        <v>4.5</v>
      </c>
      <c r="H13" s="350">
        <v>1.8</v>
      </c>
      <c r="I13" s="350">
        <f t="shared" si="0"/>
        <v>8.1</v>
      </c>
      <c r="J13" s="380"/>
      <c r="K13" s="350">
        <f>+I13-J13</f>
        <v>8.1</v>
      </c>
      <c r="L13" s="395">
        <v>2</v>
      </c>
      <c r="M13" s="350">
        <f>+K13*L13</f>
        <v>16.2</v>
      </c>
      <c r="N13" s="350">
        <f>+G13*L13</f>
        <v>9</v>
      </c>
      <c r="O13" s="351">
        <f>+G13*L13</f>
        <v>9</v>
      </c>
    </row>
    <row r="14" spans="2:17" s="117" customFormat="1" ht="19.5" customHeight="1" x14ac:dyDescent="0.25">
      <c r="B14" s="1004">
        <v>3</v>
      </c>
      <c r="C14" s="1005"/>
      <c r="D14" s="1005"/>
      <c r="E14" s="1005"/>
      <c r="F14" s="1005"/>
      <c r="G14" s="380">
        <v>4.3</v>
      </c>
      <c r="H14" s="350">
        <v>1.8</v>
      </c>
      <c r="I14" s="350">
        <f t="shared" si="0"/>
        <v>7.74</v>
      </c>
      <c r="J14" s="380"/>
      <c r="K14" s="350">
        <f>+I14-J14</f>
        <v>7.74</v>
      </c>
      <c r="L14" s="395">
        <v>1</v>
      </c>
      <c r="M14" s="350">
        <f>+K14*L14</f>
        <v>7.74</v>
      </c>
      <c r="N14" s="350">
        <f>+G14*L14</f>
        <v>4.3</v>
      </c>
      <c r="O14" s="351">
        <f t="shared" ref="O14:O15" si="1">+G14*L14</f>
        <v>4.3</v>
      </c>
    </row>
    <row r="15" spans="2:17" s="117" customFormat="1" ht="20.100000000000001" customHeight="1" x14ac:dyDescent="0.25">
      <c r="B15" s="1004">
        <v>4</v>
      </c>
      <c r="C15" s="1005"/>
      <c r="D15" s="1005"/>
      <c r="E15" s="1005"/>
      <c r="F15" s="1005"/>
      <c r="G15" s="380">
        <v>4.3</v>
      </c>
      <c r="H15" s="350">
        <v>1.8</v>
      </c>
      <c r="I15" s="350">
        <f t="shared" si="0"/>
        <v>7.74</v>
      </c>
      <c r="J15" s="380">
        <f>1.2*1.8*2</f>
        <v>4.32</v>
      </c>
      <c r="K15" s="350">
        <f>+I15-J15</f>
        <v>3.42</v>
      </c>
      <c r="L15" s="395">
        <v>1</v>
      </c>
      <c r="M15" s="350">
        <f>+K15*L15</f>
        <v>3.42</v>
      </c>
      <c r="N15" s="350">
        <f>+G15*L15</f>
        <v>4.3</v>
      </c>
      <c r="O15" s="351">
        <f t="shared" si="1"/>
        <v>4.3</v>
      </c>
    </row>
    <row r="16" spans="2:17" s="117" customFormat="1" ht="20.100000000000001" customHeight="1" x14ac:dyDescent="0.25">
      <c r="B16" s="1004">
        <v>5</v>
      </c>
      <c r="C16" s="1005"/>
      <c r="D16" s="1005"/>
      <c r="E16" s="1005"/>
      <c r="F16" s="1005"/>
      <c r="G16" s="380">
        <v>34.1</v>
      </c>
      <c r="H16" s="350">
        <v>1.2</v>
      </c>
      <c r="I16" s="350">
        <f t="shared" si="0"/>
        <v>40.92</v>
      </c>
      <c r="J16" s="380"/>
      <c r="K16" s="350">
        <f t="shared" ref="K16:K20" si="2">+I16-J16</f>
        <v>40.92</v>
      </c>
      <c r="L16" s="395">
        <v>1</v>
      </c>
      <c r="M16" s="350">
        <f t="shared" ref="M16:M20" si="3">+K16*L16</f>
        <v>40.92</v>
      </c>
      <c r="N16" s="350">
        <f t="shared" ref="N16:N20" si="4">+G16*L16</f>
        <v>34.1</v>
      </c>
      <c r="O16" s="351"/>
    </row>
    <row r="17" spans="2:15" s="117" customFormat="1" ht="20.100000000000001" customHeight="1" x14ac:dyDescent="0.25">
      <c r="B17" s="1004">
        <v>6</v>
      </c>
      <c r="C17" s="1005"/>
      <c r="D17" s="1005"/>
      <c r="E17" s="1005"/>
      <c r="F17" s="1005"/>
      <c r="G17" s="380">
        <v>14.96</v>
      </c>
      <c r="H17" s="350">
        <v>1.2</v>
      </c>
      <c r="I17" s="350">
        <f t="shared" si="0"/>
        <v>17.952000000000002</v>
      </c>
      <c r="J17" s="380"/>
      <c r="K17" s="350">
        <f t="shared" si="2"/>
        <v>17.952000000000002</v>
      </c>
      <c r="L17" s="395">
        <v>1</v>
      </c>
      <c r="M17" s="350">
        <f t="shared" si="3"/>
        <v>17.952000000000002</v>
      </c>
      <c r="N17" s="350">
        <f t="shared" si="4"/>
        <v>14.96</v>
      </c>
      <c r="O17" s="351"/>
    </row>
    <row r="18" spans="2:15" s="117" customFormat="1" ht="20.100000000000001" customHeight="1" x14ac:dyDescent="0.25">
      <c r="B18" s="1004">
        <v>7</v>
      </c>
      <c r="C18" s="1005"/>
      <c r="D18" s="1005"/>
      <c r="E18" s="1005"/>
      <c r="F18" s="1005"/>
      <c r="G18" s="380">
        <v>18.34</v>
      </c>
      <c r="H18" s="350">
        <v>1.2</v>
      </c>
      <c r="I18" s="350">
        <f t="shared" si="0"/>
        <v>22.007999999999999</v>
      </c>
      <c r="J18" s="380"/>
      <c r="K18" s="350">
        <f t="shared" si="2"/>
        <v>22.007999999999999</v>
      </c>
      <c r="L18" s="395">
        <v>1</v>
      </c>
      <c r="M18" s="350">
        <f t="shared" si="3"/>
        <v>22.007999999999999</v>
      </c>
      <c r="N18" s="350">
        <f t="shared" si="4"/>
        <v>18.34</v>
      </c>
      <c r="O18" s="351"/>
    </row>
    <row r="19" spans="2:15" s="117" customFormat="1" ht="20.100000000000001" customHeight="1" x14ac:dyDescent="0.25">
      <c r="B19" s="1004">
        <v>8</v>
      </c>
      <c r="C19" s="1005"/>
      <c r="D19" s="1005"/>
      <c r="E19" s="1005"/>
      <c r="F19" s="1005"/>
      <c r="G19" s="380">
        <v>53.46</v>
      </c>
      <c r="H19" s="350">
        <v>1.2</v>
      </c>
      <c r="I19" s="350">
        <f t="shared" si="0"/>
        <v>64.152000000000001</v>
      </c>
      <c r="J19" s="380"/>
      <c r="K19" s="350">
        <f t="shared" si="2"/>
        <v>64.152000000000001</v>
      </c>
      <c r="L19" s="395">
        <v>1</v>
      </c>
      <c r="M19" s="350">
        <f t="shared" si="3"/>
        <v>64.152000000000001</v>
      </c>
      <c r="N19" s="350">
        <f t="shared" si="4"/>
        <v>53.46</v>
      </c>
      <c r="O19" s="351"/>
    </row>
    <row r="20" spans="2:15" s="117" customFormat="1" ht="20.100000000000001" customHeight="1" x14ac:dyDescent="0.25">
      <c r="B20" s="1004"/>
      <c r="C20" s="1005"/>
      <c r="D20" s="1005"/>
      <c r="E20" s="1005"/>
      <c r="F20" s="1005"/>
      <c r="G20" s="380"/>
      <c r="H20" s="350"/>
      <c r="I20" s="350">
        <f t="shared" si="0"/>
        <v>0</v>
      </c>
      <c r="J20" s="380"/>
      <c r="K20" s="350">
        <f t="shared" si="2"/>
        <v>0</v>
      </c>
      <c r="L20" s="395"/>
      <c r="M20" s="350">
        <f t="shared" si="3"/>
        <v>0</v>
      </c>
      <c r="N20" s="350">
        <f t="shared" si="4"/>
        <v>0</v>
      </c>
      <c r="O20" s="351">
        <f t="shared" ref="O20" si="5">+G20*L20</f>
        <v>0</v>
      </c>
    </row>
    <row r="21" spans="2:15" s="117" customFormat="1" ht="20.100000000000001" customHeight="1" x14ac:dyDescent="0.25">
      <c r="B21" s="1022"/>
      <c r="C21" s="1023"/>
      <c r="D21" s="1023"/>
      <c r="E21" s="1023"/>
      <c r="F21" s="1023"/>
      <c r="G21" s="381"/>
      <c r="H21" s="373"/>
      <c r="I21" s="373">
        <f t="shared" si="0"/>
        <v>0</v>
      </c>
      <c r="J21" s="381"/>
      <c r="K21" s="373">
        <f>+I21-J21</f>
        <v>0</v>
      </c>
      <c r="L21" s="396"/>
      <c r="M21" s="373">
        <f>+K21*L21</f>
        <v>0</v>
      </c>
      <c r="N21" s="373">
        <f>+G21*L21</f>
        <v>0</v>
      </c>
      <c r="O21" s="374">
        <f>+G21*L21</f>
        <v>0</v>
      </c>
    </row>
    <row r="22" spans="2:15" s="117" customFormat="1" ht="24.95" customHeight="1" thickBot="1" x14ac:dyDescent="0.3">
      <c r="B22" s="1024" t="s">
        <v>57</v>
      </c>
      <c r="C22" s="1025"/>
      <c r="D22" s="1025"/>
      <c r="E22" s="1025"/>
      <c r="F22" s="1025"/>
      <c r="G22" s="1025"/>
      <c r="H22" s="1025"/>
      <c r="I22" s="1025"/>
      <c r="J22" s="1025"/>
      <c r="K22" s="1025"/>
      <c r="L22" s="1026"/>
      <c r="M22" s="382">
        <f>SUM(M12:M21)</f>
        <v>194.47200000000004</v>
      </c>
      <c r="N22" s="382">
        <f>SUM(N12:N21)</f>
        <v>156.86000000000001</v>
      </c>
      <c r="O22" s="383">
        <f>SUM(O12:O21)</f>
        <v>17.600000000000001</v>
      </c>
    </row>
    <row r="23" spans="2:15" s="165" customFormat="1" ht="5.0999999999999996" customHeight="1" thickBot="1" x14ac:dyDescent="0.3">
      <c r="I23" s="42"/>
      <c r="J23" s="187"/>
      <c r="K23" s="187"/>
      <c r="L23" s="269"/>
      <c r="M23" s="369"/>
      <c r="N23" s="347"/>
      <c r="O23" s="340"/>
    </row>
    <row r="24" spans="2:15" ht="24.95" customHeight="1" x14ac:dyDescent="0.25">
      <c r="B24" s="1014" t="s">
        <v>151</v>
      </c>
      <c r="C24" s="1015"/>
      <c r="D24" s="1015"/>
      <c r="E24" s="1015"/>
      <c r="F24" s="1015"/>
      <c r="G24" s="384" t="s">
        <v>313</v>
      </c>
      <c r="H24" s="385"/>
      <c r="I24" s="385"/>
      <c r="J24" s="385"/>
      <c r="K24" s="385"/>
      <c r="L24" s="397"/>
      <c r="M24" s="371"/>
      <c r="N24" s="371"/>
      <c r="O24" s="372">
        <f>+M22</f>
        <v>194.47200000000004</v>
      </c>
    </row>
    <row r="25" spans="2:15" ht="24.95" customHeight="1" x14ac:dyDescent="0.25">
      <c r="B25" s="1016"/>
      <c r="C25" s="1017"/>
      <c r="D25" s="1017"/>
      <c r="E25" s="1017"/>
      <c r="F25" s="1017"/>
      <c r="G25" s="386" t="s">
        <v>319</v>
      </c>
      <c r="H25" s="387"/>
      <c r="I25" s="387"/>
      <c r="J25" s="387"/>
      <c r="K25" s="387"/>
      <c r="L25" s="398"/>
      <c r="M25" s="357"/>
      <c r="N25" s="357"/>
      <c r="O25" s="358">
        <f>+N22</f>
        <v>156.86000000000001</v>
      </c>
    </row>
    <row r="26" spans="2:15" ht="24.95" customHeight="1" x14ac:dyDescent="0.25">
      <c r="B26" s="1031"/>
      <c r="C26" s="1032"/>
      <c r="D26" s="1032"/>
      <c r="E26" s="1032"/>
      <c r="F26" s="1032"/>
      <c r="G26" s="386" t="s">
        <v>320</v>
      </c>
      <c r="H26" s="387"/>
      <c r="I26" s="387"/>
      <c r="J26" s="387"/>
      <c r="K26" s="387"/>
      <c r="L26" s="398"/>
      <c r="M26" s="357"/>
      <c r="N26" s="357"/>
      <c r="O26" s="358">
        <f>+O22</f>
        <v>17.600000000000001</v>
      </c>
    </row>
    <row r="27" spans="2:15" ht="24.95" customHeight="1" thickBot="1" x14ac:dyDescent="0.3">
      <c r="B27" s="1020"/>
      <c r="C27" s="1021"/>
      <c r="D27" s="1021"/>
      <c r="E27" s="1021"/>
      <c r="F27" s="1021"/>
      <c r="G27" s="388"/>
      <c r="H27" s="389"/>
      <c r="I27" s="389"/>
      <c r="J27" s="389"/>
      <c r="K27" s="389"/>
      <c r="L27" s="399"/>
      <c r="M27" s="359"/>
      <c r="N27" s="359"/>
      <c r="O27" s="360"/>
    </row>
  </sheetData>
  <mergeCells count="15">
    <mergeCell ref="B24:F27"/>
    <mergeCell ref="B22:L22"/>
    <mergeCell ref="B21:F21"/>
    <mergeCell ref="B15:F15"/>
    <mergeCell ref="B16:F16"/>
    <mergeCell ref="B17:F17"/>
    <mergeCell ref="B18:F18"/>
    <mergeCell ref="B19:F19"/>
    <mergeCell ref="B20:F20"/>
    <mergeCell ref="B10:O10"/>
    <mergeCell ref="B12:F12"/>
    <mergeCell ref="B13:F13"/>
    <mergeCell ref="B14:F14"/>
    <mergeCell ref="B1:O2"/>
    <mergeCell ref="B8:F8"/>
  </mergeCells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B1:Q35"/>
  <sheetViews>
    <sheetView showGridLines="0" showZeros="0" view="pageBreakPreview" topLeftCell="A4" zoomScale="85" zoomScaleNormal="70" zoomScaleSheetLayoutView="85" workbookViewId="0">
      <pane ySplit="5" topLeftCell="A24" activePane="bottomLeft" state="frozen"/>
      <selection activeCell="B30" sqref="B30:F30"/>
      <selection pane="bottomLeft" activeCell="B30" sqref="B30:L30"/>
    </sheetView>
  </sheetViews>
  <sheetFormatPr defaultRowHeight="12.75" x14ac:dyDescent="0.25"/>
  <cols>
    <col min="1" max="1" width="0.85546875" style="285" customWidth="1"/>
    <col min="2" max="5" width="3.7109375" style="285" customWidth="1"/>
    <col min="6" max="6" width="6.7109375" style="308" customWidth="1"/>
    <col min="7" max="7" width="12.7109375" style="285" customWidth="1"/>
    <col min="8" max="8" width="13.5703125" style="285" customWidth="1"/>
    <col min="9" max="9" width="13.42578125" style="285" customWidth="1"/>
    <col min="10" max="10" width="12.7109375" style="285" customWidth="1"/>
    <col min="11" max="11" width="14.5703125" style="285" customWidth="1"/>
    <col min="12" max="12" width="13.7109375" style="400" customWidth="1"/>
    <col min="13" max="14" width="12.7109375" style="361" customWidth="1"/>
    <col min="15" max="15" width="13.140625" style="362" bestFit="1" customWidth="1"/>
    <col min="16" max="16384" width="9.140625" style="285"/>
  </cols>
  <sheetData>
    <row r="1" spans="2:17" s="165" customFormat="1" ht="30" customHeight="1" x14ac:dyDescent="0.25">
      <c r="B1" s="885" t="s">
        <v>154</v>
      </c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7"/>
    </row>
    <row r="2" spans="2:17" s="165" customFormat="1" ht="30" customHeight="1" thickBot="1" x14ac:dyDescent="0.3">
      <c r="B2" s="888"/>
      <c r="C2" s="889"/>
      <c r="D2" s="889"/>
      <c r="E2" s="889"/>
      <c r="F2" s="889"/>
      <c r="G2" s="889"/>
      <c r="H2" s="889"/>
      <c r="I2" s="889"/>
      <c r="J2" s="889"/>
      <c r="K2" s="889"/>
      <c r="L2" s="889"/>
      <c r="M2" s="889"/>
      <c r="N2" s="889"/>
      <c r="O2" s="890"/>
    </row>
    <row r="3" spans="2:17" s="165" customFormat="1" ht="5.0999999999999996" customHeight="1" thickBot="1" x14ac:dyDescent="0.3">
      <c r="I3" s="280"/>
      <c r="J3" s="12"/>
      <c r="K3" s="12"/>
      <c r="L3" s="13"/>
      <c r="M3" s="363"/>
      <c r="N3" s="339"/>
      <c r="O3" s="340"/>
    </row>
    <row r="4" spans="2:17" s="165" customFormat="1" ht="24.95" customHeight="1" x14ac:dyDescent="0.25">
      <c r="B4" s="241"/>
      <c r="C4" s="169"/>
      <c r="D4" s="5" t="s">
        <v>5</v>
      </c>
      <c r="E4" s="6" t="str">
        <f>+'RELAÇÃO DE PROJETOS'!C4</f>
        <v>Corpo de Bombeiros Militar do Estado de Goiás</v>
      </c>
      <c r="F4" s="241"/>
      <c r="G4" s="169"/>
      <c r="H4" s="169"/>
      <c r="I4" s="169"/>
      <c r="J4" s="24" t="s">
        <v>6</v>
      </c>
      <c r="K4" s="25">
        <f>+'RELAÇÃO DE PROJETOS'!F4</f>
        <v>2473.67</v>
      </c>
      <c r="L4" s="390" t="s">
        <v>3</v>
      </c>
      <c r="M4" s="365" t="s">
        <v>7</v>
      </c>
      <c r="N4" s="341" t="str">
        <f>+'RELAÇÃO DE PROJETOS'!I4</f>
        <v>01</v>
      </c>
      <c r="O4" s="342"/>
    </row>
    <row r="5" spans="2:17" s="165" customFormat="1" ht="24.95" customHeight="1" x14ac:dyDescent="0.25">
      <c r="B5" s="244"/>
      <c r="C5" s="170"/>
      <c r="D5" s="7" t="s">
        <v>9</v>
      </c>
      <c r="E5" s="8" t="str">
        <f>+'RELAÇÃO DE PROJETOS'!C5</f>
        <v>Construção do Comando Geral do CBM-GO</v>
      </c>
      <c r="F5" s="244"/>
      <c r="G5" s="170"/>
      <c r="H5" s="170"/>
      <c r="I5" s="170"/>
      <c r="J5" s="32" t="s">
        <v>10</v>
      </c>
      <c r="K5" s="9">
        <f>+'RELAÇÃO DE PROJETOS'!F5</f>
        <v>12</v>
      </c>
      <c r="L5" s="391" t="s">
        <v>11</v>
      </c>
      <c r="M5" s="343"/>
      <c r="N5" s="343"/>
      <c r="O5" s="344"/>
    </row>
    <row r="6" spans="2:17" s="165" customFormat="1" ht="24.95" customHeight="1" thickBot="1" x14ac:dyDescent="0.3">
      <c r="B6" s="245"/>
      <c r="C6" s="171"/>
      <c r="D6" s="10" t="s">
        <v>12</v>
      </c>
      <c r="E6" s="76" t="str">
        <f>+'RELAÇÃO DE PROJETOS'!C6</f>
        <v>Avenida C 206 com Av. c 198 com Av. C 231, Quadra: Área / Lote:Área , Jd. América, Goiânia-GO</v>
      </c>
      <c r="F6" s="245"/>
      <c r="G6" s="171"/>
      <c r="H6" s="171"/>
      <c r="I6" s="171"/>
      <c r="J6" s="38" t="s">
        <v>54</v>
      </c>
      <c r="K6" s="135" t="str">
        <f>+'RELAÇÃO DE PROJETOS'!F6</f>
        <v>16/10/2014</v>
      </c>
      <c r="L6" s="392"/>
      <c r="M6" s="368" t="s">
        <v>91</v>
      </c>
      <c r="N6" s="345" t="s">
        <v>308</v>
      </c>
      <c r="O6" s="346"/>
    </row>
    <row r="7" spans="2:17" s="165" customFormat="1" ht="5.0999999999999996" customHeight="1" thickBot="1" x14ac:dyDescent="0.3">
      <c r="I7" s="42"/>
      <c r="J7" s="187"/>
      <c r="K7" s="187"/>
      <c r="L7" s="269"/>
      <c r="M7" s="369"/>
      <c r="N7" s="347"/>
      <c r="O7" s="340"/>
    </row>
    <row r="8" spans="2:17" ht="35.1" customHeight="1" thickBot="1" x14ac:dyDescent="0.3">
      <c r="B8" s="1006" t="s">
        <v>155</v>
      </c>
      <c r="C8" s="1007"/>
      <c r="D8" s="1007"/>
      <c r="E8" s="1007"/>
      <c r="F8" s="1008"/>
      <c r="G8" s="378" t="s">
        <v>156</v>
      </c>
      <c r="H8" s="378" t="s">
        <v>157</v>
      </c>
      <c r="I8" s="378" t="s">
        <v>158</v>
      </c>
      <c r="J8" s="377" t="s">
        <v>163</v>
      </c>
      <c r="K8" s="378" t="s">
        <v>162</v>
      </c>
      <c r="L8" s="393" t="s">
        <v>108</v>
      </c>
      <c r="M8" s="375" t="s">
        <v>159</v>
      </c>
      <c r="N8" s="375" t="s">
        <v>160</v>
      </c>
      <c r="O8" s="376" t="s">
        <v>161</v>
      </c>
      <c r="Q8" s="401"/>
    </row>
    <row r="9" spans="2:17" s="165" customFormat="1" ht="5.0999999999999996" customHeight="1" thickBot="1" x14ac:dyDescent="0.3">
      <c r="I9" s="42"/>
      <c r="J9" s="187"/>
      <c r="K9" s="187"/>
      <c r="L9" s="269"/>
      <c r="M9" s="369"/>
      <c r="N9" s="347"/>
      <c r="O9" s="340"/>
    </row>
    <row r="10" spans="2:17" s="117" customFormat="1" ht="24.95" customHeight="1" thickBot="1" x14ac:dyDescent="0.3">
      <c r="B10" s="1009" t="s">
        <v>44</v>
      </c>
      <c r="C10" s="1010"/>
      <c r="D10" s="1010"/>
      <c r="E10" s="1010"/>
      <c r="F10" s="1010"/>
      <c r="G10" s="1010"/>
      <c r="H10" s="1010"/>
      <c r="I10" s="1010"/>
      <c r="J10" s="1010"/>
      <c r="K10" s="1010"/>
      <c r="L10" s="1010"/>
      <c r="M10" s="1010"/>
      <c r="N10" s="1010"/>
      <c r="O10" s="1011"/>
    </row>
    <row r="11" spans="2:17" s="165" customFormat="1" ht="5.0999999999999996" customHeight="1" thickBot="1" x14ac:dyDescent="0.3">
      <c r="I11" s="42"/>
      <c r="J11" s="187"/>
      <c r="K11" s="187"/>
      <c r="L11" s="269"/>
      <c r="M11" s="369"/>
      <c r="N11" s="347"/>
      <c r="O11" s="340"/>
    </row>
    <row r="12" spans="2:17" s="117" customFormat="1" ht="20.100000000000001" customHeight="1" x14ac:dyDescent="0.25">
      <c r="B12" s="1012">
        <v>1</v>
      </c>
      <c r="C12" s="1013"/>
      <c r="D12" s="1013"/>
      <c r="E12" s="1013"/>
      <c r="F12" s="1013"/>
      <c r="G12" s="379">
        <v>4.1500000000000004</v>
      </c>
      <c r="H12" s="348">
        <v>2.7</v>
      </c>
      <c r="I12" s="348">
        <f t="shared" ref="I12:I29" si="0">+G12*H12</f>
        <v>11.205000000000002</v>
      </c>
      <c r="J12" s="348"/>
      <c r="K12" s="348">
        <f>+I12-J12</f>
        <v>11.205000000000002</v>
      </c>
      <c r="L12" s="394">
        <v>1</v>
      </c>
      <c r="M12" s="348">
        <f>+K12*L12</f>
        <v>11.205000000000002</v>
      </c>
      <c r="N12" s="348">
        <f>+G12*L12</f>
        <v>4.1500000000000004</v>
      </c>
      <c r="O12" s="349">
        <f t="shared" ref="O12:O29" si="1">+G12*L12</f>
        <v>4.1500000000000004</v>
      </c>
    </row>
    <row r="13" spans="2:17" s="117" customFormat="1" ht="20.100000000000001" customHeight="1" x14ac:dyDescent="0.25">
      <c r="B13" s="1004">
        <v>2</v>
      </c>
      <c r="C13" s="1005"/>
      <c r="D13" s="1005"/>
      <c r="E13" s="1005"/>
      <c r="F13" s="1005"/>
      <c r="G13" s="380">
        <v>1.35</v>
      </c>
      <c r="H13" s="350">
        <v>2.7</v>
      </c>
      <c r="I13" s="350">
        <f t="shared" si="0"/>
        <v>3.6450000000000005</v>
      </c>
      <c r="J13" s="380">
        <f>0.8*2.1</f>
        <v>1.6800000000000002</v>
      </c>
      <c r="K13" s="350">
        <f>+I13-J13</f>
        <v>1.9650000000000003</v>
      </c>
      <c r="L13" s="395">
        <v>1</v>
      </c>
      <c r="M13" s="350">
        <f>+K13*L13</f>
        <v>1.9650000000000003</v>
      </c>
      <c r="N13" s="350">
        <f>+G13*L13</f>
        <v>1.35</v>
      </c>
      <c r="O13" s="351">
        <f t="shared" si="1"/>
        <v>1.35</v>
      </c>
    </row>
    <row r="14" spans="2:17" s="117" customFormat="1" ht="19.5" customHeight="1" x14ac:dyDescent="0.25">
      <c r="B14" s="1004">
        <v>3</v>
      </c>
      <c r="C14" s="1005"/>
      <c r="D14" s="1005"/>
      <c r="E14" s="1005"/>
      <c r="F14" s="1005"/>
      <c r="G14" s="380">
        <v>4</v>
      </c>
      <c r="H14" s="350">
        <v>2.7</v>
      </c>
      <c r="I14" s="350">
        <f t="shared" si="0"/>
        <v>10.8</v>
      </c>
      <c r="J14" s="380">
        <f>0.8*2.1+1.75*1.5</f>
        <v>4.3049999999999997</v>
      </c>
      <c r="K14" s="350">
        <f>+I14-J14</f>
        <v>6.495000000000001</v>
      </c>
      <c r="L14" s="395">
        <v>1</v>
      </c>
      <c r="M14" s="350">
        <f>+K14*L14</f>
        <v>6.495000000000001</v>
      </c>
      <c r="N14" s="350">
        <f>+G14*L14</f>
        <v>4</v>
      </c>
      <c r="O14" s="351">
        <f t="shared" si="1"/>
        <v>4</v>
      </c>
    </row>
    <row r="15" spans="2:17" s="117" customFormat="1" ht="20.100000000000001" customHeight="1" x14ac:dyDescent="0.25">
      <c r="B15" s="1004">
        <v>4</v>
      </c>
      <c r="C15" s="1005"/>
      <c r="D15" s="1005"/>
      <c r="E15" s="1005"/>
      <c r="F15" s="1005"/>
      <c r="G15" s="380">
        <v>4.25</v>
      </c>
      <c r="H15" s="350">
        <v>2.7</v>
      </c>
      <c r="I15" s="350">
        <f t="shared" ref="I15:I19" si="2">+G15*H15</f>
        <v>11.475000000000001</v>
      </c>
      <c r="J15" s="380"/>
      <c r="K15" s="350">
        <f>+I15-J15</f>
        <v>11.475000000000001</v>
      </c>
      <c r="L15" s="395">
        <v>2</v>
      </c>
      <c r="M15" s="350">
        <f>+K15*L15</f>
        <v>22.950000000000003</v>
      </c>
      <c r="N15" s="350">
        <f>+G15*L15</f>
        <v>8.5</v>
      </c>
      <c r="O15" s="351">
        <f t="shared" ref="O15:O19" si="3">+G15*L15</f>
        <v>8.5</v>
      </c>
    </row>
    <row r="16" spans="2:17" s="117" customFormat="1" ht="20.100000000000001" customHeight="1" x14ac:dyDescent="0.25">
      <c r="B16" s="1004">
        <v>5</v>
      </c>
      <c r="C16" s="1005"/>
      <c r="D16" s="1005"/>
      <c r="E16" s="1005"/>
      <c r="F16" s="1005"/>
      <c r="G16" s="380">
        <v>2.35</v>
      </c>
      <c r="H16" s="350">
        <v>2.7</v>
      </c>
      <c r="I16" s="350">
        <f t="shared" si="2"/>
        <v>6.3450000000000006</v>
      </c>
      <c r="J16" s="380"/>
      <c r="K16" s="350">
        <f t="shared" ref="K16:K19" si="4">+I16-J16</f>
        <v>6.3450000000000006</v>
      </c>
      <c r="L16" s="395">
        <v>1</v>
      </c>
      <c r="M16" s="350">
        <f t="shared" ref="M16:M19" si="5">+K16*L16</f>
        <v>6.3450000000000006</v>
      </c>
      <c r="N16" s="350">
        <f t="shared" ref="N16:N19" si="6">+G16*L16</f>
        <v>2.35</v>
      </c>
      <c r="O16" s="351">
        <f t="shared" si="3"/>
        <v>2.35</v>
      </c>
    </row>
    <row r="17" spans="2:15" s="117" customFormat="1" ht="20.100000000000001" customHeight="1" x14ac:dyDescent="0.25">
      <c r="B17" s="1004">
        <v>6</v>
      </c>
      <c r="C17" s="1005"/>
      <c r="D17" s="1005"/>
      <c r="E17" s="1005"/>
      <c r="F17" s="1005"/>
      <c r="G17" s="380">
        <v>3</v>
      </c>
      <c r="H17" s="350">
        <v>2.7</v>
      </c>
      <c r="I17" s="350">
        <f t="shared" si="2"/>
        <v>8.1000000000000014</v>
      </c>
      <c r="J17" s="380"/>
      <c r="K17" s="350">
        <f t="shared" si="4"/>
        <v>8.1000000000000014</v>
      </c>
      <c r="L17" s="395">
        <v>1</v>
      </c>
      <c r="M17" s="350">
        <f t="shared" si="5"/>
        <v>8.1000000000000014</v>
      </c>
      <c r="N17" s="350">
        <f t="shared" si="6"/>
        <v>3</v>
      </c>
      <c r="O17" s="351">
        <f t="shared" si="3"/>
        <v>3</v>
      </c>
    </row>
    <row r="18" spans="2:15" s="117" customFormat="1" ht="20.100000000000001" customHeight="1" x14ac:dyDescent="0.25">
      <c r="B18" s="1004">
        <v>7</v>
      </c>
      <c r="C18" s="1005"/>
      <c r="D18" s="1005"/>
      <c r="E18" s="1005"/>
      <c r="F18" s="1005"/>
      <c r="G18" s="380">
        <v>7.85</v>
      </c>
      <c r="H18" s="350">
        <v>2.7</v>
      </c>
      <c r="I18" s="350">
        <f t="shared" si="2"/>
        <v>21.195</v>
      </c>
      <c r="J18" s="380">
        <f>2*1.5+2.5*1.5+0.8*0.8*2</f>
        <v>8.0300000000000011</v>
      </c>
      <c r="K18" s="350">
        <f t="shared" si="4"/>
        <v>13.164999999999999</v>
      </c>
      <c r="L18" s="395">
        <v>1</v>
      </c>
      <c r="M18" s="350">
        <f t="shared" si="5"/>
        <v>13.164999999999999</v>
      </c>
      <c r="N18" s="350">
        <f t="shared" si="6"/>
        <v>7.85</v>
      </c>
      <c r="O18" s="351">
        <f t="shared" si="3"/>
        <v>7.85</v>
      </c>
    </row>
    <row r="19" spans="2:15" s="117" customFormat="1" ht="20.100000000000001" customHeight="1" x14ac:dyDescent="0.25">
      <c r="B19" s="1004">
        <v>8</v>
      </c>
      <c r="C19" s="1005"/>
      <c r="D19" s="1005"/>
      <c r="E19" s="1005"/>
      <c r="F19" s="1005"/>
      <c r="G19" s="380">
        <v>4.05</v>
      </c>
      <c r="H19" s="350">
        <v>2.7</v>
      </c>
      <c r="I19" s="350">
        <f t="shared" si="2"/>
        <v>10.935</v>
      </c>
      <c r="J19" s="380"/>
      <c r="K19" s="350">
        <f t="shared" si="4"/>
        <v>10.935</v>
      </c>
      <c r="L19" s="395">
        <v>1</v>
      </c>
      <c r="M19" s="350">
        <f t="shared" si="5"/>
        <v>10.935</v>
      </c>
      <c r="N19" s="350">
        <f t="shared" si="6"/>
        <v>4.05</v>
      </c>
      <c r="O19" s="351">
        <f t="shared" si="3"/>
        <v>4.05</v>
      </c>
    </row>
    <row r="20" spans="2:15" s="117" customFormat="1" ht="20.100000000000001" customHeight="1" x14ac:dyDescent="0.25">
      <c r="B20" s="1004">
        <v>9</v>
      </c>
      <c r="C20" s="1005"/>
      <c r="D20" s="1005"/>
      <c r="E20" s="1005"/>
      <c r="F20" s="1005"/>
      <c r="G20" s="380">
        <v>5.05</v>
      </c>
      <c r="H20" s="350">
        <v>2.7</v>
      </c>
      <c r="I20" s="350">
        <f t="shared" si="0"/>
        <v>13.635</v>
      </c>
      <c r="J20" s="380">
        <f>1.8*2.1</f>
        <v>3.7800000000000002</v>
      </c>
      <c r="K20" s="350">
        <f>+I20-J20</f>
        <v>9.8550000000000004</v>
      </c>
      <c r="L20" s="395">
        <v>1</v>
      </c>
      <c r="M20" s="350">
        <f>+K20*L20</f>
        <v>9.8550000000000004</v>
      </c>
      <c r="N20" s="350">
        <f>+G20*L20</f>
        <v>5.05</v>
      </c>
      <c r="O20" s="351">
        <f t="shared" si="1"/>
        <v>5.05</v>
      </c>
    </row>
    <row r="21" spans="2:15" s="117" customFormat="1" ht="20.100000000000001" customHeight="1" x14ac:dyDescent="0.25">
      <c r="B21" s="1004">
        <v>10</v>
      </c>
      <c r="C21" s="1005"/>
      <c r="D21" s="1005"/>
      <c r="E21" s="1005"/>
      <c r="F21" s="1005"/>
      <c r="G21" s="380">
        <v>2.85</v>
      </c>
      <c r="H21" s="350">
        <v>2.7</v>
      </c>
      <c r="I21" s="350">
        <f t="shared" si="0"/>
        <v>7.6950000000000012</v>
      </c>
      <c r="J21" s="380">
        <f>0.6*2.1</f>
        <v>1.26</v>
      </c>
      <c r="K21" s="350">
        <f t="shared" ref="K21:K28" si="7">+I21-J21</f>
        <v>6.4350000000000014</v>
      </c>
      <c r="L21" s="395">
        <v>2</v>
      </c>
      <c r="M21" s="350">
        <f t="shared" ref="M21:M28" si="8">+K21*L21</f>
        <v>12.870000000000003</v>
      </c>
      <c r="N21" s="350">
        <f t="shared" ref="N21:N28" si="9">+G21*L21</f>
        <v>5.7</v>
      </c>
      <c r="O21" s="351">
        <f t="shared" si="1"/>
        <v>5.7</v>
      </c>
    </row>
    <row r="22" spans="2:15" s="117" customFormat="1" ht="20.100000000000001" customHeight="1" x14ac:dyDescent="0.25">
      <c r="B22" s="1004">
        <v>11</v>
      </c>
      <c r="C22" s="1005"/>
      <c r="D22" s="1005"/>
      <c r="E22" s="1005"/>
      <c r="F22" s="1005"/>
      <c r="G22" s="380">
        <v>4</v>
      </c>
      <c r="H22" s="350">
        <v>2.7</v>
      </c>
      <c r="I22" s="350">
        <f t="shared" si="0"/>
        <v>10.8</v>
      </c>
      <c r="J22" s="380">
        <f>0.8*2.1</f>
        <v>1.6800000000000002</v>
      </c>
      <c r="K22" s="350">
        <f t="shared" si="7"/>
        <v>9.120000000000001</v>
      </c>
      <c r="L22" s="395">
        <v>1</v>
      </c>
      <c r="M22" s="350">
        <f t="shared" si="8"/>
        <v>9.120000000000001</v>
      </c>
      <c r="N22" s="350">
        <f t="shared" si="9"/>
        <v>4</v>
      </c>
      <c r="O22" s="351">
        <f t="shared" si="1"/>
        <v>4</v>
      </c>
    </row>
    <row r="23" spans="2:15" s="117" customFormat="1" ht="20.100000000000001" customHeight="1" x14ac:dyDescent="0.25">
      <c r="B23" s="1004">
        <v>12</v>
      </c>
      <c r="C23" s="1005"/>
      <c r="D23" s="1005"/>
      <c r="E23" s="1005"/>
      <c r="F23" s="1005"/>
      <c r="G23" s="380">
        <v>0.95</v>
      </c>
      <c r="H23" s="350">
        <v>2.7</v>
      </c>
      <c r="I23" s="350">
        <f t="shared" si="0"/>
        <v>2.5649999999999999</v>
      </c>
      <c r="J23" s="380"/>
      <c r="K23" s="350">
        <f t="shared" si="7"/>
        <v>2.5649999999999999</v>
      </c>
      <c r="L23" s="395">
        <v>1</v>
      </c>
      <c r="M23" s="350">
        <f t="shared" si="8"/>
        <v>2.5649999999999999</v>
      </c>
      <c r="N23" s="350">
        <f t="shared" si="9"/>
        <v>0.95</v>
      </c>
      <c r="O23" s="351">
        <f t="shared" si="1"/>
        <v>0.95</v>
      </c>
    </row>
    <row r="24" spans="2:15" s="117" customFormat="1" ht="20.100000000000001" customHeight="1" x14ac:dyDescent="0.25">
      <c r="B24" s="1004">
        <v>13</v>
      </c>
      <c r="C24" s="1005"/>
      <c r="D24" s="1005"/>
      <c r="E24" s="1005"/>
      <c r="F24" s="1005"/>
      <c r="G24" s="380">
        <v>2.4</v>
      </c>
      <c r="H24" s="350">
        <v>2.7</v>
      </c>
      <c r="I24" s="350">
        <f t="shared" si="0"/>
        <v>6.48</v>
      </c>
      <c r="J24" s="380">
        <f>0.8*2.1</f>
        <v>1.6800000000000002</v>
      </c>
      <c r="K24" s="350">
        <f t="shared" si="7"/>
        <v>4.8000000000000007</v>
      </c>
      <c r="L24" s="395">
        <v>1</v>
      </c>
      <c r="M24" s="350">
        <f t="shared" si="8"/>
        <v>4.8000000000000007</v>
      </c>
      <c r="N24" s="350">
        <f t="shared" si="9"/>
        <v>2.4</v>
      </c>
      <c r="O24" s="351">
        <f t="shared" si="1"/>
        <v>2.4</v>
      </c>
    </row>
    <row r="25" spans="2:15" s="117" customFormat="1" ht="20.100000000000001" customHeight="1" x14ac:dyDescent="0.25">
      <c r="B25" s="1004">
        <v>14</v>
      </c>
      <c r="C25" s="1005"/>
      <c r="D25" s="1005"/>
      <c r="E25" s="1005"/>
      <c r="F25" s="1005"/>
      <c r="G25" s="380">
        <v>1.7</v>
      </c>
      <c r="H25" s="350">
        <v>2.7</v>
      </c>
      <c r="I25" s="350">
        <f t="shared" ref="I25" si="10">+G25*H25</f>
        <v>4.59</v>
      </c>
      <c r="J25" s="380">
        <f>0.6*1</f>
        <v>0.6</v>
      </c>
      <c r="K25" s="350">
        <f t="shared" ref="K25" si="11">+I25-J25</f>
        <v>3.9899999999999998</v>
      </c>
      <c r="L25" s="395">
        <v>1</v>
      </c>
      <c r="M25" s="350">
        <f t="shared" ref="M25" si="12">+K25*L25</f>
        <v>3.9899999999999998</v>
      </c>
      <c r="N25" s="350">
        <f t="shared" ref="N25" si="13">+G25*L25</f>
        <v>1.7</v>
      </c>
      <c r="O25" s="351">
        <f t="shared" ref="O25" si="14">+G25*L25</f>
        <v>1.7</v>
      </c>
    </row>
    <row r="26" spans="2:15" s="117" customFormat="1" ht="20.100000000000001" customHeight="1" x14ac:dyDescent="0.25">
      <c r="B26" s="1004">
        <v>15</v>
      </c>
      <c r="C26" s="1005"/>
      <c r="D26" s="1005"/>
      <c r="E26" s="1005"/>
      <c r="F26" s="1005"/>
      <c r="G26" s="380">
        <v>10.45</v>
      </c>
      <c r="H26" s="350">
        <v>2.7</v>
      </c>
      <c r="I26" s="350">
        <f t="shared" ref="I26" si="15">+G26*H26</f>
        <v>28.215</v>
      </c>
      <c r="J26" s="380">
        <f>1.7*1+2.4*1+1.6*1</f>
        <v>5.6999999999999993</v>
      </c>
      <c r="K26" s="350">
        <f t="shared" ref="K26" si="16">+I26-J26</f>
        <v>22.515000000000001</v>
      </c>
      <c r="L26" s="395">
        <v>1</v>
      </c>
      <c r="M26" s="350">
        <f t="shared" ref="M26" si="17">+K26*L26</f>
        <v>22.515000000000001</v>
      </c>
      <c r="N26" s="350">
        <f t="shared" ref="N26" si="18">+G26*L26</f>
        <v>10.45</v>
      </c>
      <c r="O26" s="351">
        <f t="shared" ref="O26" si="19">+G26*L26</f>
        <v>10.45</v>
      </c>
    </row>
    <row r="27" spans="2:15" s="117" customFormat="1" ht="20.100000000000001" customHeight="1" x14ac:dyDescent="0.25">
      <c r="B27" s="1004">
        <v>16</v>
      </c>
      <c r="C27" s="1005"/>
      <c r="D27" s="1005"/>
      <c r="E27" s="1005"/>
      <c r="F27" s="1005"/>
      <c r="G27" s="380">
        <v>7.78</v>
      </c>
      <c r="H27" s="350">
        <v>7</v>
      </c>
      <c r="I27" s="350">
        <f t="shared" si="0"/>
        <v>54.46</v>
      </c>
      <c r="J27" s="380">
        <f>7.78*1</f>
        <v>7.78</v>
      </c>
      <c r="K27" s="350">
        <f t="shared" si="7"/>
        <v>46.68</v>
      </c>
      <c r="L27" s="395">
        <v>1</v>
      </c>
      <c r="M27" s="350">
        <f t="shared" si="8"/>
        <v>46.68</v>
      </c>
      <c r="N27" s="350">
        <f t="shared" si="9"/>
        <v>7.78</v>
      </c>
      <c r="O27" s="351">
        <f t="shared" si="1"/>
        <v>7.78</v>
      </c>
    </row>
    <row r="28" spans="2:15" s="117" customFormat="1" ht="20.100000000000001" customHeight="1" x14ac:dyDescent="0.25">
      <c r="B28" s="1004">
        <v>17</v>
      </c>
      <c r="C28" s="1005"/>
      <c r="D28" s="1005"/>
      <c r="E28" s="1005"/>
      <c r="F28" s="1005"/>
      <c r="G28" s="380">
        <v>43</v>
      </c>
      <c r="H28" s="350">
        <v>0.6</v>
      </c>
      <c r="I28" s="350">
        <f t="shared" si="0"/>
        <v>25.8</v>
      </c>
      <c r="J28" s="380"/>
      <c r="K28" s="350">
        <f t="shared" si="7"/>
        <v>25.8</v>
      </c>
      <c r="L28" s="395">
        <v>1</v>
      </c>
      <c r="M28" s="350">
        <f t="shared" si="8"/>
        <v>25.8</v>
      </c>
      <c r="N28" s="350">
        <f t="shared" si="9"/>
        <v>43</v>
      </c>
      <c r="O28" s="351">
        <v>0</v>
      </c>
    </row>
    <row r="29" spans="2:15" s="117" customFormat="1" ht="20.100000000000001" customHeight="1" x14ac:dyDescent="0.25">
      <c r="B29" s="1022"/>
      <c r="C29" s="1023"/>
      <c r="D29" s="1023"/>
      <c r="E29" s="1023"/>
      <c r="F29" s="1023"/>
      <c r="G29" s="381"/>
      <c r="H29" s="373"/>
      <c r="I29" s="373">
        <f t="shared" si="0"/>
        <v>0</v>
      </c>
      <c r="J29" s="381"/>
      <c r="K29" s="373">
        <f>+I29-J29</f>
        <v>0</v>
      </c>
      <c r="L29" s="396"/>
      <c r="M29" s="373">
        <f>+K29*L29</f>
        <v>0</v>
      </c>
      <c r="N29" s="373">
        <f>+G29*L29</f>
        <v>0</v>
      </c>
      <c r="O29" s="374">
        <f t="shared" si="1"/>
        <v>0</v>
      </c>
    </row>
    <row r="30" spans="2:15" s="117" customFormat="1" ht="24.95" customHeight="1" thickBot="1" x14ac:dyDescent="0.3">
      <c r="B30" s="1024" t="s">
        <v>57</v>
      </c>
      <c r="C30" s="1025"/>
      <c r="D30" s="1025"/>
      <c r="E30" s="1025"/>
      <c r="F30" s="1025"/>
      <c r="G30" s="1025"/>
      <c r="H30" s="1025"/>
      <c r="I30" s="1025"/>
      <c r="J30" s="1025"/>
      <c r="K30" s="1025"/>
      <c r="L30" s="1026"/>
      <c r="M30" s="382">
        <f>SUM(M12:M29)</f>
        <v>219.35500000000002</v>
      </c>
      <c r="N30" s="382">
        <f>SUM(N12:N29)</f>
        <v>116.28</v>
      </c>
      <c r="O30" s="383">
        <f>SUM(O12:O29)</f>
        <v>73.28</v>
      </c>
    </row>
    <row r="31" spans="2:15" s="165" customFormat="1" ht="5.0999999999999996" customHeight="1" thickBot="1" x14ac:dyDescent="0.3">
      <c r="I31" s="42"/>
      <c r="J31" s="187"/>
      <c r="K31" s="187"/>
      <c r="L31" s="269"/>
      <c r="M31" s="369"/>
      <c r="N31" s="347"/>
      <c r="O31" s="340"/>
    </row>
    <row r="32" spans="2:15" ht="24.95" customHeight="1" x14ac:dyDescent="0.25">
      <c r="B32" s="1014" t="s">
        <v>151</v>
      </c>
      <c r="C32" s="1015"/>
      <c r="D32" s="1015"/>
      <c r="E32" s="1015"/>
      <c r="F32" s="1015"/>
      <c r="G32" s="384" t="s">
        <v>313</v>
      </c>
      <c r="H32" s="385"/>
      <c r="I32" s="385"/>
      <c r="J32" s="385"/>
      <c r="K32" s="385"/>
      <c r="L32" s="397"/>
      <c r="M32" s="371"/>
      <c r="N32" s="371"/>
      <c r="O32" s="372">
        <f>+M30</f>
        <v>219.35500000000002</v>
      </c>
    </row>
    <row r="33" spans="2:15" ht="24.95" customHeight="1" x14ac:dyDescent="0.25">
      <c r="B33" s="1016"/>
      <c r="C33" s="1017"/>
      <c r="D33" s="1017"/>
      <c r="E33" s="1017"/>
      <c r="F33" s="1017"/>
      <c r="G33" s="386" t="s">
        <v>319</v>
      </c>
      <c r="H33" s="387"/>
      <c r="I33" s="387"/>
      <c r="J33" s="387"/>
      <c r="K33" s="387"/>
      <c r="L33" s="398"/>
      <c r="M33" s="357"/>
      <c r="N33" s="357"/>
      <c r="O33" s="358">
        <f>+N30</f>
        <v>116.28</v>
      </c>
    </row>
    <row r="34" spans="2:15" ht="24.95" customHeight="1" x14ac:dyDescent="0.25">
      <c r="B34" s="1018"/>
      <c r="C34" s="1019"/>
      <c r="D34" s="1019"/>
      <c r="E34" s="1019"/>
      <c r="F34" s="1019"/>
      <c r="G34" s="386" t="s">
        <v>320</v>
      </c>
      <c r="H34" s="387"/>
      <c r="I34" s="387"/>
      <c r="J34" s="387"/>
      <c r="K34" s="387"/>
      <c r="L34" s="398"/>
      <c r="M34" s="357"/>
      <c r="N34" s="357"/>
      <c r="O34" s="358">
        <f>+O30</f>
        <v>73.28</v>
      </c>
    </row>
    <row r="35" spans="2:15" ht="24.95" customHeight="1" thickBot="1" x14ac:dyDescent="0.3">
      <c r="B35" s="1020"/>
      <c r="C35" s="1021"/>
      <c r="D35" s="1021"/>
      <c r="E35" s="1021"/>
      <c r="F35" s="1021"/>
      <c r="G35" s="388"/>
      <c r="H35" s="389"/>
      <c r="I35" s="389"/>
      <c r="J35" s="389"/>
      <c r="K35" s="389"/>
      <c r="L35" s="399"/>
      <c r="M35" s="359"/>
      <c r="N35" s="359"/>
      <c r="O35" s="360"/>
    </row>
  </sheetData>
  <mergeCells count="23">
    <mergeCell ref="B28:F28"/>
    <mergeCell ref="B29:F29"/>
    <mergeCell ref="B30:L30"/>
    <mergeCell ref="B32:F35"/>
    <mergeCell ref="B15:F15"/>
    <mergeCell ref="B16:F16"/>
    <mergeCell ref="B17:F17"/>
    <mergeCell ref="B18:F18"/>
    <mergeCell ref="B19:F19"/>
    <mergeCell ref="B26:F26"/>
    <mergeCell ref="B24:F24"/>
    <mergeCell ref="B25:F25"/>
    <mergeCell ref="B20:F20"/>
    <mergeCell ref="B21:F21"/>
    <mergeCell ref="B22:F22"/>
    <mergeCell ref="B23:F23"/>
    <mergeCell ref="B27:F27"/>
    <mergeCell ref="B1:O2"/>
    <mergeCell ref="B8:F8"/>
    <mergeCell ref="B14:F14"/>
    <mergeCell ref="B10:O10"/>
    <mergeCell ref="B12:F12"/>
    <mergeCell ref="B13:F13"/>
  </mergeCells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B1:Q25"/>
  <sheetViews>
    <sheetView showGridLines="0" showZeros="0" view="pageBreakPreview" topLeftCell="A4" zoomScale="85" zoomScaleNormal="70" zoomScaleSheetLayoutView="85" workbookViewId="0">
      <pane ySplit="5" topLeftCell="A9" activePane="bottomLeft" state="frozen"/>
      <selection activeCell="B30" sqref="B30:F30"/>
      <selection pane="bottomLeft" activeCell="B30" sqref="B30:F30"/>
    </sheetView>
  </sheetViews>
  <sheetFormatPr defaultRowHeight="12.75" x14ac:dyDescent="0.25"/>
  <cols>
    <col min="1" max="1" width="0.85546875" style="285" customWidth="1"/>
    <col min="2" max="5" width="3.7109375" style="285" customWidth="1"/>
    <col min="6" max="6" width="6.7109375" style="308" customWidth="1"/>
    <col min="7" max="7" width="12.7109375" style="285" customWidth="1"/>
    <col min="8" max="8" width="13.5703125" style="285" customWidth="1"/>
    <col min="9" max="9" width="13.42578125" style="285" customWidth="1"/>
    <col min="10" max="10" width="12.7109375" style="285" customWidth="1"/>
    <col min="11" max="11" width="14.5703125" style="285" customWidth="1"/>
    <col min="12" max="12" width="13.7109375" style="400" customWidth="1"/>
    <col min="13" max="14" width="12.7109375" style="361" customWidth="1"/>
    <col min="15" max="15" width="13.140625" style="362" bestFit="1" customWidth="1"/>
    <col min="16" max="16384" width="9.140625" style="285"/>
  </cols>
  <sheetData>
    <row r="1" spans="2:17" s="165" customFormat="1" ht="30" customHeight="1" x14ac:dyDescent="0.25">
      <c r="B1" s="885" t="s">
        <v>154</v>
      </c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7"/>
    </row>
    <row r="2" spans="2:17" s="165" customFormat="1" ht="30" customHeight="1" thickBot="1" x14ac:dyDescent="0.3">
      <c r="B2" s="888"/>
      <c r="C2" s="889"/>
      <c r="D2" s="889"/>
      <c r="E2" s="889"/>
      <c r="F2" s="889"/>
      <c r="G2" s="889"/>
      <c r="H2" s="889"/>
      <c r="I2" s="889"/>
      <c r="J2" s="889"/>
      <c r="K2" s="889"/>
      <c r="L2" s="889"/>
      <c r="M2" s="889"/>
      <c r="N2" s="889"/>
      <c r="O2" s="890"/>
    </row>
    <row r="3" spans="2:17" s="165" customFormat="1" ht="5.0999999999999996" customHeight="1" thickBot="1" x14ac:dyDescent="0.3">
      <c r="I3" s="280"/>
      <c r="J3" s="12"/>
      <c r="K3" s="12"/>
      <c r="L3" s="13"/>
      <c r="M3" s="363"/>
      <c r="N3" s="339"/>
      <c r="O3" s="340"/>
    </row>
    <row r="4" spans="2:17" s="165" customFormat="1" ht="24.95" customHeight="1" x14ac:dyDescent="0.25">
      <c r="B4" s="241"/>
      <c r="C4" s="169"/>
      <c r="D4" s="5" t="s">
        <v>5</v>
      </c>
      <c r="E4" s="6" t="str">
        <f>+'RELAÇÃO DE PROJETOS'!C4</f>
        <v>Corpo de Bombeiros Militar do Estado de Goiás</v>
      </c>
      <c r="F4" s="241"/>
      <c r="G4" s="169"/>
      <c r="H4" s="169"/>
      <c r="I4" s="169"/>
      <c r="J4" s="24" t="s">
        <v>6</v>
      </c>
      <c r="K4" s="25">
        <f>+'RELAÇÃO DE PROJETOS'!F4</f>
        <v>2473.67</v>
      </c>
      <c r="L4" s="390" t="s">
        <v>3</v>
      </c>
      <c r="M4" s="365" t="s">
        <v>7</v>
      </c>
      <c r="N4" s="341" t="str">
        <f>+'RELAÇÃO DE PROJETOS'!I4</f>
        <v>01</v>
      </c>
      <c r="O4" s="342"/>
    </row>
    <row r="5" spans="2:17" s="165" customFormat="1" ht="24.95" customHeight="1" x14ac:dyDescent="0.25">
      <c r="B5" s="244"/>
      <c r="C5" s="170"/>
      <c r="D5" s="7" t="s">
        <v>9</v>
      </c>
      <c r="E5" s="8" t="str">
        <f>+'RELAÇÃO DE PROJETOS'!C5</f>
        <v>Construção do Comando Geral do CBM-GO</v>
      </c>
      <c r="F5" s="244"/>
      <c r="G5" s="170"/>
      <c r="H5" s="170"/>
      <c r="I5" s="170"/>
      <c r="J5" s="32" t="s">
        <v>10</v>
      </c>
      <c r="K5" s="9">
        <f>+'RELAÇÃO DE PROJETOS'!F5</f>
        <v>12</v>
      </c>
      <c r="L5" s="391" t="s">
        <v>11</v>
      </c>
      <c r="M5" s="343"/>
      <c r="N5" s="343"/>
      <c r="O5" s="344"/>
    </row>
    <row r="6" spans="2:17" s="165" customFormat="1" ht="24.95" customHeight="1" thickBot="1" x14ac:dyDescent="0.3">
      <c r="B6" s="245"/>
      <c r="C6" s="171"/>
      <c r="D6" s="10" t="s">
        <v>12</v>
      </c>
      <c r="E6" s="76" t="str">
        <f>+'RELAÇÃO DE PROJETOS'!C6</f>
        <v>Avenida C 206 com Av. c 198 com Av. C 231, Quadra: Área / Lote:Área , Jd. América, Goiânia-GO</v>
      </c>
      <c r="F6" s="245"/>
      <c r="G6" s="171"/>
      <c r="H6" s="171"/>
      <c r="I6" s="171"/>
      <c r="J6" s="38" t="s">
        <v>54</v>
      </c>
      <c r="K6" s="135" t="str">
        <f>+'RELAÇÃO DE PROJETOS'!F6</f>
        <v>16/10/2014</v>
      </c>
      <c r="L6" s="392"/>
      <c r="M6" s="368" t="s">
        <v>91</v>
      </c>
      <c r="N6" s="345" t="s">
        <v>309</v>
      </c>
      <c r="O6" s="346"/>
    </row>
    <row r="7" spans="2:17" s="165" customFormat="1" ht="5.0999999999999996" customHeight="1" thickBot="1" x14ac:dyDescent="0.3">
      <c r="I7" s="42"/>
      <c r="J7" s="187"/>
      <c r="K7" s="187"/>
      <c r="L7" s="269"/>
      <c r="M7" s="369"/>
      <c r="N7" s="347"/>
      <c r="O7" s="340"/>
    </row>
    <row r="8" spans="2:17" ht="35.1" customHeight="1" thickBot="1" x14ac:dyDescent="0.3">
      <c r="B8" s="1006" t="s">
        <v>155</v>
      </c>
      <c r="C8" s="1007"/>
      <c r="D8" s="1007"/>
      <c r="E8" s="1007"/>
      <c r="F8" s="1008"/>
      <c r="G8" s="378" t="s">
        <v>156</v>
      </c>
      <c r="H8" s="378" t="s">
        <v>157</v>
      </c>
      <c r="I8" s="378" t="s">
        <v>158</v>
      </c>
      <c r="J8" s="377" t="s">
        <v>163</v>
      </c>
      <c r="K8" s="378" t="s">
        <v>162</v>
      </c>
      <c r="L8" s="393" t="s">
        <v>108</v>
      </c>
      <c r="M8" s="375" t="s">
        <v>159</v>
      </c>
      <c r="N8" s="375" t="s">
        <v>160</v>
      </c>
      <c r="O8" s="376" t="s">
        <v>161</v>
      </c>
      <c r="Q8" s="401"/>
    </row>
    <row r="9" spans="2:17" s="165" customFormat="1" ht="5.0999999999999996" customHeight="1" thickBot="1" x14ac:dyDescent="0.3">
      <c r="I9" s="42"/>
      <c r="J9" s="187"/>
      <c r="K9" s="187"/>
      <c r="L9" s="269"/>
      <c r="M9" s="369"/>
      <c r="N9" s="347"/>
      <c r="O9" s="340"/>
    </row>
    <row r="10" spans="2:17" s="117" customFormat="1" ht="24.95" customHeight="1" thickBot="1" x14ac:dyDescent="0.3">
      <c r="B10" s="1009" t="s">
        <v>321</v>
      </c>
      <c r="C10" s="1010"/>
      <c r="D10" s="1010"/>
      <c r="E10" s="1010"/>
      <c r="F10" s="1010"/>
      <c r="G10" s="1010"/>
      <c r="H10" s="1010"/>
      <c r="I10" s="1010"/>
      <c r="J10" s="1010"/>
      <c r="K10" s="1010"/>
      <c r="L10" s="1010"/>
      <c r="M10" s="1010"/>
      <c r="N10" s="1010"/>
      <c r="O10" s="1011"/>
    </row>
    <row r="11" spans="2:17" s="165" customFormat="1" ht="5.0999999999999996" customHeight="1" thickBot="1" x14ac:dyDescent="0.3">
      <c r="I11" s="42"/>
      <c r="J11" s="187"/>
      <c r="K11" s="187"/>
      <c r="L11" s="269"/>
      <c r="M11" s="369"/>
      <c r="N11" s="347"/>
      <c r="O11" s="340"/>
    </row>
    <row r="12" spans="2:17" s="117" customFormat="1" ht="20.100000000000001" customHeight="1" x14ac:dyDescent="0.25">
      <c r="B12" s="1012">
        <v>1</v>
      </c>
      <c r="C12" s="1013"/>
      <c r="D12" s="1013"/>
      <c r="E12" s="1013"/>
      <c r="F12" s="1013"/>
      <c r="G12" s="379">
        <v>80.95</v>
      </c>
      <c r="H12" s="348">
        <v>2.5</v>
      </c>
      <c r="I12" s="348">
        <f t="shared" ref="I12:I21" si="0">+G12*H12</f>
        <v>202.375</v>
      </c>
      <c r="J12" s="348"/>
      <c r="K12" s="348">
        <f>+I12-J12</f>
        <v>202.375</v>
      </c>
      <c r="L12" s="394">
        <v>1</v>
      </c>
      <c r="M12" s="348">
        <f>+K12*L12</f>
        <v>202.375</v>
      </c>
      <c r="N12" s="348">
        <v>0</v>
      </c>
      <c r="O12" s="349">
        <v>0</v>
      </c>
    </row>
    <row r="13" spans="2:17" s="117" customFormat="1" ht="20.100000000000001" customHeight="1" x14ac:dyDescent="0.25">
      <c r="B13" s="1004"/>
      <c r="C13" s="1005"/>
      <c r="D13" s="1005"/>
      <c r="E13" s="1005"/>
      <c r="F13" s="1005"/>
      <c r="G13" s="380"/>
      <c r="H13" s="350"/>
      <c r="I13" s="350">
        <f t="shared" si="0"/>
        <v>0</v>
      </c>
      <c r="J13" s="380"/>
      <c r="K13" s="350">
        <f>+I13-J13</f>
        <v>0</v>
      </c>
      <c r="L13" s="395"/>
      <c r="M13" s="350">
        <f>+K13*L13</f>
        <v>0</v>
      </c>
      <c r="N13" s="350">
        <f>+G13*L13</f>
        <v>0</v>
      </c>
      <c r="O13" s="351">
        <f t="shared" ref="O13:O21" si="1">+G13*L13</f>
        <v>0</v>
      </c>
    </row>
    <row r="14" spans="2:17" s="117" customFormat="1" ht="19.5" customHeight="1" x14ac:dyDescent="0.25">
      <c r="B14" s="1004"/>
      <c r="C14" s="1005"/>
      <c r="D14" s="1005"/>
      <c r="E14" s="1005"/>
      <c r="F14" s="1005"/>
      <c r="G14" s="380"/>
      <c r="H14" s="350"/>
      <c r="I14" s="350">
        <f t="shared" si="0"/>
        <v>0</v>
      </c>
      <c r="J14" s="380"/>
      <c r="K14" s="350">
        <f>+I14-J14</f>
        <v>0</v>
      </c>
      <c r="L14" s="395"/>
      <c r="M14" s="350">
        <f>+K14*L14</f>
        <v>0</v>
      </c>
      <c r="N14" s="350">
        <f>+G14*L14</f>
        <v>0</v>
      </c>
      <c r="O14" s="351">
        <f t="shared" si="1"/>
        <v>0</v>
      </c>
    </row>
    <row r="15" spans="2:17" s="117" customFormat="1" ht="20.100000000000001" customHeight="1" x14ac:dyDescent="0.25">
      <c r="B15" s="1004"/>
      <c r="C15" s="1005"/>
      <c r="D15" s="1005"/>
      <c r="E15" s="1005"/>
      <c r="F15" s="1005"/>
      <c r="G15" s="380"/>
      <c r="H15" s="350"/>
      <c r="I15" s="350">
        <f t="shared" si="0"/>
        <v>0</v>
      </c>
      <c r="J15" s="380"/>
      <c r="K15" s="350">
        <f>+I15-J15</f>
        <v>0</v>
      </c>
      <c r="L15" s="395"/>
      <c r="M15" s="350">
        <f>+K15*L15</f>
        <v>0</v>
      </c>
      <c r="N15" s="350">
        <f>+G15*L15</f>
        <v>0</v>
      </c>
      <c r="O15" s="351">
        <f t="shared" si="1"/>
        <v>0</v>
      </c>
    </row>
    <row r="16" spans="2:17" s="117" customFormat="1" ht="20.100000000000001" customHeight="1" x14ac:dyDescent="0.25">
      <c r="B16" s="1004"/>
      <c r="C16" s="1005"/>
      <c r="D16" s="1005"/>
      <c r="E16" s="1005"/>
      <c r="F16" s="1005"/>
      <c r="G16" s="380"/>
      <c r="H16" s="350"/>
      <c r="I16" s="350">
        <f t="shared" si="0"/>
        <v>0</v>
      </c>
      <c r="J16" s="380"/>
      <c r="K16" s="350">
        <f t="shared" ref="K16:K19" si="2">+I16-J16</f>
        <v>0</v>
      </c>
      <c r="L16" s="395"/>
      <c r="M16" s="350">
        <f t="shared" ref="M16:M19" si="3">+K16*L16</f>
        <v>0</v>
      </c>
      <c r="N16" s="350">
        <f t="shared" ref="N16:N19" si="4">+G16*L16</f>
        <v>0</v>
      </c>
      <c r="O16" s="351">
        <f t="shared" si="1"/>
        <v>0</v>
      </c>
    </row>
    <row r="17" spans="2:15" s="117" customFormat="1" ht="20.100000000000001" customHeight="1" x14ac:dyDescent="0.25">
      <c r="B17" s="1004"/>
      <c r="C17" s="1005"/>
      <c r="D17" s="1005"/>
      <c r="E17" s="1005"/>
      <c r="F17" s="1005"/>
      <c r="G17" s="380"/>
      <c r="H17" s="350"/>
      <c r="I17" s="350">
        <f t="shared" si="0"/>
        <v>0</v>
      </c>
      <c r="J17" s="380"/>
      <c r="K17" s="350">
        <f t="shared" si="2"/>
        <v>0</v>
      </c>
      <c r="L17" s="395"/>
      <c r="M17" s="350">
        <f t="shared" si="3"/>
        <v>0</v>
      </c>
      <c r="N17" s="350">
        <f t="shared" si="4"/>
        <v>0</v>
      </c>
      <c r="O17" s="351">
        <f t="shared" si="1"/>
        <v>0</v>
      </c>
    </row>
    <row r="18" spans="2:15" s="117" customFormat="1" ht="20.100000000000001" customHeight="1" x14ac:dyDescent="0.25">
      <c r="B18" s="1004"/>
      <c r="C18" s="1005"/>
      <c r="D18" s="1005"/>
      <c r="E18" s="1005"/>
      <c r="F18" s="1005"/>
      <c r="G18" s="380"/>
      <c r="H18" s="350"/>
      <c r="I18" s="350">
        <f t="shared" si="0"/>
        <v>0</v>
      </c>
      <c r="J18" s="380"/>
      <c r="K18" s="350">
        <f t="shared" si="2"/>
        <v>0</v>
      </c>
      <c r="L18" s="395"/>
      <c r="M18" s="350">
        <f t="shared" si="3"/>
        <v>0</v>
      </c>
      <c r="N18" s="350">
        <f t="shared" si="4"/>
        <v>0</v>
      </c>
      <c r="O18" s="351">
        <f t="shared" si="1"/>
        <v>0</v>
      </c>
    </row>
    <row r="19" spans="2:15" s="117" customFormat="1" ht="20.100000000000001" customHeight="1" x14ac:dyDescent="0.25">
      <c r="B19" s="1004"/>
      <c r="C19" s="1005"/>
      <c r="D19" s="1005"/>
      <c r="E19" s="1005"/>
      <c r="F19" s="1005"/>
      <c r="G19" s="380"/>
      <c r="H19" s="350"/>
      <c r="I19" s="350">
        <f t="shared" si="0"/>
        <v>0</v>
      </c>
      <c r="J19" s="380"/>
      <c r="K19" s="350">
        <f t="shared" si="2"/>
        <v>0</v>
      </c>
      <c r="L19" s="395"/>
      <c r="M19" s="350">
        <f t="shared" si="3"/>
        <v>0</v>
      </c>
      <c r="N19" s="350">
        <f t="shared" si="4"/>
        <v>0</v>
      </c>
      <c r="O19" s="351">
        <f t="shared" si="1"/>
        <v>0</v>
      </c>
    </row>
    <row r="20" spans="2:15" s="117" customFormat="1" ht="20.100000000000001" customHeight="1" x14ac:dyDescent="0.25">
      <c r="B20" s="1004"/>
      <c r="C20" s="1005"/>
      <c r="D20" s="1005"/>
      <c r="E20" s="1005"/>
      <c r="F20" s="1005"/>
      <c r="G20" s="380"/>
      <c r="H20" s="350"/>
      <c r="I20" s="350">
        <f t="shared" si="0"/>
        <v>0</v>
      </c>
      <c r="J20" s="380"/>
      <c r="K20" s="350">
        <f>+I20-J20</f>
        <v>0</v>
      </c>
      <c r="L20" s="395"/>
      <c r="M20" s="350">
        <f>+K20*L20</f>
        <v>0</v>
      </c>
      <c r="N20" s="350">
        <f>+G20*L20</f>
        <v>0</v>
      </c>
      <c r="O20" s="351">
        <f t="shared" si="1"/>
        <v>0</v>
      </c>
    </row>
    <row r="21" spans="2:15" s="117" customFormat="1" ht="20.100000000000001" customHeight="1" x14ac:dyDescent="0.25">
      <c r="B21" s="1022"/>
      <c r="C21" s="1023"/>
      <c r="D21" s="1023"/>
      <c r="E21" s="1023"/>
      <c r="F21" s="1023"/>
      <c r="G21" s="381"/>
      <c r="H21" s="373"/>
      <c r="I21" s="373">
        <f t="shared" si="0"/>
        <v>0</v>
      </c>
      <c r="J21" s="381"/>
      <c r="K21" s="373">
        <f>+I21-J21</f>
        <v>0</v>
      </c>
      <c r="L21" s="396"/>
      <c r="M21" s="373">
        <f>+K21*L21</f>
        <v>0</v>
      </c>
      <c r="N21" s="373">
        <f>+G21*L21</f>
        <v>0</v>
      </c>
      <c r="O21" s="374">
        <f t="shared" si="1"/>
        <v>0</v>
      </c>
    </row>
    <row r="22" spans="2:15" s="117" customFormat="1" ht="24.95" customHeight="1" thickBot="1" x14ac:dyDescent="0.3">
      <c r="B22" s="1024" t="s">
        <v>57</v>
      </c>
      <c r="C22" s="1025"/>
      <c r="D22" s="1025"/>
      <c r="E22" s="1025"/>
      <c r="F22" s="1025"/>
      <c r="G22" s="1025"/>
      <c r="H22" s="1025"/>
      <c r="I22" s="1025"/>
      <c r="J22" s="1025"/>
      <c r="K22" s="1025"/>
      <c r="L22" s="1026"/>
      <c r="M22" s="382">
        <f>SUM(M12:M21)</f>
        <v>202.375</v>
      </c>
      <c r="N22" s="382">
        <f>SUM(N12:N21)</f>
        <v>0</v>
      </c>
      <c r="O22" s="383">
        <f>SUM(O12:O21)</f>
        <v>0</v>
      </c>
    </row>
    <row r="23" spans="2:15" s="165" customFormat="1" ht="5.0999999999999996" customHeight="1" thickBot="1" x14ac:dyDescent="0.3">
      <c r="I23" s="42"/>
      <c r="J23" s="187"/>
      <c r="K23" s="187"/>
      <c r="L23" s="269"/>
      <c r="M23" s="369"/>
      <c r="N23" s="347"/>
      <c r="O23" s="340"/>
    </row>
    <row r="24" spans="2:15" ht="24.95" customHeight="1" x14ac:dyDescent="0.25">
      <c r="B24" s="1014" t="s">
        <v>151</v>
      </c>
      <c r="C24" s="1015"/>
      <c r="D24" s="1015"/>
      <c r="E24" s="1015"/>
      <c r="F24" s="1015"/>
      <c r="G24" s="384" t="s">
        <v>321</v>
      </c>
      <c r="H24" s="385"/>
      <c r="I24" s="385"/>
      <c r="J24" s="385"/>
      <c r="K24" s="385"/>
      <c r="L24" s="397"/>
      <c r="M24" s="371"/>
      <c r="N24" s="371"/>
      <c r="O24" s="372">
        <f>+M22</f>
        <v>202.375</v>
      </c>
    </row>
    <row r="25" spans="2:15" ht="24.95" customHeight="1" thickBot="1" x14ac:dyDescent="0.3">
      <c r="B25" s="1020"/>
      <c r="C25" s="1021"/>
      <c r="D25" s="1021"/>
      <c r="E25" s="1021"/>
      <c r="F25" s="1021"/>
      <c r="G25" s="388"/>
      <c r="H25" s="389"/>
      <c r="I25" s="389"/>
      <c r="J25" s="389"/>
      <c r="K25" s="389"/>
      <c r="L25" s="399"/>
      <c r="M25" s="359"/>
      <c r="N25" s="359"/>
      <c r="O25" s="360"/>
    </row>
  </sheetData>
  <mergeCells count="15">
    <mergeCell ref="B21:F21"/>
    <mergeCell ref="B22:L22"/>
    <mergeCell ref="B24:F25"/>
    <mergeCell ref="B1:O2"/>
    <mergeCell ref="B8:F8"/>
    <mergeCell ref="B20:F20"/>
    <mergeCell ref="B10:O10"/>
    <mergeCell ref="B12:F12"/>
    <mergeCell ref="B13:F13"/>
    <mergeCell ref="B14:F14"/>
    <mergeCell ref="B15:F15"/>
    <mergeCell ref="B16:F16"/>
    <mergeCell ref="B17:F17"/>
    <mergeCell ref="B18:F18"/>
    <mergeCell ref="B19:F19"/>
  </mergeCells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T126"/>
  <sheetViews>
    <sheetView showGridLines="0" showZeros="0" topLeftCell="A92" zoomScale="70" zoomScaleNormal="70" zoomScaleSheetLayoutView="70" workbookViewId="0">
      <selection activeCell="F106" sqref="F106"/>
    </sheetView>
  </sheetViews>
  <sheetFormatPr defaultRowHeight="12.75" x14ac:dyDescent="0.25"/>
  <cols>
    <col min="1" max="1" width="0.85546875" style="190" customWidth="1"/>
    <col min="2" max="4" width="3.7109375" style="190" customWidth="1"/>
    <col min="5" max="5" width="88.28515625" style="190" customWidth="1"/>
    <col min="6" max="8" width="9.140625" style="190"/>
    <col min="9" max="9" width="8" style="191" bestFit="1" customWidth="1"/>
    <col min="10" max="10" width="10.42578125" style="190" customWidth="1"/>
    <col min="11" max="12" width="14.7109375" style="190" customWidth="1"/>
    <col min="13" max="13" width="24.140625" style="190" customWidth="1"/>
    <col min="14" max="14" width="6.5703125" style="191" customWidth="1"/>
    <col min="15" max="15" width="11.7109375" style="190" customWidth="1"/>
    <col min="16" max="18" width="14.7109375" style="190" customWidth="1"/>
    <col min="19" max="19" width="9.140625" style="190"/>
    <col min="20" max="20" width="0" style="190" hidden="1" customWidth="1"/>
    <col min="21" max="255" width="9.140625" style="190"/>
    <col min="256" max="256" width="55.140625" style="190" customWidth="1"/>
    <col min="257" max="259" width="9.140625" style="190"/>
    <col min="260" max="260" width="6.42578125" style="190" bestFit="1" customWidth="1"/>
    <col min="261" max="263" width="9.140625" style="190"/>
    <col min="264" max="264" width="13.5703125" style="190" customWidth="1"/>
    <col min="265" max="265" width="5.42578125" style="190" customWidth="1"/>
    <col min="266" max="266" width="10" style="190" customWidth="1"/>
    <col min="267" max="267" width="9.140625" style="190"/>
    <col min="268" max="268" width="10.140625" style="190" customWidth="1"/>
    <col min="269" max="511" width="9.140625" style="190"/>
    <col min="512" max="512" width="55.140625" style="190" customWidth="1"/>
    <col min="513" max="515" width="9.140625" style="190"/>
    <col min="516" max="516" width="6.42578125" style="190" bestFit="1" customWidth="1"/>
    <col min="517" max="519" width="9.140625" style="190"/>
    <col min="520" max="520" width="13.5703125" style="190" customWidth="1"/>
    <col min="521" max="521" width="5.42578125" style="190" customWidth="1"/>
    <col min="522" max="522" width="10" style="190" customWidth="1"/>
    <col min="523" max="523" width="9.140625" style="190"/>
    <col min="524" max="524" width="10.140625" style="190" customWidth="1"/>
    <col min="525" max="767" width="9.140625" style="190"/>
    <col min="768" max="768" width="55.140625" style="190" customWidth="1"/>
    <col min="769" max="771" width="9.140625" style="190"/>
    <col min="772" max="772" width="6.42578125" style="190" bestFit="1" customWidth="1"/>
    <col min="773" max="775" width="9.140625" style="190"/>
    <col min="776" max="776" width="13.5703125" style="190" customWidth="1"/>
    <col min="777" max="777" width="5.42578125" style="190" customWidth="1"/>
    <col min="778" max="778" width="10" style="190" customWidth="1"/>
    <col min="779" max="779" width="9.140625" style="190"/>
    <col min="780" max="780" width="10.140625" style="190" customWidth="1"/>
    <col min="781" max="1023" width="9.140625" style="190"/>
    <col min="1024" max="1024" width="55.140625" style="190" customWidth="1"/>
    <col min="1025" max="1027" width="9.140625" style="190"/>
    <col min="1028" max="1028" width="6.42578125" style="190" bestFit="1" customWidth="1"/>
    <col min="1029" max="1031" width="9.140625" style="190"/>
    <col min="1032" max="1032" width="13.5703125" style="190" customWidth="1"/>
    <col min="1033" max="1033" width="5.42578125" style="190" customWidth="1"/>
    <col min="1034" max="1034" width="10" style="190" customWidth="1"/>
    <col min="1035" max="1035" width="9.140625" style="190"/>
    <col min="1036" max="1036" width="10.140625" style="190" customWidth="1"/>
    <col min="1037" max="1279" width="9.140625" style="190"/>
    <col min="1280" max="1280" width="55.140625" style="190" customWidth="1"/>
    <col min="1281" max="1283" width="9.140625" style="190"/>
    <col min="1284" max="1284" width="6.42578125" style="190" bestFit="1" customWidth="1"/>
    <col min="1285" max="1287" width="9.140625" style="190"/>
    <col min="1288" max="1288" width="13.5703125" style="190" customWidth="1"/>
    <col min="1289" max="1289" width="5.42578125" style="190" customWidth="1"/>
    <col min="1290" max="1290" width="10" style="190" customWidth="1"/>
    <col min="1291" max="1291" width="9.140625" style="190"/>
    <col min="1292" max="1292" width="10.140625" style="190" customWidth="1"/>
    <col min="1293" max="1535" width="9.140625" style="190"/>
    <col min="1536" max="1536" width="55.140625" style="190" customWidth="1"/>
    <col min="1537" max="1539" width="9.140625" style="190"/>
    <col min="1540" max="1540" width="6.42578125" style="190" bestFit="1" customWidth="1"/>
    <col min="1541" max="1543" width="9.140625" style="190"/>
    <col min="1544" max="1544" width="13.5703125" style="190" customWidth="1"/>
    <col min="1545" max="1545" width="5.42578125" style="190" customWidth="1"/>
    <col min="1546" max="1546" width="10" style="190" customWidth="1"/>
    <col min="1547" max="1547" width="9.140625" style="190"/>
    <col min="1548" max="1548" width="10.140625" style="190" customWidth="1"/>
    <col min="1549" max="1791" width="9.140625" style="190"/>
    <col min="1792" max="1792" width="55.140625" style="190" customWidth="1"/>
    <col min="1793" max="1795" width="9.140625" style="190"/>
    <col min="1796" max="1796" width="6.42578125" style="190" bestFit="1" customWidth="1"/>
    <col min="1797" max="1799" width="9.140625" style="190"/>
    <col min="1800" max="1800" width="13.5703125" style="190" customWidth="1"/>
    <col min="1801" max="1801" width="5.42578125" style="190" customWidth="1"/>
    <col min="1802" max="1802" width="10" style="190" customWidth="1"/>
    <col min="1803" max="1803" width="9.140625" style="190"/>
    <col min="1804" max="1804" width="10.140625" style="190" customWidth="1"/>
    <col min="1805" max="2047" width="9.140625" style="190"/>
    <col min="2048" max="2048" width="55.140625" style="190" customWidth="1"/>
    <col min="2049" max="2051" width="9.140625" style="190"/>
    <col min="2052" max="2052" width="6.42578125" style="190" bestFit="1" customWidth="1"/>
    <col min="2053" max="2055" width="9.140625" style="190"/>
    <col min="2056" max="2056" width="13.5703125" style="190" customWidth="1"/>
    <col min="2057" max="2057" width="5.42578125" style="190" customWidth="1"/>
    <col min="2058" max="2058" width="10" style="190" customWidth="1"/>
    <col min="2059" max="2059" width="9.140625" style="190"/>
    <col min="2060" max="2060" width="10.140625" style="190" customWidth="1"/>
    <col min="2061" max="2303" width="9.140625" style="190"/>
    <col min="2304" max="2304" width="55.140625" style="190" customWidth="1"/>
    <col min="2305" max="2307" width="9.140625" style="190"/>
    <col min="2308" max="2308" width="6.42578125" style="190" bestFit="1" customWidth="1"/>
    <col min="2309" max="2311" width="9.140625" style="190"/>
    <col min="2312" max="2312" width="13.5703125" style="190" customWidth="1"/>
    <col min="2313" max="2313" width="5.42578125" style="190" customWidth="1"/>
    <col min="2314" max="2314" width="10" style="190" customWidth="1"/>
    <col min="2315" max="2315" width="9.140625" style="190"/>
    <col min="2316" max="2316" width="10.140625" style="190" customWidth="1"/>
    <col min="2317" max="2559" width="9.140625" style="190"/>
    <col min="2560" max="2560" width="55.140625" style="190" customWidth="1"/>
    <col min="2561" max="2563" width="9.140625" style="190"/>
    <col min="2564" max="2564" width="6.42578125" style="190" bestFit="1" customWidth="1"/>
    <col min="2565" max="2567" width="9.140625" style="190"/>
    <col min="2568" max="2568" width="13.5703125" style="190" customWidth="1"/>
    <col min="2569" max="2569" width="5.42578125" style="190" customWidth="1"/>
    <col min="2570" max="2570" width="10" style="190" customWidth="1"/>
    <col min="2571" max="2571" width="9.140625" style="190"/>
    <col min="2572" max="2572" width="10.140625" style="190" customWidth="1"/>
    <col min="2573" max="2815" width="9.140625" style="190"/>
    <col min="2816" max="2816" width="55.140625" style="190" customWidth="1"/>
    <col min="2817" max="2819" width="9.140625" style="190"/>
    <col min="2820" max="2820" width="6.42578125" style="190" bestFit="1" customWidth="1"/>
    <col min="2821" max="2823" width="9.140625" style="190"/>
    <col min="2824" max="2824" width="13.5703125" style="190" customWidth="1"/>
    <col min="2825" max="2825" width="5.42578125" style="190" customWidth="1"/>
    <col min="2826" max="2826" width="10" style="190" customWidth="1"/>
    <col min="2827" max="2827" width="9.140625" style="190"/>
    <col min="2828" max="2828" width="10.140625" style="190" customWidth="1"/>
    <col min="2829" max="3071" width="9.140625" style="190"/>
    <col min="3072" max="3072" width="55.140625" style="190" customWidth="1"/>
    <col min="3073" max="3075" width="9.140625" style="190"/>
    <col min="3076" max="3076" width="6.42578125" style="190" bestFit="1" customWidth="1"/>
    <col min="3077" max="3079" width="9.140625" style="190"/>
    <col min="3080" max="3080" width="13.5703125" style="190" customWidth="1"/>
    <col min="3081" max="3081" width="5.42578125" style="190" customWidth="1"/>
    <col min="3082" max="3082" width="10" style="190" customWidth="1"/>
    <col min="3083" max="3083" width="9.140625" style="190"/>
    <col min="3084" max="3084" width="10.140625" style="190" customWidth="1"/>
    <col min="3085" max="3327" width="9.140625" style="190"/>
    <col min="3328" max="3328" width="55.140625" style="190" customWidth="1"/>
    <col min="3329" max="3331" width="9.140625" style="190"/>
    <col min="3332" max="3332" width="6.42578125" style="190" bestFit="1" customWidth="1"/>
    <col min="3333" max="3335" width="9.140625" style="190"/>
    <col min="3336" max="3336" width="13.5703125" style="190" customWidth="1"/>
    <col min="3337" max="3337" width="5.42578125" style="190" customWidth="1"/>
    <col min="3338" max="3338" width="10" style="190" customWidth="1"/>
    <col min="3339" max="3339" width="9.140625" style="190"/>
    <col min="3340" max="3340" width="10.140625" style="190" customWidth="1"/>
    <col min="3341" max="3583" width="9.140625" style="190"/>
    <col min="3584" max="3584" width="55.140625" style="190" customWidth="1"/>
    <col min="3585" max="3587" width="9.140625" style="190"/>
    <col min="3588" max="3588" width="6.42578125" style="190" bestFit="1" customWidth="1"/>
    <col min="3589" max="3591" width="9.140625" style="190"/>
    <col min="3592" max="3592" width="13.5703125" style="190" customWidth="1"/>
    <col min="3593" max="3593" width="5.42578125" style="190" customWidth="1"/>
    <col min="3594" max="3594" width="10" style="190" customWidth="1"/>
    <col min="3595" max="3595" width="9.140625" style="190"/>
    <col min="3596" max="3596" width="10.140625" style="190" customWidth="1"/>
    <col min="3597" max="3839" width="9.140625" style="190"/>
    <col min="3840" max="3840" width="55.140625" style="190" customWidth="1"/>
    <col min="3841" max="3843" width="9.140625" style="190"/>
    <col min="3844" max="3844" width="6.42578125" style="190" bestFit="1" customWidth="1"/>
    <col min="3845" max="3847" width="9.140625" style="190"/>
    <col min="3848" max="3848" width="13.5703125" style="190" customWidth="1"/>
    <col min="3849" max="3849" width="5.42578125" style="190" customWidth="1"/>
    <col min="3850" max="3850" width="10" style="190" customWidth="1"/>
    <col min="3851" max="3851" width="9.140625" style="190"/>
    <col min="3852" max="3852" width="10.140625" style="190" customWidth="1"/>
    <col min="3853" max="4095" width="9.140625" style="190"/>
    <col min="4096" max="4096" width="55.140625" style="190" customWidth="1"/>
    <col min="4097" max="4099" width="9.140625" style="190"/>
    <col min="4100" max="4100" width="6.42578125" style="190" bestFit="1" customWidth="1"/>
    <col min="4101" max="4103" width="9.140625" style="190"/>
    <col min="4104" max="4104" width="13.5703125" style="190" customWidth="1"/>
    <col min="4105" max="4105" width="5.42578125" style="190" customWidth="1"/>
    <col min="4106" max="4106" width="10" style="190" customWidth="1"/>
    <col min="4107" max="4107" width="9.140625" style="190"/>
    <col min="4108" max="4108" width="10.140625" style="190" customWidth="1"/>
    <col min="4109" max="4351" width="9.140625" style="190"/>
    <col min="4352" max="4352" width="55.140625" style="190" customWidth="1"/>
    <col min="4353" max="4355" width="9.140625" style="190"/>
    <col min="4356" max="4356" width="6.42578125" style="190" bestFit="1" customWidth="1"/>
    <col min="4357" max="4359" width="9.140625" style="190"/>
    <col min="4360" max="4360" width="13.5703125" style="190" customWidth="1"/>
    <col min="4361" max="4361" width="5.42578125" style="190" customWidth="1"/>
    <col min="4362" max="4362" width="10" style="190" customWidth="1"/>
    <col min="4363" max="4363" width="9.140625" style="190"/>
    <col min="4364" max="4364" width="10.140625" style="190" customWidth="1"/>
    <col min="4365" max="4607" width="9.140625" style="190"/>
    <col min="4608" max="4608" width="55.140625" style="190" customWidth="1"/>
    <col min="4609" max="4611" width="9.140625" style="190"/>
    <col min="4612" max="4612" width="6.42578125" style="190" bestFit="1" customWidth="1"/>
    <col min="4613" max="4615" width="9.140625" style="190"/>
    <col min="4616" max="4616" width="13.5703125" style="190" customWidth="1"/>
    <col min="4617" max="4617" width="5.42578125" style="190" customWidth="1"/>
    <col min="4618" max="4618" width="10" style="190" customWidth="1"/>
    <col min="4619" max="4619" width="9.140625" style="190"/>
    <col min="4620" max="4620" width="10.140625" style="190" customWidth="1"/>
    <col min="4621" max="4863" width="9.140625" style="190"/>
    <col min="4864" max="4864" width="55.140625" style="190" customWidth="1"/>
    <col min="4865" max="4867" width="9.140625" style="190"/>
    <col min="4868" max="4868" width="6.42578125" style="190" bestFit="1" customWidth="1"/>
    <col min="4869" max="4871" width="9.140625" style="190"/>
    <col min="4872" max="4872" width="13.5703125" style="190" customWidth="1"/>
    <col min="4873" max="4873" width="5.42578125" style="190" customWidth="1"/>
    <col min="4874" max="4874" width="10" style="190" customWidth="1"/>
    <col min="4875" max="4875" width="9.140625" style="190"/>
    <col min="4876" max="4876" width="10.140625" style="190" customWidth="1"/>
    <col min="4877" max="5119" width="9.140625" style="190"/>
    <col min="5120" max="5120" width="55.140625" style="190" customWidth="1"/>
    <col min="5121" max="5123" width="9.140625" style="190"/>
    <col min="5124" max="5124" width="6.42578125" style="190" bestFit="1" customWidth="1"/>
    <col min="5125" max="5127" width="9.140625" style="190"/>
    <col min="5128" max="5128" width="13.5703125" style="190" customWidth="1"/>
    <col min="5129" max="5129" width="5.42578125" style="190" customWidth="1"/>
    <col min="5130" max="5130" width="10" style="190" customWidth="1"/>
    <col min="5131" max="5131" width="9.140625" style="190"/>
    <col min="5132" max="5132" width="10.140625" style="190" customWidth="1"/>
    <col min="5133" max="5375" width="9.140625" style="190"/>
    <col min="5376" max="5376" width="55.140625" style="190" customWidth="1"/>
    <col min="5377" max="5379" width="9.140625" style="190"/>
    <col min="5380" max="5380" width="6.42578125" style="190" bestFit="1" customWidth="1"/>
    <col min="5381" max="5383" width="9.140625" style="190"/>
    <col min="5384" max="5384" width="13.5703125" style="190" customWidth="1"/>
    <col min="5385" max="5385" width="5.42578125" style="190" customWidth="1"/>
    <col min="5386" max="5386" width="10" style="190" customWidth="1"/>
    <col min="5387" max="5387" width="9.140625" style="190"/>
    <col min="5388" max="5388" width="10.140625" style="190" customWidth="1"/>
    <col min="5389" max="5631" width="9.140625" style="190"/>
    <col min="5632" max="5632" width="55.140625" style="190" customWidth="1"/>
    <col min="5633" max="5635" width="9.140625" style="190"/>
    <col min="5636" max="5636" width="6.42578125" style="190" bestFit="1" customWidth="1"/>
    <col min="5637" max="5639" width="9.140625" style="190"/>
    <col min="5640" max="5640" width="13.5703125" style="190" customWidth="1"/>
    <col min="5641" max="5641" width="5.42578125" style="190" customWidth="1"/>
    <col min="5642" max="5642" width="10" style="190" customWidth="1"/>
    <col min="5643" max="5643" width="9.140625" style="190"/>
    <col min="5644" max="5644" width="10.140625" style="190" customWidth="1"/>
    <col min="5645" max="5887" width="9.140625" style="190"/>
    <col min="5888" max="5888" width="55.140625" style="190" customWidth="1"/>
    <col min="5889" max="5891" width="9.140625" style="190"/>
    <col min="5892" max="5892" width="6.42578125" style="190" bestFit="1" customWidth="1"/>
    <col min="5893" max="5895" width="9.140625" style="190"/>
    <col min="5896" max="5896" width="13.5703125" style="190" customWidth="1"/>
    <col min="5897" max="5897" width="5.42578125" style="190" customWidth="1"/>
    <col min="5898" max="5898" width="10" style="190" customWidth="1"/>
    <col min="5899" max="5899" width="9.140625" style="190"/>
    <col min="5900" max="5900" width="10.140625" style="190" customWidth="1"/>
    <col min="5901" max="6143" width="9.140625" style="190"/>
    <col min="6144" max="6144" width="55.140625" style="190" customWidth="1"/>
    <col min="6145" max="6147" width="9.140625" style="190"/>
    <col min="6148" max="6148" width="6.42578125" style="190" bestFit="1" customWidth="1"/>
    <col min="6149" max="6151" width="9.140625" style="190"/>
    <col min="6152" max="6152" width="13.5703125" style="190" customWidth="1"/>
    <col min="6153" max="6153" width="5.42578125" style="190" customWidth="1"/>
    <col min="6154" max="6154" width="10" style="190" customWidth="1"/>
    <col min="6155" max="6155" width="9.140625" style="190"/>
    <col min="6156" max="6156" width="10.140625" style="190" customWidth="1"/>
    <col min="6157" max="6399" width="9.140625" style="190"/>
    <col min="6400" max="6400" width="55.140625" style="190" customWidth="1"/>
    <col min="6401" max="6403" width="9.140625" style="190"/>
    <col min="6404" max="6404" width="6.42578125" style="190" bestFit="1" customWidth="1"/>
    <col min="6405" max="6407" width="9.140625" style="190"/>
    <col min="6408" max="6408" width="13.5703125" style="190" customWidth="1"/>
    <col min="6409" max="6409" width="5.42578125" style="190" customWidth="1"/>
    <col min="6410" max="6410" width="10" style="190" customWidth="1"/>
    <col min="6411" max="6411" width="9.140625" style="190"/>
    <col min="6412" max="6412" width="10.140625" style="190" customWidth="1"/>
    <col min="6413" max="6655" width="9.140625" style="190"/>
    <col min="6656" max="6656" width="55.140625" style="190" customWidth="1"/>
    <col min="6657" max="6659" width="9.140625" style="190"/>
    <col min="6660" max="6660" width="6.42578125" style="190" bestFit="1" customWidth="1"/>
    <col min="6661" max="6663" width="9.140625" style="190"/>
    <col min="6664" max="6664" width="13.5703125" style="190" customWidth="1"/>
    <col min="6665" max="6665" width="5.42578125" style="190" customWidth="1"/>
    <col min="6666" max="6666" width="10" style="190" customWidth="1"/>
    <col min="6667" max="6667" width="9.140625" style="190"/>
    <col min="6668" max="6668" width="10.140625" style="190" customWidth="1"/>
    <col min="6669" max="6911" width="9.140625" style="190"/>
    <col min="6912" max="6912" width="55.140625" style="190" customWidth="1"/>
    <col min="6913" max="6915" width="9.140625" style="190"/>
    <col min="6916" max="6916" width="6.42578125" style="190" bestFit="1" customWidth="1"/>
    <col min="6917" max="6919" width="9.140625" style="190"/>
    <col min="6920" max="6920" width="13.5703125" style="190" customWidth="1"/>
    <col min="6921" max="6921" width="5.42578125" style="190" customWidth="1"/>
    <col min="6922" max="6922" width="10" style="190" customWidth="1"/>
    <col min="6923" max="6923" width="9.140625" style="190"/>
    <col min="6924" max="6924" width="10.140625" style="190" customWidth="1"/>
    <col min="6925" max="7167" width="9.140625" style="190"/>
    <col min="7168" max="7168" width="55.140625" style="190" customWidth="1"/>
    <col min="7169" max="7171" width="9.140625" style="190"/>
    <col min="7172" max="7172" width="6.42578125" style="190" bestFit="1" customWidth="1"/>
    <col min="7173" max="7175" width="9.140625" style="190"/>
    <col min="7176" max="7176" width="13.5703125" style="190" customWidth="1"/>
    <col min="7177" max="7177" width="5.42578125" style="190" customWidth="1"/>
    <col min="7178" max="7178" width="10" style="190" customWidth="1"/>
    <col min="7179" max="7179" width="9.140625" style="190"/>
    <col min="7180" max="7180" width="10.140625" style="190" customWidth="1"/>
    <col min="7181" max="7423" width="9.140625" style="190"/>
    <col min="7424" max="7424" width="55.140625" style="190" customWidth="1"/>
    <col min="7425" max="7427" width="9.140625" style="190"/>
    <col min="7428" max="7428" width="6.42578125" style="190" bestFit="1" customWidth="1"/>
    <col min="7429" max="7431" width="9.140625" style="190"/>
    <col min="7432" max="7432" width="13.5703125" style="190" customWidth="1"/>
    <col min="7433" max="7433" width="5.42578125" style="190" customWidth="1"/>
    <col min="7434" max="7434" width="10" style="190" customWidth="1"/>
    <col min="7435" max="7435" width="9.140625" style="190"/>
    <col min="7436" max="7436" width="10.140625" style="190" customWidth="1"/>
    <col min="7437" max="7679" width="9.140625" style="190"/>
    <col min="7680" max="7680" width="55.140625" style="190" customWidth="1"/>
    <col min="7681" max="7683" width="9.140625" style="190"/>
    <col min="7684" max="7684" width="6.42578125" style="190" bestFit="1" customWidth="1"/>
    <col min="7685" max="7687" width="9.140625" style="190"/>
    <col min="7688" max="7688" width="13.5703125" style="190" customWidth="1"/>
    <col min="7689" max="7689" width="5.42578125" style="190" customWidth="1"/>
    <col min="7690" max="7690" width="10" style="190" customWidth="1"/>
    <col min="7691" max="7691" width="9.140625" style="190"/>
    <col min="7692" max="7692" width="10.140625" style="190" customWidth="1"/>
    <col min="7693" max="7935" width="9.140625" style="190"/>
    <col min="7936" max="7936" width="55.140625" style="190" customWidth="1"/>
    <col min="7937" max="7939" width="9.140625" style="190"/>
    <col min="7940" max="7940" width="6.42578125" style="190" bestFit="1" customWidth="1"/>
    <col min="7941" max="7943" width="9.140625" style="190"/>
    <col min="7944" max="7944" width="13.5703125" style="190" customWidth="1"/>
    <col min="7945" max="7945" width="5.42578125" style="190" customWidth="1"/>
    <col min="7946" max="7946" width="10" style="190" customWidth="1"/>
    <col min="7947" max="7947" width="9.140625" style="190"/>
    <col min="7948" max="7948" width="10.140625" style="190" customWidth="1"/>
    <col min="7949" max="8191" width="9.140625" style="190"/>
    <col min="8192" max="8192" width="55.140625" style="190" customWidth="1"/>
    <col min="8193" max="8195" width="9.140625" style="190"/>
    <col min="8196" max="8196" width="6.42578125" style="190" bestFit="1" customWidth="1"/>
    <col min="8197" max="8199" width="9.140625" style="190"/>
    <col min="8200" max="8200" width="13.5703125" style="190" customWidth="1"/>
    <col min="8201" max="8201" width="5.42578125" style="190" customWidth="1"/>
    <col min="8202" max="8202" width="10" style="190" customWidth="1"/>
    <col min="8203" max="8203" width="9.140625" style="190"/>
    <col min="8204" max="8204" width="10.140625" style="190" customWidth="1"/>
    <col min="8205" max="8447" width="9.140625" style="190"/>
    <col min="8448" max="8448" width="55.140625" style="190" customWidth="1"/>
    <col min="8449" max="8451" width="9.140625" style="190"/>
    <col min="8452" max="8452" width="6.42578125" style="190" bestFit="1" customWidth="1"/>
    <col min="8453" max="8455" width="9.140625" style="190"/>
    <col min="8456" max="8456" width="13.5703125" style="190" customWidth="1"/>
    <col min="8457" max="8457" width="5.42578125" style="190" customWidth="1"/>
    <col min="8458" max="8458" width="10" style="190" customWidth="1"/>
    <col min="8459" max="8459" width="9.140625" style="190"/>
    <col min="8460" max="8460" width="10.140625" style="190" customWidth="1"/>
    <col min="8461" max="8703" width="9.140625" style="190"/>
    <col min="8704" max="8704" width="55.140625" style="190" customWidth="1"/>
    <col min="8705" max="8707" width="9.140625" style="190"/>
    <col min="8708" max="8708" width="6.42578125" style="190" bestFit="1" customWidth="1"/>
    <col min="8709" max="8711" width="9.140625" style="190"/>
    <col min="8712" max="8712" width="13.5703125" style="190" customWidth="1"/>
    <col min="8713" max="8713" width="5.42578125" style="190" customWidth="1"/>
    <col min="8714" max="8714" width="10" style="190" customWidth="1"/>
    <col min="8715" max="8715" width="9.140625" style="190"/>
    <col min="8716" max="8716" width="10.140625" style="190" customWidth="1"/>
    <col min="8717" max="8959" width="9.140625" style="190"/>
    <col min="8960" max="8960" width="55.140625" style="190" customWidth="1"/>
    <col min="8961" max="8963" width="9.140625" style="190"/>
    <col min="8964" max="8964" width="6.42578125" style="190" bestFit="1" customWidth="1"/>
    <col min="8965" max="8967" width="9.140625" style="190"/>
    <col min="8968" max="8968" width="13.5703125" style="190" customWidth="1"/>
    <col min="8969" max="8969" width="5.42578125" style="190" customWidth="1"/>
    <col min="8970" max="8970" width="10" style="190" customWidth="1"/>
    <col min="8971" max="8971" width="9.140625" style="190"/>
    <col min="8972" max="8972" width="10.140625" style="190" customWidth="1"/>
    <col min="8973" max="9215" width="9.140625" style="190"/>
    <col min="9216" max="9216" width="55.140625" style="190" customWidth="1"/>
    <col min="9217" max="9219" width="9.140625" style="190"/>
    <col min="9220" max="9220" width="6.42578125" style="190" bestFit="1" customWidth="1"/>
    <col min="9221" max="9223" width="9.140625" style="190"/>
    <col min="9224" max="9224" width="13.5703125" style="190" customWidth="1"/>
    <col min="9225" max="9225" width="5.42578125" style="190" customWidth="1"/>
    <col min="9226" max="9226" width="10" style="190" customWidth="1"/>
    <col min="9227" max="9227" width="9.140625" style="190"/>
    <col min="9228" max="9228" width="10.140625" style="190" customWidth="1"/>
    <col min="9229" max="9471" width="9.140625" style="190"/>
    <col min="9472" max="9472" width="55.140625" style="190" customWidth="1"/>
    <col min="9473" max="9475" width="9.140625" style="190"/>
    <col min="9476" max="9476" width="6.42578125" style="190" bestFit="1" customWidth="1"/>
    <col min="9477" max="9479" width="9.140625" style="190"/>
    <col min="9480" max="9480" width="13.5703125" style="190" customWidth="1"/>
    <col min="9481" max="9481" width="5.42578125" style="190" customWidth="1"/>
    <col min="9482" max="9482" width="10" style="190" customWidth="1"/>
    <col min="9483" max="9483" width="9.140625" style="190"/>
    <col min="9484" max="9484" width="10.140625" style="190" customWidth="1"/>
    <col min="9485" max="9727" width="9.140625" style="190"/>
    <col min="9728" max="9728" width="55.140625" style="190" customWidth="1"/>
    <col min="9729" max="9731" width="9.140625" style="190"/>
    <col min="9732" max="9732" width="6.42578125" style="190" bestFit="1" customWidth="1"/>
    <col min="9733" max="9735" width="9.140625" style="190"/>
    <col min="9736" max="9736" width="13.5703125" style="190" customWidth="1"/>
    <col min="9737" max="9737" width="5.42578125" style="190" customWidth="1"/>
    <col min="9738" max="9738" width="10" style="190" customWidth="1"/>
    <col min="9739" max="9739" width="9.140625" style="190"/>
    <col min="9740" max="9740" width="10.140625" style="190" customWidth="1"/>
    <col min="9741" max="9983" width="9.140625" style="190"/>
    <col min="9984" max="9984" width="55.140625" style="190" customWidth="1"/>
    <col min="9985" max="9987" width="9.140625" style="190"/>
    <col min="9988" max="9988" width="6.42578125" style="190" bestFit="1" customWidth="1"/>
    <col min="9989" max="9991" width="9.140625" style="190"/>
    <col min="9992" max="9992" width="13.5703125" style="190" customWidth="1"/>
    <col min="9993" max="9993" width="5.42578125" style="190" customWidth="1"/>
    <col min="9994" max="9994" width="10" style="190" customWidth="1"/>
    <col min="9995" max="9995" width="9.140625" style="190"/>
    <col min="9996" max="9996" width="10.140625" style="190" customWidth="1"/>
    <col min="9997" max="10239" width="9.140625" style="190"/>
    <col min="10240" max="10240" width="55.140625" style="190" customWidth="1"/>
    <col min="10241" max="10243" width="9.140625" style="190"/>
    <col min="10244" max="10244" width="6.42578125" style="190" bestFit="1" customWidth="1"/>
    <col min="10245" max="10247" width="9.140625" style="190"/>
    <col min="10248" max="10248" width="13.5703125" style="190" customWidth="1"/>
    <col min="10249" max="10249" width="5.42578125" style="190" customWidth="1"/>
    <col min="10250" max="10250" width="10" style="190" customWidth="1"/>
    <col min="10251" max="10251" width="9.140625" style="190"/>
    <col min="10252" max="10252" width="10.140625" style="190" customWidth="1"/>
    <col min="10253" max="10495" width="9.140625" style="190"/>
    <col min="10496" max="10496" width="55.140625" style="190" customWidth="1"/>
    <col min="10497" max="10499" width="9.140625" style="190"/>
    <col min="10500" max="10500" width="6.42578125" style="190" bestFit="1" customWidth="1"/>
    <col min="10501" max="10503" width="9.140625" style="190"/>
    <col min="10504" max="10504" width="13.5703125" style="190" customWidth="1"/>
    <col min="10505" max="10505" width="5.42578125" style="190" customWidth="1"/>
    <col min="10506" max="10506" width="10" style="190" customWidth="1"/>
    <col min="10507" max="10507" width="9.140625" style="190"/>
    <col min="10508" max="10508" width="10.140625" style="190" customWidth="1"/>
    <col min="10509" max="10751" width="9.140625" style="190"/>
    <col min="10752" max="10752" width="55.140625" style="190" customWidth="1"/>
    <col min="10753" max="10755" width="9.140625" style="190"/>
    <col min="10756" max="10756" width="6.42578125" style="190" bestFit="1" customWidth="1"/>
    <col min="10757" max="10759" width="9.140625" style="190"/>
    <col min="10760" max="10760" width="13.5703125" style="190" customWidth="1"/>
    <col min="10761" max="10761" width="5.42578125" style="190" customWidth="1"/>
    <col min="10762" max="10762" width="10" style="190" customWidth="1"/>
    <col min="10763" max="10763" width="9.140625" style="190"/>
    <col min="10764" max="10764" width="10.140625" style="190" customWidth="1"/>
    <col min="10765" max="11007" width="9.140625" style="190"/>
    <col min="11008" max="11008" width="55.140625" style="190" customWidth="1"/>
    <col min="11009" max="11011" width="9.140625" style="190"/>
    <col min="11012" max="11012" width="6.42578125" style="190" bestFit="1" customWidth="1"/>
    <col min="11013" max="11015" width="9.140625" style="190"/>
    <col min="11016" max="11016" width="13.5703125" style="190" customWidth="1"/>
    <col min="11017" max="11017" width="5.42578125" style="190" customWidth="1"/>
    <col min="11018" max="11018" width="10" style="190" customWidth="1"/>
    <col min="11019" max="11019" width="9.140625" style="190"/>
    <col min="11020" max="11020" width="10.140625" style="190" customWidth="1"/>
    <col min="11021" max="11263" width="9.140625" style="190"/>
    <col min="11264" max="11264" width="55.140625" style="190" customWidth="1"/>
    <col min="11265" max="11267" width="9.140625" style="190"/>
    <col min="11268" max="11268" width="6.42578125" style="190" bestFit="1" customWidth="1"/>
    <col min="11269" max="11271" width="9.140625" style="190"/>
    <col min="11272" max="11272" width="13.5703125" style="190" customWidth="1"/>
    <col min="11273" max="11273" width="5.42578125" style="190" customWidth="1"/>
    <col min="11274" max="11274" width="10" style="190" customWidth="1"/>
    <col min="11275" max="11275" width="9.140625" style="190"/>
    <col min="11276" max="11276" width="10.140625" style="190" customWidth="1"/>
    <col min="11277" max="11519" width="9.140625" style="190"/>
    <col min="11520" max="11520" width="55.140625" style="190" customWidth="1"/>
    <col min="11521" max="11523" width="9.140625" style="190"/>
    <col min="11524" max="11524" width="6.42578125" style="190" bestFit="1" customWidth="1"/>
    <col min="11525" max="11527" width="9.140625" style="190"/>
    <col min="11528" max="11528" width="13.5703125" style="190" customWidth="1"/>
    <col min="11529" max="11529" width="5.42578125" style="190" customWidth="1"/>
    <col min="11530" max="11530" width="10" style="190" customWidth="1"/>
    <col min="11531" max="11531" width="9.140625" style="190"/>
    <col min="11532" max="11532" width="10.140625" style="190" customWidth="1"/>
    <col min="11533" max="11775" width="9.140625" style="190"/>
    <col min="11776" max="11776" width="55.140625" style="190" customWidth="1"/>
    <col min="11777" max="11779" width="9.140625" style="190"/>
    <col min="11780" max="11780" width="6.42578125" style="190" bestFit="1" customWidth="1"/>
    <col min="11781" max="11783" width="9.140625" style="190"/>
    <col min="11784" max="11784" width="13.5703125" style="190" customWidth="1"/>
    <col min="11785" max="11785" width="5.42578125" style="190" customWidth="1"/>
    <col min="11786" max="11786" width="10" style="190" customWidth="1"/>
    <col min="11787" max="11787" width="9.140625" style="190"/>
    <col min="11788" max="11788" width="10.140625" style="190" customWidth="1"/>
    <col min="11789" max="12031" width="9.140625" style="190"/>
    <col min="12032" max="12032" width="55.140625" style="190" customWidth="1"/>
    <col min="12033" max="12035" width="9.140625" style="190"/>
    <col min="12036" max="12036" width="6.42578125" style="190" bestFit="1" customWidth="1"/>
    <col min="12037" max="12039" width="9.140625" style="190"/>
    <col min="12040" max="12040" width="13.5703125" style="190" customWidth="1"/>
    <col min="12041" max="12041" width="5.42578125" style="190" customWidth="1"/>
    <col min="12042" max="12042" width="10" style="190" customWidth="1"/>
    <col min="12043" max="12043" width="9.140625" style="190"/>
    <col min="12044" max="12044" width="10.140625" style="190" customWidth="1"/>
    <col min="12045" max="12287" width="9.140625" style="190"/>
    <col min="12288" max="12288" width="55.140625" style="190" customWidth="1"/>
    <col min="12289" max="12291" width="9.140625" style="190"/>
    <col min="12292" max="12292" width="6.42578125" style="190" bestFit="1" customWidth="1"/>
    <col min="12293" max="12295" width="9.140625" style="190"/>
    <col min="12296" max="12296" width="13.5703125" style="190" customWidth="1"/>
    <col min="12297" max="12297" width="5.42578125" style="190" customWidth="1"/>
    <col min="12298" max="12298" width="10" style="190" customWidth="1"/>
    <col min="12299" max="12299" width="9.140625" style="190"/>
    <col min="12300" max="12300" width="10.140625" style="190" customWidth="1"/>
    <col min="12301" max="12543" width="9.140625" style="190"/>
    <col min="12544" max="12544" width="55.140625" style="190" customWidth="1"/>
    <col min="12545" max="12547" width="9.140625" style="190"/>
    <col min="12548" max="12548" width="6.42578125" style="190" bestFit="1" customWidth="1"/>
    <col min="12549" max="12551" width="9.140625" style="190"/>
    <col min="12552" max="12552" width="13.5703125" style="190" customWidth="1"/>
    <col min="12553" max="12553" width="5.42578125" style="190" customWidth="1"/>
    <col min="12554" max="12554" width="10" style="190" customWidth="1"/>
    <col min="12555" max="12555" width="9.140625" style="190"/>
    <col min="12556" max="12556" width="10.140625" style="190" customWidth="1"/>
    <col min="12557" max="12799" width="9.140625" style="190"/>
    <col min="12800" max="12800" width="55.140625" style="190" customWidth="1"/>
    <col min="12801" max="12803" width="9.140625" style="190"/>
    <col min="12804" max="12804" width="6.42578125" style="190" bestFit="1" customWidth="1"/>
    <col min="12805" max="12807" width="9.140625" style="190"/>
    <col min="12808" max="12808" width="13.5703125" style="190" customWidth="1"/>
    <col min="12809" max="12809" width="5.42578125" style="190" customWidth="1"/>
    <col min="12810" max="12810" width="10" style="190" customWidth="1"/>
    <col min="12811" max="12811" width="9.140625" style="190"/>
    <col min="12812" max="12812" width="10.140625" style="190" customWidth="1"/>
    <col min="12813" max="13055" width="9.140625" style="190"/>
    <col min="13056" max="13056" width="55.140625" style="190" customWidth="1"/>
    <col min="13057" max="13059" width="9.140625" style="190"/>
    <col min="13060" max="13060" width="6.42578125" style="190" bestFit="1" customWidth="1"/>
    <col min="13061" max="13063" width="9.140625" style="190"/>
    <col min="13064" max="13064" width="13.5703125" style="190" customWidth="1"/>
    <col min="13065" max="13065" width="5.42578125" style="190" customWidth="1"/>
    <col min="13066" max="13066" width="10" style="190" customWidth="1"/>
    <col min="13067" max="13067" width="9.140625" style="190"/>
    <col min="13068" max="13068" width="10.140625" style="190" customWidth="1"/>
    <col min="13069" max="13311" width="9.140625" style="190"/>
    <col min="13312" max="13312" width="55.140625" style="190" customWidth="1"/>
    <col min="13313" max="13315" width="9.140625" style="190"/>
    <col min="13316" max="13316" width="6.42578125" style="190" bestFit="1" customWidth="1"/>
    <col min="13317" max="13319" width="9.140625" style="190"/>
    <col min="13320" max="13320" width="13.5703125" style="190" customWidth="1"/>
    <col min="13321" max="13321" width="5.42578125" style="190" customWidth="1"/>
    <col min="13322" max="13322" width="10" style="190" customWidth="1"/>
    <col min="13323" max="13323" width="9.140625" style="190"/>
    <col min="13324" max="13324" width="10.140625" style="190" customWidth="1"/>
    <col min="13325" max="13567" width="9.140625" style="190"/>
    <col min="13568" max="13568" width="55.140625" style="190" customWidth="1"/>
    <col min="13569" max="13571" width="9.140625" style="190"/>
    <col min="13572" max="13572" width="6.42578125" style="190" bestFit="1" customWidth="1"/>
    <col min="13573" max="13575" width="9.140625" style="190"/>
    <col min="13576" max="13576" width="13.5703125" style="190" customWidth="1"/>
    <col min="13577" max="13577" width="5.42578125" style="190" customWidth="1"/>
    <col min="13578" max="13578" width="10" style="190" customWidth="1"/>
    <col min="13579" max="13579" width="9.140625" style="190"/>
    <col min="13580" max="13580" width="10.140625" style="190" customWidth="1"/>
    <col min="13581" max="13823" width="9.140625" style="190"/>
    <col min="13824" max="13824" width="55.140625" style="190" customWidth="1"/>
    <col min="13825" max="13827" width="9.140625" style="190"/>
    <col min="13828" max="13828" width="6.42578125" style="190" bestFit="1" customWidth="1"/>
    <col min="13829" max="13831" width="9.140625" style="190"/>
    <col min="13832" max="13832" width="13.5703125" style="190" customWidth="1"/>
    <col min="13833" max="13833" width="5.42578125" style="190" customWidth="1"/>
    <col min="13834" max="13834" width="10" style="190" customWidth="1"/>
    <col min="13835" max="13835" width="9.140625" style="190"/>
    <col min="13836" max="13836" width="10.140625" style="190" customWidth="1"/>
    <col min="13837" max="14079" width="9.140625" style="190"/>
    <col min="14080" max="14080" width="55.140625" style="190" customWidth="1"/>
    <col min="14081" max="14083" width="9.140625" style="190"/>
    <col min="14084" max="14084" width="6.42578125" style="190" bestFit="1" customWidth="1"/>
    <col min="14085" max="14087" width="9.140625" style="190"/>
    <col min="14088" max="14088" width="13.5703125" style="190" customWidth="1"/>
    <col min="14089" max="14089" width="5.42578125" style="190" customWidth="1"/>
    <col min="14090" max="14090" width="10" style="190" customWidth="1"/>
    <col min="14091" max="14091" width="9.140625" style="190"/>
    <col min="14092" max="14092" width="10.140625" style="190" customWidth="1"/>
    <col min="14093" max="14335" width="9.140625" style="190"/>
    <col min="14336" max="14336" width="55.140625" style="190" customWidth="1"/>
    <col min="14337" max="14339" width="9.140625" style="190"/>
    <col min="14340" max="14340" width="6.42578125" style="190" bestFit="1" customWidth="1"/>
    <col min="14341" max="14343" width="9.140625" style="190"/>
    <col min="14344" max="14344" width="13.5703125" style="190" customWidth="1"/>
    <col min="14345" max="14345" width="5.42578125" style="190" customWidth="1"/>
    <col min="14346" max="14346" width="10" style="190" customWidth="1"/>
    <col min="14347" max="14347" width="9.140625" style="190"/>
    <col min="14348" max="14348" width="10.140625" style="190" customWidth="1"/>
    <col min="14349" max="14591" width="9.140625" style="190"/>
    <col min="14592" max="14592" width="55.140625" style="190" customWidth="1"/>
    <col min="14593" max="14595" width="9.140625" style="190"/>
    <col min="14596" max="14596" width="6.42578125" style="190" bestFit="1" customWidth="1"/>
    <col min="14597" max="14599" width="9.140625" style="190"/>
    <col min="14600" max="14600" width="13.5703125" style="190" customWidth="1"/>
    <col min="14601" max="14601" width="5.42578125" style="190" customWidth="1"/>
    <col min="14602" max="14602" width="10" style="190" customWidth="1"/>
    <col min="14603" max="14603" width="9.140625" style="190"/>
    <col min="14604" max="14604" width="10.140625" style="190" customWidth="1"/>
    <col min="14605" max="14847" width="9.140625" style="190"/>
    <col min="14848" max="14848" width="55.140625" style="190" customWidth="1"/>
    <col min="14849" max="14851" width="9.140625" style="190"/>
    <col min="14852" max="14852" width="6.42578125" style="190" bestFit="1" customWidth="1"/>
    <col min="14853" max="14855" width="9.140625" style="190"/>
    <col min="14856" max="14856" width="13.5703125" style="190" customWidth="1"/>
    <col min="14857" max="14857" width="5.42578125" style="190" customWidth="1"/>
    <col min="14858" max="14858" width="10" style="190" customWidth="1"/>
    <col min="14859" max="14859" width="9.140625" style="190"/>
    <col min="14860" max="14860" width="10.140625" style="190" customWidth="1"/>
    <col min="14861" max="15103" width="9.140625" style="190"/>
    <col min="15104" max="15104" width="55.140625" style="190" customWidth="1"/>
    <col min="15105" max="15107" width="9.140625" style="190"/>
    <col min="15108" max="15108" width="6.42578125" style="190" bestFit="1" customWidth="1"/>
    <col min="15109" max="15111" width="9.140625" style="190"/>
    <col min="15112" max="15112" width="13.5703125" style="190" customWidth="1"/>
    <col min="15113" max="15113" width="5.42578125" style="190" customWidth="1"/>
    <col min="15114" max="15114" width="10" style="190" customWidth="1"/>
    <col min="15115" max="15115" width="9.140625" style="190"/>
    <col min="15116" max="15116" width="10.140625" style="190" customWidth="1"/>
    <col min="15117" max="15359" width="9.140625" style="190"/>
    <col min="15360" max="15360" width="55.140625" style="190" customWidth="1"/>
    <col min="15361" max="15363" width="9.140625" style="190"/>
    <col min="15364" max="15364" width="6.42578125" style="190" bestFit="1" customWidth="1"/>
    <col min="15365" max="15367" width="9.140625" style="190"/>
    <col min="15368" max="15368" width="13.5703125" style="190" customWidth="1"/>
    <col min="15369" max="15369" width="5.42578125" style="190" customWidth="1"/>
    <col min="15370" max="15370" width="10" style="190" customWidth="1"/>
    <col min="15371" max="15371" width="9.140625" style="190"/>
    <col min="15372" max="15372" width="10.140625" style="190" customWidth="1"/>
    <col min="15373" max="15615" width="9.140625" style="190"/>
    <col min="15616" max="15616" width="55.140625" style="190" customWidth="1"/>
    <col min="15617" max="15619" width="9.140625" style="190"/>
    <col min="15620" max="15620" width="6.42578125" style="190" bestFit="1" customWidth="1"/>
    <col min="15621" max="15623" width="9.140625" style="190"/>
    <col min="15624" max="15624" width="13.5703125" style="190" customWidth="1"/>
    <col min="15625" max="15625" width="5.42578125" style="190" customWidth="1"/>
    <col min="15626" max="15626" width="10" style="190" customWidth="1"/>
    <col min="15627" max="15627" width="9.140625" style="190"/>
    <col min="15628" max="15628" width="10.140625" style="190" customWidth="1"/>
    <col min="15629" max="15871" width="9.140625" style="190"/>
    <col min="15872" max="15872" width="55.140625" style="190" customWidth="1"/>
    <col min="15873" max="15875" width="9.140625" style="190"/>
    <col min="15876" max="15876" width="6.42578125" style="190" bestFit="1" customWidth="1"/>
    <col min="15877" max="15879" width="9.140625" style="190"/>
    <col min="15880" max="15880" width="13.5703125" style="190" customWidth="1"/>
    <col min="15881" max="15881" width="5.42578125" style="190" customWidth="1"/>
    <col min="15882" max="15882" width="10" style="190" customWidth="1"/>
    <col min="15883" max="15883" width="9.140625" style="190"/>
    <col min="15884" max="15884" width="10.140625" style="190" customWidth="1"/>
    <col min="15885" max="16127" width="9.140625" style="190"/>
    <col min="16128" max="16128" width="55.140625" style="190" customWidth="1"/>
    <col min="16129" max="16131" width="9.140625" style="190"/>
    <col min="16132" max="16132" width="6.42578125" style="190" bestFit="1" customWidth="1"/>
    <col min="16133" max="16135" width="9.140625" style="190"/>
    <col min="16136" max="16136" width="13.5703125" style="190" customWidth="1"/>
    <col min="16137" max="16137" width="5.42578125" style="190" customWidth="1"/>
    <col min="16138" max="16138" width="10" style="190" customWidth="1"/>
    <col min="16139" max="16139" width="9.140625" style="190"/>
    <col min="16140" max="16140" width="10.140625" style="190" customWidth="1"/>
    <col min="16141" max="16384" width="9.140625" style="190"/>
  </cols>
  <sheetData>
    <row r="1" spans="2:20" s="165" customFormat="1" ht="30" customHeight="1" x14ac:dyDescent="0.25">
      <c r="B1" s="885" t="s">
        <v>90</v>
      </c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6"/>
      <c r="P1" s="886"/>
      <c r="Q1" s="886"/>
      <c r="R1" s="887"/>
    </row>
    <row r="2" spans="2:20" s="165" customFormat="1" ht="30" customHeight="1" thickBot="1" x14ac:dyDescent="0.3">
      <c r="B2" s="888"/>
      <c r="C2" s="889"/>
      <c r="D2" s="889"/>
      <c r="E2" s="889"/>
      <c r="F2" s="889"/>
      <c r="G2" s="889"/>
      <c r="H2" s="889"/>
      <c r="I2" s="889"/>
      <c r="J2" s="889"/>
      <c r="K2" s="889"/>
      <c r="L2" s="889"/>
      <c r="M2" s="889"/>
      <c r="N2" s="889"/>
      <c r="O2" s="889"/>
      <c r="P2" s="889"/>
      <c r="Q2" s="889"/>
      <c r="R2" s="890"/>
    </row>
    <row r="3" spans="2:20" s="165" customFormat="1" ht="5.0999999999999996" customHeight="1" thickBot="1" x14ac:dyDescent="0.3">
      <c r="F3" s="11"/>
      <c r="G3" s="158"/>
      <c r="H3" s="12"/>
      <c r="I3" s="13"/>
      <c r="J3" s="12"/>
      <c r="K3" s="12"/>
      <c r="L3" s="12"/>
      <c r="M3" s="12"/>
      <c r="N3" s="12"/>
      <c r="O3" s="14"/>
      <c r="P3" s="14"/>
      <c r="Q3" s="15"/>
      <c r="R3" s="15"/>
    </row>
    <row r="4" spans="2:20" s="165" customFormat="1" ht="24.95" customHeight="1" x14ac:dyDescent="0.25">
      <c r="B4" s="241"/>
      <c r="C4" s="169"/>
      <c r="D4" s="5" t="s">
        <v>5</v>
      </c>
      <c r="E4" s="6" t="str">
        <f>+'RELAÇÃO DE PROJETOS'!C4</f>
        <v>Corpo de Bombeiros Militar do Estado de Goiás</v>
      </c>
      <c r="F4" s="169"/>
      <c r="G4" s="169"/>
      <c r="H4" s="20"/>
      <c r="I4" s="270"/>
      <c r="J4" s="24" t="s">
        <v>6</v>
      </c>
      <c r="K4" s="25">
        <f>+'RELAÇÃO DE PROJETOS'!F4</f>
        <v>2473.67</v>
      </c>
      <c r="L4" s="26" t="s">
        <v>3</v>
      </c>
      <c r="M4" s="169"/>
      <c r="N4" s="27" t="s">
        <v>7</v>
      </c>
      <c r="O4" s="242" t="str">
        <f>+'RELAÇÃO DE PROJETOS'!I4</f>
        <v>01</v>
      </c>
      <c r="P4" s="169"/>
      <c r="Q4" s="169"/>
      <c r="R4" s="243"/>
    </row>
    <row r="5" spans="2:20" s="165" customFormat="1" ht="24.95" customHeight="1" x14ac:dyDescent="0.25">
      <c r="B5" s="244"/>
      <c r="C5" s="170"/>
      <c r="D5" s="7" t="s">
        <v>9</v>
      </c>
      <c r="E5" s="8" t="str">
        <f>+'RELAÇÃO DE PROJETOS'!C5</f>
        <v>Construção do Comando Geral do CBM-GO</v>
      </c>
      <c r="F5" s="170"/>
      <c r="G5" s="170"/>
      <c r="H5" s="30"/>
      <c r="I5" s="271"/>
      <c r="J5" s="32" t="s">
        <v>10</v>
      </c>
      <c r="K5" s="9">
        <f>+'RELAÇÃO DE PROJETOS'!F5</f>
        <v>12</v>
      </c>
      <c r="L5" s="33" t="s">
        <v>11</v>
      </c>
      <c r="M5" s="170"/>
      <c r="N5" s="170"/>
      <c r="O5" s="170"/>
      <c r="P5" s="170"/>
      <c r="Q5" s="34"/>
      <c r="R5" s="35"/>
    </row>
    <row r="6" spans="2:20" s="165" customFormat="1" ht="24.95" customHeight="1" thickBot="1" x14ac:dyDescent="0.3">
      <c r="B6" s="245"/>
      <c r="C6" s="171"/>
      <c r="D6" s="10" t="s">
        <v>12</v>
      </c>
      <c r="E6" s="76" t="str">
        <f>+'RELAÇÃO DE PROJETOS'!C6</f>
        <v>Avenida C 206 com Av. c 198 com Av. C 231, Quadra: Área / Lote:Área , Jd. América, Goiânia-GO</v>
      </c>
      <c r="F6" s="171"/>
      <c r="G6" s="171"/>
      <c r="H6" s="37"/>
      <c r="I6" s="272"/>
      <c r="J6" s="38" t="s">
        <v>54</v>
      </c>
      <c r="K6" s="135" t="str">
        <f>+'RELAÇÃO DE PROJETOS'!F6</f>
        <v>16/10/2014</v>
      </c>
      <c r="L6" s="40"/>
      <c r="M6" s="171"/>
      <c r="N6" s="246" t="s">
        <v>91</v>
      </c>
      <c r="O6" s="247" t="s">
        <v>56</v>
      </c>
      <c r="P6" s="171"/>
      <c r="Q6" s="40"/>
      <c r="R6" s="41"/>
    </row>
    <row r="7" spans="2:20" s="165" customFormat="1" ht="5.0999999999999996" customHeight="1" thickBot="1" x14ac:dyDescent="0.3">
      <c r="F7" s="42"/>
      <c r="G7" s="187"/>
      <c r="H7" s="188"/>
      <c r="I7" s="269"/>
      <c r="J7" s="187"/>
      <c r="K7" s="187"/>
      <c r="L7" s="187"/>
      <c r="M7" s="187"/>
      <c r="N7" s="187"/>
      <c r="O7" s="189"/>
      <c r="P7" s="189"/>
      <c r="Q7" s="187"/>
      <c r="R7" s="187"/>
    </row>
    <row r="8" spans="2:20" ht="30" customHeight="1" x14ac:dyDescent="0.25">
      <c r="B8" s="1041" t="s">
        <v>2</v>
      </c>
      <c r="C8" s="1042"/>
      <c r="D8" s="1042"/>
      <c r="E8" s="1043"/>
      <c r="F8" s="1047" t="s">
        <v>92</v>
      </c>
      <c r="G8" s="1048"/>
      <c r="H8" s="1049" t="s">
        <v>93</v>
      </c>
      <c r="I8" s="1051" t="s">
        <v>65</v>
      </c>
      <c r="J8" s="1049" t="s">
        <v>94</v>
      </c>
      <c r="K8" s="1047" t="s">
        <v>66</v>
      </c>
      <c r="L8" s="1048"/>
      <c r="M8" s="1047" t="s">
        <v>67</v>
      </c>
      <c r="N8" s="1053"/>
      <c r="O8" s="1048"/>
      <c r="P8" s="1033" t="s">
        <v>89</v>
      </c>
      <c r="Q8" s="1033" t="s">
        <v>68</v>
      </c>
      <c r="R8" s="1033" t="s">
        <v>69</v>
      </c>
    </row>
    <row r="9" spans="2:20" ht="30" customHeight="1" thickBot="1" x14ac:dyDescent="0.3">
      <c r="B9" s="1044"/>
      <c r="C9" s="1045"/>
      <c r="D9" s="1045"/>
      <c r="E9" s="1046"/>
      <c r="F9" s="192" t="s">
        <v>70</v>
      </c>
      <c r="G9" s="193" t="s">
        <v>71</v>
      </c>
      <c r="H9" s="1050"/>
      <c r="I9" s="1052"/>
      <c r="J9" s="1050"/>
      <c r="K9" s="194" t="s">
        <v>72</v>
      </c>
      <c r="L9" s="195" t="s">
        <v>73</v>
      </c>
      <c r="M9" s="192" t="s">
        <v>2</v>
      </c>
      <c r="N9" s="196" t="s">
        <v>74</v>
      </c>
      <c r="O9" s="197" t="s">
        <v>55</v>
      </c>
      <c r="P9" s="1034"/>
      <c r="Q9" s="1034"/>
      <c r="R9" s="1034"/>
    </row>
    <row r="10" spans="2:20" ht="24.95" customHeight="1" x14ac:dyDescent="0.25">
      <c r="B10" s="256" t="s">
        <v>75</v>
      </c>
      <c r="C10" s="251"/>
      <c r="D10" s="251"/>
      <c r="E10" s="252"/>
      <c r="F10" s="198"/>
      <c r="G10" s="199"/>
      <c r="H10" s="200"/>
      <c r="I10" s="273"/>
      <c r="J10" s="201"/>
      <c r="K10" s="198"/>
      <c r="L10" s="199"/>
      <c r="M10" s="198"/>
      <c r="N10" s="202"/>
      <c r="O10" s="199"/>
      <c r="P10" s="203"/>
      <c r="Q10" s="203"/>
      <c r="R10" s="200"/>
    </row>
    <row r="11" spans="2:20" ht="24.95" customHeight="1" x14ac:dyDescent="0.25">
      <c r="B11" s="258"/>
      <c r="C11" s="254" t="s">
        <v>251</v>
      </c>
      <c r="D11" s="253"/>
      <c r="E11" s="255"/>
      <c r="F11" s="204">
        <v>0.8</v>
      </c>
      <c r="G11" s="205">
        <v>2.1</v>
      </c>
      <c r="H11" s="210">
        <f t="shared" ref="H11:H16" si="0">F11*G11</f>
        <v>1.6800000000000002</v>
      </c>
      <c r="I11" s="274">
        <v>23</v>
      </c>
      <c r="J11" s="211">
        <f t="shared" ref="J11:J16" si="1">I11*H11</f>
        <v>38.64</v>
      </c>
      <c r="K11" s="204">
        <f t="shared" ref="K11:K16" si="2">J11*3</f>
        <v>115.92</v>
      </c>
      <c r="L11" s="205"/>
      <c r="M11" s="204"/>
      <c r="N11" s="208"/>
      <c r="O11" s="205"/>
      <c r="P11" s="209"/>
      <c r="Q11" s="209">
        <f>+(F11+G11+G11)*I11</f>
        <v>115</v>
      </c>
      <c r="R11" s="210">
        <f>(F11+0.4)*I11</f>
        <v>27.600000000000005</v>
      </c>
      <c r="T11" s="190">
        <v>1</v>
      </c>
    </row>
    <row r="12" spans="2:20" ht="24.95" customHeight="1" x14ac:dyDescent="0.25">
      <c r="B12" s="258"/>
      <c r="C12" s="254" t="s">
        <v>253</v>
      </c>
      <c r="D12" s="253"/>
      <c r="E12" s="255"/>
      <c r="F12" s="204">
        <v>0.6</v>
      </c>
      <c r="G12" s="205">
        <v>2.1</v>
      </c>
      <c r="H12" s="210">
        <f t="shared" si="0"/>
        <v>1.26</v>
      </c>
      <c r="I12" s="274">
        <v>1</v>
      </c>
      <c r="J12" s="211">
        <f t="shared" si="1"/>
        <v>1.26</v>
      </c>
      <c r="K12" s="204">
        <f t="shared" si="2"/>
        <v>3.7800000000000002</v>
      </c>
      <c r="L12" s="205"/>
      <c r="M12" s="204"/>
      <c r="N12" s="208"/>
      <c r="O12" s="205"/>
      <c r="P12" s="209"/>
      <c r="Q12" s="209">
        <f t="shared" ref="Q12:Q14" si="3">+(F12+G12+G12)*I12</f>
        <v>4.8000000000000007</v>
      </c>
      <c r="R12" s="210">
        <f t="shared" ref="R12:R14" si="4">(F12+0.4)*I12</f>
        <v>1</v>
      </c>
      <c r="T12" s="190">
        <v>2</v>
      </c>
    </row>
    <row r="13" spans="2:20" ht="24.95" customHeight="1" x14ac:dyDescent="0.25">
      <c r="B13" s="258"/>
      <c r="C13" s="254" t="s">
        <v>254</v>
      </c>
      <c r="D13" s="253"/>
      <c r="E13" s="255"/>
      <c r="F13" s="204">
        <v>1.6</v>
      </c>
      <c r="G13" s="205">
        <v>2.1</v>
      </c>
      <c r="H13" s="210">
        <f t="shared" si="0"/>
        <v>3.3600000000000003</v>
      </c>
      <c r="I13" s="274">
        <v>1</v>
      </c>
      <c r="J13" s="211">
        <f t="shared" si="1"/>
        <v>3.3600000000000003</v>
      </c>
      <c r="K13" s="204">
        <f t="shared" si="2"/>
        <v>10.080000000000002</v>
      </c>
      <c r="L13" s="205"/>
      <c r="M13" s="204"/>
      <c r="N13" s="208"/>
      <c r="O13" s="205"/>
      <c r="P13" s="209"/>
      <c r="Q13" s="209">
        <f t="shared" si="3"/>
        <v>5.8000000000000007</v>
      </c>
      <c r="R13" s="210">
        <f t="shared" si="4"/>
        <v>2</v>
      </c>
      <c r="T13" s="190">
        <v>1</v>
      </c>
    </row>
    <row r="14" spans="2:20" ht="24.95" customHeight="1" x14ac:dyDescent="0.25">
      <c r="B14" s="258"/>
      <c r="C14" s="254"/>
      <c r="D14" s="253"/>
      <c r="E14" s="255"/>
      <c r="F14" s="204"/>
      <c r="G14" s="205"/>
      <c r="H14" s="210">
        <f t="shared" si="0"/>
        <v>0</v>
      </c>
      <c r="I14" s="274"/>
      <c r="J14" s="211">
        <f t="shared" si="1"/>
        <v>0</v>
      </c>
      <c r="K14" s="204">
        <f t="shared" si="2"/>
        <v>0</v>
      </c>
      <c r="L14" s="205"/>
      <c r="M14" s="204"/>
      <c r="N14" s="208"/>
      <c r="O14" s="205"/>
      <c r="P14" s="209"/>
      <c r="Q14" s="209">
        <f t="shared" si="3"/>
        <v>0</v>
      </c>
      <c r="R14" s="210">
        <f t="shared" si="4"/>
        <v>0</v>
      </c>
    </row>
    <row r="15" spans="2:20" ht="24.95" customHeight="1" x14ac:dyDescent="0.25">
      <c r="B15" s="258"/>
      <c r="C15" s="254" t="s">
        <v>252</v>
      </c>
      <c r="D15" s="253"/>
      <c r="E15" s="255"/>
      <c r="F15" s="204">
        <v>0.8</v>
      </c>
      <c r="G15" s="205">
        <v>2.1</v>
      </c>
      <c r="H15" s="210">
        <f t="shared" si="0"/>
        <v>1.6800000000000002</v>
      </c>
      <c r="I15" s="274">
        <v>3</v>
      </c>
      <c r="J15" s="211">
        <f t="shared" si="1"/>
        <v>5.0400000000000009</v>
      </c>
      <c r="K15" s="204">
        <f t="shared" si="2"/>
        <v>15.120000000000003</v>
      </c>
      <c r="L15" s="205"/>
      <c r="M15" s="204"/>
      <c r="N15" s="208"/>
      <c r="O15" s="205"/>
      <c r="P15" s="209"/>
      <c r="Q15" s="209"/>
      <c r="R15" s="210"/>
    </row>
    <row r="16" spans="2:20" ht="24.95" customHeight="1" x14ac:dyDescent="0.25">
      <c r="B16" s="258"/>
      <c r="C16" s="254" t="s">
        <v>377</v>
      </c>
      <c r="D16" s="253"/>
      <c r="E16" s="255"/>
      <c r="F16" s="204">
        <v>2</v>
      </c>
      <c r="G16" s="205">
        <v>2.1</v>
      </c>
      <c r="H16" s="210">
        <f t="shared" si="0"/>
        <v>4.2</v>
      </c>
      <c r="I16" s="274"/>
      <c r="J16" s="211">
        <f t="shared" si="1"/>
        <v>0</v>
      </c>
      <c r="K16" s="204">
        <f t="shared" si="2"/>
        <v>0</v>
      </c>
      <c r="L16" s="205"/>
      <c r="M16" s="204"/>
      <c r="N16" s="208"/>
      <c r="O16" s="205"/>
      <c r="P16" s="209"/>
      <c r="Q16" s="209"/>
      <c r="R16" s="210"/>
    </row>
    <row r="17" spans="2:18" ht="24.95" customHeight="1" x14ac:dyDescent="0.25">
      <c r="B17" s="248"/>
      <c r="C17" s="253"/>
      <c r="D17" s="253"/>
      <c r="E17" s="255"/>
      <c r="F17" s="212"/>
      <c r="G17" s="205"/>
      <c r="H17" s="206"/>
      <c r="I17" s="274"/>
      <c r="J17" s="207"/>
      <c r="K17" s="204"/>
      <c r="L17" s="205"/>
      <c r="M17" s="213"/>
      <c r="N17" s="208"/>
      <c r="O17" s="214"/>
      <c r="P17" s="215"/>
      <c r="Q17" s="215"/>
      <c r="R17" s="210"/>
    </row>
    <row r="18" spans="2:18" ht="24.95" customHeight="1" x14ac:dyDescent="0.25">
      <c r="B18" s="257" t="s">
        <v>76</v>
      </c>
      <c r="C18" s="253"/>
      <c r="D18" s="253"/>
      <c r="E18" s="255"/>
      <c r="F18" s="212"/>
      <c r="G18" s="205"/>
      <c r="H18" s="206"/>
      <c r="I18" s="276"/>
      <c r="J18" s="207"/>
      <c r="K18" s="204"/>
      <c r="L18" s="205"/>
      <c r="M18" s="213"/>
      <c r="N18" s="208"/>
      <c r="O18" s="214"/>
      <c r="P18" s="215"/>
      <c r="Q18" s="215"/>
      <c r="R18" s="210"/>
    </row>
    <row r="19" spans="2:18" ht="24.95" customHeight="1" x14ac:dyDescent="0.25">
      <c r="B19" s="258"/>
      <c r="C19" s="254" t="s">
        <v>259</v>
      </c>
      <c r="D19" s="253"/>
      <c r="E19" s="255"/>
      <c r="F19" s="212"/>
      <c r="G19" s="205"/>
      <c r="H19" s="206"/>
      <c r="I19" s="275">
        <f>+SUM(I11:I16)-I20-I21</f>
        <v>15</v>
      </c>
      <c r="J19" s="207"/>
      <c r="K19" s="204"/>
      <c r="L19" s="216"/>
      <c r="M19" s="217"/>
      <c r="N19" s="208"/>
      <c r="O19" s="215"/>
      <c r="P19" s="215"/>
      <c r="Q19" s="215"/>
      <c r="R19" s="210"/>
    </row>
    <row r="20" spans="2:18" ht="24.95" customHeight="1" x14ac:dyDescent="0.25">
      <c r="B20" s="248"/>
      <c r="C20" s="254" t="s">
        <v>260</v>
      </c>
      <c r="D20" s="253"/>
      <c r="E20" s="255"/>
      <c r="F20" s="204"/>
      <c r="G20" s="205"/>
      <c r="H20" s="206"/>
      <c r="I20" s="275">
        <v>10</v>
      </c>
      <c r="J20" s="207"/>
      <c r="K20" s="204"/>
      <c r="L20" s="205"/>
      <c r="M20" s="204"/>
      <c r="N20" s="208"/>
      <c r="O20" s="205"/>
      <c r="P20" s="209"/>
      <c r="Q20" s="209"/>
      <c r="R20" s="210"/>
    </row>
    <row r="21" spans="2:18" ht="24.95" customHeight="1" x14ac:dyDescent="0.25">
      <c r="B21" s="248"/>
      <c r="C21" s="254" t="s">
        <v>396</v>
      </c>
      <c r="D21" s="253"/>
      <c r="E21" s="255"/>
      <c r="F21" s="204"/>
      <c r="G21" s="205"/>
      <c r="H21" s="206"/>
      <c r="I21" s="275">
        <f>+I15</f>
        <v>3</v>
      </c>
      <c r="J21" s="207"/>
      <c r="K21" s="204"/>
      <c r="L21" s="205"/>
      <c r="M21" s="204"/>
      <c r="N21" s="208"/>
      <c r="O21" s="205"/>
      <c r="P21" s="209"/>
      <c r="Q21" s="209"/>
      <c r="R21" s="210"/>
    </row>
    <row r="22" spans="2:18" ht="24.95" customHeight="1" x14ac:dyDescent="0.25">
      <c r="B22" s="248"/>
      <c r="C22" s="254" t="s">
        <v>100</v>
      </c>
      <c r="D22" s="253"/>
      <c r="E22" s="255"/>
      <c r="F22" s="204"/>
      <c r="G22" s="205"/>
      <c r="H22" s="206"/>
      <c r="I22" s="275">
        <f>+I31</f>
        <v>20</v>
      </c>
      <c r="J22" s="207"/>
      <c r="K22" s="204"/>
      <c r="L22" s="205"/>
      <c r="M22" s="204"/>
      <c r="N22" s="208"/>
      <c r="O22" s="205"/>
      <c r="P22" s="209"/>
      <c r="Q22" s="209"/>
      <c r="R22" s="210"/>
    </row>
    <row r="23" spans="2:18" ht="24.95" customHeight="1" x14ac:dyDescent="0.25">
      <c r="B23" s="248"/>
      <c r="C23" s="254" t="s">
        <v>261</v>
      </c>
      <c r="D23" s="253"/>
      <c r="E23" s="255"/>
      <c r="F23" s="204"/>
      <c r="G23" s="205"/>
      <c r="H23" s="206"/>
      <c r="I23" s="275">
        <f>+I22*2</f>
        <v>40</v>
      </c>
      <c r="J23" s="207"/>
      <c r="K23" s="204"/>
      <c r="L23" s="205"/>
      <c r="M23" s="204"/>
      <c r="N23" s="208"/>
      <c r="O23" s="205"/>
      <c r="P23" s="209"/>
      <c r="Q23" s="209"/>
      <c r="R23" s="210"/>
    </row>
    <row r="24" spans="2:18" ht="24.95" customHeight="1" x14ac:dyDescent="0.25">
      <c r="B24" s="248"/>
      <c r="C24" s="254" t="s">
        <v>101</v>
      </c>
      <c r="D24" s="253"/>
      <c r="E24" s="255"/>
      <c r="F24" s="204"/>
      <c r="G24" s="205"/>
      <c r="H24" s="206"/>
      <c r="I24" s="275">
        <f>+I23</f>
        <v>40</v>
      </c>
      <c r="J24" s="207"/>
      <c r="K24" s="204"/>
      <c r="L24" s="205"/>
      <c r="M24" s="204"/>
      <c r="N24" s="208"/>
      <c r="O24" s="205"/>
      <c r="P24" s="209"/>
      <c r="Q24" s="209"/>
      <c r="R24" s="210"/>
    </row>
    <row r="25" spans="2:18" ht="24.95" customHeight="1" x14ac:dyDescent="0.25">
      <c r="B25" s="248"/>
      <c r="C25" s="254" t="s">
        <v>262</v>
      </c>
      <c r="D25" s="253"/>
      <c r="E25" s="255"/>
      <c r="F25" s="204"/>
      <c r="G25" s="205"/>
      <c r="H25" s="206"/>
      <c r="I25" s="275">
        <f>+I24</f>
        <v>40</v>
      </c>
      <c r="J25" s="207"/>
      <c r="K25" s="204"/>
      <c r="L25" s="205"/>
      <c r="M25" s="204"/>
      <c r="N25" s="208"/>
      <c r="O25" s="205"/>
      <c r="P25" s="209"/>
      <c r="Q25" s="209"/>
      <c r="R25" s="210"/>
    </row>
    <row r="26" spans="2:18" ht="24.95" customHeight="1" x14ac:dyDescent="0.25">
      <c r="B26" s="248"/>
      <c r="C26" s="254" t="s">
        <v>263</v>
      </c>
      <c r="D26" s="253"/>
      <c r="E26" s="255"/>
      <c r="F26" s="204"/>
      <c r="G26" s="205"/>
      <c r="H26" s="206"/>
      <c r="I26" s="275">
        <f>+I22*6</f>
        <v>120</v>
      </c>
      <c r="J26" s="207"/>
      <c r="K26" s="204"/>
      <c r="L26" s="205"/>
      <c r="M26" s="204"/>
      <c r="N26" s="208"/>
      <c r="O26" s="205"/>
      <c r="P26" s="209"/>
      <c r="Q26" s="209"/>
      <c r="R26" s="210"/>
    </row>
    <row r="27" spans="2:18" ht="24.95" customHeight="1" x14ac:dyDescent="0.25">
      <c r="B27" s="248"/>
      <c r="C27" s="254" t="s">
        <v>264</v>
      </c>
      <c r="D27" s="253"/>
      <c r="E27" s="255"/>
      <c r="F27" s="204"/>
      <c r="G27" s="205"/>
      <c r="H27" s="206"/>
      <c r="I27" s="275">
        <f>+I26*3</f>
        <v>360</v>
      </c>
      <c r="J27" s="207"/>
      <c r="K27" s="204"/>
      <c r="L27" s="205"/>
      <c r="M27" s="204"/>
      <c r="N27" s="208"/>
      <c r="O27" s="205"/>
      <c r="P27" s="209"/>
      <c r="Q27" s="209"/>
      <c r="R27" s="210"/>
    </row>
    <row r="28" spans="2:18" ht="24.95" customHeight="1" x14ac:dyDescent="0.25">
      <c r="B28" s="248"/>
      <c r="C28" s="253"/>
      <c r="D28" s="253"/>
      <c r="E28" s="255"/>
      <c r="F28" s="204"/>
      <c r="G28" s="205"/>
      <c r="H28" s="206"/>
      <c r="I28" s="276"/>
      <c r="J28" s="207"/>
      <c r="K28" s="204"/>
      <c r="L28" s="205"/>
      <c r="M28" s="204"/>
      <c r="N28" s="208"/>
      <c r="O28" s="205"/>
      <c r="P28" s="209"/>
      <c r="Q28" s="209"/>
      <c r="R28" s="210"/>
    </row>
    <row r="29" spans="2:18" ht="24.95" customHeight="1" x14ac:dyDescent="0.25">
      <c r="B29" s="257" t="s">
        <v>77</v>
      </c>
      <c r="C29" s="253"/>
      <c r="D29" s="253"/>
      <c r="E29" s="255"/>
      <c r="F29" s="204"/>
      <c r="G29" s="205"/>
      <c r="H29" s="206"/>
      <c r="I29" s="276"/>
      <c r="J29" s="207"/>
      <c r="K29" s="204"/>
      <c r="L29" s="205"/>
      <c r="M29" s="204"/>
      <c r="N29" s="208"/>
      <c r="O29" s="205"/>
      <c r="P29" s="209"/>
      <c r="Q29" s="209"/>
      <c r="R29" s="210"/>
    </row>
    <row r="30" spans="2:18" ht="24.95" customHeight="1" x14ac:dyDescent="0.25">
      <c r="B30" s="222" t="s">
        <v>78</v>
      </c>
      <c r="C30" s="253"/>
      <c r="D30" s="253"/>
      <c r="E30" s="255"/>
      <c r="F30" s="204"/>
      <c r="G30" s="205"/>
      <c r="H30" s="210"/>
      <c r="I30" s="277"/>
      <c r="J30" s="211"/>
      <c r="K30" s="204"/>
      <c r="L30" s="205"/>
      <c r="M30" s="204"/>
      <c r="N30" s="208"/>
      <c r="O30" s="205"/>
      <c r="P30" s="209"/>
      <c r="Q30" s="209"/>
      <c r="R30" s="210"/>
    </row>
    <row r="31" spans="2:18" ht="24.95" customHeight="1" x14ac:dyDescent="0.25">
      <c r="B31" s="258"/>
      <c r="C31" s="254" t="s">
        <v>258</v>
      </c>
      <c r="D31" s="253"/>
      <c r="E31" s="255"/>
      <c r="F31" s="204">
        <v>0.6</v>
      </c>
      <c r="G31" s="205">
        <v>2</v>
      </c>
      <c r="H31" s="210">
        <f t="shared" ref="H31:H33" si="5">F31*G31</f>
        <v>1.2</v>
      </c>
      <c r="I31" s="277">
        <v>20</v>
      </c>
      <c r="J31" s="211">
        <f t="shared" ref="J31:J33" si="6">I31*H31</f>
        <v>24</v>
      </c>
      <c r="K31" s="204"/>
      <c r="L31" s="205"/>
      <c r="M31" s="204"/>
      <c r="N31" s="208"/>
      <c r="O31" s="205"/>
      <c r="P31" s="209"/>
      <c r="Q31" s="209"/>
      <c r="R31" s="210"/>
    </row>
    <row r="32" spans="2:18" ht="24.95" customHeight="1" x14ac:dyDescent="0.25">
      <c r="B32" s="248"/>
      <c r="C32" s="253"/>
      <c r="D32" s="253"/>
      <c r="E32" s="255"/>
      <c r="F32" s="204"/>
      <c r="G32" s="205"/>
      <c r="H32" s="210">
        <f t="shared" si="5"/>
        <v>0</v>
      </c>
      <c r="I32" s="277"/>
      <c r="J32" s="211">
        <f t="shared" si="6"/>
        <v>0</v>
      </c>
      <c r="K32" s="204"/>
      <c r="L32" s="205"/>
      <c r="M32" s="204"/>
      <c r="N32" s="208"/>
      <c r="O32" s="205"/>
      <c r="P32" s="209"/>
      <c r="Q32" s="209">
        <f t="shared" ref="Q32:Q33" si="7">+(F32+G32+G32)*I32</f>
        <v>0</v>
      </c>
      <c r="R32" s="210">
        <f t="shared" ref="R32:R33" si="8">(F32+0.4)*I32</f>
        <v>0</v>
      </c>
    </row>
    <row r="33" spans="2:18" ht="24.95" customHeight="1" x14ac:dyDescent="0.25">
      <c r="B33" s="248"/>
      <c r="C33" s="253"/>
      <c r="D33" s="253"/>
      <c r="E33" s="255"/>
      <c r="F33" s="204"/>
      <c r="G33" s="205"/>
      <c r="H33" s="210">
        <f t="shared" si="5"/>
        <v>0</v>
      </c>
      <c r="I33" s="277"/>
      <c r="J33" s="211">
        <f t="shared" si="6"/>
        <v>0</v>
      </c>
      <c r="K33" s="204"/>
      <c r="L33" s="205"/>
      <c r="M33" s="204"/>
      <c r="N33" s="208"/>
      <c r="O33" s="205"/>
      <c r="P33" s="209"/>
      <c r="Q33" s="209">
        <f t="shared" si="7"/>
        <v>0</v>
      </c>
      <c r="R33" s="210">
        <f t="shared" si="8"/>
        <v>0</v>
      </c>
    </row>
    <row r="34" spans="2:18" ht="24.95" customHeight="1" x14ac:dyDescent="0.25">
      <c r="B34" s="248"/>
      <c r="C34" s="253"/>
      <c r="D34" s="253"/>
      <c r="E34" s="255"/>
      <c r="F34" s="204"/>
      <c r="G34" s="205"/>
      <c r="H34" s="206"/>
      <c r="I34" s="276"/>
      <c r="J34" s="223"/>
      <c r="K34" s="219"/>
      <c r="L34" s="220"/>
      <c r="M34" s="204"/>
      <c r="N34" s="208"/>
      <c r="O34" s="205"/>
      <c r="P34" s="209"/>
      <c r="Q34" s="209"/>
      <c r="R34" s="210"/>
    </row>
    <row r="35" spans="2:18" ht="24.95" customHeight="1" x14ac:dyDescent="0.25">
      <c r="B35" s="222" t="s">
        <v>79</v>
      </c>
      <c r="C35" s="253"/>
      <c r="D35" s="253"/>
      <c r="E35" s="255"/>
      <c r="F35" s="204"/>
      <c r="G35" s="205"/>
      <c r="H35" s="210"/>
      <c r="I35" s="277"/>
      <c r="J35" s="211"/>
      <c r="K35" s="204"/>
      <c r="L35" s="205"/>
      <c r="M35" s="204"/>
      <c r="N35" s="208"/>
      <c r="O35" s="205"/>
      <c r="P35" s="209"/>
      <c r="Q35" s="209"/>
      <c r="R35" s="210"/>
    </row>
    <row r="36" spans="2:18" ht="24.95" customHeight="1" x14ac:dyDescent="0.25">
      <c r="B36" s="248"/>
      <c r="C36" s="253" t="s">
        <v>232</v>
      </c>
      <c r="D36" s="253"/>
      <c r="E36" s="255"/>
      <c r="F36" s="204">
        <v>2</v>
      </c>
      <c r="G36" s="205">
        <v>1.5</v>
      </c>
      <c r="H36" s="210">
        <f t="shared" ref="H36:H60" si="9">F36*G36</f>
        <v>3</v>
      </c>
      <c r="I36" s="277">
        <v>8</v>
      </c>
      <c r="J36" s="211">
        <f t="shared" ref="J36:J60" si="10">I36*H36</f>
        <v>24</v>
      </c>
      <c r="K36" s="204"/>
      <c r="L36" s="205"/>
      <c r="M36" s="204" t="s">
        <v>233</v>
      </c>
      <c r="N36" s="208">
        <v>6</v>
      </c>
      <c r="O36" s="205">
        <f t="shared" ref="O36:O60" si="11">J36</f>
        <v>24</v>
      </c>
      <c r="P36" s="209">
        <f>+F36*I36</f>
        <v>16</v>
      </c>
      <c r="Q36" s="209">
        <f t="shared" ref="Q36" si="12">+(F36+G36)*2*I36</f>
        <v>56</v>
      </c>
      <c r="R36" s="210">
        <f t="shared" ref="R36" si="13">(F36+0.4)*I36</f>
        <v>19.2</v>
      </c>
    </row>
    <row r="37" spans="2:18" ht="24.95" customHeight="1" x14ac:dyDescent="0.25">
      <c r="B37" s="248"/>
      <c r="C37" s="253" t="s">
        <v>234</v>
      </c>
      <c r="D37" s="253"/>
      <c r="E37" s="255"/>
      <c r="F37" s="204">
        <v>2</v>
      </c>
      <c r="G37" s="205">
        <v>1.5</v>
      </c>
      <c r="H37" s="210">
        <f t="shared" ref="H37:H43" si="14">F37*G37</f>
        <v>3</v>
      </c>
      <c r="I37" s="277">
        <v>4</v>
      </c>
      <c r="J37" s="211">
        <f t="shared" ref="J37:J43" si="15">I37*H37</f>
        <v>12</v>
      </c>
      <c r="K37" s="204"/>
      <c r="L37" s="205"/>
      <c r="M37" s="204" t="s">
        <v>614</v>
      </c>
      <c r="N37" s="208">
        <v>10</v>
      </c>
      <c r="O37" s="205">
        <f>J37*2</f>
        <v>24</v>
      </c>
      <c r="P37" s="209">
        <f t="shared" ref="P37:P43" si="16">+F37*I37</f>
        <v>8</v>
      </c>
      <c r="Q37" s="209">
        <f t="shared" ref="Q37:Q60" si="17">+(F37+G37)*2*I37</f>
        <v>28</v>
      </c>
      <c r="R37" s="210">
        <f t="shared" ref="R37:R60" si="18">(F37+0.4)*I37</f>
        <v>9.6</v>
      </c>
    </row>
    <row r="38" spans="2:18" ht="24.95" customHeight="1" x14ac:dyDescent="0.25">
      <c r="B38" s="248"/>
      <c r="C38" s="253" t="s">
        <v>239</v>
      </c>
      <c r="D38" s="253"/>
      <c r="E38" s="255"/>
      <c r="F38" s="204">
        <v>1.6</v>
      </c>
      <c r="G38" s="205">
        <v>1.5</v>
      </c>
      <c r="H38" s="210">
        <f t="shared" si="14"/>
        <v>2.4000000000000004</v>
      </c>
      <c r="I38" s="277">
        <v>2</v>
      </c>
      <c r="J38" s="211">
        <f t="shared" si="15"/>
        <v>4.8000000000000007</v>
      </c>
      <c r="K38" s="204"/>
      <c r="L38" s="205"/>
      <c r="M38" s="204" t="s">
        <v>233</v>
      </c>
      <c r="N38" s="208">
        <v>6</v>
      </c>
      <c r="O38" s="205">
        <f t="shared" ref="O38:O43" si="19">J38</f>
        <v>4.8000000000000007</v>
      </c>
      <c r="P38" s="209">
        <f t="shared" si="16"/>
        <v>3.2</v>
      </c>
      <c r="Q38" s="209">
        <f t="shared" si="17"/>
        <v>12.4</v>
      </c>
      <c r="R38" s="210">
        <f t="shared" si="18"/>
        <v>4</v>
      </c>
    </row>
    <row r="39" spans="2:18" ht="24.95" customHeight="1" x14ac:dyDescent="0.25">
      <c r="B39" s="248"/>
      <c r="C39" s="253" t="s">
        <v>240</v>
      </c>
      <c r="D39" s="253"/>
      <c r="E39" s="255"/>
      <c r="F39" s="204">
        <v>1.6</v>
      </c>
      <c r="G39" s="205">
        <v>1.5</v>
      </c>
      <c r="H39" s="210">
        <f t="shared" si="14"/>
        <v>2.4000000000000004</v>
      </c>
      <c r="I39" s="277"/>
      <c r="J39" s="211">
        <f t="shared" si="15"/>
        <v>0</v>
      </c>
      <c r="K39" s="204"/>
      <c r="L39" s="205"/>
      <c r="M39" s="204" t="s">
        <v>614</v>
      </c>
      <c r="N39" s="208">
        <v>10</v>
      </c>
      <c r="O39" s="205">
        <f>J39*2</f>
        <v>0</v>
      </c>
      <c r="P39" s="209">
        <f t="shared" si="16"/>
        <v>0</v>
      </c>
      <c r="Q39" s="209">
        <f t="shared" si="17"/>
        <v>0</v>
      </c>
      <c r="R39" s="210">
        <f t="shared" si="18"/>
        <v>0</v>
      </c>
    </row>
    <row r="40" spans="2:18" ht="24.95" customHeight="1" x14ac:dyDescent="0.25">
      <c r="B40" s="248"/>
      <c r="C40" s="253" t="s">
        <v>244</v>
      </c>
      <c r="D40" s="253"/>
      <c r="E40" s="255"/>
      <c r="F40" s="204">
        <v>1.2</v>
      </c>
      <c r="G40" s="205">
        <v>1.5</v>
      </c>
      <c r="H40" s="210">
        <f t="shared" ref="H40:H41" si="20">F40*G40</f>
        <v>1.7999999999999998</v>
      </c>
      <c r="I40" s="277"/>
      <c r="J40" s="211">
        <f t="shared" ref="J40:J41" si="21">I40*H40</f>
        <v>0</v>
      </c>
      <c r="K40" s="204"/>
      <c r="L40" s="205"/>
      <c r="M40" s="204" t="s">
        <v>233</v>
      </c>
      <c r="N40" s="208">
        <v>6</v>
      </c>
      <c r="O40" s="205">
        <f t="shared" ref="O40:O42" si="22">J40</f>
        <v>0</v>
      </c>
      <c r="P40" s="209">
        <f t="shared" ref="P40:P41" si="23">+F40*I40</f>
        <v>0</v>
      </c>
      <c r="Q40" s="209">
        <f t="shared" si="17"/>
        <v>0</v>
      </c>
      <c r="R40" s="210">
        <f t="shared" si="18"/>
        <v>0</v>
      </c>
    </row>
    <row r="41" spans="2:18" ht="24.95" customHeight="1" x14ac:dyDescent="0.25">
      <c r="B41" s="248"/>
      <c r="C41" s="253" t="s">
        <v>245</v>
      </c>
      <c r="D41" s="253"/>
      <c r="E41" s="255"/>
      <c r="F41" s="204">
        <v>1.2</v>
      </c>
      <c r="G41" s="205">
        <v>1.5</v>
      </c>
      <c r="H41" s="210">
        <f t="shared" si="20"/>
        <v>1.7999999999999998</v>
      </c>
      <c r="I41" s="277"/>
      <c r="J41" s="211">
        <f t="shared" si="21"/>
        <v>0</v>
      </c>
      <c r="K41" s="204"/>
      <c r="L41" s="205"/>
      <c r="M41" s="204" t="s">
        <v>614</v>
      </c>
      <c r="N41" s="208">
        <v>10</v>
      </c>
      <c r="O41" s="205">
        <f>J41*2</f>
        <v>0</v>
      </c>
      <c r="P41" s="209">
        <f t="shared" si="23"/>
        <v>0</v>
      </c>
      <c r="Q41" s="209">
        <f t="shared" si="17"/>
        <v>0</v>
      </c>
      <c r="R41" s="210">
        <f t="shared" si="18"/>
        <v>0</v>
      </c>
    </row>
    <row r="42" spans="2:18" ht="24.95" customHeight="1" x14ac:dyDescent="0.25">
      <c r="B42" s="248"/>
      <c r="C42" s="253"/>
      <c r="D42" s="253"/>
      <c r="E42" s="255"/>
      <c r="F42" s="204"/>
      <c r="G42" s="205"/>
      <c r="H42" s="210"/>
      <c r="I42" s="277"/>
      <c r="J42" s="578">
        <f>SUM(J36:J41)</f>
        <v>40.799999999999997</v>
      </c>
      <c r="K42" s="204"/>
      <c r="L42" s="205"/>
      <c r="M42" s="204"/>
      <c r="N42" s="208"/>
      <c r="O42" s="205">
        <f t="shared" si="22"/>
        <v>40.799999999999997</v>
      </c>
      <c r="P42" s="209"/>
      <c r="Q42" s="209"/>
      <c r="R42" s="210"/>
    </row>
    <row r="43" spans="2:18" ht="24.95" customHeight="1" x14ac:dyDescent="0.25">
      <c r="B43" s="248"/>
      <c r="C43" s="253" t="s">
        <v>235</v>
      </c>
      <c r="D43" s="253"/>
      <c r="E43" s="255"/>
      <c r="F43" s="204">
        <v>1.5</v>
      </c>
      <c r="G43" s="205">
        <v>1</v>
      </c>
      <c r="H43" s="210">
        <f t="shared" si="14"/>
        <v>1.5</v>
      </c>
      <c r="I43" s="277">
        <v>4</v>
      </c>
      <c r="J43" s="211">
        <f t="shared" si="15"/>
        <v>6</v>
      </c>
      <c r="K43" s="204"/>
      <c r="L43" s="205"/>
      <c r="M43" s="204" t="s">
        <v>236</v>
      </c>
      <c r="N43" s="208">
        <v>6</v>
      </c>
      <c r="O43" s="205">
        <f t="shared" si="19"/>
        <v>6</v>
      </c>
      <c r="P43" s="209">
        <f t="shared" si="16"/>
        <v>6</v>
      </c>
      <c r="Q43" s="209">
        <f t="shared" si="17"/>
        <v>20</v>
      </c>
      <c r="R43" s="210">
        <f t="shared" si="18"/>
        <v>7.6</v>
      </c>
    </row>
    <row r="44" spans="2:18" ht="24.95" customHeight="1" x14ac:dyDescent="0.25">
      <c r="B44" s="248"/>
      <c r="C44" s="253" t="s">
        <v>238</v>
      </c>
      <c r="D44" s="253"/>
      <c r="E44" s="255"/>
      <c r="F44" s="204">
        <v>2</v>
      </c>
      <c r="G44" s="205">
        <v>1</v>
      </c>
      <c r="H44" s="210">
        <f t="shared" si="9"/>
        <v>2</v>
      </c>
      <c r="I44" s="277">
        <v>1</v>
      </c>
      <c r="J44" s="211">
        <f t="shared" si="10"/>
        <v>2</v>
      </c>
      <c r="K44" s="204"/>
      <c r="L44" s="205"/>
      <c r="M44" s="204" t="s">
        <v>236</v>
      </c>
      <c r="N44" s="208">
        <v>6</v>
      </c>
      <c r="O44" s="205">
        <f t="shared" si="11"/>
        <v>2</v>
      </c>
      <c r="P44" s="209">
        <f t="shared" ref="P44:P50" si="24">+F44*I44</f>
        <v>2</v>
      </c>
      <c r="Q44" s="209">
        <f t="shared" si="17"/>
        <v>6</v>
      </c>
      <c r="R44" s="210">
        <f t="shared" si="18"/>
        <v>2.4</v>
      </c>
    </row>
    <row r="45" spans="2:18" ht="24.95" customHeight="1" x14ac:dyDescent="0.25">
      <c r="B45" s="248"/>
      <c r="C45" s="253" t="s">
        <v>246</v>
      </c>
      <c r="D45" s="253"/>
      <c r="E45" s="255"/>
      <c r="F45" s="204">
        <v>1.8</v>
      </c>
      <c r="G45" s="205">
        <v>1.5</v>
      </c>
      <c r="H45" s="210">
        <f t="shared" ref="H45:H50" si="25">F45*G45</f>
        <v>2.7</v>
      </c>
      <c r="I45" s="277">
        <v>3</v>
      </c>
      <c r="J45" s="211">
        <f t="shared" ref="J45:J50" si="26">I45*H45</f>
        <v>8.1000000000000014</v>
      </c>
      <c r="K45" s="204"/>
      <c r="L45" s="205"/>
      <c r="M45" s="204" t="s">
        <v>171</v>
      </c>
      <c r="N45" s="208">
        <v>6</v>
      </c>
      <c r="O45" s="205">
        <f t="shared" ref="O45:O51" si="27">J45</f>
        <v>8.1000000000000014</v>
      </c>
      <c r="P45" s="209">
        <f t="shared" si="24"/>
        <v>5.4</v>
      </c>
      <c r="Q45" s="209">
        <f t="shared" si="17"/>
        <v>19.799999999999997</v>
      </c>
      <c r="R45" s="210">
        <f t="shared" si="18"/>
        <v>6.6000000000000005</v>
      </c>
    </row>
    <row r="46" spans="2:18" ht="24.95" customHeight="1" x14ac:dyDescent="0.25">
      <c r="B46" s="248"/>
      <c r="C46" s="253" t="s">
        <v>247</v>
      </c>
      <c r="D46" s="253"/>
      <c r="E46" s="255"/>
      <c r="F46" s="204">
        <v>1.8</v>
      </c>
      <c r="G46" s="205">
        <v>1.5</v>
      </c>
      <c r="H46" s="210">
        <f t="shared" si="25"/>
        <v>2.7</v>
      </c>
      <c r="I46" s="277"/>
      <c r="J46" s="211">
        <f t="shared" si="26"/>
        <v>0</v>
      </c>
      <c r="K46" s="204"/>
      <c r="L46" s="205"/>
      <c r="M46" s="204" t="s">
        <v>171</v>
      </c>
      <c r="N46" s="208">
        <v>6</v>
      </c>
      <c r="O46" s="205">
        <f t="shared" si="27"/>
        <v>0</v>
      </c>
      <c r="P46" s="209">
        <f t="shared" si="24"/>
        <v>0</v>
      </c>
      <c r="Q46" s="209">
        <f t="shared" si="17"/>
        <v>0</v>
      </c>
      <c r="R46" s="210">
        <f t="shared" si="18"/>
        <v>0</v>
      </c>
    </row>
    <row r="47" spans="2:18" ht="24.95" customHeight="1" x14ac:dyDescent="0.25">
      <c r="B47" s="248"/>
      <c r="C47" s="253" t="s">
        <v>249</v>
      </c>
      <c r="D47" s="253"/>
      <c r="E47" s="255"/>
      <c r="F47" s="204">
        <v>1.3</v>
      </c>
      <c r="G47" s="205">
        <v>1.5</v>
      </c>
      <c r="H47" s="210">
        <f t="shared" ref="H47" si="28">F47*G47</f>
        <v>1.9500000000000002</v>
      </c>
      <c r="I47" s="277"/>
      <c r="J47" s="211">
        <f t="shared" ref="J47" si="29">I47*H47</f>
        <v>0</v>
      </c>
      <c r="K47" s="204"/>
      <c r="L47" s="205"/>
      <c r="M47" s="204" t="s">
        <v>171</v>
      </c>
      <c r="N47" s="208">
        <v>6</v>
      </c>
      <c r="O47" s="205">
        <f t="shared" ref="O47" si="30">J47</f>
        <v>0</v>
      </c>
      <c r="P47" s="209">
        <f t="shared" ref="P47" si="31">+F47*I47</f>
        <v>0</v>
      </c>
      <c r="Q47" s="209">
        <f t="shared" si="17"/>
        <v>0</v>
      </c>
      <c r="R47" s="210">
        <f t="shared" si="18"/>
        <v>0</v>
      </c>
    </row>
    <row r="48" spans="2:18" ht="24.95" customHeight="1" x14ac:dyDescent="0.25">
      <c r="B48" s="248"/>
      <c r="C48" s="253" t="s">
        <v>250</v>
      </c>
      <c r="D48" s="253"/>
      <c r="E48" s="255"/>
      <c r="F48" s="204">
        <v>4</v>
      </c>
      <c r="G48" s="205">
        <v>1.5</v>
      </c>
      <c r="H48" s="210">
        <f t="shared" si="25"/>
        <v>6</v>
      </c>
      <c r="I48" s="277"/>
      <c r="J48" s="211">
        <f t="shared" si="26"/>
        <v>0</v>
      </c>
      <c r="K48" s="204"/>
      <c r="L48" s="205"/>
      <c r="M48" s="204" t="s">
        <v>171</v>
      </c>
      <c r="N48" s="208">
        <v>6</v>
      </c>
      <c r="O48" s="205">
        <f t="shared" si="27"/>
        <v>0</v>
      </c>
      <c r="P48" s="209">
        <f t="shared" si="24"/>
        <v>0</v>
      </c>
      <c r="Q48" s="209">
        <f t="shared" si="17"/>
        <v>0</v>
      </c>
      <c r="R48" s="210">
        <f t="shared" si="18"/>
        <v>0</v>
      </c>
    </row>
    <row r="49" spans="2:18" ht="24.95" customHeight="1" x14ac:dyDescent="0.25">
      <c r="B49" s="248"/>
      <c r="C49" s="253"/>
      <c r="D49" s="253"/>
      <c r="E49" s="255"/>
      <c r="F49" s="204"/>
      <c r="G49" s="205"/>
      <c r="H49" s="210"/>
      <c r="I49" s="277"/>
      <c r="J49" s="578">
        <f>SUM(J43:J48)</f>
        <v>16.100000000000001</v>
      </c>
      <c r="K49" s="204"/>
      <c r="L49" s="205"/>
      <c r="M49" s="204"/>
      <c r="N49" s="208"/>
      <c r="O49" s="205">
        <f t="shared" si="27"/>
        <v>16.100000000000001</v>
      </c>
      <c r="P49" s="209"/>
      <c r="Q49" s="209"/>
      <c r="R49" s="210"/>
    </row>
    <row r="50" spans="2:18" ht="24.95" customHeight="1" x14ac:dyDescent="0.25">
      <c r="B50" s="248"/>
      <c r="C50" s="253" t="s">
        <v>237</v>
      </c>
      <c r="D50" s="253"/>
      <c r="E50" s="255"/>
      <c r="F50" s="204">
        <v>1.5</v>
      </c>
      <c r="G50" s="205">
        <v>1</v>
      </c>
      <c r="H50" s="210">
        <f t="shared" si="25"/>
        <v>1.5</v>
      </c>
      <c r="I50" s="277">
        <v>1</v>
      </c>
      <c r="J50" s="211">
        <f t="shared" si="26"/>
        <v>1.5</v>
      </c>
      <c r="K50" s="204"/>
      <c r="L50" s="205"/>
      <c r="M50" s="204" t="s">
        <v>171</v>
      </c>
      <c r="N50" s="208">
        <v>6</v>
      </c>
      <c r="O50" s="205">
        <f t="shared" si="27"/>
        <v>1.5</v>
      </c>
      <c r="P50" s="209">
        <f t="shared" si="24"/>
        <v>1.5</v>
      </c>
      <c r="Q50" s="209">
        <f t="shared" si="17"/>
        <v>5</v>
      </c>
      <c r="R50" s="210">
        <f t="shared" si="18"/>
        <v>1.9</v>
      </c>
    </row>
    <row r="51" spans="2:18" ht="24.95" customHeight="1" x14ac:dyDescent="0.25">
      <c r="B51" s="248"/>
      <c r="C51" s="253"/>
      <c r="D51" s="253"/>
      <c r="E51" s="255"/>
      <c r="F51" s="204"/>
      <c r="G51" s="205"/>
      <c r="H51" s="210"/>
      <c r="I51" s="277"/>
      <c r="J51" s="578">
        <f>SUM(J50)</f>
        <v>1.5</v>
      </c>
      <c r="K51" s="204"/>
      <c r="L51" s="205"/>
      <c r="M51" s="204"/>
      <c r="N51" s="208"/>
      <c r="O51" s="205">
        <f t="shared" si="27"/>
        <v>1.5</v>
      </c>
      <c r="P51" s="209"/>
      <c r="Q51" s="209"/>
      <c r="R51" s="210"/>
    </row>
    <row r="52" spans="2:18" ht="24.95" customHeight="1" x14ac:dyDescent="0.25">
      <c r="B52" s="248"/>
      <c r="C52" s="253" t="s">
        <v>241</v>
      </c>
      <c r="D52" s="253"/>
      <c r="E52" s="255"/>
      <c r="F52" s="204">
        <v>2</v>
      </c>
      <c r="G52" s="205">
        <v>0.8</v>
      </c>
      <c r="H52" s="210">
        <f t="shared" si="9"/>
        <v>1.6</v>
      </c>
      <c r="I52" s="277">
        <v>6</v>
      </c>
      <c r="J52" s="211">
        <f t="shared" si="10"/>
        <v>9.6000000000000014</v>
      </c>
      <c r="K52" s="204"/>
      <c r="L52" s="205"/>
      <c r="M52" s="204" t="s">
        <v>236</v>
      </c>
      <c r="N52" s="208">
        <v>6</v>
      </c>
      <c r="O52" s="205">
        <f t="shared" si="11"/>
        <v>9.6000000000000014</v>
      </c>
      <c r="P52" s="209">
        <f t="shared" ref="P52:P54" si="32">+F52*I52</f>
        <v>12</v>
      </c>
      <c r="Q52" s="209">
        <f t="shared" si="17"/>
        <v>33.599999999999994</v>
      </c>
      <c r="R52" s="210">
        <f t="shared" si="18"/>
        <v>14.399999999999999</v>
      </c>
    </row>
    <row r="53" spans="2:18" ht="24.95" customHeight="1" x14ac:dyDescent="0.25">
      <c r="B53" s="248"/>
      <c r="C53" s="253" t="s">
        <v>243</v>
      </c>
      <c r="D53" s="253"/>
      <c r="E53" s="255"/>
      <c r="F53" s="204">
        <v>1.2</v>
      </c>
      <c r="G53" s="205">
        <v>0.8</v>
      </c>
      <c r="H53" s="210">
        <f t="shared" si="9"/>
        <v>0.96</v>
      </c>
      <c r="I53" s="277">
        <v>3</v>
      </c>
      <c r="J53" s="211">
        <f t="shared" si="10"/>
        <v>2.88</v>
      </c>
      <c r="K53" s="204"/>
      <c r="L53" s="205"/>
      <c r="M53" s="204" t="s">
        <v>236</v>
      </c>
      <c r="N53" s="208">
        <v>6</v>
      </c>
      <c r="O53" s="205">
        <f t="shared" si="11"/>
        <v>2.88</v>
      </c>
      <c r="P53" s="209">
        <f t="shared" si="32"/>
        <v>3.5999999999999996</v>
      </c>
      <c r="Q53" s="209">
        <f t="shared" si="17"/>
        <v>12</v>
      </c>
      <c r="R53" s="210">
        <f t="shared" si="18"/>
        <v>4.8000000000000007</v>
      </c>
    </row>
    <row r="54" spans="2:18" ht="24.95" customHeight="1" x14ac:dyDescent="0.25">
      <c r="B54" s="248"/>
      <c r="C54" s="253" t="s">
        <v>256</v>
      </c>
      <c r="D54" s="253"/>
      <c r="E54" s="255"/>
      <c r="F54" s="204">
        <v>0.8</v>
      </c>
      <c r="G54" s="205">
        <v>0.8</v>
      </c>
      <c r="H54" s="210">
        <f t="shared" ref="H54" si="33">F54*G54</f>
        <v>0.64000000000000012</v>
      </c>
      <c r="I54" s="277">
        <v>5</v>
      </c>
      <c r="J54" s="211">
        <f t="shared" ref="J54" si="34">I54*H54</f>
        <v>3.2000000000000006</v>
      </c>
      <c r="K54" s="204"/>
      <c r="L54" s="205"/>
      <c r="M54" s="204" t="s">
        <v>236</v>
      </c>
      <c r="N54" s="208">
        <v>6</v>
      </c>
      <c r="O54" s="205">
        <f t="shared" ref="O54" si="35">J54</f>
        <v>3.2000000000000006</v>
      </c>
      <c r="P54" s="209">
        <f t="shared" si="32"/>
        <v>4</v>
      </c>
      <c r="Q54" s="209">
        <f t="shared" si="17"/>
        <v>16</v>
      </c>
      <c r="R54" s="210">
        <f t="shared" si="18"/>
        <v>6.0000000000000009</v>
      </c>
    </row>
    <row r="55" spans="2:18" ht="24.95" customHeight="1" x14ac:dyDescent="0.25">
      <c r="B55" s="248"/>
      <c r="C55" s="253" t="s">
        <v>248</v>
      </c>
      <c r="D55" s="253"/>
      <c r="E55" s="255"/>
      <c r="F55" s="204">
        <v>0.9</v>
      </c>
      <c r="G55" s="205">
        <v>0.8</v>
      </c>
      <c r="H55" s="210">
        <f t="shared" si="9"/>
        <v>0.72000000000000008</v>
      </c>
      <c r="I55" s="277"/>
      <c r="J55" s="211">
        <f t="shared" si="10"/>
        <v>0</v>
      </c>
      <c r="K55" s="204"/>
      <c r="L55" s="205"/>
      <c r="M55" s="204" t="s">
        <v>236</v>
      </c>
      <c r="N55" s="208">
        <v>6</v>
      </c>
      <c r="O55" s="205">
        <f t="shared" si="11"/>
        <v>0</v>
      </c>
      <c r="P55" s="209">
        <f t="shared" ref="P55:P56" si="36">+F55*I55</f>
        <v>0</v>
      </c>
      <c r="Q55" s="209">
        <f t="shared" si="17"/>
        <v>0</v>
      </c>
      <c r="R55" s="210">
        <f t="shared" si="18"/>
        <v>0</v>
      </c>
    </row>
    <row r="56" spans="2:18" ht="24.95" customHeight="1" x14ac:dyDescent="0.25">
      <c r="B56" s="248"/>
      <c r="C56" s="253" t="s">
        <v>257</v>
      </c>
      <c r="D56" s="253"/>
      <c r="E56" s="255"/>
      <c r="F56" s="204">
        <v>1</v>
      </c>
      <c r="G56" s="205">
        <v>0.8</v>
      </c>
      <c r="H56" s="210">
        <f t="shared" si="9"/>
        <v>0.8</v>
      </c>
      <c r="I56" s="277">
        <v>1</v>
      </c>
      <c r="J56" s="211">
        <f t="shared" si="10"/>
        <v>0.8</v>
      </c>
      <c r="K56" s="204"/>
      <c r="L56" s="205"/>
      <c r="M56" s="204" t="s">
        <v>236</v>
      </c>
      <c r="N56" s="208">
        <v>6</v>
      </c>
      <c r="O56" s="205">
        <f t="shared" si="11"/>
        <v>0.8</v>
      </c>
      <c r="P56" s="209">
        <f t="shared" si="36"/>
        <v>1</v>
      </c>
      <c r="Q56" s="209">
        <f t="shared" si="17"/>
        <v>3.6</v>
      </c>
      <c r="R56" s="210">
        <f t="shared" si="18"/>
        <v>1.4</v>
      </c>
    </row>
    <row r="57" spans="2:18" ht="24.95" customHeight="1" x14ac:dyDescent="0.25">
      <c r="B57" s="248"/>
      <c r="C57" s="253" t="s">
        <v>257</v>
      </c>
      <c r="D57" s="253"/>
      <c r="E57" s="255"/>
      <c r="F57" s="204">
        <v>0.6</v>
      </c>
      <c r="G57" s="205">
        <v>0.8</v>
      </c>
      <c r="H57" s="210">
        <f t="shared" ref="H57" si="37">F57*G57</f>
        <v>0.48</v>
      </c>
      <c r="I57" s="277">
        <v>1</v>
      </c>
      <c r="J57" s="211">
        <f t="shared" ref="J57" si="38">I57*H57</f>
        <v>0.48</v>
      </c>
      <c r="K57" s="204"/>
      <c r="L57" s="205"/>
      <c r="M57" s="204" t="s">
        <v>236</v>
      </c>
      <c r="N57" s="208">
        <v>6</v>
      </c>
      <c r="O57" s="205">
        <f t="shared" ref="O57" si="39">J57</f>
        <v>0.48</v>
      </c>
      <c r="P57" s="209">
        <f t="shared" ref="P57" si="40">+F57*I57</f>
        <v>0.6</v>
      </c>
      <c r="Q57" s="209">
        <f t="shared" si="17"/>
        <v>2.8</v>
      </c>
      <c r="R57" s="210">
        <f t="shared" si="18"/>
        <v>1</v>
      </c>
    </row>
    <row r="58" spans="2:18" ht="24.95" customHeight="1" x14ac:dyDescent="0.25">
      <c r="B58" s="248"/>
      <c r="C58" s="253"/>
      <c r="D58" s="253"/>
      <c r="E58" s="255"/>
      <c r="F58" s="204"/>
      <c r="G58" s="205"/>
      <c r="H58" s="210">
        <f t="shared" ref="H58" si="41">F58*G58</f>
        <v>0</v>
      </c>
      <c r="I58" s="277"/>
      <c r="J58" s="578">
        <f>SUM(J52:J57)</f>
        <v>16.96</v>
      </c>
      <c r="K58" s="204"/>
      <c r="L58" s="205"/>
      <c r="M58" s="204"/>
      <c r="N58" s="208"/>
      <c r="O58" s="205">
        <f t="shared" ref="O58" si="42">J58</f>
        <v>16.96</v>
      </c>
      <c r="P58" s="209">
        <f t="shared" ref="P58" si="43">+F58*I58</f>
        <v>0</v>
      </c>
      <c r="Q58" s="209">
        <f t="shared" si="17"/>
        <v>0</v>
      </c>
      <c r="R58" s="210">
        <f t="shared" si="18"/>
        <v>0</v>
      </c>
    </row>
    <row r="59" spans="2:18" ht="24.95" customHeight="1" x14ac:dyDescent="0.25">
      <c r="B59" s="248"/>
      <c r="C59" s="253"/>
      <c r="D59" s="253"/>
      <c r="E59" s="255"/>
      <c r="F59" s="204"/>
      <c r="G59" s="205"/>
      <c r="H59" s="210">
        <f t="shared" ref="H59" si="44">F59*G59</f>
        <v>0</v>
      </c>
      <c r="I59" s="277"/>
      <c r="J59" s="211">
        <f t="shared" ref="J59" si="45">I59*H59</f>
        <v>0</v>
      </c>
      <c r="K59" s="204"/>
      <c r="L59" s="205"/>
      <c r="M59" s="204"/>
      <c r="N59" s="208"/>
      <c r="O59" s="205">
        <f t="shared" ref="O59" si="46">J59</f>
        <v>0</v>
      </c>
      <c r="P59" s="209">
        <f t="shared" ref="P59" si="47">+F59*I59</f>
        <v>0</v>
      </c>
      <c r="Q59" s="209">
        <f t="shared" si="17"/>
        <v>0</v>
      </c>
      <c r="R59" s="210">
        <f t="shared" si="18"/>
        <v>0</v>
      </c>
    </row>
    <row r="60" spans="2:18" ht="24.95" customHeight="1" x14ac:dyDescent="0.25">
      <c r="B60" s="248"/>
      <c r="C60" s="253"/>
      <c r="D60" s="253"/>
      <c r="E60" s="255"/>
      <c r="F60" s="204"/>
      <c r="G60" s="205"/>
      <c r="H60" s="210">
        <f t="shared" si="9"/>
        <v>0</v>
      </c>
      <c r="I60" s="277"/>
      <c r="J60" s="211">
        <f t="shared" si="10"/>
        <v>0</v>
      </c>
      <c r="K60" s="204"/>
      <c r="L60" s="205"/>
      <c r="M60" s="204"/>
      <c r="N60" s="208"/>
      <c r="O60" s="205">
        <f t="shared" si="11"/>
        <v>0</v>
      </c>
      <c r="P60" s="209">
        <f t="shared" ref="P60" si="48">+F60*I60</f>
        <v>0</v>
      </c>
      <c r="Q60" s="209">
        <f t="shared" si="17"/>
        <v>0</v>
      </c>
      <c r="R60" s="210">
        <f t="shared" si="18"/>
        <v>0</v>
      </c>
    </row>
    <row r="61" spans="2:18" ht="24.95" customHeight="1" x14ac:dyDescent="0.25">
      <c r="B61" s="248"/>
      <c r="C61" s="253"/>
      <c r="D61" s="253"/>
      <c r="E61" s="261" t="s">
        <v>95</v>
      </c>
      <c r="F61" s="204"/>
      <c r="G61" s="205"/>
      <c r="H61" s="206"/>
      <c r="I61" s="275">
        <f>+SUM(I31:I60)</f>
        <v>59</v>
      </c>
      <c r="J61" s="262">
        <f>+J31+J42+J49+J51+J58</f>
        <v>99.360000000000014</v>
      </c>
      <c r="K61" s="219"/>
      <c r="L61" s="220"/>
      <c r="M61" s="204"/>
      <c r="N61" s="208"/>
      <c r="O61" s="205"/>
      <c r="P61" s="209"/>
      <c r="Q61" s="209"/>
      <c r="R61" s="210"/>
    </row>
    <row r="62" spans="2:18" ht="24.95" customHeight="1" x14ac:dyDescent="0.25">
      <c r="B62" s="248"/>
      <c r="C62" s="253"/>
      <c r="D62" s="253"/>
      <c r="E62" s="255"/>
      <c r="F62" s="204"/>
      <c r="G62" s="205"/>
      <c r="H62" s="206"/>
      <c r="I62" s="276"/>
      <c r="J62" s="223"/>
      <c r="K62" s="219"/>
      <c r="L62" s="220"/>
      <c r="M62" s="204"/>
      <c r="N62" s="208"/>
      <c r="O62" s="205"/>
      <c r="P62" s="209"/>
      <c r="Q62" s="209"/>
      <c r="R62" s="210"/>
    </row>
    <row r="63" spans="2:18" ht="24.95" customHeight="1" x14ac:dyDescent="0.25">
      <c r="B63" s="222" t="s">
        <v>80</v>
      </c>
      <c r="C63" s="253"/>
      <c r="D63" s="253"/>
      <c r="E63" s="255"/>
      <c r="F63" s="212"/>
      <c r="G63" s="205"/>
      <c r="H63" s="206"/>
      <c r="I63" s="274"/>
      <c r="J63" s="207"/>
      <c r="K63" s="219"/>
      <c r="L63" s="220"/>
      <c r="M63" s="213"/>
      <c r="N63" s="208"/>
      <c r="O63" s="214"/>
      <c r="P63" s="215"/>
      <c r="Q63" s="215"/>
      <c r="R63" s="210"/>
    </row>
    <row r="64" spans="2:18" ht="24.95" customHeight="1" x14ac:dyDescent="0.25">
      <c r="B64" s="248"/>
      <c r="C64" s="253" t="s">
        <v>170</v>
      </c>
      <c r="D64" s="253"/>
      <c r="E64" s="255"/>
      <c r="F64" s="212">
        <v>10.4</v>
      </c>
      <c r="G64" s="205">
        <v>3.4</v>
      </c>
      <c r="H64" s="206">
        <f>F64*G64</f>
        <v>35.36</v>
      </c>
      <c r="I64" s="276">
        <v>1</v>
      </c>
      <c r="J64" s="224">
        <f>H64*I64</f>
        <v>35.36</v>
      </c>
      <c r="K64" s="219"/>
      <c r="L64" s="220"/>
      <c r="M64" s="204" t="s">
        <v>102</v>
      </c>
      <c r="N64" s="208" t="s">
        <v>255</v>
      </c>
      <c r="O64" s="205">
        <f>J64</f>
        <v>35.36</v>
      </c>
      <c r="P64" s="209"/>
      <c r="Q64" s="209"/>
      <c r="R64" s="210"/>
    </row>
    <row r="65" spans="2:18" ht="24.95" customHeight="1" x14ac:dyDescent="0.25">
      <c r="B65" s="248"/>
      <c r="C65" s="253"/>
      <c r="D65" s="253"/>
      <c r="E65" s="255"/>
      <c r="F65" s="212"/>
      <c r="G65" s="205"/>
      <c r="H65" s="206">
        <f>F65*G65</f>
        <v>0</v>
      </c>
      <c r="I65" s="276"/>
      <c r="J65" s="224">
        <f>H65*I65</f>
        <v>0</v>
      </c>
      <c r="K65" s="219"/>
      <c r="L65" s="220"/>
      <c r="M65" s="204"/>
      <c r="N65" s="208"/>
      <c r="O65" s="205">
        <f>J65</f>
        <v>0</v>
      </c>
      <c r="P65" s="209"/>
      <c r="Q65" s="209"/>
      <c r="R65" s="210"/>
    </row>
    <row r="66" spans="2:18" ht="24.95" customHeight="1" x14ac:dyDescent="0.25">
      <c r="B66" s="248"/>
      <c r="C66" s="253"/>
      <c r="D66" s="253"/>
      <c r="E66" s="255"/>
      <c r="F66" s="212"/>
      <c r="G66" s="205"/>
      <c r="H66" s="206">
        <f>F66*G66</f>
        <v>0</v>
      </c>
      <c r="I66" s="276"/>
      <c r="J66" s="224">
        <f>H66*I66</f>
        <v>0</v>
      </c>
      <c r="K66" s="219"/>
      <c r="L66" s="220"/>
      <c r="M66" s="204"/>
      <c r="N66" s="208"/>
      <c r="O66" s="205">
        <f>J66</f>
        <v>0</v>
      </c>
      <c r="P66" s="209">
        <f>+(B66+F66)*2*H66</f>
        <v>0</v>
      </c>
      <c r="Q66" s="209">
        <f>+(F66+G66)*2*I66</f>
        <v>0</v>
      </c>
      <c r="R66" s="210"/>
    </row>
    <row r="67" spans="2:18" ht="24.95" customHeight="1" x14ac:dyDescent="0.25">
      <c r="B67" s="248"/>
      <c r="C67" s="253"/>
      <c r="D67" s="253"/>
      <c r="E67" s="261" t="s">
        <v>96</v>
      </c>
      <c r="F67" s="204"/>
      <c r="G67" s="205"/>
      <c r="H67" s="206"/>
      <c r="I67" s="276"/>
      <c r="J67" s="262">
        <f>SUM(J64:J66)</f>
        <v>35.36</v>
      </c>
      <c r="K67" s="219"/>
      <c r="L67" s="220"/>
      <c r="M67" s="204"/>
      <c r="N67" s="208"/>
      <c r="O67" s="205"/>
      <c r="P67" s="209"/>
      <c r="Q67" s="209"/>
      <c r="R67" s="210"/>
    </row>
    <row r="68" spans="2:18" ht="24.95" customHeight="1" x14ac:dyDescent="0.25">
      <c r="B68" s="248"/>
      <c r="C68" s="253"/>
      <c r="D68" s="253"/>
      <c r="E68" s="255"/>
      <c r="F68" s="204"/>
      <c r="G68" s="205"/>
      <c r="H68" s="206"/>
      <c r="I68" s="276"/>
      <c r="J68" s="223"/>
      <c r="K68" s="219"/>
      <c r="L68" s="220"/>
      <c r="M68" s="204"/>
      <c r="N68" s="208"/>
      <c r="O68" s="205"/>
      <c r="P68" s="209"/>
      <c r="Q68" s="209"/>
      <c r="R68" s="210"/>
    </row>
    <row r="69" spans="2:18" ht="24.95" customHeight="1" x14ac:dyDescent="0.25">
      <c r="B69" s="222" t="s">
        <v>81</v>
      </c>
      <c r="C69" s="253"/>
      <c r="D69" s="253"/>
      <c r="E69" s="255"/>
      <c r="F69" s="204"/>
      <c r="G69" s="205"/>
      <c r="H69" s="206"/>
      <c r="I69" s="276"/>
      <c r="J69" s="207"/>
      <c r="K69" s="219"/>
      <c r="L69" s="220"/>
      <c r="M69" s="204"/>
      <c r="N69" s="208"/>
      <c r="O69" s="205"/>
      <c r="P69" s="209"/>
      <c r="Q69" s="209"/>
      <c r="R69" s="210"/>
    </row>
    <row r="70" spans="2:18" ht="24.95" customHeight="1" x14ac:dyDescent="0.25">
      <c r="B70" s="248"/>
      <c r="C70" s="253"/>
      <c r="D70" s="253"/>
      <c r="E70" s="255"/>
      <c r="F70" s="212"/>
      <c r="G70" s="205"/>
      <c r="H70" s="206">
        <f>F70*G70</f>
        <v>0</v>
      </c>
      <c r="I70" s="276"/>
      <c r="J70" s="263">
        <f>H70*I70</f>
        <v>0</v>
      </c>
      <c r="K70" s="219"/>
      <c r="L70" s="221"/>
      <c r="M70" s="217"/>
      <c r="N70" s="208"/>
      <c r="O70" s="215"/>
      <c r="P70" s="215"/>
      <c r="Q70" s="215"/>
      <c r="R70" s="210"/>
    </row>
    <row r="71" spans="2:18" ht="24.95" customHeight="1" x14ac:dyDescent="0.25">
      <c r="B71" s="248"/>
      <c r="C71" s="253"/>
      <c r="D71" s="253"/>
      <c r="E71" s="255"/>
      <c r="F71" s="212"/>
      <c r="G71" s="205"/>
      <c r="H71" s="206">
        <f>F71*G71</f>
        <v>0</v>
      </c>
      <c r="I71" s="276"/>
      <c r="J71" s="263">
        <f>H71*I71</f>
        <v>0</v>
      </c>
      <c r="K71" s="219"/>
      <c r="L71" s="221"/>
      <c r="M71" s="204"/>
      <c r="N71" s="208"/>
      <c r="O71" s="205">
        <f>J71</f>
        <v>0</v>
      </c>
      <c r="P71" s="215"/>
      <c r="Q71" s="215"/>
      <c r="R71" s="210"/>
    </row>
    <row r="72" spans="2:18" ht="24.95" customHeight="1" x14ac:dyDescent="0.25">
      <c r="B72" s="248"/>
      <c r="C72" s="253"/>
      <c r="D72" s="253"/>
      <c r="E72" s="255"/>
      <c r="F72" s="212"/>
      <c r="G72" s="205"/>
      <c r="H72" s="206">
        <f>F72*G72</f>
        <v>0</v>
      </c>
      <c r="I72" s="276"/>
      <c r="J72" s="263">
        <f>H72*I72</f>
        <v>0</v>
      </c>
      <c r="K72" s="219"/>
      <c r="L72" s="221"/>
      <c r="M72" s="204"/>
      <c r="N72" s="208"/>
      <c r="O72" s="205">
        <f>J72</f>
        <v>0</v>
      </c>
      <c r="P72" s="215"/>
      <c r="Q72" s="215"/>
      <c r="R72" s="210"/>
    </row>
    <row r="73" spans="2:18" ht="24.95" customHeight="1" x14ac:dyDescent="0.25">
      <c r="B73" s="257"/>
      <c r="C73" s="253"/>
      <c r="D73" s="253"/>
      <c r="E73" s="255"/>
      <c r="F73" s="204"/>
      <c r="G73" s="205"/>
      <c r="H73" s="206"/>
      <c r="I73" s="276"/>
      <c r="J73" s="207"/>
      <c r="K73" s="219"/>
      <c r="L73" s="220"/>
      <c r="M73" s="225"/>
      <c r="N73" s="226"/>
      <c r="O73" s="227"/>
      <c r="P73" s="228"/>
      <c r="Q73" s="228"/>
      <c r="R73" s="210"/>
    </row>
    <row r="74" spans="2:18" ht="24.95" customHeight="1" x14ac:dyDescent="0.25">
      <c r="B74" s="257" t="s">
        <v>82</v>
      </c>
      <c r="C74" s="253"/>
      <c r="D74" s="253"/>
      <c r="E74" s="255"/>
      <c r="F74" s="204"/>
      <c r="G74" s="205"/>
      <c r="H74" s="206"/>
      <c r="I74" s="276"/>
      <c r="J74" s="207"/>
      <c r="K74" s="219"/>
      <c r="L74" s="220"/>
      <c r="M74" s="225"/>
      <c r="N74" s="226"/>
      <c r="O74" s="227"/>
      <c r="P74" s="228"/>
      <c r="Q74" s="228"/>
      <c r="R74" s="210"/>
    </row>
    <row r="75" spans="2:18" ht="24.95" customHeight="1" x14ac:dyDescent="0.25">
      <c r="B75" s="222" t="s">
        <v>78</v>
      </c>
      <c r="C75" s="253"/>
      <c r="D75" s="253"/>
      <c r="E75" s="255"/>
      <c r="F75" s="212"/>
      <c r="G75" s="205"/>
      <c r="H75" s="206"/>
      <c r="I75" s="276"/>
      <c r="J75" s="207"/>
      <c r="K75" s="219"/>
      <c r="L75" s="220"/>
      <c r="M75" s="213"/>
      <c r="N75" s="208"/>
      <c r="O75" s="214"/>
      <c r="P75" s="209"/>
      <c r="Q75" s="209"/>
      <c r="R75" s="210"/>
    </row>
    <row r="76" spans="2:18" ht="24.95" customHeight="1" x14ac:dyDescent="0.25">
      <c r="B76" s="248"/>
      <c r="C76" s="253"/>
      <c r="D76" s="253"/>
      <c r="E76" s="255"/>
      <c r="F76" s="212"/>
      <c r="G76" s="205"/>
      <c r="H76" s="206">
        <f>F76*G76</f>
        <v>0</v>
      </c>
      <c r="I76" s="276"/>
      <c r="J76" s="207">
        <f>I76*H76</f>
        <v>0</v>
      </c>
      <c r="K76" s="219"/>
      <c r="L76" s="220">
        <f>J76*3</f>
        <v>0</v>
      </c>
      <c r="M76" s="213"/>
      <c r="N76" s="208"/>
      <c r="O76" s="214"/>
      <c r="P76" s="209">
        <f>+(B76+F76)*2*H76</f>
        <v>0</v>
      </c>
      <c r="Q76" s="209">
        <f>+(F76+G76)*2*I76</f>
        <v>0</v>
      </c>
      <c r="R76" s="210">
        <f>(F76+0.4)*I76</f>
        <v>0</v>
      </c>
    </row>
    <row r="77" spans="2:18" ht="24.95" customHeight="1" x14ac:dyDescent="0.25">
      <c r="B77" s="248"/>
      <c r="C77" s="253"/>
      <c r="D77" s="253"/>
      <c r="E77" s="255"/>
      <c r="F77" s="212"/>
      <c r="G77" s="205"/>
      <c r="H77" s="206">
        <f>F77*G77</f>
        <v>0</v>
      </c>
      <c r="I77" s="276"/>
      <c r="J77" s="207">
        <f>I77*H77</f>
        <v>0</v>
      </c>
      <c r="K77" s="219"/>
      <c r="L77" s="220">
        <f>J77*3</f>
        <v>0</v>
      </c>
      <c r="M77" s="213"/>
      <c r="N77" s="208"/>
      <c r="O77" s="214"/>
      <c r="P77" s="209">
        <f>+(B77+F77)*2*H77</f>
        <v>0</v>
      </c>
      <c r="Q77" s="209">
        <f>+(F77+G77)*2*I77</f>
        <v>0</v>
      </c>
      <c r="R77" s="210">
        <f>(F77+0.4)*I77</f>
        <v>0</v>
      </c>
    </row>
    <row r="78" spans="2:18" ht="24.95" customHeight="1" x14ac:dyDescent="0.25">
      <c r="B78" s="248"/>
      <c r="C78" s="253"/>
      <c r="D78" s="253"/>
      <c r="E78" s="255"/>
      <c r="F78" s="212"/>
      <c r="G78" s="205"/>
      <c r="H78" s="206">
        <f>F78*G78</f>
        <v>0</v>
      </c>
      <c r="I78" s="276"/>
      <c r="J78" s="207">
        <f>I78*H78</f>
        <v>0</v>
      </c>
      <c r="K78" s="219"/>
      <c r="L78" s="220">
        <f>J78*3</f>
        <v>0</v>
      </c>
      <c r="M78" s="213"/>
      <c r="N78" s="208"/>
      <c r="O78" s="214"/>
      <c r="P78" s="209">
        <f>+(B78+F78)*2*H78</f>
        <v>0</v>
      </c>
      <c r="Q78" s="209">
        <f>+(F78+G78)*2*I78</f>
        <v>0</v>
      </c>
      <c r="R78" s="210">
        <f>(F78+0.4)*I78</f>
        <v>0</v>
      </c>
    </row>
    <row r="79" spans="2:18" ht="24.95" customHeight="1" x14ac:dyDescent="0.25">
      <c r="B79" s="248"/>
      <c r="C79" s="253"/>
      <c r="D79" s="253"/>
      <c r="E79" s="255"/>
      <c r="F79" s="212"/>
      <c r="G79" s="205"/>
      <c r="H79" s="210"/>
      <c r="I79" s="274"/>
      <c r="J79" s="223"/>
      <c r="K79" s="204"/>
      <c r="L79" s="205"/>
      <c r="M79" s="213"/>
      <c r="N79" s="208"/>
      <c r="O79" s="214"/>
      <c r="P79" s="215"/>
      <c r="Q79" s="215"/>
      <c r="R79" s="210"/>
    </row>
    <row r="80" spans="2:18" ht="24.95" customHeight="1" x14ac:dyDescent="0.25">
      <c r="B80" s="222" t="s">
        <v>79</v>
      </c>
      <c r="C80" s="253"/>
      <c r="D80" s="253"/>
      <c r="E80" s="255"/>
      <c r="F80" s="204"/>
      <c r="G80" s="205"/>
      <c r="H80" s="210"/>
      <c r="I80" s="277"/>
      <c r="J80" s="211"/>
      <c r="K80" s="204"/>
      <c r="L80" s="205"/>
      <c r="M80" s="204"/>
      <c r="N80" s="208"/>
      <c r="O80" s="205"/>
      <c r="P80" s="209"/>
      <c r="Q80" s="209"/>
      <c r="R80" s="210"/>
    </row>
    <row r="81" spans="2:18" ht="24.95" customHeight="1" x14ac:dyDescent="0.25">
      <c r="B81" s="248"/>
      <c r="C81" s="253"/>
      <c r="D81" s="253"/>
      <c r="E81" s="255"/>
      <c r="F81" s="204"/>
      <c r="G81" s="205"/>
      <c r="H81" s="210">
        <f>F81*G81</f>
        <v>0</v>
      </c>
      <c r="I81" s="277"/>
      <c r="J81" s="211">
        <f>I81*H81</f>
        <v>0</v>
      </c>
      <c r="K81" s="204"/>
      <c r="L81" s="220">
        <f>J81*3</f>
        <v>0</v>
      </c>
      <c r="M81" s="204"/>
      <c r="N81" s="208"/>
      <c r="O81" s="205">
        <v>0</v>
      </c>
      <c r="P81" s="209">
        <v>0</v>
      </c>
      <c r="Q81" s="209">
        <f>+(F81+G81)*2*I81</f>
        <v>0</v>
      </c>
      <c r="R81" s="210">
        <f>(F81+0.4)*I81</f>
        <v>0</v>
      </c>
    </row>
    <row r="82" spans="2:18" ht="24.95" customHeight="1" x14ac:dyDescent="0.25">
      <c r="B82" s="248"/>
      <c r="C82" s="253"/>
      <c r="D82" s="253"/>
      <c r="E82" s="255"/>
      <c r="F82" s="204"/>
      <c r="G82" s="205"/>
      <c r="H82" s="210">
        <f>F82*G82</f>
        <v>0</v>
      </c>
      <c r="I82" s="277"/>
      <c r="J82" s="211">
        <f>I82*H82</f>
        <v>0</v>
      </c>
      <c r="K82" s="204"/>
      <c r="L82" s="220">
        <f>J82*3</f>
        <v>0</v>
      </c>
      <c r="M82" s="204"/>
      <c r="N82" s="208"/>
      <c r="O82" s="205">
        <f>J82</f>
        <v>0</v>
      </c>
      <c r="P82" s="209">
        <f>+(B82+F82)*2*H82</f>
        <v>0</v>
      </c>
      <c r="Q82" s="209">
        <f>+(F82+G82)*2*I82</f>
        <v>0</v>
      </c>
      <c r="R82" s="210">
        <f>(F82+0.4)*I82</f>
        <v>0</v>
      </c>
    </row>
    <row r="83" spans="2:18" ht="24.95" customHeight="1" x14ac:dyDescent="0.25">
      <c r="B83" s="248"/>
      <c r="C83" s="253"/>
      <c r="D83" s="253"/>
      <c r="E83" s="255"/>
      <c r="F83" s="204"/>
      <c r="G83" s="205"/>
      <c r="H83" s="210">
        <f>F83*G83</f>
        <v>0</v>
      </c>
      <c r="I83" s="277"/>
      <c r="J83" s="211">
        <f>I83*H83</f>
        <v>0</v>
      </c>
      <c r="K83" s="204"/>
      <c r="L83" s="220">
        <f>J83*3</f>
        <v>0</v>
      </c>
      <c r="M83" s="204"/>
      <c r="N83" s="208"/>
      <c r="O83" s="205">
        <f>J83</f>
        <v>0</v>
      </c>
      <c r="P83" s="209">
        <f>+(B83+F83)*2*H83</f>
        <v>0</v>
      </c>
      <c r="Q83" s="209">
        <f>+(F83+G83)*2*I83</f>
        <v>0</v>
      </c>
      <c r="R83" s="210">
        <f>(F83+0.4)*I83</f>
        <v>0</v>
      </c>
    </row>
    <row r="84" spans="2:18" ht="24.95" customHeight="1" x14ac:dyDescent="0.25">
      <c r="B84" s="248"/>
      <c r="C84" s="253"/>
      <c r="D84" s="253"/>
      <c r="E84" s="261" t="s">
        <v>105</v>
      </c>
      <c r="F84" s="204"/>
      <c r="G84" s="205"/>
      <c r="H84" s="206"/>
      <c r="I84" s="274"/>
      <c r="J84" s="262">
        <f>+SUM(J76:J83)</f>
        <v>0</v>
      </c>
      <c r="K84" s="219"/>
      <c r="L84" s="220"/>
      <c r="M84" s="204"/>
      <c r="N84" s="208"/>
      <c r="O84" s="205"/>
      <c r="P84" s="209"/>
      <c r="Q84" s="209"/>
      <c r="R84" s="210"/>
    </row>
    <row r="85" spans="2:18" ht="24.95" customHeight="1" x14ac:dyDescent="0.25">
      <c r="B85" s="248"/>
      <c r="C85" s="253"/>
      <c r="D85" s="253"/>
      <c r="E85" s="255"/>
      <c r="F85" s="212"/>
      <c r="G85" s="205"/>
      <c r="H85" s="206"/>
      <c r="I85" s="274"/>
      <c r="J85" s="223"/>
      <c r="K85" s="219"/>
      <c r="L85" s="220"/>
      <c r="M85" s="213"/>
      <c r="N85" s="208"/>
      <c r="O85" s="214"/>
      <c r="P85" s="215"/>
      <c r="Q85" s="215"/>
      <c r="R85" s="210"/>
    </row>
    <row r="86" spans="2:18" ht="24.95" customHeight="1" x14ac:dyDescent="0.25">
      <c r="B86" s="222" t="s">
        <v>83</v>
      </c>
      <c r="C86" s="253"/>
      <c r="D86" s="253"/>
      <c r="E86" s="255"/>
      <c r="F86" s="212"/>
      <c r="G86" s="205"/>
      <c r="H86" s="206"/>
      <c r="I86" s="276"/>
      <c r="J86" s="207"/>
      <c r="K86" s="219"/>
      <c r="L86" s="220"/>
      <c r="M86" s="213"/>
      <c r="N86" s="208"/>
      <c r="O86" s="214"/>
      <c r="P86" s="209"/>
      <c r="Q86" s="209"/>
      <c r="R86" s="210"/>
    </row>
    <row r="87" spans="2:18" ht="24.95" customHeight="1" x14ac:dyDescent="0.25">
      <c r="B87" s="248"/>
      <c r="C87" s="253"/>
      <c r="D87" s="253"/>
      <c r="E87" s="255"/>
      <c r="F87" s="212"/>
      <c r="G87" s="205"/>
      <c r="H87" s="210">
        <f>F87*G87</f>
        <v>0</v>
      </c>
      <c r="I87" s="277"/>
      <c r="J87" s="211">
        <f>I87*H87</f>
        <v>0</v>
      </c>
      <c r="K87" s="204"/>
      <c r="L87" s="220">
        <f>J87*3</f>
        <v>0</v>
      </c>
      <c r="M87" s="213"/>
      <c r="N87" s="208"/>
      <c r="O87" s="214"/>
      <c r="P87" s="209">
        <f>+(B87+F87)*2*H87</f>
        <v>0</v>
      </c>
      <c r="Q87" s="209">
        <f>+(F87+G87)*2*I87</f>
        <v>0</v>
      </c>
      <c r="R87" s="210">
        <f>(F87+0.4)*I87</f>
        <v>0</v>
      </c>
    </row>
    <row r="88" spans="2:18" ht="24.95" customHeight="1" x14ac:dyDescent="0.25">
      <c r="B88" s="248"/>
      <c r="C88" s="253"/>
      <c r="D88" s="253"/>
      <c r="E88" s="255"/>
      <c r="F88" s="212"/>
      <c r="G88" s="205"/>
      <c r="H88" s="210">
        <f>F88*G88</f>
        <v>0</v>
      </c>
      <c r="I88" s="277"/>
      <c r="J88" s="211">
        <f>I88*H88</f>
        <v>0</v>
      </c>
      <c r="K88" s="204"/>
      <c r="L88" s="220">
        <f>J88*3</f>
        <v>0</v>
      </c>
      <c r="M88" s="213"/>
      <c r="N88" s="208"/>
      <c r="O88" s="214"/>
      <c r="P88" s="209">
        <f>+(B88+F88)*2*H88</f>
        <v>0</v>
      </c>
      <c r="Q88" s="209">
        <f>+(F88+G88)*2*I88</f>
        <v>0</v>
      </c>
      <c r="R88" s="210">
        <f>(F88+0.4)*I88</f>
        <v>0</v>
      </c>
    </row>
    <row r="89" spans="2:18" ht="24.95" customHeight="1" x14ac:dyDescent="0.25">
      <c r="B89" s="248"/>
      <c r="C89" s="253"/>
      <c r="D89" s="253"/>
      <c r="E89" s="255"/>
      <c r="F89" s="212"/>
      <c r="G89" s="205"/>
      <c r="H89" s="210">
        <f>F89*G89</f>
        <v>0</v>
      </c>
      <c r="I89" s="277"/>
      <c r="J89" s="211">
        <f>I89*H89</f>
        <v>0</v>
      </c>
      <c r="K89" s="204"/>
      <c r="L89" s="220">
        <f>J89*3</f>
        <v>0</v>
      </c>
      <c r="M89" s="213"/>
      <c r="N89" s="208"/>
      <c r="O89" s="214"/>
      <c r="P89" s="209">
        <f>+(B89+F89)*2*H89</f>
        <v>0</v>
      </c>
      <c r="Q89" s="209">
        <f>+(F89+G89)*2*I89</f>
        <v>0</v>
      </c>
      <c r="R89" s="210">
        <f>(F89+0.4)*I89</f>
        <v>0</v>
      </c>
    </row>
    <row r="90" spans="2:18" ht="24.95" customHeight="1" x14ac:dyDescent="0.25">
      <c r="B90" s="248"/>
      <c r="C90" s="253"/>
      <c r="D90" s="253"/>
      <c r="E90" s="261" t="s">
        <v>104</v>
      </c>
      <c r="F90" s="212"/>
      <c r="G90" s="205"/>
      <c r="H90" s="210"/>
      <c r="I90" s="274"/>
      <c r="J90" s="262">
        <f>SUM(J87:J89)</f>
        <v>0</v>
      </c>
      <c r="K90" s="204"/>
      <c r="L90" s="220"/>
      <c r="M90" s="213"/>
      <c r="N90" s="208"/>
      <c r="O90" s="214"/>
      <c r="P90" s="215"/>
      <c r="Q90" s="215"/>
      <c r="R90" s="210"/>
    </row>
    <row r="91" spans="2:18" ht="24.95" customHeight="1" x14ac:dyDescent="0.25">
      <c r="B91" s="222" t="s">
        <v>84</v>
      </c>
      <c r="C91" s="253"/>
      <c r="D91" s="253"/>
      <c r="E91" s="255"/>
      <c r="F91" s="204"/>
      <c r="G91" s="205"/>
      <c r="H91" s="210"/>
      <c r="I91" s="277"/>
      <c r="J91" s="211"/>
      <c r="K91" s="204"/>
      <c r="L91" s="205"/>
      <c r="M91" s="204"/>
      <c r="N91" s="208"/>
      <c r="O91" s="205"/>
      <c r="P91" s="209"/>
      <c r="Q91" s="209"/>
      <c r="R91" s="210"/>
    </row>
    <row r="92" spans="2:18" ht="24.95" customHeight="1" x14ac:dyDescent="0.25">
      <c r="B92" s="248"/>
      <c r="C92" s="253"/>
      <c r="D92" s="253"/>
      <c r="E92" s="255"/>
      <c r="F92" s="204"/>
      <c r="G92" s="205"/>
      <c r="H92" s="210">
        <f>F92*G92</f>
        <v>0</v>
      </c>
      <c r="I92" s="277"/>
      <c r="J92" s="211">
        <f>I92*H92</f>
        <v>0</v>
      </c>
      <c r="K92" s="204"/>
      <c r="L92" s="220">
        <f>J92*3</f>
        <v>0</v>
      </c>
      <c r="M92" s="204"/>
      <c r="N92" s="208"/>
      <c r="O92" s="205"/>
      <c r="P92" s="209">
        <f>+(B92+F92)*2*H92</f>
        <v>0</v>
      </c>
      <c r="Q92" s="209">
        <f>+(F92+G92)*2*I92</f>
        <v>0</v>
      </c>
      <c r="R92" s="210">
        <f>(F92+0.4)*I92</f>
        <v>0</v>
      </c>
    </row>
    <row r="93" spans="2:18" ht="24.95" customHeight="1" x14ac:dyDescent="0.25">
      <c r="B93" s="248"/>
      <c r="C93" s="253"/>
      <c r="D93" s="253"/>
      <c r="E93" s="255"/>
      <c r="F93" s="204"/>
      <c r="G93" s="205"/>
      <c r="H93" s="210">
        <f>F93*G93</f>
        <v>0</v>
      </c>
      <c r="I93" s="277"/>
      <c r="J93" s="211">
        <f>I93*H93</f>
        <v>0</v>
      </c>
      <c r="K93" s="204"/>
      <c r="L93" s="220">
        <f>J93*3</f>
        <v>0</v>
      </c>
      <c r="M93" s="204"/>
      <c r="N93" s="208"/>
      <c r="O93" s="205">
        <f>J93</f>
        <v>0</v>
      </c>
      <c r="P93" s="209">
        <f>+(B93+F93)*2*H93</f>
        <v>0</v>
      </c>
      <c r="Q93" s="209">
        <f>+(F93+G93)*2*I93</f>
        <v>0</v>
      </c>
      <c r="R93" s="210">
        <f>(F93+0.4)*I93</f>
        <v>0</v>
      </c>
    </row>
    <row r="94" spans="2:18" ht="24.95" customHeight="1" x14ac:dyDescent="0.25">
      <c r="B94" s="248"/>
      <c r="C94" s="253"/>
      <c r="D94" s="253"/>
      <c r="E94" s="255"/>
      <c r="F94" s="204"/>
      <c r="G94" s="205"/>
      <c r="H94" s="210">
        <f>F94*G94</f>
        <v>0</v>
      </c>
      <c r="I94" s="277"/>
      <c r="J94" s="211">
        <f>I94*H94</f>
        <v>0</v>
      </c>
      <c r="K94" s="204"/>
      <c r="L94" s="220">
        <f>J94*3</f>
        <v>0</v>
      </c>
      <c r="M94" s="204"/>
      <c r="N94" s="208"/>
      <c r="O94" s="205">
        <f>J94</f>
        <v>0</v>
      </c>
      <c r="P94" s="209">
        <f>+(B94+F94)*2*H94</f>
        <v>0</v>
      </c>
      <c r="Q94" s="209">
        <f>+(F94+G94)*2*I94</f>
        <v>0</v>
      </c>
      <c r="R94" s="210">
        <f>(F94+0.4)*I94</f>
        <v>0</v>
      </c>
    </row>
    <row r="95" spans="2:18" ht="24.95" customHeight="1" x14ac:dyDescent="0.25">
      <c r="B95" s="248"/>
      <c r="C95" s="253"/>
      <c r="D95" s="253"/>
      <c r="E95" s="261" t="s">
        <v>97</v>
      </c>
      <c r="F95" s="204"/>
      <c r="G95" s="205"/>
      <c r="H95" s="206"/>
      <c r="I95" s="274"/>
      <c r="J95" s="262">
        <f>SUM(J92:J94)</f>
        <v>0</v>
      </c>
      <c r="K95" s="219"/>
      <c r="L95" s="220"/>
      <c r="M95" s="204"/>
      <c r="N95" s="208"/>
      <c r="O95" s="205"/>
      <c r="P95" s="209"/>
      <c r="Q95" s="209"/>
      <c r="R95" s="210"/>
    </row>
    <row r="96" spans="2:18" ht="24.95" customHeight="1" x14ac:dyDescent="0.25">
      <c r="B96" s="248"/>
      <c r="C96" s="253"/>
      <c r="D96" s="253"/>
      <c r="E96" s="255"/>
      <c r="F96" s="212"/>
      <c r="G96" s="205"/>
      <c r="H96" s="210"/>
      <c r="I96" s="274"/>
      <c r="J96" s="211"/>
      <c r="K96" s="204"/>
      <c r="L96" s="205"/>
      <c r="M96" s="213"/>
      <c r="N96" s="208"/>
      <c r="O96" s="214"/>
      <c r="P96" s="215"/>
      <c r="Q96" s="215"/>
      <c r="R96" s="210"/>
    </row>
    <row r="97" spans="2:18" ht="24.95" customHeight="1" x14ac:dyDescent="0.25">
      <c r="B97" s="222" t="s">
        <v>85</v>
      </c>
      <c r="C97" s="253"/>
      <c r="D97" s="253"/>
      <c r="E97" s="255"/>
      <c r="F97" s="212"/>
      <c r="G97" s="205"/>
      <c r="H97" s="210"/>
      <c r="I97" s="274"/>
      <c r="J97" s="207"/>
      <c r="K97" s="204"/>
      <c r="L97" s="205"/>
      <c r="M97" s="213"/>
      <c r="N97" s="208"/>
      <c r="O97" s="214"/>
      <c r="P97" s="215"/>
      <c r="Q97" s="215"/>
      <c r="R97" s="210"/>
    </row>
    <row r="98" spans="2:18" ht="24.95" customHeight="1" x14ac:dyDescent="0.25">
      <c r="B98" s="258"/>
      <c r="C98" s="254"/>
      <c r="D98" s="253"/>
      <c r="E98" s="255"/>
      <c r="F98" s="212"/>
      <c r="G98" s="205"/>
      <c r="H98" s="210">
        <f>F98*G98</f>
        <v>0</v>
      </c>
      <c r="I98" s="276"/>
      <c r="J98" s="224">
        <f>H98*I98</f>
        <v>0</v>
      </c>
      <c r="K98" s="204"/>
      <c r="L98" s="220">
        <f>J98*3</f>
        <v>0</v>
      </c>
      <c r="M98" s="213"/>
      <c r="N98" s="208"/>
      <c r="O98" s="214"/>
      <c r="P98" s="215"/>
      <c r="Q98" s="215"/>
      <c r="R98" s="210"/>
    </row>
    <row r="99" spans="2:18" ht="24.95" customHeight="1" x14ac:dyDescent="0.25">
      <c r="B99" s="248"/>
      <c r="C99" s="253"/>
      <c r="D99" s="253"/>
      <c r="E99" s="255"/>
      <c r="F99" s="212"/>
      <c r="G99" s="205"/>
      <c r="H99" s="210">
        <f>F99*G99</f>
        <v>0</v>
      </c>
      <c r="I99" s="276"/>
      <c r="J99" s="224">
        <f>H99*I99</f>
        <v>0</v>
      </c>
      <c r="K99" s="204"/>
      <c r="L99" s="220">
        <f>J99*3</f>
        <v>0</v>
      </c>
      <c r="M99" s="213"/>
      <c r="N99" s="208"/>
      <c r="O99" s="214"/>
      <c r="P99" s="215"/>
      <c r="Q99" s="215"/>
      <c r="R99" s="210"/>
    </row>
    <row r="100" spans="2:18" ht="24.95" customHeight="1" x14ac:dyDescent="0.25">
      <c r="B100" s="248"/>
      <c r="C100" s="253"/>
      <c r="D100" s="253"/>
      <c r="E100" s="255"/>
      <c r="F100" s="212"/>
      <c r="G100" s="205"/>
      <c r="H100" s="210">
        <f>F100*G100</f>
        <v>0</v>
      </c>
      <c r="I100" s="276"/>
      <c r="J100" s="224">
        <f>H100*I100</f>
        <v>0</v>
      </c>
      <c r="K100" s="204"/>
      <c r="L100" s="220">
        <f>J100*3</f>
        <v>0</v>
      </c>
      <c r="M100" s="213"/>
      <c r="N100" s="208"/>
      <c r="O100" s="214"/>
      <c r="P100" s="215"/>
      <c r="Q100" s="215"/>
      <c r="R100" s="210"/>
    </row>
    <row r="101" spans="2:18" ht="24.95" customHeight="1" x14ac:dyDescent="0.25">
      <c r="B101" s="248"/>
      <c r="C101" s="253"/>
      <c r="D101" s="253"/>
      <c r="E101" s="261" t="s">
        <v>98</v>
      </c>
      <c r="F101" s="204"/>
      <c r="G101" s="205"/>
      <c r="H101" s="206"/>
      <c r="I101" s="274"/>
      <c r="J101" s="262">
        <f>SUM(J98:J100)</f>
        <v>0</v>
      </c>
      <c r="K101" s="219"/>
      <c r="L101" s="220"/>
      <c r="M101" s="204"/>
      <c r="N101" s="208"/>
      <c r="O101" s="205"/>
      <c r="P101" s="209"/>
      <c r="Q101" s="209"/>
      <c r="R101" s="210"/>
    </row>
    <row r="102" spans="2:18" ht="24.95" customHeight="1" x14ac:dyDescent="0.25">
      <c r="B102" s="248"/>
      <c r="C102" s="253"/>
      <c r="D102" s="253"/>
      <c r="E102" s="255"/>
      <c r="F102" s="212"/>
      <c r="G102" s="205"/>
      <c r="H102" s="210"/>
      <c r="I102" s="274"/>
      <c r="J102" s="207"/>
      <c r="K102" s="204"/>
      <c r="L102" s="205"/>
      <c r="M102" s="213"/>
      <c r="N102" s="208"/>
      <c r="O102" s="214"/>
      <c r="P102" s="215"/>
      <c r="Q102" s="215"/>
      <c r="R102" s="210"/>
    </row>
    <row r="103" spans="2:18" ht="24.95" customHeight="1" x14ac:dyDescent="0.25">
      <c r="B103" s="222" t="s">
        <v>81</v>
      </c>
      <c r="C103" s="253"/>
      <c r="D103" s="253"/>
      <c r="E103" s="255"/>
      <c r="F103" s="212"/>
      <c r="G103" s="205"/>
      <c r="H103" s="210"/>
      <c r="I103" s="274"/>
      <c r="J103" s="207"/>
      <c r="K103" s="204"/>
      <c r="L103" s="205"/>
      <c r="M103" s="213"/>
      <c r="N103" s="208"/>
      <c r="O103" s="214"/>
      <c r="P103" s="215"/>
      <c r="Q103" s="215"/>
      <c r="R103" s="210"/>
    </row>
    <row r="104" spans="2:18" ht="24.95" customHeight="1" x14ac:dyDescent="0.25">
      <c r="B104" s="258"/>
      <c r="C104" s="254" t="s">
        <v>423</v>
      </c>
      <c r="D104" s="253"/>
      <c r="E104" s="255"/>
      <c r="F104" s="212">
        <f>2.7*4+12.97+17.69</f>
        <v>41.460000000000008</v>
      </c>
      <c r="G104" s="205">
        <v>1.05</v>
      </c>
      <c r="H104" s="210">
        <f>F104*G104</f>
        <v>43.533000000000008</v>
      </c>
      <c r="I104" s="276">
        <v>1</v>
      </c>
      <c r="J104" s="263">
        <f>H104*I104</f>
        <v>43.533000000000008</v>
      </c>
      <c r="K104" s="204"/>
      <c r="L104" s="220">
        <f>J104*3</f>
        <v>130.59900000000002</v>
      </c>
      <c r="M104" s="213"/>
      <c r="N104" s="208"/>
      <c r="O104" s="214"/>
      <c r="P104" s="215"/>
      <c r="Q104" s="215"/>
      <c r="R104" s="210"/>
    </row>
    <row r="105" spans="2:18" ht="24.95" customHeight="1" x14ac:dyDescent="0.25">
      <c r="B105" s="258"/>
      <c r="C105" s="254" t="s">
        <v>266</v>
      </c>
      <c r="D105" s="253"/>
      <c r="E105" s="255"/>
      <c r="F105" s="212">
        <f>2.7*8*2+12.97*2+8.25*2+9.15*2+4</f>
        <v>107.94</v>
      </c>
      <c r="G105" s="205">
        <v>1</v>
      </c>
      <c r="H105" s="210">
        <f>F105*G105</f>
        <v>107.94</v>
      </c>
      <c r="I105" s="276">
        <v>1</v>
      </c>
      <c r="J105" s="263">
        <f>H105*I105</f>
        <v>107.94</v>
      </c>
      <c r="K105" s="204"/>
      <c r="L105" s="220">
        <f>J105*1.65</f>
        <v>178.101</v>
      </c>
      <c r="M105" s="213"/>
      <c r="N105" s="208"/>
      <c r="O105" s="214"/>
      <c r="P105" s="215"/>
      <c r="Q105" s="215"/>
      <c r="R105" s="210"/>
    </row>
    <row r="106" spans="2:18" ht="24.95" customHeight="1" x14ac:dyDescent="0.25">
      <c r="B106" s="248"/>
      <c r="C106" s="253"/>
      <c r="D106" s="253"/>
      <c r="E106" s="255"/>
      <c r="F106" s="212"/>
      <c r="G106" s="205"/>
      <c r="H106" s="210"/>
      <c r="I106" s="274"/>
      <c r="J106" s="211"/>
      <c r="K106" s="204"/>
      <c r="L106" s="205"/>
      <c r="M106" s="213"/>
      <c r="N106" s="208"/>
      <c r="O106" s="214"/>
      <c r="P106" s="215"/>
      <c r="Q106" s="215"/>
      <c r="R106" s="210"/>
    </row>
    <row r="107" spans="2:18" ht="24.95" customHeight="1" x14ac:dyDescent="0.25">
      <c r="B107" s="222" t="s">
        <v>86</v>
      </c>
      <c r="C107" s="253"/>
      <c r="D107" s="253"/>
      <c r="E107" s="255"/>
      <c r="F107" s="212"/>
      <c r="G107" s="205"/>
      <c r="H107" s="210"/>
      <c r="I107" s="274"/>
      <c r="J107" s="211"/>
      <c r="K107" s="204"/>
      <c r="L107" s="205"/>
      <c r="M107" s="213"/>
      <c r="N107" s="208"/>
      <c r="O107" s="214"/>
      <c r="P107" s="215"/>
      <c r="Q107" s="215"/>
      <c r="R107" s="210"/>
    </row>
    <row r="108" spans="2:18" ht="24.95" customHeight="1" x14ac:dyDescent="0.25">
      <c r="B108" s="258"/>
      <c r="C108" s="254"/>
      <c r="D108" s="253"/>
      <c r="E108" s="255"/>
      <c r="F108" s="212"/>
      <c r="G108" s="205"/>
      <c r="H108" s="210">
        <f>F108*G108</f>
        <v>0</v>
      </c>
      <c r="I108" s="276"/>
      <c r="J108" s="211">
        <f>H108*I108</f>
        <v>0</v>
      </c>
      <c r="K108" s="204"/>
      <c r="L108" s="220">
        <f>J108*3</f>
        <v>0</v>
      </c>
      <c r="M108" s="213"/>
      <c r="N108" s="208"/>
      <c r="O108" s="214"/>
      <c r="P108" s="215"/>
      <c r="Q108" s="215"/>
      <c r="R108" s="210"/>
    </row>
    <row r="109" spans="2:18" ht="24.95" customHeight="1" x14ac:dyDescent="0.25">
      <c r="B109" s="258"/>
      <c r="C109" s="254"/>
      <c r="D109" s="253"/>
      <c r="E109" s="255"/>
      <c r="F109" s="212"/>
      <c r="G109" s="205"/>
      <c r="H109" s="210">
        <f>F109*G109</f>
        <v>0</v>
      </c>
      <c r="I109" s="276"/>
      <c r="J109" s="211">
        <f>H109*I109</f>
        <v>0</v>
      </c>
      <c r="K109" s="204"/>
      <c r="L109" s="220">
        <f>J109*3</f>
        <v>0</v>
      </c>
      <c r="M109" s="213"/>
      <c r="N109" s="208"/>
      <c r="O109" s="214"/>
      <c r="P109" s="215"/>
      <c r="Q109" s="215"/>
      <c r="R109" s="210"/>
    </row>
    <row r="110" spans="2:18" ht="24.95" customHeight="1" x14ac:dyDescent="0.25">
      <c r="B110" s="248"/>
      <c r="C110" s="253"/>
      <c r="D110" s="253"/>
      <c r="E110" s="255"/>
      <c r="F110" s="212"/>
      <c r="G110" s="205"/>
      <c r="H110" s="210">
        <f>F110*G110</f>
        <v>0</v>
      </c>
      <c r="I110" s="276"/>
      <c r="J110" s="211">
        <f>H110*I110</f>
        <v>0</v>
      </c>
      <c r="K110" s="204"/>
      <c r="L110" s="220">
        <f>J110*3</f>
        <v>0</v>
      </c>
      <c r="M110" s="213"/>
      <c r="N110" s="208"/>
      <c r="O110" s="214"/>
      <c r="P110" s="215"/>
      <c r="Q110" s="215"/>
      <c r="R110" s="210"/>
    </row>
    <row r="111" spans="2:18" ht="24.95" customHeight="1" x14ac:dyDescent="0.25">
      <c r="B111" s="248"/>
      <c r="C111" s="253"/>
      <c r="D111" s="253"/>
      <c r="E111" s="261" t="s">
        <v>99</v>
      </c>
      <c r="F111" s="204"/>
      <c r="G111" s="205"/>
      <c r="H111" s="206"/>
      <c r="I111" s="274"/>
      <c r="J111" s="262">
        <f>SUM(J108:J110)</f>
        <v>0</v>
      </c>
      <c r="K111" s="219"/>
      <c r="L111" s="220"/>
      <c r="M111" s="204"/>
      <c r="N111" s="208"/>
      <c r="O111" s="205"/>
      <c r="P111" s="209"/>
      <c r="Q111" s="209"/>
      <c r="R111" s="210"/>
    </row>
    <row r="112" spans="2:18" ht="24.95" customHeight="1" x14ac:dyDescent="0.25">
      <c r="B112" s="248"/>
      <c r="C112" s="253"/>
      <c r="D112" s="253"/>
      <c r="E112" s="255"/>
      <c r="F112" s="204"/>
      <c r="G112" s="205"/>
      <c r="H112" s="210"/>
      <c r="I112" s="277"/>
      <c r="J112" s="218"/>
      <c r="K112" s="204"/>
      <c r="L112" s="205"/>
      <c r="M112" s="204"/>
      <c r="N112" s="208"/>
      <c r="O112" s="205"/>
      <c r="P112" s="209"/>
      <c r="Q112" s="209"/>
      <c r="R112" s="210"/>
    </row>
    <row r="113" spans="2:18" ht="24.95" customHeight="1" x14ac:dyDescent="0.25">
      <c r="B113" s="257" t="s">
        <v>87</v>
      </c>
      <c r="C113" s="253"/>
      <c r="D113" s="253"/>
      <c r="E113" s="255"/>
      <c r="F113" s="204"/>
      <c r="G113" s="205"/>
      <c r="H113" s="210"/>
      <c r="I113" s="277"/>
      <c r="J113" s="218"/>
      <c r="K113" s="204"/>
      <c r="L113" s="205"/>
      <c r="M113" s="204"/>
      <c r="N113" s="208"/>
      <c r="O113" s="205"/>
      <c r="P113" s="209"/>
      <c r="Q113" s="209"/>
      <c r="R113" s="210"/>
    </row>
    <row r="114" spans="2:18" ht="24.95" customHeight="1" x14ac:dyDescent="0.25">
      <c r="B114" s="248"/>
      <c r="C114" s="253"/>
      <c r="D114" s="253"/>
      <c r="E114" s="255"/>
      <c r="F114" s="204"/>
      <c r="G114" s="205"/>
      <c r="H114" s="210"/>
      <c r="I114" s="277"/>
      <c r="J114" s="218"/>
      <c r="K114" s="204"/>
      <c r="L114" s="229"/>
      <c r="M114" s="204" t="s">
        <v>233</v>
      </c>
      <c r="N114" s="208">
        <v>6</v>
      </c>
      <c r="O114" s="264">
        <f>+O36+O38+O40+O45+O46+O47+O48+O50</f>
        <v>38.400000000000006</v>
      </c>
      <c r="P114" s="209"/>
      <c r="Q114" s="209"/>
      <c r="R114" s="210"/>
    </row>
    <row r="115" spans="2:18" ht="24.95" customHeight="1" x14ac:dyDescent="0.25">
      <c r="B115" s="248"/>
      <c r="C115" s="253"/>
      <c r="D115" s="253"/>
      <c r="E115" s="255"/>
      <c r="F115" s="204"/>
      <c r="G115" s="205"/>
      <c r="H115" s="210"/>
      <c r="I115" s="277"/>
      <c r="J115" s="218"/>
      <c r="K115" s="204"/>
      <c r="L115" s="229"/>
      <c r="M115" s="204" t="s">
        <v>614</v>
      </c>
      <c r="N115" s="208">
        <v>10</v>
      </c>
      <c r="O115" s="264">
        <f>+O37+O39+O41</f>
        <v>24</v>
      </c>
      <c r="P115" s="209"/>
      <c r="Q115" s="209"/>
      <c r="R115" s="210"/>
    </row>
    <row r="116" spans="2:18" ht="24.95" customHeight="1" x14ac:dyDescent="0.25">
      <c r="B116" s="248"/>
      <c r="C116" s="253"/>
      <c r="D116" s="253"/>
      <c r="E116" s="255"/>
      <c r="F116" s="212"/>
      <c r="G116" s="205"/>
      <c r="H116" s="230"/>
      <c r="I116" s="278"/>
      <c r="J116" s="211"/>
      <c r="K116" s="204"/>
      <c r="L116" s="216"/>
      <c r="M116" s="217" t="s">
        <v>236</v>
      </c>
      <c r="N116" s="208">
        <v>6</v>
      </c>
      <c r="O116" s="265">
        <f>+O43+O44+O52+O53+O54+O55+O56+O57</f>
        <v>24.96</v>
      </c>
      <c r="P116" s="215"/>
      <c r="Q116" s="215"/>
      <c r="R116" s="210"/>
    </row>
    <row r="117" spans="2:18" ht="24.95" customHeight="1" x14ac:dyDescent="0.25">
      <c r="B117" s="248"/>
      <c r="C117" s="253"/>
      <c r="D117" s="253"/>
      <c r="E117" s="255"/>
      <c r="F117" s="212"/>
      <c r="G117" s="205"/>
      <c r="H117" s="210"/>
      <c r="I117" s="274"/>
      <c r="J117" s="207"/>
      <c r="K117" s="204"/>
      <c r="L117" s="205"/>
      <c r="M117" s="213" t="s">
        <v>102</v>
      </c>
      <c r="N117" s="208" t="s">
        <v>255</v>
      </c>
      <c r="O117" s="265">
        <f>+O64</f>
        <v>35.36</v>
      </c>
      <c r="P117" s="215"/>
      <c r="Q117" s="215"/>
      <c r="R117" s="210"/>
    </row>
    <row r="118" spans="2:18" ht="24.95" customHeight="1" x14ac:dyDescent="0.25">
      <c r="B118" s="248"/>
      <c r="C118" s="253"/>
      <c r="D118" s="253"/>
      <c r="E118" s="255"/>
      <c r="F118" s="212"/>
      <c r="G118" s="205"/>
      <c r="H118" s="210"/>
      <c r="I118" s="274"/>
      <c r="J118" s="207"/>
      <c r="K118" s="204"/>
      <c r="L118" s="216"/>
      <c r="M118" s="217"/>
      <c r="N118" s="208"/>
      <c r="O118" s="215"/>
      <c r="P118" s="215"/>
      <c r="Q118" s="215"/>
      <c r="R118" s="210"/>
    </row>
    <row r="119" spans="2:18" ht="24.95" customHeight="1" x14ac:dyDescent="0.25">
      <c r="B119" s="257" t="s">
        <v>88</v>
      </c>
      <c r="C119" s="253"/>
      <c r="D119" s="253"/>
      <c r="E119" s="255"/>
      <c r="F119" s="212"/>
      <c r="G119" s="205"/>
      <c r="H119" s="230"/>
      <c r="I119" s="278"/>
      <c r="J119" s="211"/>
      <c r="K119" s="204"/>
      <c r="L119" s="216"/>
      <c r="M119" s="217"/>
      <c r="N119" s="208"/>
      <c r="O119" s="215"/>
      <c r="P119" s="215"/>
      <c r="Q119" s="215"/>
      <c r="R119" s="210"/>
    </row>
    <row r="120" spans="2:18" ht="24.95" customHeight="1" x14ac:dyDescent="0.25">
      <c r="B120" s="249"/>
      <c r="C120" s="253"/>
      <c r="D120" s="253"/>
      <c r="E120" s="255"/>
      <c r="F120" s="212"/>
      <c r="G120" s="205"/>
      <c r="H120" s="210">
        <f>F120*G120</f>
        <v>0</v>
      </c>
      <c r="I120" s="275"/>
      <c r="J120" s="224">
        <f>H120*I120</f>
        <v>0</v>
      </c>
      <c r="K120" s="204"/>
      <c r="L120" s="220">
        <f>J120*2</f>
        <v>0</v>
      </c>
      <c r="M120" s="217"/>
      <c r="N120" s="208"/>
      <c r="O120" s="215"/>
      <c r="P120" s="215"/>
      <c r="Q120" s="215"/>
      <c r="R120" s="210"/>
    </row>
    <row r="121" spans="2:18" ht="24.95" customHeight="1" x14ac:dyDescent="0.25">
      <c r="B121" s="249"/>
      <c r="C121" s="253"/>
      <c r="D121" s="253"/>
      <c r="E121" s="255"/>
      <c r="F121" s="212"/>
      <c r="G121" s="205"/>
      <c r="H121" s="210">
        <f>F121*G121</f>
        <v>0</v>
      </c>
      <c r="I121" s="277"/>
      <c r="J121" s="224">
        <f>H121*I121</f>
        <v>0</v>
      </c>
      <c r="K121" s="204"/>
      <c r="L121" s="220">
        <f>J121*3</f>
        <v>0</v>
      </c>
      <c r="M121" s="217"/>
      <c r="N121" s="208"/>
      <c r="O121" s="215"/>
      <c r="P121" s="215"/>
      <c r="Q121" s="215"/>
      <c r="R121" s="210"/>
    </row>
    <row r="122" spans="2:18" ht="24.95" customHeight="1" thickBot="1" x14ac:dyDescent="0.3">
      <c r="B122" s="250"/>
      <c r="C122" s="259"/>
      <c r="D122" s="259"/>
      <c r="E122" s="260"/>
      <c r="F122" s="231"/>
      <c r="G122" s="232"/>
      <c r="H122" s="233"/>
      <c r="I122" s="279"/>
      <c r="J122" s="234"/>
      <c r="K122" s="231"/>
      <c r="L122" s="232"/>
      <c r="M122" s="235"/>
      <c r="N122" s="236"/>
      <c r="O122" s="237"/>
      <c r="P122" s="238"/>
      <c r="Q122" s="238"/>
      <c r="R122" s="233"/>
    </row>
    <row r="123" spans="2:18" ht="5.0999999999999996" customHeight="1" thickBot="1" x14ac:dyDescent="0.3"/>
    <row r="124" spans="2:18" s="268" customFormat="1" ht="39.950000000000003" customHeight="1" thickBot="1" x14ac:dyDescent="0.3">
      <c r="B124" s="1035" t="s">
        <v>57</v>
      </c>
      <c r="C124" s="1036"/>
      <c r="D124" s="1036"/>
      <c r="E124" s="1036"/>
      <c r="F124" s="1036"/>
      <c r="G124" s="1036"/>
      <c r="H124" s="1036"/>
      <c r="I124" s="1036"/>
      <c r="J124" s="1037"/>
      <c r="K124" s="266">
        <f>SUM(K10:K122)</f>
        <v>144.9</v>
      </c>
      <c r="L124" s="266">
        <f>SUM(L10:L122)</f>
        <v>308.70000000000005</v>
      </c>
      <c r="M124" s="1038"/>
      <c r="N124" s="1039"/>
      <c r="O124" s="1040"/>
      <c r="P124" s="266">
        <f>SUM(P10:P122)</f>
        <v>63.300000000000004</v>
      </c>
      <c r="Q124" s="266">
        <f>SUM(Q10:Q122)</f>
        <v>340.8</v>
      </c>
      <c r="R124" s="267">
        <f>SUM(R10:R122)</f>
        <v>109.50000000000001</v>
      </c>
    </row>
    <row r="125" spans="2:18" x14ac:dyDescent="0.25">
      <c r="L125" s="239"/>
    </row>
    <row r="126" spans="2:18" x14ac:dyDescent="0.25">
      <c r="L126" s="240"/>
    </row>
  </sheetData>
  <mergeCells count="13">
    <mergeCell ref="R8:R9"/>
    <mergeCell ref="B124:J124"/>
    <mergeCell ref="M124:O124"/>
    <mergeCell ref="B1:R2"/>
    <mergeCell ref="B8:E9"/>
    <mergeCell ref="F8:G8"/>
    <mergeCell ref="H8:H9"/>
    <mergeCell ref="I8:I9"/>
    <mergeCell ref="J8:J9"/>
    <mergeCell ref="K8:L8"/>
    <mergeCell ref="M8:O8"/>
    <mergeCell ref="P8:P9"/>
    <mergeCell ref="Q8:Q9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T126"/>
  <sheetViews>
    <sheetView showGridLines="0" showZeros="0" topLeftCell="E4" zoomScale="70" zoomScaleNormal="70" zoomScaleSheetLayoutView="70" workbookViewId="0">
      <selection activeCell="G18" sqref="G18"/>
    </sheetView>
  </sheetViews>
  <sheetFormatPr defaultRowHeight="12.75" x14ac:dyDescent="0.25"/>
  <cols>
    <col min="1" max="1" width="0.85546875" style="190" customWidth="1"/>
    <col min="2" max="4" width="3.7109375" style="190" customWidth="1"/>
    <col min="5" max="5" width="88.28515625" style="190" customWidth="1"/>
    <col min="6" max="8" width="9.140625" style="190"/>
    <col min="9" max="9" width="8" style="191" bestFit="1" customWidth="1"/>
    <col min="10" max="10" width="10.42578125" style="190" customWidth="1"/>
    <col min="11" max="12" width="14.7109375" style="190" customWidth="1"/>
    <col min="13" max="13" width="24.140625" style="190" customWidth="1"/>
    <col min="14" max="14" width="6.5703125" style="191" customWidth="1"/>
    <col min="15" max="15" width="11.7109375" style="190" customWidth="1"/>
    <col min="16" max="18" width="14.7109375" style="190" customWidth="1"/>
    <col min="19" max="19" width="9.140625" style="190"/>
    <col min="20" max="20" width="0" style="190" hidden="1" customWidth="1"/>
    <col min="21" max="255" width="9.140625" style="190"/>
    <col min="256" max="256" width="55.140625" style="190" customWidth="1"/>
    <col min="257" max="259" width="9.140625" style="190"/>
    <col min="260" max="260" width="6.42578125" style="190" bestFit="1" customWidth="1"/>
    <col min="261" max="263" width="9.140625" style="190"/>
    <col min="264" max="264" width="13.5703125" style="190" customWidth="1"/>
    <col min="265" max="265" width="5.42578125" style="190" customWidth="1"/>
    <col min="266" max="266" width="10" style="190" customWidth="1"/>
    <col min="267" max="267" width="9.140625" style="190"/>
    <col min="268" max="268" width="10.140625" style="190" customWidth="1"/>
    <col min="269" max="511" width="9.140625" style="190"/>
    <col min="512" max="512" width="55.140625" style="190" customWidth="1"/>
    <col min="513" max="515" width="9.140625" style="190"/>
    <col min="516" max="516" width="6.42578125" style="190" bestFit="1" customWidth="1"/>
    <col min="517" max="519" width="9.140625" style="190"/>
    <col min="520" max="520" width="13.5703125" style="190" customWidth="1"/>
    <col min="521" max="521" width="5.42578125" style="190" customWidth="1"/>
    <col min="522" max="522" width="10" style="190" customWidth="1"/>
    <col min="523" max="523" width="9.140625" style="190"/>
    <col min="524" max="524" width="10.140625" style="190" customWidth="1"/>
    <col min="525" max="767" width="9.140625" style="190"/>
    <col min="768" max="768" width="55.140625" style="190" customWidth="1"/>
    <col min="769" max="771" width="9.140625" style="190"/>
    <col min="772" max="772" width="6.42578125" style="190" bestFit="1" customWidth="1"/>
    <col min="773" max="775" width="9.140625" style="190"/>
    <col min="776" max="776" width="13.5703125" style="190" customWidth="1"/>
    <col min="777" max="777" width="5.42578125" style="190" customWidth="1"/>
    <col min="778" max="778" width="10" style="190" customWidth="1"/>
    <col min="779" max="779" width="9.140625" style="190"/>
    <col min="780" max="780" width="10.140625" style="190" customWidth="1"/>
    <col min="781" max="1023" width="9.140625" style="190"/>
    <col min="1024" max="1024" width="55.140625" style="190" customWidth="1"/>
    <col min="1025" max="1027" width="9.140625" style="190"/>
    <col min="1028" max="1028" width="6.42578125" style="190" bestFit="1" customWidth="1"/>
    <col min="1029" max="1031" width="9.140625" style="190"/>
    <col min="1032" max="1032" width="13.5703125" style="190" customWidth="1"/>
    <col min="1033" max="1033" width="5.42578125" style="190" customWidth="1"/>
    <col min="1034" max="1034" width="10" style="190" customWidth="1"/>
    <col min="1035" max="1035" width="9.140625" style="190"/>
    <col min="1036" max="1036" width="10.140625" style="190" customWidth="1"/>
    <col min="1037" max="1279" width="9.140625" style="190"/>
    <col min="1280" max="1280" width="55.140625" style="190" customWidth="1"/>
    <col min="1281" max="1283" width="9.140625" style="190"/>
    <col min="1284" max="1284" width="6.42578125" style="190" bestFit="1" customWidth="1"/>
    <col min="1285" max="1287" width="9.140625" style="190"/>
    <col min="1288" max="1288" width="13.5703125" style="190" customWidth="1"/>
    <col min="1289" max="1289" width="5.42578125" style="190" customWidth="1"/>
    <col min="1290" max="1290" width="10" style="190" customWidth="1"/>
    <col min="1291" max="1291" width="9.140625" style="190"/>
    <col min="1292" max="1292" width="10.140625" style="190" customWidth="1"/>
    <col min="1293" max="1535" width="9.140625" style="190"/>
    <col min="1536" max="1536" width="55.140625" style="190" customWidth="1"/>
    <col min="1537" max="1539" width="9.140625" style="190"/>
    <col min="1540" max="1540" width="6.42578125" style="190" bestFit="1" customWidth="1"/>
    <col min="1541" max="1543" width="9.140625" style="190"/>
    <col min="1544" max="1544" width="13.5703125" style="190" customWidth="1"/>
    <col min="1545" max="1545" width="5.42578125" style="190" customWidth="1"/>
    <col min="1546" max="1546" width="10" style="190" customWidth="1"/>
    <col min="1547" max="1547" width="9.140625" style="190"/>
    <col min="1548" max="1548" width="10.140625" style="190" customWidth="1"/>
    <col min="1549" max="1791" width="9.140625" style="190"/>
    <col min="1792" max="1792" width="55.140625" style="190" customWidth="1"/>
    <col min="1793" max="1795" width="9.140625" style="190"/>
    <col min="1796" max="1796" width="6.42578125" style="190" bestFit="1" customWidth="1"/>
    <col min="1797" max="1799" width="9.140625" style="190"/>
    <col min="1800" max="1800" width="13.5703125" style="190" customWidth="1"/>
    <col min="1801" max="1801" width="5.42578125" style="190" customWidth="1"/>
    <col min="1802" max="1802" width="10" style="190" customWidth="1"/>
    <col min="1803" max="1803" width="9.140625" style="190"/>
    <col min="1804" max="1804" width="10.140625" style="190" customWidth="1"/>
    <col min="1805" max="2047" width="9.140625" style="190"/>
    <col min="2048" max="2048" width="55.140625" style="190" customWidth="1"/>
    <col min="2049" max="2051" width="9.140625" style="190"/>
    <col min="2052" max="2052" width="6.42578125" style="190" bestFit="1" customWidth="1"/>
    <col min="2053" max="2055" width="9.140625" style="190"/>
    <col min="2056" max="2056" width="13.5703125" style="190" customWidth="1"/>
    <col min="2057" max="2057" width="5.42578125" style="190" customWidth="1"/>
    <col min="2058" max="2058" width="10" style="190" customWidth="1"/>
    <col min="2059" max="2059" width="9.140625" style="190"/>
    <col min="2060" max="2060" width="10.140625" style="190" customWidth="1"/>
    <col min="2061" max="2303" width="9.140625" style="190"/>
    <col min="2304" max="2304" width="55.140625" style="190" customWidth="1"/>
    <col min="2305" max="2307" width="9.140625" style="190"/>
    <col min="2308" max="2308" width="6.42578125" style="190" bestFit="1" customWidth="1"/>
    <col min="2309" max="2311" width="9.140625" style="190"/>
    <col min="2312" max="2312" width="13.5703125" style="190" customWidth="1"/>
    <col min="2313" max="2313" width="5.42578125" style="190" customWidth="1"/>
    <col min="2314" max="2314" width="10" style="190" customWidth="1"/>
    <col min="2315" max="2315" width="9.140625" style="190"/>
    <col min="2316" max="2316" width="10.140625" style="190" customWidth="1"/>
    <col min="2317" max="2559" width="9.140625" style="190"/>
    <col min="2560" max="2560" width="55.140625" style="190" customWidth="1"/>
    <col min="2561" max="2563" width="9.140625" style="190"/>
    <col min="2564" max="2564" width="6.42578125" style="190" bestFit="1" customWidth="1"/>
    <col min="2565" max="2567" width="9.140625" style="190"/>
    <col min="2568" max="2568" width="13.5703125" style="190" customWidth="1"/>
    <col min="2569" max="2569" width="5.42578125" style="190" customWidth="1"/>
    <col min="2570" max="2570" width="10" style="190" customWidth="1"/>
    <col min="2571" max="2571" width="9.140625" style="190"/>
    <col min="2572" max="2572" width="10.140625" style="190" customWidth="1"/>
    <col min="2573" max="2815" width="9.140625" style="190"/>
    <col min="2816" max="2816" width="55.140625" style="190" customWidth="1"/>
    <col min="2817" max="2819" width="9.140625" style="190"/>
    <col min="2820" max="2820" width="6.42578125" style="190" bestFit="1" customWidth="1"/>
    <col min="2821" max="2823" width="9.140625" style="190"/>
    <col min="2824" max="2824" width="13.5703125" style="190" customWidth="1"/>
    <col min="2825" max="2825" width="5.42578125" style="190" customWidth="1"/>
    <col min="2826" max="2826" width="10" style="190" customWidth="1"/>
    <col min="2827" max="2827" width="9.140625" style="190"/>
    <col min="2828" max="2828" width="10.140625" style="190" customWidth="1"/>
    <col min="2829" max="3071" width="9.140625" style="190"/>
    <col min="3072" max="3072" width="55.140625" style="190" customWidth="1"/>
    <col min="3073" max="3075" width="9.140625" style="190"/>
    <col min="3076" max="3076" width="6.42578125" style="190" bestFit="1" customWidth="1"/>
    <col min="3077" max="3079" width="9.140625" style="190"/>
    <col min="3080" max="3080" width="13.5703125" style="190" customWidth="1"/>
    <col min="3081" max="3081" width="5.42578125" style="190" customWidth="1"/>
    <col min="3082" max="3082" width="10" style="190" customWidth="1"/>
    <col min="3083" max="3083" width="9.140625" style="190"/>
    <col min="3084" max="3084" width="10.140625" style="190" customWidth="1"/>
    <col min="3085" max="3327" width="9.140625" style="190"/>
    <col min="3328" max="3328" width="55.140625" style="190" customWidth="1"/>
    <col min="3329" max="3331" width="9.140625" style="190"/>
    <col min="3332" max="3332" width="6.42578125" style="190" bestFit="1" customWidth="1"/>
    <col min="3333" max="3335" width="9.140625" style="190"/>
    <col min="3336" max="3336" width="13.5703125" style="190" customWidth="1"/>
    <col min="3337" max="3337" width="5.42578125" style="190" customWidth="1"/>
    <col min="3338" max="3338" width="10" style="190" customWidth="1"/>
    <col min="3339" max="3339" width="9.140625" style="190"/>
    <col min="3340" max="3340" width="10.140625" style="190" customWidth="1"/>
    <col min="3341" max="3583" width="9.140625" style="190"/>
    <col min="3584" max="3584" width="55.140625" style="190" customWidth="1"/>
    <col min="3585" max="3587" width="9.140625" style="190"/>
    <col min="3588" max="3588" width="6.42578125" style="190" bestFit="1" customWidth="1"/>
    <col min="3589" max="3591" width="9.140625" style="190"/>
    <col min="3592" max="3592" width="13.5703125" style="190" customWidth="1"/>
    <col min="3593" max="3593" width="5.42578125" style="190" customWidth="1"/>
    <col min="3594" max="3594" width="10" style="190" customWidth="1"/>
    <col min="3595" max="3595" width="9.140625" style="190"/>
    <col min="3596" max="3596" width="10.140625" style="190" customWidth="1"/>
    <col min="3597" max="3839" width="9.140625" style="190"/>
    <col min="3840" max="3840" width="55.140625" style="190" customWidth="1"/>
    <col min="3841" max="3843" width="9.140625" style="190"/>
    <col min="3844" max="3844" width="6.42578125" style="190" bestFit="1" customWidth="1"/>
    <col min="3845" max="3847" width="9.140625" style="190"/>
    <col min="3848" max="3848" width="13.5703125" style="190" customWidth="1"/>
    <col min="3849" max="3849" width="5.42578125" style="190" customWidth="1"/>
    <col min="3850" max="3850" width="10" style="190" customWidth="1"/>
    <col min="3851" max="3851" width="9.140625" style="190"/>
    <col min="3852" max="3852" width="10.140625" style="190" customWidth="1"/>
    <col min="3853" max="4095" width="9.140625" style="190"/>
    <col min="4096" max="4096" width="55.140625" style="190" customWidth="1"/>
    <col min="4097" max="4099" width="9.140625" style="190"/>
    <col min="4100" max="4100" width="6.42578125" style="190" bestFit="1" customWidth="1"/>
    <col min="4101" max="4103" width="9.140625" style="190"/>
    <col min="4104" max="4104" width="13.5703125" style="190" customWidth="1"/>
    <col min="4105" max="4105" width="5.42578125" style="190" customWidth="1"/>
    <col min="4106" max="4106" width="10" style="190" customWidth="1"/>
    <col min="4107" max="4107" width="9.140625" style="190"/>
    <col min="4108" max="4108" width="10.140625" style="190" customWidth="1"/>
    <col min="4109" max="4351" width="9.140625" style="190"/>
    <col min="4352" max="4352" width="55.140625" style="190" customWidth="1"/>
    <col min="4353" max="4355" width="9.140625" style="190"/>
    <col min="4356" max="4356" width="6.42578125" style="190" bestFit="1" customWidth="1"/>
    <col min="4357" max="4359" width="9.140625" style="190"/>
    <col min="4360" max="4360" width="13.5703125" style="190" customWidth="1"/>
    <col min="4361" max="4361" width="5.42578125" style="190" customWidth="1"/>
    <col min="4362" max="4362" width="10" style="190" customWidth="1"/>
    <col min="4363" max="4363" width="9.140625" style="190"/>
    <col min="4364" max="4364" width="10.140625" style="190" customWidth="1"/>
    <col min="4365" max="4607" width="9.140625" style="190"/>
    <col min="4608" max="4608" width="55.140625" style="190" customWidth="1"/>
    <col min="4609" max="4611" width="9.140625" style="190"/>
    <col min="4612" max="4612" width="6.42578125" style="190" bestFit="1" customWidth="1"/>
    <col min="4613" max="4615" width="9.140625" style="190"/>
    <col min="4616" max="4616" width="13.5703125" style="190" customWidth="1"/>
    <col min="4617" max="4617" width="5.42578125" style="190" customWidth="1"/>
    <col min="4618" max="4618" width="10" style="190" customWidth="1"/>
    <col min="4619" max="4619" width="9.140625" style="190"/>
    <col min="4620" max="4620" width="10.140625" style="190" customWidth="1"/>
    <col min="4621" max="4863" width="9.140625" style="190"/>
    <col min="4864" max="4864" width="55.140625" style="190" customWidth="1"/>
    <col min="4865" max="4867" width="9.140625" style="190"/>
    <col min="4868" max="4868" width="6.42578125" style="190" bestFit="1" customWidth="1"/>
    <col min="4869" max="4871" width="9.140625" style="190"/>
    <col min="4872" max="4872" width="13.5703125" style="190" customWidth="1"/>
    <col min="4873" max="4873" width="5.42578125" style="190" customWidth="1"/>
    <col min="4874" max="4874" width="10" style="190" customWidth="1"/>
    <col min="4875" max="4875" width="9.140625" style="190"/>
    <col min="4876" max="4876" width="10.140625" style="190" customWidth="1"/>
    <col min="4877" max="5119" width="9.140625" style="190"/>
    <col min="5120" max="5120" width="55.140625" style="190" customWidth="1"/>
    <col min="5121" max="5123" width="9.140625" style="190"/>
    <col min="5124" max="5124" width="6.42578125" style="190" bestFit="1" customWidth="1"/>
    <col min="5125" max="5127" width="9.140625" style="190"/>
    <col min="5128" max="5128" width="13.5703125" style="190" customWidth="1"/>
    <col min="5129" max="5129" width="5.42578125" style="190" customWidth="1"/>
    <col min="5130" max="5130" width="10" style="190" customWidth="1"/>
    <col min="5131" max="5131" width="9.140625" style="190"/>
    <col min="5132" max="5132" width="10.140625" style="190" customWidth="1"/>
    <col min="5133" max="5375" width="9.140625" style="190"/>
    <col min="5376" max="5376" width="55.140625" style="190" customWidth="1"/>
    <col min="5377" max="5379" width="9.140625" style="190"/>
    <col min="5380" max="5380" width="6.42578125" style="190" bestFit="1" customWidth="1"/>
    <col min="5381" max="5383" width="9.140625" style="190"/>
    <col min="5384" max="5384" width="13.5703125" style="190" customWidth="1"/>
    <col min="5385" max="5385" width="5.42578125" style="190" customWidth="1"/>
    <col min="5386" max="5386" width="10" style="190" customWidth="1"/>
    <col min="5387" max="5387" width="9.140625" style="190"/>
    <col min="5388" max="5388" width="10.140625" style="190" customWidth="1"/>
    <col min="5389" max="5631" width="9.140625" style="190"/>
    <col min="5632" max="5632" width="55.140625" style="190" customWidth="1"/>
    <col min="5633" max="5635" width="9.140625" style="190"/>
    <col min="5636" max="5636" width="6.42578125" style="190" bestFit="1" customWidth="1"/>
    <col min="5637" max="5639" width="9.140625" style="190"/>
    <col min="5640" max="5640" width="13.5703125" style="190" customWidth="1"/>
    <col min="5641" max="5641" width="5.42578125" style="190" customWidth="1"/>
    <col min="5642" max="5642" width="10" style="190" customWidth="1"/>
    <col min="5643" max="5643" width="9.140625" style="190"/>
    <col min="5644" max="5644" width="10.140625" style="190" customWidth="1"/>
    <col min="5645" max="5887" width="9.140625" style="190"/>
    <col min="5888" max="5888" width="55.140625" style="190" customWidth="1"/>
    <col min="5889" max="5891" width="9.140625" style="190"/>
    <col min="5892" max="5892" width="6.42578125" style="190" bestFit="1" customWidth="1"/>
    <col min="5893" max="5895" width="9.140625" style="190"/>
    <col min="5896" max="5896" width="13.5703125" style="190" customWidth="1"/>
    <col min="5897" max="5897" width="5.42578125" style="190" customWidth="1"/>
    <col min="5898" max="5898" width="10" style="190" customWidth="1"/>
    <col min="5899" max="5899" width="9.140625" style="190"/>
    <col min="5900" max="5900" width="10.140625" style="190" customWidth="1"/>
    <col min="5901" max="6143" width="9.140625" style="190"/>
    <col min="6144" max="6144" width="55.140625" style="190" customWidth="1"/>
    <col min="6145" max="6147" width="9.140625" style="190"/>
    <col min="6148" max="6148" width="6.42578125" style="190" bestFit="1" customWidth="1"/>
    <col min="6149" max="6151" width="9.140625" style="190"/>
    <col min="6152" max="6152" width="13.5703125" style="190" customWidth="1"/>
    <col min="6153" max="6153" width="5.42578125" style="190" customWidth="1"/>
    <col min="6154" max="6154" width="10" style="190" customWidth="1"/>
    <col min="6155" max="6155" width="9.140625" style="190"/>
    <col min="6156" max="6156" width="10.140625" style="190" customWidth="1"/>
    <col min="6157" max="6399" width="9.140625" style="190"/>
    <col min="6400" max="6400" width="55.140625" style="190" customWidth="1"/>
    <col min="6401" max="6403" width="9.140625" style="190"/>
    <col min="6404" max="6404" width="6.42578125" style="190" bestFit="1" customWidth="1"/>
    <col min="6405" max="6407" width="9.140625" style="190"/>
    <col min="6408" max="6408" width="13.5703125" style="190" customWidth="1"/>
    <col min="6409" max="6409" width="5.42578125" style="190" customWidth="1"/>
    <col min="6410" max="6410" width="10" style="190" customWidth="1"/>
    <col min="6411" max="6411" width="9.140625" style="190"/>
    <col min="6412" max="6412" width="10.140625" style="190" customWidth="1"/>
    <col min="6413" max="6655" width="9.140625" style="190"/>
    <col min="6656" max="6656" width="55.140625" style="190" customWidth="1"/>
    <col min="6657" max="6659" width="9.140625" style="190"/>
    <col min="6660" max="6660" width="6.42578125" style="190" bestFit="1" customWidth="1"/>
    <col min="6661" max="6663" width="9.140625" style="190"/>
    <col min="6664" max="6664" width="13.5703125" style="190" customWidth="1"/>
    <col min="6665" max="6665" width="5.42578125" style="190" customWidth="1"/>
    <col min="6666" max="6666" width="10" style="190" customWidth="1"/>
    <col min="6667" max="6667" width="9.140625" style="190"/>
    <col min="6668" max="6668" width="10.140625" style="190" customWidth="1"/>
    <col min="6669" max="6911" width="9.140625" style="190"/>
    <col min="6912" max="6912" width="55.140625" style="190" customWidth="1"/>
    <col min="6913" max="6915" width="9.140625" style="190"/>
    <col min="6916" max="6916" width="6.42578125" style="190" bestFit="1" customWidth="1"/>
    <col min="6917" max="6919" width="9.140625" style="190"/>
    <col min="6920" max="6920" width="13.5703125" style="190" customWidth="1"/>
    <col min="6921" max="6921" width="5.42578125" style="190" customWidth="1"/>
    <col min="6922" max="6922" width="10" style="190" customWidth="1"/>
    <col min="6923" max="6923" width="9.140625" style="190"/>
    <col min="6924" max="6924" width="10.140625" style="190" customWidth="1"/>
    <col min="6925" max="7167" width="9.140625" style="190"/>
    <col min="7168" max="7168" width="55.140625" style="190" customWidth="1"/>
    <col min="7169" max="7171" width="9.140625" style="190"/>
    <col min="7172" max="7172" width="6.42578125" style="190" bestFit="1" customWidth="1"/>
    <col min="7173" max="7175" width="9.140625" style="190"/>
    <col min="7176" max="7176" width="13.5703125" style="190" customWidth="1"/>
    <col min="7177" max="7177" width="5.42578125" style="190" customWidth="1"/>
    <col min="7178" max="7178" width="10" style="190" customWidth="1"/>
    <col min="7179" max="7179" width="9.140625" style="190"/>
    <col min="7180" max="7180" width="10.140625" style="190" customWidth="1"/>
    <col min="7181" max="7423" width="9.140625" style="190"/>
    <col min="7424" max="7424" width="55.140625" style="190" customWidth="1"/>
    <col min="7425" max="7427" width="9.140625" style="190"/>
    <col min="7428" max="7428" width="6.42578125" style="190" bestFit="1" customWidth="1"/>
    <col min="7429" max="7431" width="9.140625" style="190"/>
    <col min="7432" max="7432" width="13.5703125" style="190" customWidth="1"/>
    <col min="7433" max="7433" width="5.42578125" style="190" customWidth="1"/>
    <col min="7434" max="7434" width="10" style="190" customWidth="1"/>
    <col min="7435" max="7435" width="9.140625" style="190"/>
    <col min="7436" max="7436" width="10.140625" style="190" customWidth="1"/>
    <col min="7437" max="7679" width="9.140625" style="190"/>
    <col min="7680" max="7680" width="55.140625" style="190" customWidth="1"/>
    <col min="7681" max="7683" width="9.140625" style="190"/>
    <col min="7684" max="7684" width="6.42578125" style="190" bestFit="1" customWidth="1"/>
    <col min="7685" max="7687" width="9.140625" style="190"/>
    <col min="7688" max="7688" width="13.5703125" style="190" customWidth="1"/>
    <col min="7689" max="7689" width="5.42578125" style="190" customWidth="1"/>
    <col min="7690" max="7690" width="10" style="190" customWidth="1"/>
    <col min="7691" max="7691" width="9.140625" style="190"/>
    <col min="7692" max="7692" width="10.140625" style="190" customWidth="1"/>
    <col min="7693" max="7935" width="9.140625" style="190"/>
    <col min="7936" max="7936" width="55.140625" style="190" customWidth="1"/>
    <col min="7937" max="7939" width="9.140625" style="190"/>
    <col min="7940" max="7940" width="6.42578125" style="190" bestFit="1" customWidth="1"/>
    <col min="7941" max="7943" width="9.140625" style="190"/>
    <col min="7944" max="7944" width="13.5703125" style="190" customWidth="1"/>
    <col min="7945" max="7945" width="5.42578125" style="190" customWidth="1"/>
    <col min="7946" max="7946" width="10" style="190" customWidth="1"/>
    <col min="7947" max="7947" width="9.140625" style="190"/>
    <col min="7948" max="7948" width="10.140625" style="190" customWidth="1"/>
    <col min="7949" max="8191" width="9.140625" style="190"/>
    <col min="8192" max="8192" width="55.140625" style="190" customWidth="1"/>
    <col min="8193" max="8195" width="9.140625" style="190"/>
    <col min="8196" max="8196" width="6.42578125" style="190" bestFit="1" customWidth="1"/>
    <col min="8197" max="8199" width="9.140625" style="190"/>
    <col min="8200" max="8200" width="13.5703125" style="190" customWidth="1"/>
    <col min="8201" max="8201" width="5.42578125" style="190" customWidth="1"/>
    <col min="8202" max="8202" width="10" style="190" customWidth="1"/>
    <col min="8203" max="8203" width="9.140625" style="190"/>
    <col min="8204" max="8204" width="10.140625" style="190" customWidth="1"/>
    <col min="8205" max="8447" width="9.140625" style="190"/>
    <col min="8448" max="8448" width="55.140625" style="190" customWidth="1"/>
    <col min="8449" max="8451" width="9.140625" style="190"/>
    <col min="8452" max="8452" width="6.42578125" style="190" bestFit="1" customWidth="1"/>
    <col min="8453" max="8455" width="9.140625" style="190"/>
    <col min="8456" max="8456" width="13.5703125" style="190" customWidth="1"/>
    <col min="8457" max="8457" width="5.42578125" style="190" customWidth="1"/>
    <col min="8458" max="8458" width="10" style="190" customWidth="1"/>
    <col min="8459" max="8459" width="9.140625" style="190"/>
    <col min="8460" max="8460" width="10.140625" style="190" customWidth="1"/>
    <col min="8461" max="8703" width="9.140625" style="190"/>
    <col min="8704" max="8704" width="55.140625" style="190" customWidth="1"/>
    <col min="8705" max="8707" width="9.140625" style="190"/>
    <col min="8708" max="8708" width="6.42578125" style="190" bestFit="1" customWidth="1"/>
    <col min="8709" max="8711" width="9.140625" style="190"/>
    <col min="8712" max="8712" width="13.5703125" style="190" customWidth="1"/>
    <col min="8713" max="8713" width="5.42578125" style="190" customWidth="1"/>
    <col min="8714" max="8714" width="10" style="190" customWidth="1"/>
    <col min="8715" max="8715" width="9.140625" style="190"/>
    <col min="8716" max="8716" width="10.140625" style="190" customWidth="1"/>
    <col min="8717" max="8959" width="9.140625" style="190"/>
    <col min="8960" max="8960" width="55.140625" style="190" customWidth="1"/>
    <col min="8961" max="8963" width="9.140625" style="190"/>
    <col min="8964" max="8964" width="6.42578125" style="190" bestFit="1" customWidth="1"/>
    <col min="8965" max="8967" width="9.140625" style="190"/>
    <col min="8968" max="8968" width="13.5703125" style="190" customWidth="1"/>
    <col min="8969" max="8969" width="5.42578125" style="190" customWidth="1"/>
    <col min="8970" max="8970" width="10" style="190" customWidth="1"/>
    <col min="8971" max="8971" width="9.140625" style="190"/>
    <col min="8972" max="8972" width="10.140625" style="190" customWidth="1"/>
    <col min="8973" max="9215" width="9.140625" style="190"/>
    <col min="9216" max="9216" width="55.140625" style="190" customWidth="1"/>
    <col min="9217" max="9219" width="9.140625" style="190"/>
    <col min="9220" max="9220" width="6.42578125" style="190" bestFit="1" customWidth="1"/>
    <col min="9221" max="9223" width="9.140625" style="190"/>
    <col min="9224" max="9224" width="13.5703125" style="190" customWidth="1"/>
    <col min="9225" max="9225" width="5.42578125" style="190" customWidth="1"/>
    <col min="9226" max="9226" width="10" style="190" customWidth="1"/>
    <col min="9227" max="9227" width="9.140625" style="190"/>
    <col min="9228" max="9228" width="10.140625" style="190" customWidth="1"/>
    <col min="9229" max="9471" width="9.140625" style="190"/>
    <col min="9472" max="9472" width="55.140625" style="190" customWidth="1"/>
    <col min="9473" max="9475" width="9.140625" style="190"/>
    <col min="9476" max="9476" width="6.42578125" style="190" bestFit="1" customWidth="1"/>
    <col min="9477" max="9479" width="9.140625" style="190"/>
    <col min="9480" max="9480" width="13.5703125" style="190" customWidth="1"/>
    <col min="9481" max="9481" width="5.42578125" style="190" customWidth="1"/>
    <col min="9482" max="9482" width="10" style="190" customWidth="1"/>
    <col min="9483" max="9483" width="9.140625" style="190"/>
    <col min="9484" max="9484" width="10.140625" style="190" customWidth="1"/>
    <col min="9485" max="9727" width="9.140625" style="190"/>
    <col min="9728" max="9728" width="55.140625" style="190" customWidth="1"/>
    <col min="9729" max="9731" width="9.140625" style="190"/>
    <col min="9732" max="9732" width="6.42578125" style="190" bestFit="1" customWidth="1"/>
    <col min="9733" max="9735" width="9.140625" style="190"/>
    <col min="9736" max="9736" width="13.5703125" style="190" customWidth="1"/>
    <col min="9737" max="9737" width="5.42578125" style="190" customWidth="1"/>
    <col min="9738" max="9738" width="10" style="190" customWidth="1"/>
    <col min="9739" max="9739" width="9.140625" style="190"/>
    <col min="9740" max="9740" width="10.140625" style="190" customWidth="1"/>
    <col min="9741" max="9983" width="9.140625" style="190"/>
    <col min="9984" max="9984" width="55.140625" style="190" customWidth="1"/>
    <col min="9985" max="9987" width="9.140625" style="190"/>
    <col min="9988" max="9988" width="6.42578125" style="190" bestFit="1" customWidth="1"/>
    <col min="9989" max="9991" width="9.140625" style="190"/>
    <col min="9992" max="9992" width="13.5703125" style="190" customWidth="1"/>
    <col min="9993" max="9993" width="5.42578125" style="190" customWidth="1"/>
    <col min="9994" max="9994" width="10" style="190" customWidth="1"/>
    <col min="9995" max="9995" width="9.140625" style="190"/>
    <col min="9996" max="9996" width="10.140625" style="190" customWidth="1"/>
    <col min="9997" max="10239" width="9.140625" style="190"/>
    <col min="10240" max="10240" width="55.140625" style="190" customWidth="1"/>
    <col min="10241" max="10243" width="9.140625" style="190"/>
    <col min="10244" max="10244" width="6.42578125" style="190" bestFit="1" customWidth="1"/>
    <col min="10245" max="10247" width="9.140625" style="190"/>
    <col min="10248" max="10248" width="13.5703125" style="190" customWidth="1"/>
    <col min="10249" max="10249" width="5.42578125" style="190" customWidth="1"/>
    <col min="10250" max="10250" width="10" style="190" customWidth="1"/>
    <col min="10251" max="10251" width="9.140625" style="190"/>
    <col min="10252" max="10252" width="10.140625" style="190" customWidth="1"/>
    <col min="10253" max="10495" width="9.140625" style="190"/>
    <col min="10496" max="10496" width="55.140625" style="190" customWidth="1"/>
    <col min="10497" max="10499" width="9.140625" style="190"/>
    <col min="10500" max="10500" width="6.42578125" style="190" bestFit="1" customWidth="1"/>
    <col min="10501" max="10503" width="9.140625" style="190"/>
    <col min="10504" max="10504" width="13.5703125" style="190" customWidth="1"/>
    <col min="10505" max="10505" width="5.42578125" style="190" customWidth="1"/>
    <col min="10506" max="10506" width="10" style="190" customWidth="1"/>
    <col min="10507" max="10507" width="9.140625" style="190"/>
    <col min="10508" max="10508" width="10.140625" style="190" customWidth="1"/>
    <col min="10509" max="10751" width="9.140625" style="190"/>
    <col min="10752" max="10752" width="55.140625" style="190" customWidth="1"/>
    <col min="10753" max="10755" width="9.140625" style="190"/>
    <col min="10756" max="10756" width="6.42578125" style="190" bestFit="1" customWidth="1"/>
    <col min="10757" max="10759" width="9.140625" style="190"/>
    <col min="10760" max="10760" width="13.5703125" style="190" customWidth="1"/>
    <col min="10761" max="10761" width="5.42578125" style="190" customWidth="1"/>
    <col min="10762" max="10762" width="10" style="190" customWidth="1"/>
    <col min="10763" max="10763" width="9.140625" style="190"/>
    <col min="10764" max="10764" width="10.140625" style="190" customWidth="1"/>
    <col min="10765" max="11007" width="9.140625" style="190"/>
    <col min="11008" max="11008" width="55.140625" style="190" customWidth="1"/>
    <col min="11009" max="11011" width="9.140625" style="190"/>
    <col min="11012" max="11012" width="6.42578125" style="190" bestFit="1" customWidth="1"/>
    <col min="11013" max="11015" width="9.140625" style="190"/>
    <col min="11016" max="11016" width="13.5703125" style="190" customWidth="1"/>
    <col min="11017" max="11017" width="5.42578125" style="190" customWidth="1"/>
    <col min="11018" max="11018" width="10" style="190" customWidth="1"/>
    <col min="11019" max="11019" width="9.140625" style="190"/>
    <col min="11020" max="11020" width="10.140625" style="190" customWidth="1"/>
    <col min="11021" max="11263" width="9.140625" style="190"/>
    <col min="11264" max="11264" width="55.140625" style="190" customWidth="1"/>
    <col min="11265" max="11267" width="9.140625" style="190"/>
    <col min="11268" max="11268" width="6.42578125" style="190" bestFit="1" customWidth="1"/>
    <col min="11269" max="11271" width="9.140625" style="190"/>
    <col min="11272" max="11272" width="13.5703125" style="190" customWidth="1"/>
    <col min="11273" max="11273" width="5.42578125" style="190" customWidth="1"/>
    <col min="11274" max="11274" width="10" style="190" customWidth="1"/>
    <col min="11275" max="11275" width="9.140625" style="190"/>
    <col min="11276" max="11276" width="10.140625" style="190" customWidth="1"/>
    <col min="11277" max="11519" width="9.140625" style="190"/>
    <col min="11520" max="11520" width="55.140625" style="190" customWidth="1"/>
    <col min="11521" max="11523" width="9.140625" style="190"/>
    <col min="11524" max="11524" width="6.42578125" style="190" bestFit="1" customWidth="1"/>
    <col min="11525" max="11527" width="9.140625" style="190"/>
    <col min="11528" max="11528" width="13.5703125" style="190" customWidth="1"/>
    <col min="11529" max="11529" width="5.42578125" style="190" customWidth="1"/>
    <col min="11530" max="11530" width="10" style="190" customWidth="1"/>
    <col min="11531" max="11531" width="9.140625" style="190"/>
    <col min="11532" max="11532" width="10.140625" style="190" customWidth="1"/>
    <col min="11533" max="11775" width="9.140625" style="190"/>
    <col min="11776" max="11776" width="55.140625" style="190" customWidth="1"/>
    <col min="11777" max="11779" width="9.140625" style="190"/>
    <col min="11780" max="11780" width="6.42578125" style="190" bestFit="1" customWidth="1"/>
    <col min="11781" max="11783" width="9.140625" style="190"/>
    <col min="11784" max="11784" width="13.5703125" style="190" customWidth="1"/>
    <col min="11785" max="11785" width="5.42578125" style="190" customWidth="1"/>
    <col min="11786" max="11786" width="10" style="190" customWidth="1"/>
    <col min="11787" max="11787" width="9.140625" style="190"/>
    <col min="11788" max="11788" width="10.140625" style="190" customWidth="1"/>
    <col min="11789" max="12031" width="9.140625" style="190"/>
    <col min="12032" max="12032" width="55.140625" style="190" customWidth="1"/>
    <col min="12033" max="12035" width="9.140625" style="190"/>
    <col min="12036" max="12036" width="6.42578125" style="190" bestFit="1" customWidth="1"/>
    <col min="12037" max="12039" width="9.140625" style="190"/>
    <col min="12040" max="12040" width="13.5703125" style="190" customWidth="1"/>
    <col min="12041" max="12041" width="5.42578125" style="190" customWidth="1"/>
    <col min="12042" max="12042" width="10" style="190" customWidth="1"/>
    <col min="12043" max="12043" width="9.140625" style="190"/>
    <col min="12044" max="12044" width="10.140625" style="190" customWidth="1"/>
    <col min="12045" max="12287" width="9.140625" style="190"/>
    <col min="12288" max="12288" width="55.140625" style="190" customWidth="1"/>
    <col min="12289" max="12291" width="9.140625" style="190"/>
    <col min="12292" max="12292" width="6.42578125" style="190" bestFit="1" customWidth="1"/>
    <col min="12293" max="12295" width="9.140625" style="190"/>
    <col min="12296" max="12296" width="13.5703125" style="190" customWidth="1"/>
    <col min="12297" max="12297" width="5.42578125" style="190" customWidth="1"/>
    <col min="12298" max="12298" width="10" style="190" customWidth="1"/>
    <col min="12299" max="12299" width="9.140625" style="190"/>
    <col min="12300" max="12300" width="10.140625" style="190" customWidth="1"/>
    <col min="12301" max="12543" width="9.140625" style="190"/>
    <col min="12544" max="12544" width="55.140625" style="190" customWidth="1"/>
    <col min="12545" max="12547" width="9.140625" style="190"/>
    <col min="12548" max="12548" width="6.42578125" style="190" bestFit="1" customWidth="1"/>
    <col min="12549" max="12551" width="9.140625" style="190"/>
    <col min="12552" max="12552" width="13.5703125" style="190" customWidth="1"/>
    <col min="12553" max="12553" width="5.42578125" style="190" customWidth="1"/>
    <col min="12554" max="12554" width="10" style="190" customWidth="1"/>
    <col min="12555" max="12555" width="9.140625" style="190"/>
    <col min="12556" max="12556" width="10.140625" style="190" customWidth="1"/>
    <col min="12557" max="12799" width="9.140625" style="190"/>
    <col min="12800" max="12800" width="55.140625" style="190" customWidth="1"/>
    <col min="12801" max="12803" width="9.140625" style="190"/>
    <col min="12804" max="12804" width="6.42578125" style="190" bestFit="1" customWidth="1"/>
    <col min="12805" max="12807" width="9.140625" style="190"/>
    <col min="12808" max="12808" width="13.5703125" style="190" customWidth="1"/>
    <col min="12809" max="12809" width="5.42578125" style="190" customWidth="1"/>
    <col min="12810" max="12810" width="10" style="190" customWidth="1"/>
    <col min="12811" max="12811" width="9.140625" style="190"/>
    <col min="12812" max="12812" width="10.140625" style="190" customWidth="1"/>
    <col min="12813" max="13055" width="9.140625" style="190"/>
    <col min="13056" max="13056" width="55.140625" style="190" customWidth="1"/>
    <col min="13057" max="13059" width="9.140625" style="190"/>
    <col min="13060" max="13060" width="6.42578125" style="190" bestFit="1" customWidth="1"/>
    <col min="13061" max="13063" width="9.140625" style="190"/>
    <col min="13064" max="13064" width="13.5703125" style="190" customWidth="1"/>
    <col min="13065" max="13065" width="5.42578125" style="190" customWidth="1"/>
    <col min="13066" max="13066" width="10" style="190" customWidth="1"/>
    <col min="13067" max="13067" width="9.140625" style="190"/>
    <col min="13068" max="13068" width="10.140625" style="190" customWidth="1"/>
    <col min="13069" max="13311" width="9.140625" style="190"/>
    <col min="13312" max="13312" width="55.140625" style="190" customWidth="1"/>
    <col min="13313" max="13315" width="9.140625" style="190"/>
    <col min="13316" max="13316" width="6.42578125" style="190" bestFit="1" customWidth="1"/>
    <col min="13317" max="13319" width="9.140625" style="190"/>
    <col min="13320" max="13320" width="13.5703125" style="190" customWidth="1"/>
    <col min="13321" max="13321" width="5.42578125" style="190" customWidth="1"/>
    <col min="13322" max="13322" width="10" style="190" customWidth="1"/>
    <col min="13323" max="13323" width="9.140625" style="190"/>
    <col min="13324" max="13324" width="10.140625" style="190" customWidth="1"/>
    <col min="13325" max="13567" width="9.140625" style="190"/>
    <col min="13568" max="13568" width="55.140625" style="190" customWidth="1"/>
    <col min="13569" max="13571" width="9.140625" style="190"/>
    <col min="13572" max="13572" width="6.42578125" style="190" bestFit="1" customWidth="1"/>
    <col min="13573" max="13575" width="9.140625" style="190"/>
    <col min="13576" max="13576" width="13.5703125" style="190" customWidth="1"/>
    <col min="13577" max="13577" width="5.42578125" style="190" customWidth="1"/>
    <col min="13578" max="13578" width="10" style="190" customWidth="1"/>
    <col min="13579" max="13579" width="9.140625" style="190"/>
    <col min="13580" max="13580" width="10.140625" style="190" customWidth="1"/>
    <col min="13581" max="13823" width="9.140625" style="190"/>
    <col min="13824" max="13824" width="55.140625" style="190" customWidth="1"/>
    <col min="13825" max="13827" width="9.140625" style="190"/>
    <col min="13828" max="13828" width="6.42578125" style="190" bestFit="1" customWidth="1"/>
    <col min="13829" max="13831" width="9.140625" style="190"/>
    <col min="13832" max="13832" width="13.5703125" style="190" customWidth="1"/>
    <col min="13833" max="13833" width="5.42578125" style="190" customWidth="1"/>
    <col min="13834" max="13834" width="10" style="190" customWidth="1"/>
    <col min="13835" max="13835" width="9.140625" style="190"/>
    <col min="13836" max="13836" width="10.140625" style="190" customWidth="1"/>
    <col min="13837" max="14079" width="9.140625" style="190"/>
    <col min="14080" max="14080" width="55.140625" style="190" customWidth="1"/>
    <col min="14081" max="14083" width="9.140625" style="190"/>
    <col min="14084" max="14084" width="6.42578125" style="190" bestFit="1" customWidth="1"/>
    <col min="14085" max="14087" width="9.140625" style="190"/>
    <col min="14088" max="14088" width="13.5703125" style="190" customWidth="1"/>
    <col min="14089" max="14089" width="5.42578125" style="190" customWidth="1"/>
    <col min="14090" max="14090" width="10" style="190" customWidth="1"/>
    <col min="14091" max="14091" width="9.140625" style="190"/>
    <col min="14092" max="14092" width="10.140625" style="190" customWidth="1"/>
    <col min="14093" max="14335" width="9.140625" style="190"/>
    <col min="14336" max="14336" width="55.140625" style="190" customWidth="1"/>
    <col min="14337" max="14339" width="9.140625" style="190"/>
    <col min="14340" max="14340" width="6.42578125" style="190" bestFit="1" customWidth="1"/>
    <col min="14341" max="14343" width="9.140625" style="190"/>
    <col min="14344" max="14344" width="13.5703125" style="190" customWidth="1"/>
    <col min="14345" max="14345" width="5.42578125" style="190" customWidth="1"/>
    <col min="14346" max="14346" width="10" style="190" customWidth="1"/>
    <col min="14347" max="14347" width="9.140625" style="190"/>
    <col min="14348" max="14348" width="10.140625" style="190" customWidth="1"/>
    <col min="14349" max="14591" width="9.140625" style="190"/>
    <col min="14592" max="14592" width="55.140625" style="190" customWidth="1"/>
    <col min="14593" max="14595" width="9.140625" style="190"/>
    <col min="14596" max="14596" width="6.42578125" style="190" bestFit="1" customWidth="1"/>
    <col min="14597" max="14599" width="9.140625" style="190"/>
    <col min="14600" max="14600" width="13.5703125" style="190" customWidth="1"/>
    <col min="14601" max="14601" width="5.42578125" style="190" customWidth="1"/>
    <col min="14602" max="14602" width="10" style="190" customWidth="1"/>
    <col min="14603" max="14603" width="9.140625" style="190"/>
    <col min="14604" max="14604" width="10.140625" style="190" customWidth="1"/>
    <col min="14605" max="14847" width="9.140625" style="190"/>
    <col min="14848" max="14848" width="55.140625" style="190" customWidth="1"/>
    <col min="14849" max="14851" width="9.140625" style="190"/>
    <col min="14852" max="14852" width="6.42578125" style="190" bestFit="1" customWidth="1"/>
    <col min="14853" max="14855" width="9.140625" style="190"/>
    <col min="14856" max="14856" width="13.5703125" style="190" customWidth="1"/>
    <col min="14857" max="14857" width="5.42578125" style="190" customWidth="1"/>
    <col min="14858" max="14858" width="10" style="190" customWidth="1"/>
    <col min="14859" max="14859" width="9.140625" style="190"/>
    <col min="14860" max="14860" width="10.140625" style="190" customWidth="1"/>
    <col min="14861" max="15103" width="9.140625" style="190"/>
    <col min="15104" max="15104" width="55.140625" style="190" customWidth="1"/>
    <col min="15105" max="15107" width="9.140625" style="190"/>
    <col min="15108" max="15108" width="6.42578125" style="190" bestFit="1" customWidth="1"/>
    <col min="15109" max="15111" width="9.140625" style="190"/>
    <col min="15112" max="15112" width="13.5703125" style="190" customWidth="1"/>
    <col min="15113" max="15113" width="5.42578125" style="190" customWidth="1"/>
    <col min="15114" max="15114" width="10" style="190" customWidth="1"/>
    <col min="15115" max="15115" width="9.140625" style="190"/>
    <col min="15116" max="15116" width="10.140625" style="190" customWidth="1"/>
    <col min="15117" max="15359" width="9.140625" style="190"/>
    <col min="15360" max="15360" width="55.140625" style="190" customWidth="1"/>
    <col min="15361" max="15363" width="9.140625" style="190"/>
    <col min="15364" max="15364" width="6.42578125" style="190" bestFit="1" customWidth="1"/>
    <col min="15365" max="15367" width="9.140625" style="190"/>
    <col min="15368" max="15368" width="13.5703125" style="190" customWidth="1"/>
    <col min="15369" max="15369" width="5.42578125" style="190" customWidth="1"/>
    <col min="15370" max="15370" width="10" style="190" customWidth="1"/>
    <col min="15371" max="15371" width="9.140625" style="190"/>
    <col min="15372" max="15372" width="10.140625" style="190" customWidth="1"/>
    <col min="15373" max="15615" width="9.140625" style="190"/>
    <col min="15616" max="15616" width="55.140625" style="190" customWidth="1"/>
    <col min="15617" max="15619" width="9.140625" style="190"/>
    <col min="15620" max="15620" width="6.42578125" style="190" bestFit="1" customWidth="1"/>
    <col min="15621" max="15623" width="9.140625" style="190"/>
    <col min="15624" max="15624" width="13.5703125" style="190" customWidth="1"/>
    <col min="15625" max="15625" width="5.42578125" style="190" customWidth="1"/>
    <col min="15626" max="15626" width="10" style="190" customWidth="1"/>
    <col min="15627" max="15627" width="9.140625" style="190"/>
    <col min="15628" max="15628" width="10.140625" style="190" customWidth="1"/>
    <col min="15629" max="15871" width="9.140625" style="190"/>
    <col min="15872" max="15872" width="55.140625" style="190" customWidth="1"/>
    <col min="15873" max="15875" width="9.140625" style="190"/>
    <col min="15876" max="15876" width="6.42578125" style="190" bestFit="1" customWidth="1"/>
    <col min="15877" max="15879" width="9.140625" style="190"/>
    <col min="15880" max="15880" width="13.5703125" style="190" customWidth="1"/>
    <col min="15881" max="15881" width="5.42578125" style="190" customWidth="1"/>
    <col min="15882" max="15882" width="10" style="190" customWidth="1"/>
    <col min="15883" max="15883" width="9.140625" style="190"/>
    <col min="15884" max="15884" width="10.140625" style="190" customWidth="1"/>
    <col min="15885" max="16127" width="9.140625" style="190"/>
    <col min="16128" max="16128" width="55.140625" style="190" customWidth="1"/>
    <col min="16129" max="16131" width="9.140625" style="190"/>
    <col min="16132" max="16132" width="6.42578125" style="190" bestFit="1" customWidth="1"/>
    <col min="16133" max="16135" width="9.140625" style="190"/>
    <col min="16136" max="16136" width="13.5703125" style="190" customWidth="1"/>
    <col min="16137" max="16137" width="5.42578125" style="190" customWidth="1"/>
    <col min="16138" max="16138" width="10" style="190" customWidth="1"/>
    <col min="16139" max="16139" width="9.140625" style="190"/>
    <col min="16140" max="16140" width="10.140625" style="190" customWidth="1"/>
    <col min="16141" max="16384" width="9.140625" style="190"/>
  </cols>
  <sheetData>
    <row r="1" spans="2:20" s="165" customFormat="1" ht="30" customHeight="1" x14ac:dyDescent="0.25">
      <c r="B1" s="885" t="s">
        <v>90</v>
      </c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6"/>
      <c r="P1" s="886"/>
      <c r="Q1" s="886"/>
      <c r="R1" s="887"/>
    </row>
    <row r="2" spans="2:20" s="165" customFormat="1" ht="30" customHeight="1" thickBot="1" x14ac:dyDescent="0.3">
      <c r="B2" s="888"/>
      <c r="C2" s="889"/>
      <c r="D2" s="889"/>
      <c r="E2" s="889"/>
      <c r="F2" s="889"/>
      <c r="G2" s="889"/>
      <c r="H2" s="889"/>
      <c r="I2" s="889"/>
      <c r="J2" s="889"/>
      <c r="K2" s="889"/>
      <c r="L2" s="889"/>
      <c r="M2" s="889"/>
      <c r="N2" s="889"/>
      <c r="O2" s="889"/>
      <c r="P2" s="889"/>
      <c r="Q2" s="889"/>
      <c r="R2" s="890"/>
    </row>
    <row r="3" spans="2:20" s="165" customFormat="1" ht="5.0999999999999996" customHeight="1" thickBot="1" x14ac:dyDescent="0.3">
      <c r="F3" s="11"/>
      <c r="G3" s="158"/>
      <c r="H3" s="12"/>
      <c r="I3" s="13"/>
      <c r="J3" s="12"/>
      <c r="K3" s="12"/>
      <c r="L3" s="12"/>
      <c r="M3" s="12"/>
      <c r="N3" s="12"/>
      <c r="O3" s="14"/>
      <c r="P3" s="14"/>
      <c r="Q3" s="15"/>
      <c r="R3" s="15"/>
    </row>
    <row r="4" spans="2:20" s="165" customFormat="1" ht="24.95" customHeight="1" x14ac:dyDescent="0.25">
      <c r="B4" s="241"/>
      <c r="C4" s="169"/>
      <c r="D4" s="5" t="s">
        <v>5</v>
      </c>
      <c r="E4" s="6" t="str">
        <f>+'RELAÇÃO DE PROJETOS'!C4</f>
        <v>Corpo de Bombeiros Militar do Estado de Goiás</v>
      </c>
      <c r="F4" s="169"/>
      <c r="G4" s="169"/>
      <c r="H4" s="20"/>
      <c r="I4" s="270"/>
      <c r="J4" s="24" t="s">
        <v>6</v>
      </c>
      <c r="K4" s="25">
        <f>+'RELAÇÃO DE PROJETOS'!F4</f>
        <v>2473.67</v>
      </c>
      <c r="L4" s="26" t="s">
        <v>3</v>
      </c>
      <c r="M4" s="169"/>
      <c r="N4" s="27" t="s">
        <v>7</v>
      </c>
      <c r="O4" s="242" t="str">
        <f>+'RELAÇÃO DE PROJETOS'!I4</f>
        <v>01</v>
      </c>
      <c r="P4" s="169"/>
      <c r="Q4" s="169"/>
      <c r="R4" s="243"/>
    </row>
    <row r="5" spans="2:20" s="165" customFormat="1" ht="24.95" customHeight="1" x14ac:dyDescent="0.25">
      <c r="B5" s="244"/>
      <c r="C5" s="170"/>
      <c r="D5" s="7" t="s">
        <v>9</v>
      </c>
      <c r="E5" s="8" t="str">
        <f>+'RELAÇÃO DE PROJETOS'!C5</f>
        <v>Construção do Comando Geral do CBM-GO</v>
      </c>
      <c r="F5" s="170"/>
      <c r="G5" s="170"/>
      <c r="H5" s="30"/>
      <c r="I5" s="271"/>
      <c r="J5" s="32" t="s">
        <v>10</v>
      </c>
      <c r="K5" s="9">
        <f>+'RELAÇÃO DE PROJETOS'!F5</f>
        <v>12</v>
      </c>
      <c r="L5" s="33" t="s">
        <v>11</v>
      </c>
      <c r="M5" s="170"/>
      <c r="N5" s="170"/>
      <c r="O5" s="170"/>
      <c r="P5" s="170"/>
      <c r="Q5" s="34"/>
      <c r="R5" s="35"/>
    </row>
    <row r="6" spans="2:20" s="165" customFormat="1" ht="24.95" customHeight="1" thickBot="1" x14ac:dyDescent="0.3">
      <c r="B6" s="245"/>
      <c r="C6" s="171"/>
      <c r="D6" s="10" t="s">
        <v>12</v>
      </c>
      <c r="E6" s="76" t="str">
        <f>+'RELAÇÃO DE PROJETOS'!C6</f>
        <v>Avenida C 206 com Av. c 198 com Av. C 231, Quadra: Área / Lote:Área , Jd. América, Goiânia-GO</v>
      </c>
      <c r="F6" s="171"/>
      <c r="G6" s="171"/>
      <c r="H6" s="37"/>
      <c r="I6" s="272"/>
      <c r="J6" s="38" t="s">
        <v>54</v>
      </c>
      <c r="K6" s="135" t="str">
        <f>+'RELAÇÃO DE PROJETOS'!F6</f>
        <v>16/10/2014</v>
      </c>
      <c r="L6" s="40"/>
      <c r="M6" s="171"/>
      <c r="N6" s="246" t="s">
        <v>91</v>
      </c>
      <c r="O6" s="247" t="s">
        <v>214</v>
      </c>
      <c r="P6" s="171"/>
      <c r="Q6" s="40"/>
      <c r="R6" s="41"/>
    </row>
    <row r="7" spans="2:20" s="165" customFormat="1" ht="5.0999999999999996" customHeight="1" thickBot="1" x14ac:dyDescent="0.3">
      <c r="F7" s="42"/>
      <c r="G7" s="187"/>
      <c r="H7" s="188"/>
      <c r="I7" s="269"/>
      <c r="J7" s="187"/>
      <c r="K7" s="187"/>
      <c r="L7" s="187"/>
      <c r="M7" s="187"/>
      <c r="N7" s="187"/>
      <c r="O7" s="189"/>
      <c r="P7" s="189"/>
      <c r="Q7" s="187"/>
      <c r="R7" s="187"/>
    </row>
    <row r="8" spans="2:20" ht="30" customHeight="1" x14ac:dyDescent="0.25">
      <c r="B8" s="1041" t="s">
        <v>2</v>
      </c>
      <c r="C8" s="1042"/>
      <c r="D8" s="1042"/>
      <c r="E8" s="1043"/>
      <c r="F8" s="1047" t="s">
        <v>92</v>
      </c>
      <c r="G8" s="1048"/>
      <c r="H8" s="1049" t="s">
        <v>93</v>
      </c>
      <c r="I8" s="1051" t="s">
        <v>65</v>
      </c>
      <c r="J8" s="1049" t="s">
        <v>94</v>
      </c>
      <c r="K8" s="1047" t="s">
        <v>66</v>
      </c>
      <c r="L8" s="1048"/>
      <c r="M8" s="1047" t="s">
        <v>67</v>
      </c>
      <c r="N8" s="1053"/>
      <c r="O8" s="1048"/>
      <c r="P8" s="1033" t="s">
        <v>89</v>
      </c>
      <c r="Q8" s="1033" t="s">
        <v>68</v>
      </c>
      <c r="R8" s="1033" t="s">
        <v>69</v>
      </c>
    </row>
    <row r="9" spans="2:20" ht="30" customHeight="1" thickBot="1" x14ac:dyDescent="0.3">
      <c r="B9" s="1044"/>
      <c r="C9" s="1045"/>
      <c r="D9" s="1045"/>
      <c r="E9" s="1046"/>
      <c r="F9" s="192" t="s">
        <v>70</v>
      </c>
      <c r="G9" s="193" t="s">
        <v>71</v>
      </c>
      <c r="H9" s="1050"/>
      <c r="I9" s="1052"/>
      <c r="J9" s="1050"/>
      <c r="K9" s="194" t="s">
        <v>72</v>
      </c>
      <c r="L9" s="195" t="s">
        <v>73</v>
      </c>
      <c r="M9" s="192" t="s">
        <v>2</v>
      </c>
      <c r="N9" s="196" t="s">
        <v>74</v>
      </c>
      <c r="O9" s="197" t="s">
        <v>55</v>
      </c>
      <c r="P9" s="1034"/>
      <c r="Q9" s="1034"/>
      <c r="R9" s="1034"/>
    </row>
    <row r="10" spans="2:20" ht="24.95" customHeight="1" x14ac:dyDescent="0.25">
      <c r="B10" s="256" t="s">
        <v>75</v>
      </c>
      <c r="C10" s="251"/>
      <c r="D10" s="251"/>
      <c r="E10" s="252"/>
      <c r="F10" s="198"/>
      <c r="G10" s="199"/>
      <c r="H10" s="200"/>
      <c r="I10" s="273"/>
      <c r="J10" s="201"/>
      <c r="K10" s="198"/>
      <c r="L10" s="199"/>
      <c r="M10" s="198"/>
      <c r="N10" s="202"/>
      <c r="O10" s="199"/>
      <c r="P10" s="203"/>
      <c r="Q10" s="203"/>
      <c r="R10" s="200"/>
    </row>
    <row r="11" spans="2:20" ht="24.95" customHeight="1" x14ac:dyDescent="0.25">
      <c r="B11" s="258"/>
      <c r="C11" s="254" t="s">
        <v>251</v>
      </c>
      <c r="D11" s="253"/>
      <c r="E11" s="255"/>
      <c r="F11" s="204">
        <v>0.8</v>
      </c>
      <c r="G11" s="205">
        <v>2.1</v>
      </c>
      <c r="H11" s="210">
        <f t="shared" ref="H11:H16" si="0">F11*G11</f>
        <v>1.6800000000000002</v>
      </c>
      <c r="I11" s="274">
        <v>23</v>
      </c>
      <c r="J11" s="211">
        <f t="shared" ref="J11:J16" si="1">I11*H11</f>
        <v>38.64</v>
      </c>
      <c r="K11" s="204">
        <f t="shared" ref="K11:K16" si="2">J11*3</f>
        <v>115.92</v>
      </c>
      <c r="L11" s="205"/>
      <c r="M11" s="204"/>
      <c r="N11" s="208"/>
      <c r="O11" s="205"/>
      <c r="P11" s="209"/>
      <c r="Q11" s="209">
        <f>+(F11+G11+G11)*I11</f>
        <v>115</v>
      </c>
      <c r="R11" s="210">
        <f>(F11+0.4)*I11</f>
        <v>27.600000000000005</v>
      </c>
      <c r="T11" s="190">
        <v>1</v>
      </c>
    </row>
    <row r="12" spans="2:20" ht="24.95" customHeight="1" x14ac:dyDescent="0.25">
      <c r="B12" s="258"/>
      <c r="C12" s="254" t="s">
        <v>253</v>
      </c>
      <c r="D12" s="253"/>
      <c r="E12" s="255"/>
      <c r="F12" s="204">
        <v>0.6</v>
      </c>
      <c r="G12" s="205">
        <v>2.1</v>
      </c>
      <c r="H12" s="210">
        <f t="shared" si="0"/>
        <v>1.26</v>
      </c>
      <c r="I12" s="274">
        <v>3</v>
      </c>
      <c r="J12" s="211">
        <f t="shared" si="1"/>
        <v>3.7800000000000002</v>
      </c>
      <c r="K12" s="204">
        <f t="shared" si="2"/>
        <v>11.34</v>
      </c>
      <c r="L12" s="205"/>
      <c r="M12" s="204"/>
      <c r="N12" s="208"/>
      <c r="O12" s="205"/>
      <c r="P12" s="209"/>
      <c r="Q12" s="209">
        <f t="shared" ref="Q12:Q14" si="3">+(F12+G12+G12)*I12</f>
        <v>14.400000000000002</v>
      </c>
      <c r="R12" s="210">
        <f t="shared" ref="R12:R14" si="4">(F12+0.4)*I12</f>
        <v>3</v>
      </c>
      <c r="T12" s="190">
        <v>2</v>
      </c>
    </row>
    <row r="13" spans="2:20" ht="24.95" customHeight="1" x14ac:dyDescent="0.25">
      <c r="B13" s="258"/>
      <c r="C13" s="254" t="s">
        <v>254</v>
      </c>
      <c r="D13" s="253"/>
      <c r="E13" s="255"/>
      <c r="F13" s="204">
        <v>1.6</v>
      </c>
      <c r="G13" s="205">
        <v>2.1</v>
      </c>
      <c r="H13" s="210">
        <f t="shared" si="0"/>
        <v>3.3600000000000003</v>
      </c>
      <c r="I13" s="274"/>
      <c r="J13" s="211">
        <f t="shared" si="1"/>
        <v>0</v>
      </c>
      <c r="K13" s="204">
        <f t="shared" si="2"/>
        <v>0</v>
      </c>
      <c r="L13" s="205"/>
      <c r="M13" s="204"/>
      <c r="N13" s="208"/>
      <c r="O13" s="205"/>
      <c r="P13" s="209"/>
      <c r="Q13" s="209">
        <f t="shared" si="3"/>
        <v>0</v>
      </c>
      <c r="R13" s="210">
        <f t="shared" si="4"/>
        <v>0</v>
      </c>
      <c r="T13" s="190">
        <v>1</v>
      </c>
    </row>
    <row r="14" spans="2:20" ht="24.95" customHeight="1" x14ac:dyDescent="0.25">
      <c r="B14" s="258"/>
      <c r="C14" s="254"/>
      <c r="D14" s="253"/>
      <c r="E14" s="255"/>
      <c r="F14" s="204"/>
      <c r="G14" s="205"/>
      <c r="H14" s="210">
        <f t="shared" si="0"/>
        <v>0</v>
      </c>
      <c r="I14" s="274"/>
      <c r="J14" s="211">
        <f t="shared" si="1"/>
        <v>0</v>
      </c>
      <c r="K14" s="204">
        <f t="shared" si="2"/>
        <v>0</v>
      </c>
      <c r="L14" s="205"/>
      <c r="M14" s="204"/>
      <c r="N14" s="208"/>
      <c r="O14" s="205"/>
      <c r="P14" s="209"/>
      <c r="Q14" s="209">
        <f t="shared" si="3"/>
        <v>0</v>
      </c>
      <c r="R14" s="210">
        <f t="shared" si="4"/>
        <v>0</v>
      </c>
    </row>
    <row r="15" spans="2:20" ht="24.95" customHeight="1" x14ac:dyDescent="0.25">
      <c r="B15" s="258"/>
      <c r="C15" s="254" t="s">
        <v>252</v>
      </c>
      <c r="D15" s="253"/>
      <c r="E15" s="255"/>
      <c r="F15" s="204">
        <v>0.8</v>
      </c>
      <c r="G15" s="205">
        <v>2.1</v>
      </c>
      <c r="H15" s="210">
        <f t="shared" si="0"/>
        <v>1.6800000000000002</v>
      </c>
      <c r="I15" s="274">
        <v>6</v>
      </c>
      <c r="J15" s="211">
        <f t="shared" si="1"/>
        <v>10.080000000000002</v>
      </c>
      <c r="K15" s="204">
        <f t="shared" si="2"/>
        <v>30.240000000000006</v>
      </c>
      <c r="L15" s="205"/>
      <c r="M15" s="204"/>
      <c r="N15" s="208"/>
      <c r="O15" s="205"/>
      <c r="P15" s="209"/>
      <c r="Q15" s="209"/>
      <c r="R15" s="210"/>
    </row>
    <row r="16" spans="2:20" ht="24.95" customHeight="1" x14ac:dyDescent="0.25">
      <c r="B16" s="258"/>
      <c r="C16" s="254" t="s">
        <v>377</v>
      </c>
      <c r="D16" s="253"/>
      <c r="E16" s="255"/>
      <c r="F16" s="204">
        <v>2</v>
      </c>
      <c r="G16" s="205">
        <v>2.1</v>
      </c>
      <c r="H16" s="210">
        <f t="shared" si="0"/>
        <v>4.2</v>
      </c>
      <c r="I16" s="274"/>
      <c r="J16" s="211">
        <f t="shared" si="1"/>
        <v>0</v>
      </c>
      <c r="K16" s="204">
        <f t="shared" si="2"/>
        <v>0</v>
      </c>
      <c r="L16" s="205"/>
      <c r="M16" s="204"/>
      <c r="N16" s="208"/>
      <c r="O16" s="205"/>
      <c r="P16" s="209"/>
      <c r="Q16" s="209"/>
      <c r="R16" s="210"/>
    </row>
    <row r="17" spans="2:18" ht="24.95" customHeight="1" x14ac:dyDescent="0.25">
      <c r="B17" s="248"/>
      <c r="C17" s="253"/>
      <c r="D17" s="253"/>
      <c r="E17" s="255"/>
      <c r="F17" s="212"/>
      <c r="G17" s="205"/>
      <c r="H17" s="206"/>
      <c r="I17" s="274"/>
      <c r="J17" s="207"/>
      <c r="K17" s="204"/>
      <c r="L17" s="205"/>
      <c r="M17" s="213"/>
      <c r="N17" s="208"/>
      <c r="O17" s="214"/>
      <c r="P17" s="215"/>
      <c r="Q17" s="215"/>
      <c r="R17" s="210"/>
    </row>
    <row r="18" spans="2:18" ht="24.95" customHeight="1" x14ac:dyDescent="0.25">
      <c r="B18" s="257" t="s">
        <v>76</v>
      </c>
      <c r="C18" s="253"/>
      <c r="D18" s="253"/>
      <c r="E18" s="255"/>
      <c r="F18" s="212"/>
      <c r="G18" s="205"/>
      <c r="H18" s="206"/>
      <c r="I18" s="276"/>
      <c r="J18" s="207"/>
      <c r="K18" s="204"/>
      <c r="L18" s="205"/>
      <c r="M18" s="213"/>
      <c r="N18" s="208"/>
      <c r="O18" s="214"/>
      <c r="P18" s="215"/>
      <c r="Q18" s="215"/>
      <c r="R18" s="210"/>
    </row>
    <row r="19" spans="2:18" ht="24.95" customHeight="1" x14ac:dyDescent="0.25">
      <c r="B19" s="258"/>
      <c r="C19" s="254" t="s">
        <v>259</v>
      </c>
      <c r="D19" s="253"/>
      <c r="E19" s="255"/>
      <c r="F19" s="212"/>
      <c r="G19" s="205"/>
      <c r="H19" s="206"/>
      <c r="I19" s="275">
        <f>+SUM(I11:I16)-I20-I21</f>
        <v>23</v>
      </c>
      <c r="J19" s="207"/>
      <c r="K19" s="204"/>
      <c r="L19" s="216"/>
      <c r="M19" s="217"/>
      <c r="N19" s="208"/>
      <c r="O19" s="215"/>
      <c r="P19" s="215"/>
      <c r="Q19" s="215"/>
      <c r="R19" s="210"/>
    </row>
    <row r="20" spans="2:18" ht="24.95" customHeight="1" x14ac:dyDescent="0.25">
      <c r="B20" s="248"/>
      <c r="C20" s="254" t="s">
        <v>260</v>
      </c>
      <c r="D20" s="253"/>
      <c r="E20" s="255"/>
      <c r="F20" s="204"/>
      <c r="G20" s="205"/>
      <c r="H20" s="206"/>
      <c r="I20" s="275">
        <v>3</v>
      </c>
      <c r="J20" s="207"/>
      <c r="K20" s="204"/>
      <c r="L20" s="205"/>
      <c r="M20" s="204"/>
      <c r="N20" s="208"/>
      <c r="O20" s="205"/>
      <c r="P20" s="209"/>
      <c r="Q20" s="209"/>
      <c r="R20" s="210"/>
    </row>
    <row r="21" spans="2:18" ht="24.95" customHeight="1" x14ac:dyDescent="0.25">
      <c r="B21" s="248"/>
      <c r="C21" s="254" t="s">
        <v>396</v>
      </c>
      <c r="D21" s="253"/>
      <c r="E21" s="255"/>
      <c r="F21" s="204"/>
      <c r="G21" s="205"/>
      <c r="H21" s="206"/>
      <c r="I21" s="275">
        <f>+I15</f>
        <v>6</v>
      </c>
      <c r="J21" s="207"/>
      <c r="K21" s="204"/>
      <c r="L21" s="205"/>
      <c r="M21" s="204"/>
      <c r="N21" s="208"/>
      <c r="O21" s="205"/>
      <c r="P21" s="209"/>
      <c r="Q21" s="209"/>
      <c r="R21" s="210"/>
    </row>
    <row r="22" spans="2:18" ht="24.95" customHeight="1" x14ac:dyDescent="0.25">
      <c r="B22" s="248"/>
      <c r="C22" s="254" t="s">
        <v>100</v>
      </c>
      <c r="D22" s="253"/>
      <c r="E22" s="255"/>
      <c r="F22" s="204"/>
      <c r="G22" s="205"/>
      <c r="H22" s="206"/>
      <c r="I22" s="275">
        <f>+I31</f>
        <v>2</v>
      </c>
      <c r="J22" s="207"/>
      <c r="K22" s="204"/>
      <c r="L22" s="205"/>
      <c r="M22" s="204"/>
      <c r="N22" s="208"/>
      <c r="O22" s="205"/>
      <c r="P22" s="209"/>
      <c r="Q22" s="209"/>
      <c r="R22" s="210"/>
    </row>
    <row r="23" spans="2:18" ht="24.95" customHeight="1" x14ac:dyDescent="0.25">
      <c r="B23" s="248"/>
      <c r="C23" s="254" t="s">
        <v>261</v>
      </c>
      <c r="D23" s="253"/>
      <c r="E23" s="255"/>
      <c r="F23" s="204"/>
      <c r="G23" s="205"/>
      <c r="H23" s="206"/>
      <c r="I23" s="275">
        <f>+I22*2</f>
        <v>4</v>
      </c>
      <c r="J23" s="207"/>
      <c r="K23" s="204"/>
      <c r="L23" s="205"/>
      <c r="M23" s="204"/>
      <c r="N23" s="208"/>
      <c r="O23" s="205"/>
      <c r="P23" s="209"/>
      <c r="Q23" s="209"/>
      <c r="R23" s="210"/>
    </row>
    <row r="24" spans="2:18" ht="24.95" customHeight="1" x14ac:dyDescent="0.25">
      <c r="B24" s="248"/>
      <c r="C24" s="254" t="s">
        <v>101</v>
      </c>
      <c r="D24" s="253"/>
      <c r="E24" s="255"/>
      <c r="F24" s="204"/>
      <c r="G24" s="205"/>
      <c r="H24" s="206"/>
      <c r="I24" s="275">
        <f>+I23</f>
        <v>4</v>
      </c>
      <c r="J24" s="207"/>
      <c r="K24" s="204"/>
      <c r="L24" s="205"/>
      <c r="M24" s="204"/>
      <c r="N24" s="208"/>
      <c r="O24" s="205"/>
      <c r="P24" s="209"/>
      <c r="Q24" s="209"/>
      <c r="R24" s="210"/>
    </row>
    <row r="25" spans="2:18" ht="24.95" customHeight="1" x14ac:dyDescent="0.25">
      <c r="B25" s="248"/>
      <c r="C25" s="254" t="s">
        <v>262</v>
      </c>
      <c r="D25" s="253"/>
      <c r="E25" s="255"/>
      <c r="F25" s="204"/>
      <c r="G25" s="205"/>
      <c r="H25" s="206"/>
      <c r="I25" s="275">
        <f>+I24</f>
        <v>4</v>
      </c>
      <c r="J25" s="207"/>
      <c r="K25" s="204"/>
      <c r="L25" s="205"/>
      <c r="M25" s="204"/>
      <c r="N25" s="208"/>
      <c r="O25" s="205"/>
      <c r="P25" s="209"/>
      <c r="Q25" s="209"/>
      <c r="R25" s="210"/>
    </row>
    <row r="26" spans="2:18" ht="24.95" customHeight="1" x14ac:dyDescent="0.25">
      <c r="B26" s="248"/>
      <c r="C26" s="254" t="s">
        <v>263</v>
      </c>
      <c r="D26" s="253"/>
      <c r="E26" s="255"/>
      <c r="F26" s="204"/>
      <c r="G26" s="205"/>
      <c r="H26" s="206"/>
      <c r="I26" s="275">
        <f>+I22*6</f>
        <v>12</v>
      </c>
      <c r="J26" s="207"/>
      <c r="K26" s="204"/>
      <c r="L26" s="205"/>
      <c r="M26" s="204"/>
      <c r="N26" s="208"/>
      <c r="O26" s="205"/>
      <c r="P26" s="209"/>
      <c r="Q26" s="209"/>
      <c r="R26" s="210"/>
    </row>
    <row r="27" spans="2:18" ht="24.95" customHeight="1" x14ac:dyDescent="0.25">
      <c r="B27" s="248"/>
      <c r="C27" s="254" t="s">
        <v>264</v>
      </c>
      <c r="D27" s="253"/>
      <c r="E27" s="255"/>
      <c r="F27" s="204"/>
      <c r="G27" s="205"/>
      <c r="H27" s="206"/>
      <c r="I27" s="275">
        <f>+I26*3</f>
        <v>36</v>
      </c>
      <c r="J27" s="207"/>
      <c r="K27" s="204"/>
      <c r="L27" s="205"/>
      <c r="M27" s="204"/>
      <c r="N27" s="208"/>
      <c r="O27" s="205"/>
      <c r="P27" s="209"/>
      <c r="Q27" s="209"/>
      <c r="R27" s="210"/>
    </row>
    <row r="28" spans="2:18" ht="24.95" customHeight="1" x14ac:dyDescent="0.25">
      <c r="B28" s="248"/>
      <c r="C28" s="253"/>
      <c r="D28" s="253"/>
      <c r="E28" s="255"/>
      <c r="F28" s="204"/>
      <c r="G28" s="205"/>
      <c r="H28" s="206"/>
      <c r="I28" s="276"/>
      <c r="J28" s="207"/>
      <c r="K28" s="204"/>
      <c r="L28" s="205"/>
      <c r="M28" s="204"/>
      <c r="N28" s="208"/>
      <c r="O28" s="205"/>
      <c r="P28" s="209"/>
      <c r="Q28" s="209"/>
      <c r="R28" s="210"/>
    </row>
    <row r="29" spans="2:18" ht="24.95" customHeight="1" x14ac:dyDescent="0.25">
      <c r="B29" s="257" t="s">
        <v>77</v>
      </c>
      <c r="C29" s="253"/>
      <c r="D29" s="253"/>
      <c r="E29" s="255"/>
      <c r="F29" s="204"/>
      <c r="G29" s="205"/>
      <c r="H29" s="206"/>
      <c r="I29" s="276"/>
      <c r="J29" s="207"/>
      <c r="K29" s="204"/>
      <c r="L29" s="205"/>
      <c r="M29" s="204"/>
      <c r="N29" s="208"/>
      <c r="O29" s="205"/>
      <c r="P29" s="209"/>
      <c r="Q29" s="209"/>
      <c r="R29" s="210"/>
    </row>
    <row r="30" spans="2:18" ht="24.95" customHeight="1" x14ac:dyDescent="0.25">
      <c r="B30" s="222" t="s">
        <v>78</v>
      </c>
      <c r="C30" s="253"/>
      <c r="D30" s="253"/>
      <c r="E30" s="255"/>
      <c r="F30" s="204"/>
      <c r="G30" s="205"/>
      <c r="H30" s="210"/>
      <c r="I30" s="277"/>
      <c r="J30" s="211"/>
      <c r="K30" s="204"/>
      <c r="L30" s="205"/>
      <c r="M30" s="204"/>
      <c r="N30" s="208"/>
      <c r="O30" s="205"/>
      <c r="P30" s="209"/>
      <c r="Q30" s="209"/>
      <c r="R30" s="210"/>
    </row>
    <row r="31" spans="2:18" ht="24.95" customHeight="1" x14ac:dyDescent="0.25">
      <c r="B31" s="258"/>
      <c r="C31" s="254" t="s">
        <v>258</v>
      </c>
      <c r="D31" s="253"/>
      <c r="E31" s="255"/>
      <c r="F31" s="204">
        <v>0.6</v>
      </c>
      <c r="G31" s="205">
        <v>2</v>
      </c>
      <c r="H31" s="210">
        <f t="shared" ref="H31:H33" si="5">F31*G31</f>
        <v>1.2</v>
      </c>
      <c r="I31" s="277">
        <v>2</v>
      </c>
      <c r="J31" s="211">
        <f t="shared" ref="J31:J33" si="6">I31*H31</f>
        <v>2.4</v>
      </c>
      <c r="K31" s="204"/>
      <c r="L31" s="205"/>
      <c r="M31" s="204"/>
      <c r="N31" s="208"/>
      <c r="O31" s="205"/>
      <c r="P31" s="209"/>
      <c r="Q31" s="209"/>
      <c r="R31" s="210"/>
    </row>
    <row r="32" spans="2:18" ht="24.95" customHeight="1" x14ac:dyDescent="0.25">
      <c r="B32" s="248"/>
      <c r="C32" s="253"/>
      <c r="D32" s="253"/>
      <c r="E32" s="255"/>
      <c r="F32" s="204"/>
      <c r="G32" s="205"/>
      <c r="H32" s="210">
        <f t="shared" si="5"/>
        <v>0</v>
      </c>
      <c r="I32" s="277"/>
      <c r="J32" s="211">
        <f t="shared" si="6"/>
        <v>0</v>
      </c>
      <c r="K32" s="204"/>
      <c r="L32" s="205"/>
      <c r="M32" s="204"/>
      <c r="N32" s="208"/>
      <c r="O32" s="205"/>
      <c r="P32" s="209"/>
      <c r="Q32" s="209"/>
      <c r="R32" s="210"/>
    </row>
    <row r="33" spans="2:18" ht="24.95" customHeight="1" x14ac:dyDescent="0.25">
      <c r="B33" s="248"/>
      <c r="C33" s="253"/>
      <c r="D33" s="253"/>
      <c r="E33" s="255"/>
      <c r="F33" s="204"/>
      <c r="G33" s="205"/>
      <c r="H33" s="210">
        <f t="shared" si="5"/>
        <v>0</v>
      </c>
      <c r="I33" s="277"/>
      <c r="J33" s="211">
        <f t="shared" si="6"/>
        <v>0</v>
      </c>
      <c r="K33" s="204"/>
      <c r="L33" s="205"/>
      <c r="M33" s="204"/>
      <c r="N33" s="208"/>
      <c r="O33" s="205"/>
      <c r="P33" s="209"/>
      <c r="Q33" s="209"/>
      <c r="R33" s="210"/>
    </row>
    <row r="34" spans="2:18" ht="24.95" customHeight="1" x14ac:dyDescent="0.25">
      <c r="B34" s="248"/>
      <c r="C34" s="253"/>
      <c r="D34" s="253"/>
      <c r="E34" s="255"/>
      <c r="F34" s="204"/>
      <c r="G34" s="205"/>
      <c r="H34" s="206"/>
      <c r="I34" s="276"/>
      <c r="J34" s="223"/>
      <c r="K34" s="219"/>
      <c r="L34" s="220"/>
      <c r="M34" s="204"/>
      <c r="N34" s="208"/>
      <c r="O34" s="205"/>
      <c r="P34" s="209"/>
      <c r="Q34" s="209"/>
      <c r="R34" s="210"/>
    </row>
    <row r="35" spans="2:18" ht="24.95" customHeight="1" x14ac:dyDescent="0.25">
      <c r="B35" s="222" t="s">
        <v>79</v>
      </c>
      <c r="C35" s="253"/>
      <c r="D35" s="253"/>
      <c r="E35" s="255"/>
      <c r="F35" s="204"/>
      <c r="G35" s="205"/>
      <c r="H35" s="210"/>
      <c r="I35" s="277"/>
      <c r="J35" s="211"/>
      <c r="K35" s="204"/>
      <c r="L35" s="205"/>
      <c r="M35" s="204"/>
      <c r="N35" s="208"/>
      <c r="O35" s="205"/>
      <c r="P35" s="209"/>
      <c r="Q35" s="209"/>
      <c r="R35" s="210"/>
    </row>
    <row r="36" spans="2:18" ht="24.95" customHeight="1" x14ac:dyDescent="0.25">
      <c r="B36" s="248"/>
      <c r="C36" s="253" t="s">
        <v>232</v>
      </c>
      <c r="D36" s="253"/>
      <c r="E36" s="255"/>
      <c r="F36" s="204">
        <v>2</v>
      </c>
      <c r="G36" s="205">
        <v>1.5</v>
      </c>
      <c r="H36" s="210">
        <f t="shared" ref="H36:H60" si="7">F36*G36</f>
        <v>3</v>
      </c>
      <c r="I36" s="277">
        <v>11</v>
      </c>
      <c r="J36" s="211">
        <f t="shared" ref="J36:J60" si="8">I36*H36</f>
        <v>33</v>
      </c>
      <c r="K36" s="204"/>
      <c r="L36" s="205"/>
      <c r="M36" s="204" t="s">
        <v>233</v>
      </c>
      <c r="N36" s="208">
        <v>6</v>
      </c>
      <c r="O36" s="205">
        <f t="shared" ref="O36:O60" si="9">J36</f>
        <v>33</v>
      </c>
      <c r="P36" s="209">
        <f>+F36*I36</f>
        <v>22</v>
      </c>
      <c r="Q36" s="209">
        <f t="shared" ref="Q36:Q60" si="10">+(F36+G36)*2*I36</f>
        <v>77</v>
      </c>
      <c r="R36" s="210">
        <f t="shared" ref="R36:R60" si="11">(F36+0.4)*I36</f>
        <v>26.4</v>
      </c>
    </row>
    <row r="37" spans="2:18" ht="24.95" customHeight="1" x14ac:dyDescent="0.25">
      <c r="B37" s="248"/>
      <c r="C37" s="253" t="s">
        <v>234</v>
      </c>
      <c r="D37" s="253"/>
      <c r="E37" s="255"/>
      <c r="F37" s="204">
        <v>2</v>
      </c>
      <c r="G37" s="205">
        <v>1.5</v>
      </c>
      <c r="H37" s="210">
        <f t="shared" si="7"/>
        <v>3</v>
      </c>
      <c r="I37" s="277">
        <v>7</v>
      </c>
      <c r="J37" s="211">
        <f t="shared" si="8"/>
        <v>21</v>
      </c>
      <c r="K37" s="204"/>
      <c r="L37" s="205"/>
      <c r="M37" s="204" t="s">
        <v>614</v>
      </c>
      <c r="N37" s="208">
        <v>10</v>
      </c>
      <c r="O37" s="205">
        <f>J37*2</f>
        <v>42</v>
      </c>
      <c r="P37" s="209">
        <f t="shared" ref="P37:P60" si="12">+F37*I37</f>
        <v>14</v>
      </c>
      <c r="Q37" s="209">
        <f t="shared" si="10"/>
        <v>49</v>
      </c>
      <c r="R37" s="210">
        <f t="shared" si="11"/>
        <v>16.8</v>
      </c>
    </row>
    <row r="38" spans="2:18" ht="24.95" customHeight="1" x14ac:dyDescent="0.25">
      <c r="B38" s="248"/>
      <c r="C38" s="253" t="s">
        <v>239</v>
      </c>
      <c r="D38" s="253"/>
      <c r="E38" s="255"/>
      <c r="F38" s="204">
        <v>1.6</v>
      </c>
      <c r="G38" s="205">
        <v>1.5</v>
      </c>
      <c r="H38" s="210">
        <f t="shared" si="7"/>
        <v>2.4000000000000004</v>
      </c>
      <c r="I38" s="277">
        <v>3</v>
      </c>
      <c r="J38" s="211">
        <f t="shared" si="8"/>
        <v>7.2000000000000011</v>
      </c>
      <c r="K38" s="204"/>
      <c r="L38" s="205"/>
      <c r="M38" s="204" t="s">
        <v>233</v>
      </c>
      <c r="N38" s="208">
        <v>6</v>
      </c>
      <c r="O38" s="205">
        <f t="shared" si="9"/>
        <v>7.2000000000000011</v>
      </c>
      <c r="P38" s="209">
        <f t="shared" si="12"/>
        <v>4.8000000000000007</v>
      </c>
      <c r="Q38" s="209">
        <f t="shared" si="10"/>
        <v>18.600000000000001</v>
      </c>
      <c r="R38" s="210">
        <f t="shared" si="11"/>
        <v>6</v>
      </c>
    </row>
    <row r="39" spans="2:18" ht="24.95" customHeight="1" x14ac:dyDescent="0.25">
      <c r="B39" s="248"/>
      <c r="C39" s="253" t="s">
        <v>240</v>
      </c>
      <c r="D39" s="253"/>
      <c r="E39" s="255"/>
      <c r="F39" s="204">
        <v>1.6</v>
      </c>
      <c r="G39" s="205">
        <v>1.5</v>
      </c>
      <c r="H39" s="210">
        <f t="shared" si="7"/>
        <v>2.4000000000000004</v>
      </c>
      <c r="I39" s="277">
        <v>4</v>
      </c>
      <c r="J39" s="211">
        <f t="shared" si="8"/>
        <v>9.6000000000000014</v>
      </c>
      <c r="K39" s="204"/>
      <c r="L39" s="205"/>
      <c r="M39" s="204" t="s">
        <v>614</v>
      </c>
      <c r="N39" s="208">
        <v>10</v>
      </c>
      <c r="O39" s="205">
        <f>J39*2</f>
        <v>19.200000000000003</v>
      </c>
      <c r="P39" s="209">
        <f t="shared" si="12"/>
        <v>6.4</v>
      </c>
      <c r="Q39" s="209">
        <f t="shared" si="10"/>
        <v>24.8</v>
      </c>
      <c r="R39" s="210">
        <f t="shared" si="11"/>
        <v>8</v>
      </c>
    </row>
    <row r="40" spans="2:18" ht="24.95" customHeight="1" x14ac:dyDescent="0.25">
      <c r="B40" s="248"/>
      <c r="C40" s="253" t="s">
        <v>244</v>
      </c>
      <c r="D40" s="253"/>
      <c r="E40" s="255"/>
      <c r="F40" s="204">
        <v>1.2</v>
      </c>
      <c r="G40" s="205">
        <v>1.5</v>
      </c>
      <c r="H40" s="210">
        <f t="shared" si="7"/>
        <v>1.7999999999999998</v>
      </c>
      <c r="I40" s="277"/>
      <c r="J40" s="211">
        <f t="shared" si="8"/>
        <v>0</v>
      </c>
      <c r="K40" s="204"/>
      <c r="L40" s="205"/>
      <c r="M40" s="204" t="s">
        <v>233</v>
      </c>
      <c r="N40" s="208">
        <v>6</v>
      </c>
      <c r="O40" s="205">
        <f t="shared" si="9"/>
        <v>0</v>
      </c>
      <c r="P40" s="209">
        <f t="shared" si="12"/>
        <v>0</v>
      </c>
      <c r="Q40" s="209">
        <f t="shared" si="10"/>
        <v>0</v>
      </c>
      <c r="R40" s="210">
        <f t="shared" si="11"/>
        <v>0</v>
      </c>
    </row>
    <row r="41" spans="2:18" ht="24.95" customHeight="1" x14ac:dyDescent="0.25">
      <c r="B41" s="248"/>
      <c r="C41" s="253" t="s">
        <v>245</v>
      </c>
      <c r="D41" s="253"/>
      <c r="E41" s="255"/>
      <c r="F41" s="204">
        <v>1.2</v>
      </c>
      <c r="G41" s="205">
        <v>1.5</v>
      </c>
      <c r="H41" s="210">
        <f t="shared" si="7"/>
        <v>1.7999999999999998</v>
      </c>
      <c r="I41" s="277">
        <v>3</v>
      </c>
      <c r="J41" s="211">
        <f t="shared" si="8"/>
        <v>5.3999999999999995</v>
      </c>
      <c r="K41" s="204"/>
      <c r="L41" s="205"/>
      <c r="M41" s="204" t="s">
        <v>614</v>
      </c>
      <c r="N41" s="208">
        <v>10</v>
      </c>
      <c r="O41" s="205">
        <f>J41*2</f>
        <v>10.799999999999999</v>
      </c>
      <c r="P41" s="209">
        <f t="shared" si="12"/>
        <v>3.5999999999999996</v>
      </c>
      <c r="Q41" s="209">
        <f t="shared" si="10"/>
        <v>16.200000000000003</v>
      </c>
      <c r="R41" s="210">
        <f t="shared" si="11"/>
        <v>4.8000000000000007</v>
      </c>
    </row>
    <row r="42" spans="2:18" ht="24.95" customHeight="1" x14ac:dyDescent="0.25">
      <c r="B42" s="248"/>
      <c r="C42" s="253"/>
      <c r="D42" s="253"/>
      <c r="E42" s="255"/>
      <c r="F42" s="204"/>
      <c r="G42" s="205"/>
      <c r="H42" s="210"/>
      <c r="I42" s="277"/>
      <c r="J42" s="578">
        <f>SUM(J36:J41)</f>
        <v>76.200000000000017</v>
      </c>
      <c r="K42" s="204"/>
      <c r="L42" s="205"/>
      <c r="M42" s="204"/>
      <c r="N42" s="208"/>
      <c r="O42" s="205">
        <f t="shared" si="9"/>
        <v>76.200000000000017</v>
      </c>
      <c r="P42" s="209"/>
      <c r="Q42" s="209"/>
      <c r="R42" s="210"/>
    </row>
    <row r="43" spans="2:18" ht="24.95" customHeight="1" x14ac:dyDescent="0.25">
      <c r="B43" s="248"/>
      <c r="C43" s="253" t="s">
        <v>235</v>
      </c>
      <c r="D43" s="253"/>
      <c r="E43" s="255"/>
      <c r="F43" s="204">
        <v>1.5</v>
      </c>
      <c r="G43" s="205">
        <v>1</v>
      </c>
      <c r="H43" s="210">
        <f t="shared" si="7"/>
        <v>1.5</v>
      </c>
      <c r="I43" s="277">
        <v>14</v>
      </c>
      <c r="J43" s="211">
        <f t="shared" si="8"/>
        <v>21</v>
      </c>
      <c r="K43" s="204"/>
      <c r="L43" s="205"/>
      <c r="M43" s="204" t="s">
        <v>236</v>
      </c>
      <c r="N43" s="208">
        <v>6</v>
      </c>
      <c r="O43" s="205">
        <f t="shared" si="9"/>
        <v>21</v>
      </c>
      <c r="P43" s="209">
        <f t="shared" si="12"/>
        <v>21</v>
      </c>
      <c r="Q43" s="209">
        <f t="shared" si="10"/>
        <v>70</v>
      </c>
      <c r="R43" s="210">
        <f t="shared" si="11"/>
        <v>26.599999999999998</v>
      </c>
    </row>
    <row r="44" spans="2:18" ht="24.95" customHeight="1" x14ac:dyDescent="0.25">
      <c r="B44" s="248"/>
      <c r="C44" s="253" t="s">
        <v>238</v>
      </c>
      <c r="D44" s="253"/>
      <c r="E44" s="255"/>
      <c r="F44" s="204">
        <v>2</v>
      </c>
      <c r="G44" s="205">
        <v>1</v>
      </c>
      <c r="H44" s="210">
        <f t="shared" si="7"/>
        <v>2</v>
      </c>
      <c r="I44" s="277">
        <v>2</v>
      </c>
      <c r="J44" s="211">
        <f t="shared" si="8"/>
        <v>4</v>
      </c>
      <c r="K44" s="204"/>
      <c r="L44" s="205"/>
      <c r="M44" s="204" t="s">
        <v>236</v>
      </c>
      <c r="N44" s="208">
        <v>6</v>
      </c>
      <c r="O44" s="205">
        <f t="shared" si="9"/>
        <v>4</v>
      </c>
      <c r="P44" s="209">
        <f t="shared" si="12"/>
        <v>4</v>
      </c>
      <c r="Q44" s="209">
        <f t="shared" si="10"/>
        <v>12</v>
      </c>
      <c r="R44" s="210">
        <f t="shared" si="11"/>
        <v>4.8</v>
      </c>
    </row>
    <row r="45" spans="2:18" ht="24.95" customHeight="1" x14ac:dyDescent="0.25">
      <c r="B45" s="248"/>
      <c r="C45" s="253" t="s">
        <v>246</v>
      </c>
      <c r="D45" s="253"/>
      <c r="E45" s="255"/>
      <c r="F45" s="204">
        <v>1.8</v>
      </c>
      <c r="G45" s="205">
        <v>1.5</v>
      </c>
      <c r="H45" s="210">
        <f t="shared" si="7"/>
        <v>2.7</v>
      </c>
      <c r="I45" s="277">
        <v>3</v>
      </c>
      <c r="J45" s="211">
        <f t="shared" si="8"/>
        <v>8.1000000000000014</v>
      </c>
      <c r="K45" s="204"/>
      <c r="L45" s="205"/>
      <c r="M45" s="204" t="s">
        <v>171</v>
      </c>
      <c r="N45" s="208">
        <v>6</v>
      </c>
      <c r="O45" s="205">
        <f t="shared" si="9"/>
        <v>8.1000000000000014</v>
      </c>
      <c r="P45" s="209">
        <f t="shared" si="12"/>
        <v>5.4</v>
      </c>
      <c r="Q45" s="209">
        <f t="shared" si="10"/>
        <v>19.799999999999997</v>
      </c>
      <c r="R45" s="210">
        <f t="shared" si="11"/>
        <v>6.6000000000000005</v>
      </c>
    </row>
    <row r="46" spans="2:18" ht="24.95" customHeight="1" x14ac:dyDescent="0.25">
      <c r="B46" s="248"/>
      <c r="C46" s="253" t="s">
        <v>247</v>
      </c>
      <c r="D46" s="253"/>
      <c r="E46" s="255"/>
      <c r="F46" s="204">
        <v>1.8</v>
      </c>
      <c r="G46" s="205">
        <v>1.5</v>
      </c>
      <c r="H46" s="210">
        <f t="shared" si="7"/>
        <v>2.7</v>
      </c>
      <c r="I46" s="277"/>
      <c r="J46" s="211">
        <f t="shared" si="8"/>
        <v>0</v>
      </c>
      <c r="K46" s="204"/>
      <c r="L46" s="205"/>
      <c r="M46" s="204" t="s">
        <v>171</v>
      </c>
      <c r="N46" s="208">
        <v>6</v>
      </c>
      <c r="O46" s="205">
        <f t="shared" si="9"/>
        <v>0</v>
      </c>
      <c r="P46" s="209">
        <f t="shared" si="12"/>
        <v>0</v>
      </c>
      <c r="Q46" s="209">
        <f t="shared" si="10"/>
        <v>0</v>
      </c>
      <c r="R46" s="210">
        <f t="shared" si="11"/>
        <v>0</v>
      </c>
    </row>
    <row r="47" spans="2:18" ht="24.95" customHeight="1" x14ac:dyDescent="0.25">
      <c r="B47" s="248"/>
      <c r="C47" s="253" t="s">
        <v>249</v>
      </c>
      <c r="D47" s="253"/>
      <c r="E47" s="255"/>
      <c r="F47" s="204">
        <v>1.3</v>
      </c>
      <c r="G47" s="205">
        <v>1.5</v>
      </c>
      <c r="H47" s="210">
        <f t="shared" si="7"/>
        <v>1.9500000000000002</v>
      </c>
      <c r="I47" s="277">
        <v>2</v>
      </c>
      <c r="J47" s="211">
        <f t="shared" si="8"/>
        <v>3.9000000000000004</v>
      </c>
      <c r="K47" s="204"/>
      <c r="L47" s="205"/>
      <c r="M47" s="204" t="s">
        <v>171</v>
      </c>
      <c r="N47" s="208">
        <v>6</v>
      </c>
      <c r="O47" s="205">
        <f t="shared" si="9"/>
        <v>3.9000000000000004</v>
      </c>
      <c r="P47" s="209">
        <f t="shared" si="12"/>
        <v>2.6</v>
      </c>
      <c r="Q47" s="209">
        <f t="shared" si="10"/>
        <v>11.2</v>
      </c>
      <c r="R47" s="210">
        <f t="shared" si="11"/>
        <v>3.4000000000000004</v>
      </c>
    </row>
    <row r="48" spans="2:18" ht="24.95" customHeight="1" x14ac:dyDescent="0.25">
      <c r="B48" s="248"/>
      <c r="C48" s="253" t="s">
        <v>250</v>
      </c>
      <c r="D48" s="253"/>
      <c r="E48" s="255"/>
      <c r="F48" s="204">
        <v>4</v>
      </c>
      <c r="G48" s="205">
        <v>1.5</v>
      </c>
      <c r="H48" s="210">
        <f t="shared" si="7"/>
        <v>6</v>
      </c>
      <c r="I48" s="277">
        <v>1</v>
      </c>
      <c r="J48" s="211">
        <f t="shared" si="8"/>
        <v>6</v>
      </c>
      <c r="K48" s="204"/>
      <c r="L48" s="205"/>
      <c r="M48" s="204" t="s">
        <v>171</v>
      </c>
      <c r="N48" s="208">
        <v>6</v>
      </c>
      <c r="O48" s="205">
        <f t="shared" si="9"/>
        <v>6</v>
      </c>
      <c r="P48" s="209">
        <f t="shared" si="12"/>
        <v>4</v>
      </c>
      <c r="Q48" s="209">
        <f t="shared" si="10"/>
        <v>11</v>
      </c>
      <c r="R48" s="210">
        <f t="shared" si="11"/>
        <v>4.4000000000000004</v>
      </c>
    </row>
    <row r="49" spans="2:18" ht="24.95" customHeight="1" x14ac:dyDescent="0.25">
      <c r="B49" s="248"/>
      <c r="C49" s="253"/>
      <c r="D49" s="253"/>
      <c r="E49" s="255"/>
      <c r="F49" s="204"/>
      <c r="G49" s="205"/>
      <c r="H49" s="210"/>
      <c r="I49" s="277"/>
      <c r="J49" s="578">
        <f>SUM(J43:J48)</f>
        <v>43</v>
      </c>
      <c r="K49" s="204"/>
      <c r="L49" s="205"/>
      <c r="M49" s="204"/>
      <c r="N49" s="208"/>
      <c r="O49" s="205">
        <f t="shared" si="9"/>
        <v>43</v>
      </c>
      <c r="P49" s="209"/>
      <c r="Q49" s="209"/>
      <c r="R49" s="210"/>
    </row>
    <row r="50" spans="2:18" ht="24.95" customHeight="1" x14ac:dyDescent="0.25">
      <c r="B50" s="248"/>
      <c r="C50" s="253" t="s">
        <v>237</v>
      </c>
      <c r="D50" s="253"/>
      <c r="E50" s="255"/>
      <c r="F50" s="204">
        <v>1.5</v>
      </c>
      <c r="G50" s="205">
        <v>1</v>
      </c>
      <c r="H50" s="210">
        <f t="shared" si="7"/>
        <v>1.5</v>
      </c>
      <c r="I50" s="277">
        <v>1</v>
      </c>
      <c r="J50" s="211">
        <f t="shared" si="8"/>
        <v>1.5</v>
      </c>
      <c r="K50" s="204"/>
      <c r="L50" s="205"/>
      <c r="M50" s="204" t="s">
        <v>171</v>
      </c>
      <c r="N50" s="208">
        <v>6</v>
      </c>
      <c r="O50" s="205">
        <f t="shared" si="9"/>
        <v>1.5</v>
      </c>
      <c r="P50" s="209">
        <f t="shared" si="12"/>
        <v>1.5</v>
      </c>
      <c r="Q50" s="209">
        <f t="shared" si="10"/>
        <v>5</v>
      </c>
      <c r="R50" s="210">
        <f t="shared" si="11"/>
        <v>1.9</v>
      </c>
    </row>
    <row r="51" spans="2:18" ht="24.95" customHeight="1" x14ac:dyDescent="0.25">
      <c r="B51" s="248"/>
      <c r="C51" s="253"/>
      <c r="D51" s="253"/>
      <c r="E51" s="255"/>
      <c r="F51" s="204"/>
      <c r="G51" s="205"/>
      <c r="H51" s="210"/>
      <c r="I51" s="277"/>
      <c r="J51" s="578">
        <f>SUM(J50)</f>
        <v>1.5</v>
      </c>
      <c r="K51" s="204"/>
      <c r="L51" s="205"/>
      <c r="M51" s="204"/>
      <c r="N51" s="208"/>
      <c r="O51" s="205">
        <f t="shared" si="9"/>
        <v>1.5</v>
      </c>
      <c r="P51" s="209"/>
      <c r="Q51" s="209"/>
      <c r="R51" s="210"/>
    </row>
    <row r="52" spans="2:18" ht="24.95" customHeight="1" x14ac:dyDescent="0.25">
      <c r="B52" s="248"/>
      <c r="C52" s="253" t="s">
        <v>241</v>
      </c>
      <c r="D52" s="253"/>
      <c r="E52" s="255"/>
      <c r="F52" s="204">
        <v>2</v>
      </c>
      <c r="G52" s="205">
        <v>0.8</v>
      </c>
      <c r="H52" s="210">
        <f t="shared" si="7"/>
        <v>1.6</v>
      </c>
      <c r="I52" s="277"/>
      <c r="J52" s="211">
        <f t="shared" si="8"/>
        <v>0</v>
      </c>
      <c r="K52" s="204"/>
      <c r="L52" s="205"/>
      <c r="M52" s="204" t="s">
        <v>236</v>
      </c>
      <c r="N52" s="208">
        <v>4</v>
      </c>
      <c r="O52" s="205">
        <f t="shared" si="9"/>
        <v>0</v>
      </c>
      <c r="P52" s="209">
        <f t="shared" si="12"/>
        <v>0</v>
      </c>
      <c r="Q52" s="209">
        <f t="shared" si="10"/>
        <v>0</v>
      </c>
      <c r="R52" s="210">
        <f t="shared" si="11"/>
        <v>0</v>
      </c>
    </row>
    <row r="53" spans="2:18" ht="24.95" customHeight="1" x14ac:dyDescent="0.25">
      <c r="B53" s="248"/>
      <c r="C53" s="253" t="s">
        <v>243</v>
      </c>
      <c r="D53" s="253"/>
      <c r="E53" s="255"/>
      <c r="F53" s="204">
        <v>1.2</v>
      </c>
      <c r="G53" s="205">
        <v>0.8</v>
      </c>
      <c r="H53" s="210">
        <f t="shared" si="7"/>
        <v>0.96</v>
      </c>
      <c r="I53" s="277"/>
      <c r="J53" s="211">
        <f t="shared" si="8"/>
        <v>0</v>
      </c>
      <c r="K53" s="204"/>
      <c r="L53" s="205"/>
      <c r="M53" s="204" t="s">
        <v>236</v>
      </c>
      <c r="N53" s="208">
        <v>4</v>
      </c>
      <c r="O53" s="205">
        <f t="shared" si="9"/>
        <v>0</v>
      </c>
      <c r="P53" s="209">
        <f t="shared" si="12"/>
        <v>0</v>
      </c>
      <c r="Q53" s="209">
        <f t="shared" si="10"/>
        <v>0</v>
      </c>
      <c r="R53" s="210">
        <f t="shared" si="11"/>
        <v>0</v>
      </c>
    </row>
    <row r="54" spans="2:18" ht="24.95" customHeight="1" x14ac:dyDescent="0.25">
      <c r="B54" s="248"/>
      <c r="C54" s="253" t="s">
        <v>256</v>
      </c>
      <c r="D54" s="253"/>
      <c r="E54" s="255"/>
      <c r="F54" s="204">
        <v>0.8</v>
      </c>
      <c r="G54" s="205">
        <v>0.8</v>
      </c>
      <c r="H54" s="210">
        <f t="shared" si="7"/>
        <v>0.64000000000000012</v>
      </c>
      <c r="I54" s="277">
        <v>3</v>
      </c>
      <c r="J54" s="211">
        <f t="shared" si="8"/>
        <v>1.9200000000000004</v>
      </c>
      <c r="K54" s="204"/>
      <c r="L54" s="205"/>
      <c r="M54" s="204" t="s">
        <v>236</v>
      </c>
      <c r="N54" s="208">
        <v>4</v>
      </c>
      <c r="O54" s="205">
        <f t="shared" si="9"/>
        <v>1.9200000000000004</v>
      </c>
      <c r="P54" s="209">
        <f t="shared" si="12"/>
        <v>2.4000000000000004</v>
      </c>
      <c r="Q54" s="209">
        <f t="shared" si="10"/>
        <v>9.6000000000000014</v>
      </c>
      <c r="R54" s="210">
        <f t="shared" si="11"/>
        <v>3.6000000000000005</v>
      </c>
    </row>
    <row r="55" spans="2:18" ht="24.95" customHeight="1" x14ac:dyDescent="0.25">
      <c r="B55" s="248"/>
      <c r="C55" s="253" t="s">
        <v>248</v>
      </c>
      <c r="D55" s="253"/>
      <c r="E55" s="255"/>
      <c r="F55" s="204">
        <v>0.9</v>
      </c>
      <c r="G55" s="205">
        <v>0.8</v>
      </c>
      <c r="H55" s="210">
        <f t="shared" si="7"/>
        <v>0.72000000000000008</v>
      </c>
      <c r="I55" s="277">
        <v>2</v>
      </c>
      <c r="J55" s="211">
        <f t="shared" si="8"/>
        <v>1.4400000000000002</v>
      </c>
      <c r="K55" s="204"/>
      <c r="L55" s="205"/>
      <c r="M55" s="204" t="s">
        <v>236</v>
      </c>
      <c r="N55" s="208">
        <v>4</v>
      </c>
      <c r="O55" s="205">
        <f t="shared" si="9"/>
        <v>1.4400000000000002</v>
      </c>
      <c r="P55" s="209">
        <f t="shared" si="12"/>
        <v>1.8</v>
      </c>
      <c r="Q55" s="209">
        <f t="shared" si="10"/>
        <v>6.8000000000000007</v>
      </c>
      <c r="R55" s="210">
        <f t="shared" si="11"/>
        <v>2.6</v>
      </c>
    </row>
    <row r="56" spans="2:18" ht="24.95" customHeight="1" x14ac:dyDescent="0.25">
      <c r="B56" s="248"/>
      <c r="C56" s="253" t="s">
        <v>257</v>
      </c>
      <c r="D56" s="253"/>
      <c r="E56" s="255"/>
      <c r="F56" s="204">
        <v>1</v>
      </c>
      <c r="G56" s="205">
        <v>0.8</v>
      </c>
      <c r="H56" s="210">
        <f t="shared" si="7"/>
        <v>0.8</v>
      </c>
      <c r="I56" s="277"/>
      <c r="J56" s="211">
        <f t="shared" si="8"/>
        <v>0</v>
      </c>
      <c r="K56" s="204"/>
      <c r="L56" s="205"/>
      <c r="M56" s="204" t="s">
        <v>236</v>
      </c>
      <c r="N56" s="208">
        <v>4</v>
      </c>
      <c r="O56" s="205">
        <f t="shared" si="9"/>
        <v>0</v>
      </c>
      <c r="P56" s="209">
        <f t="shared" si="12"/>
        <v>0</v>
      </c>
      <c r="Q56" s="209">
        <f t="shared" si="10"/>
        <v>0</v>
      </c>
      <c r="R56" s="210">
        <f t="shared" si="11"/>
        <v>0</v>
      </c>
    </row>
    <row r="57" spans="2:18" ht="24.95" customHeight="1" x14ac:dyDescent="0.25">
      <c r="B57" s="248"/>
      <c r="C57" s="253" t="s">
        <v>257</v>
      </c>
      <c r="D57" s="253"/>
      <c r="E57" s="255"/>
      <c r="F57" s="204">
        <v>0.6</v>
      </c>
      <c r="G57" s="205">
        <v>0.8</v>
      </c>
      <c r="H57" s="210">
        <f t="shared" si="7"/>
        <v>0.48</v>
      </c>
      <c r="I57" s="277"/>
      <c r="J57" s="211">
        <f t="shared" si="8"/>
        <v>0</v>
      </c>
      <c r="K57" s="204"/>
      <c r="L57" s="205"/>
      <c r="M57" s="204" t="s">
        <v>236</v>
      </c>
      <c r="N57" s="208">
        <v>4</v>
      </c>
      <c r="O57" s="205">
        <f t="shared" si="9"/>
        <v>0</v>
      </c>
      <c r="P57" s="209">
        <f t="shared" si="12"/>
        <v>0</v>
      </c>
      <c r="Q57" s="209">
        <f t="shared" si="10"/>
        <v>0</v>
      </c>
      <c r="R57" s="210">
        <f t="shared" si="11"/>
        <v>0</v>
      </c>
    </row>
    <row r="58" spans="2:18" ht="24.95" customHeight="1" x14ac:dyDescent="0.25">
      <c r="B58" s="248"/>
      <c r="C58" s="253"/>
      <c r="D58" s="253"/>
      <c r="E58" s="255"/>
      <c r="F58" s="204"/>
      <c r="G58" s="205"/>
      <c r="H58" s="210">
        <f t="shared" si="7"/>
        <v>0</v>
      </c>
      <c r="I58" s="277"/>
      <c r="J58" s="578">
        <f>SUM(J52:J57)</f>
        <v>3.3600000000000003</v>
      </c>
      <c r="K58" s="204"/>
      <c r="L58" s="205"/>
      <c r="M58" s="204"/>
      <c r="N58" s="208"/>
      <c r="O58" s="205">
        <f t="shared" si="9"/>
        <v>3.3600000000000003</v>
      </c>
      <c r="P58" s="209">
        <f t="shared" si="12"/>
        <v>0</v>
      </c>
      <c r="Q58" s="209">
        <f t="shared" si="10"/>
        <v>0</v>
      </c>
      <c r="R58" s="210">
        <f t="shared" si="11"/>
        <v>0</v>
      </c>
    </row>
    <row r="59" spans="2:18" ht="24.95" customHeight="1" x14ac:dyDescent="0.25">
      <c r="B59" s="248"/>
      <c r="C59" s="253"/>
      <c r="D59" s="253"/>
      <c r="E59" s="255"/>
      <c r="F59" s="204"/>
      <c r="G59" s="205"/>
      <c r="H59" s="210">
        <f t="shared" si="7"/>
        <v>0</v>
      </c>
      <c r="I59" s="277"/>
      <c r="J59" s="211">
        <f t="shared" si="8"/>
        <v>0</v>
      </c>
      <c r="K59" s="204"/>
      <c r="L59" s="205"/>
      <c r="M59" s="204"/>
      <c r="N59" s="208"/>
      <c r="O59" s="205">
        <f t="shared" si="9"/>
        <v>0</v>
      </c>
      <c r="P59" s="209">
        <f t="shared" si="12"/>
        <v>0</v>
      </c>
      <c r="Q59" s="209">
        <f t="shared" si="10"/>
        <v>0</v>
      </c>
      <c r="R59" s="210">
        <f t="shared" si="11"/>
        <v>0</v>
      </c>
    </row>
    <row r="60" spans="2:18" ht="24.95" customHeight="1" x14ac:dyDescent="0.25">
      <c r="B60" s="248"/>
      <c r="C60" s="253"/>
      <c r="D60" s="253"/>
      <c r="E60" s="255"/>
      <c r="F60" s="204"/>
      <c r="G60" s="205"/>
      <c r="H60" s="210">
        <f t="shared" si="7"/>
        <v>0</v>
      </c>
      <c r="I60" s="277"/>
      <c r="J60" s="211">
        <f t="shared" si="8"/>
        <v>0</v>
      </c>
      <c r="K60" s="204"/>
      <c r="L60" s="205"/>
      <c r="M60" s="204"/>
      <c r="N60" s="208"/>
      <c r="O60" s="205">
        <f t="shared" si="9"/>
        <v>0</v>
      </c>
      <c r="P60" s="209">
        <f t="shared" si="12"/>
        <v>0</v>
      </c>
      <c r="Q60" s="209">
        <f t="shared" si="10"/>
        <v>0</v>
      </c>
      <c r="R60" s="210">
        <f t="shared" si="11"/>
        <v>0</v>
      </c>
    </row>
    <row r="61" spans="2:18" ht="24.95" customHeight="1" x14ac:dyDescent="0.25">
      <c r="B61" s="248"/>
      <c r="C61" s="253"/>
      <c r="D61" s="253"/>
      <c r="E61" s="261" t="s">
        <v>95</v>
      </c>
      <c r="F61" s="204"/>
      <c r="G61" s="205"/>
      <c r="H61" s="206"/>
      <c r="I61" s="275">
        <f>+SUM(I31:I60)</f>
        <v>58</v>
      </c>
      <c r="J61" s="262">
        <f>+J31+J42+J49+J51+J58</f>
        <v>126.46000000000002</v>
      </c>
      <c r="K61" s="219"/>
      <c r="L61" s="220"/>
      <c r="M61" s="204"/>
      <c r="N61" s="208"/>
      <c r="O61" s="205"/>
      <c r="P61" s="209"/>
      <c r="Q61" s="209"/>
      <c r="R61" s="210"/>
    </row>
    <row r="62" spans="2:18" ht="24.95" customHeight="1" x14ac:dyDescent="0.25">
      <c r="B62" s="248"/>
      <c r="C62" s="253"/>
      <c r="D62" s="253"/>
      <c r="E62" s="255"/>
      <c r="F62" s="204"/>
      <c r="G62" s="205"/>
      <c r="H62" s="206"/>
      <c r="I62" s="276"/>
      <c r="J62" s="223"/>
      <c r="K62" s="219"/>
      <c r="L62" s="220"/>
      <c r="M62" s="204"/>
      <c r="N62" s="208"/>
      <c r="O62" s="205"/>
      <c r="P62" s="209"/>
      <c r="Q62" s="209"/>
      <c r="R62" s="210"/>
    </row>
    <row r="63" spans="2:18" ht="24.95" customHeight="1" x14ac:dyDescent="0.25">
      <c r="B63" s="222" t="s">
        <v>80</v>
      </c>
      <c r="C63" s="253"/>
      <c r="D63" s="253"/>
      <c r="E63" s="255"/>
      <c r="F63" s="212"/>
      <c r="G63" s="205"/>
      <c r="H63" s="206"/>
      <c r="I63" s="274"/>
      <c r="J63" s="207"/>
      <c r="K63" s="219"/>
      <c r="L63" s="220"/>
      <c r="M63" s="213"/>
      <c r="N63" s="208"/>
      <c r="O63" s="214"/>
      <c r="P63" s="215"/>
      <c r="Q63" s="215"/>
      <c r="R63" s="210"/>
    </row>
    <row r="64" spans="2:18" ht="24.95" customHeight="1" x14ac:dyDescent="0.25">
      <c r="B64" s="248"/>
      <c r="C64" s="253" t="s">
        <v>170</v>
      </c>
      <c r="D64" s="253"/>
      <c r="E64" s="255"/>
      <c r="F64" s="212">
        <v>10.4</v>
      </c>
      <c r="G64" s="205">
        <v>3.4</v>
      </c>
      <c r="H64" s="206">
        <f>F64*G64</f>
        <v>35.36</v>
      </c>
      <c r="I64" s="276">
        <v>1</v>
      </c>
      <c r="J64" s="224">
        <f>H64*I64</f>
        <v>35.36</v>
      </c>
      <c r="K64" s="219"/>
      <c r="L64" s="220"/>
      <c r="M64" s="204" t="s">
        <v>102</v>
      </c>
      <c r="N64" s="208" t="s">
        <v>255</v>
      </c>
      <c r="O64" s="205">
        <f>J64</f>
        <v>35.36</v>
      </c>
      <c r="P64" s="209"/>
      <c r="Q64" s="209"/>
      <c r="R64" s="210"/>
    </row>
    <row r="65" spans="2:18" ht="24.95" customHeight="1" x14ac:dyDescent="0.25">
      <c r="B65" s="248"/>
      <c r="C65" s="253"/>
      <c r="D65" s="253"/>
      <c r="E65" s="255"/>
      <c r="F65" s="212"/>
      <c r="G65" s="205"/>
      <c r="H65" s="206">
        <f>F65*G65</f>
        <v>0</v>
      </c>
      <c r="I65" s="276"/>
      <c r="J65" s="224">
        <f>H65*I65</f>
        <v>0</v>
      </c>
      <c r="K65" s="219"/>
      <c r="L65" s="220"/>
      <c r="M65" s="204"/>
      <c r="N65" s="208"/>
      <c r="O65" s="205">
        <f>J65</f>
        <v>0</v>
      </c>
      <c r="P65" s="209"/>
      <c r="Q65" s="209"/>
      <c r="R65" s="210"/>
    </row>
    <row r="66" spans="2:18" ht="24.95" customHeight="1" x14ac:dyDescent="0.25">
      <c r="B66" s="248"/>
      <c r="C66" s="253"/>
      <c r="D66" s="253"/>
      <c r="E66" s="255"/>
      <c r="F66" s="212"/>
      <c r="G66" s="205"/>
      <c r="H66" s="206">
        <f>F66*G66</f>
        <v>0</v>
      </c>
      <c r="I66" s="276"/>
      <c r="J66" s="224">
        <f>H66*I66</f>
        <v>0</v>
      </c>
      <c r="K66" s="219"/>
      <c r="L66" s="220"/>
      <c r="M66" s="204"/>
      <c r="N66" s="208"/>
      <c r="O66" s="205">
        <f>J66</f>
        <v>0</v>
      </c>
      <c r="P66" s="209">
        <f>+(B66+F66)*2*H66</f>
        <v>0</v>
      </c>
      <c r="Q66" s="209">
        <f>+(F66+G66)*2*I66</f>
        <v>0</v>
      </c>
      <c r="R66" s="210"/>
    </row>
    <row r="67" spans="2:18" ht="24.95" customHeight="1" x14ac:dyDescent="0.25">
      <c r="B67" s="248"/>
      <c r="C67" s="253"/>
      <c r="D67" s="253"/>
      <c r="E67" s="261" t="s">
        <v>96</v>
      </c>
      <c r="F67" s="204"/>
      <c r="G67" s="205"/>
      <c r="H67" s="206"/>
      <c r="I67" s="276"/>
      <c r="J67" s="262">
        <f>SUM(J64:J66)</f>
        <v>35.36</v>
      </c>
      <c r="K67" s="219"/>
      <c r="L67" s="220"/>
      <c r="M67" s="204"/>
      <c r="N67" s="208"/>
      <c r="O67" s="205"/>
      <c r="P67" s="209"/>
      <c r="Q67" s="209"/>
      <c r="R67" s="210"/>
    </row>
    <row r="68" spans="2:18" ht="24.95" customHeight="1" x14ac:dyDescent="0.25">
      <c r="B68" s="248"/>
      <c r="C68" s="253"/>
      <c r="D68" s="253"/>
      <c r="E68" s="255"/>
      <c r="F68" s="204"/>
      <c r="G68" s="205"/>
      <c r="H68" s="206"/>
      <c r="I68" s="276"/>
      <c r="J68" s="223"/>
      <c r="K68" s="219"/>
      <c r="L68" s="220"/>
      <c r="M68" s="204"/>
      <c r="N68" s="208"/>
      <c r="O68" s="205"/>
      <c r="P68" s="209"/>
      <c r="Q68" s="209"/>
      <c r="R68" s="210"/>
    </row>
    <row r="69" spans="2:18" ht="24.95" customHeight="1" x14ac:dyDescent="0.25">
      <c r="B69" s="222" t="s">
        <v>81</v>
      </c>
      <c r="C69" s="253"/>
      <c r="D69" s="253"/>
      <c r="E69" s="255"/>
      <c r="F69" s="204"/>
      <c r="G69" s="205"/>
      <c r="H69" s="206"/>
      <c r="I69" s="276"/>
      <c r="J69" s="207"/>
      <c r="K69" s="219"/>
      <c r="L69" s="220"/>
      <c r="M69" s="204"/>
      <c r="N69" s="208"/>
      <c r="O69" s="205"/>
      <c r="P69" s="209"/>
      <c r="Q69" s="209"/>
      <c r="R69" s="210"/>
    </row>
    <row r="70" spans="2:18" ht="24.95" customHeight="1" x14ac:dyDescent="0.25">
      <c r="B70" s="248"/>
      <c r="C70" s="253"/>
      <c r="D70" s="253"/>
      <c r="E70" s="255"/>
      <c r="F70" s="212"/>
      <c r="G70" s="205"/>
      <c r="H70" s="206">
        <f>F70*G70</f>
        <v>0</v>
      </c>
      <c r="I70" s="276"/>
      <c r="J70" s="263">
        <f>H70*I70</f>
        <v>0</v>
      </c>
      <c r="K70" s="219"/>
      <c r="L70" s="221"/>
      <c r="M70" s="217"/>
      <c r="N70" s="208"/>
      <c r="O70" s="215"/>
      <c r="P70" s="215"/>
      <c r="Q70" s="215"/>
      <c r="R70" s="210"/>
    </row>
    <row r="71" spans="2:18" ht="24.95" customHeight="1" x14ac:dyDescent="0.25">
      <c r="B71" s="248"/>
      <c r="C71" s="253"/>
      <c r="D71" s="253"/>
      <c r="E71" s="255"/>
      <c r="F71" s="212"/>
      <c r="G71" s="205"/>
      <c r="H71" s="206">
        <f>F71*G71</f>
        <v>0</v>
      </c>
      <c r="I71" s="276"/>
      <c r="J71" s="263">
        <f>H71*I71</f>
        <v>0</v>
      </c>
      <c r="K71" s="219"/>
      <c r="L71" s="221"/>
      <c r="M71" s="204"/>
      <c r="N71" s="208"/>
      <c r="O71" s="205">
        <f>J71</f>
        <v>0</v>
      </c>
      <c r="P71" s="215"/>
      <c r="Q71" s="215"/>
      <c r="R71" s="210"/>
    </row>
    <row r="72" spans="2:18" ht="24.95" customHeight="1" x14ac:dyDescent="0.25">
      <c r="B72" s="248"/>
      <c r="C72" s="253"/>
      <c r="D72" s="253"/>
      <c r="E72" s="255"/>
      <c r="F72" s="212"/>
      <c r="G72" s="205"/>
      <c r="H72" s="206">
        <f>F72*G72</f>
        <v>0</v>
      </c>
      <c r="I72" s="276"/>
      <c r="J72" s="263">
        <f>H72*I72</f>
        <v>0</v>
      </c>
      <c r="K72" s="219"/>
      <c r="L72" s="221"/>
      <c r="M72" s="204"/>
      <c r="N72" s="208"/>
      <c r="O72" s="205">
        <f>J72</f>
        <v>0</v>
      </c>
      <c r="P72" s="215"/>
      <c r="Q72" s="215"/>
      <c r="R72" s="210"/>
    </row>
    <row r="73" spans="2:18" ht="24.95" customHeight="1" x14ac:dyDescent="0.25">
      <c r="B73" s="257"/>
      <c r="C73" s="253"/>
      <c r="D73" s="253"/>
      <c r="E73" s="255"/>
      <c r="F73" s="204"/>
      <c r="G73" s="205"/>
      <c r="H73" s="206"/>
      <c r="I73" s="276"/>
      <c r="J73" s="207"/>
      <c r="K73" s="219"/>
      <c r="L73" s="220"/>
      <c r="M73" s="225"/>
      <c r="N73" s="226"/>
      <c r="O73" s="227"/>
      <c r="P73" s="228"/>
      <c r="Q73" s="228"/>
      <c r="R73" s="210"/>
    </row>
    <row r="74" spans="2:18" ht="24.95" customHeight="1" x14ac:dyDescent="0.25">
      <c r="B74" s="257" t="s">
        <v>82</v>
      </c>
      <c r="C74" s="253"/>
      <c r="D74" s="253"/>
      <c r="E74" s="255"/>
      <c r="F74" s="204"/>
      <c r="G74" s="205"/>
      <c r="H74" s="206"/>
      <c r="I74" s="276"/>
      <c r="J74" s="207"/>
      <c r="K74" s="219"/>
      <c r="L74" s="220"/>
      <c r="M74" s="225"/>
      <c r="N74" s="226"/>
      <c r="O74" s="227"/>
      <c r="P74" s="228"/>
      <c r="Q74" s="228"/>
      <c r="R74" s="210"/>
    </row>
    <row r="75" spans="2:18" ht="24.95" customHeight="1" x14ac:dyDescent="0.25">
      <c r="B75" s="222" t="s">
        <v>78</v>
      </c>
      <c r="C75" s="253"/>
      <c r="D75" s="253"/>
      <c r="E75" s="255"/>
      <c r="F75" s="212"/>
      <c r="G75" s="205"/>
      <c r="H75" s="206"/>
      <c r="I75" s="276"/>
      <c r="J75" s="207"/>
      <c r="K75" s="219"/>
      <c r="L75" s="220"/>
      <c r="M75" s="213"/>
      <c r="N75" s="208"/>
      <c r="O75" s="214"/>
      <c r="P75" s="209"/>
      <c r="Q75" s="209"/>
      <c r="R75" s="210"/>
    </row>
    <row r="76" spans="2:18" ht="24.95" customHeight="1" x14ac:dyDescent="0.25">
      <c r="B76" s="248"/>
      <c r="C76" s="253"/>
      <c r="D76" s="253"/>
      <c r="E76" s="255"/>
      <c r="F76" s="212"/>
      <c r="G76" s="205"/>
      <c r="H76" s="206">
        <f>F76*G76</f>
        <v>0</v>
      </c>
      <c r="I76" s="276"/>
      <c r="J76" s="207">
        <f>I76*H76</f>
        <v>0</v>
      </c>
      <c r="K76" s="219"/>
      <c r="L76" s="220">
        <f>J76*3</f>
        <v>0</v>
      </c>
      <c r="M76" s="213"/>
      <c r="N76" s="208"/>
      <c r="O76" s="214"/>
      <c r="P76" s="209">
        <f>+(B76+F76)*2*H76</f>
        <v>0</v>
      </c>
      <c r="Q76" s="209">
        <f>+(F76+G76)*2*I76</f>
        <v>0</v>
      </c>
      <c r="R76" s="210">
        <f>(F76+0.4)*I76</f>
        <v>0</v>
      </c>
    </row>
    <row r="77" spans="2:18" ht="24.95" customHeight="1" x14ac:dyDescent="0.25">
      <c r="B77" s="248"/>
      <c r="C77" s="253"/>
      <c r="D77" s="253"/>
      <c r="E77" s="255"/>
      <c r="F77" s="212"/>
      <c r="G77" s="205"/>
      <c r="H77" s="206">
        <f>F77*G77</f>
        <v>0</v>
      </c>
      <c r="I77" s="276"/>
      <c r="J77" s="207">
        <f>I77*H77</f>
        <v>0</v>
      </c>
      <c r="K77" s="219"/>
      <c r="L77" s="220">
        <f>J77*3</f>
        <v>0</v>
      </c>
      <c r="M77" s="213"/>
      <c r="N77" s="208"/>
      <c r="O77" s="214"/>
      <c r="P77" s="209">
        <f>+(B77+F77)*2*H77</f>
        <v>0</v>
      </c>
      <c r="Q77" s="209">
        <f>+(F77+G77)*2*I77</f>
        <v>0</v>
      </c>
      <c r="R77" s="210">
        <f>(F77+0.4)*I77</f>
        <v>0</v>
      </c>
    </row>
    <row r="78" spans="2:18" ht="24.95" customHeight="1" x14ac:dyDescent="0.25">
      <c r="B78" s="248"/>
      <c r="C78" s="253"/>
      <c r="D78" s="253"/>
      <c r="E78" s="255"/>
      <c r="F78" s="212"/>
      <c r="G78" s="205"/>
      <c r="H78" s="206">
        <f>F78*G78</f>
        <v>0</v>
      </c>
      <c r="I78" s="276"/>
      <c r="J78" s="207">
        <f>I78*H78</f>
        <v>0</v>
      </c>
      <c r="K78" s="219"/>
      <c r="L78" s="220">
        <f>J78*3</f>
        <v>0</v>
      </c>
      <c r="M78" s="213"/>
      <c r="N78" s="208"/>
      <c r="O78" s="214"/>
      <c r="P78" s="209">
        <f>+(B78+F78)*2*H78</f>
        <v>0</v>
      </c>
      <c r="Q78" s="209">
        <f>+(F78+G78)*2*I78</f>
        <v>0</v>
      </c>
      <c r="R78" s="210">
        <f>(F78+0.4)*I78</f>
        <v>0</v>
      </c>
    </row>
    <row r="79" spans="2:18" ht="24.95" customHeight="1" x14ac:dyDescent="0.25">
      <c r="B79" s="248"/>
      <c r="C79" s="253"/>
      <c r="D79" s="253"/>
      <c r="E79" s="255"/>
      <c r="F79" s="212"/>
      <c r="G79" s="205"/>
      <c r="H79" s="210"/>
      <c r="I79" s="274"/>
      <c r="J79" s="223"/>
      <c r="K79" s="204"/>
      <c r="L79" s="205"/>
      <c r="M79" s="213"/>
      <c r="N79" s="208"/>
      <c r="O79" s="214"/>
      <c r="P79" s="215"/>
      <c r="Q79" s="215"/>
      <c r="R79" s="210"/>
    </row>
    <row r="80" spans="2:18" ht="24.95" customHeight="1" x14ac:dyDescent="0.25">
      <c r="B80" s="222" t="s">
        <v>79</v>
      </c>
      <c r="C80" s="253"/>
      <c r="D80" s="253"/>
      <c r="E80" s="255"/>
      <c r="F80" s="204"/>
      <c r="G80" s="205"/>
      <c r="H80" s="210"/>
      <c r="I80" s="277"/>
      <c r="J80" s="211"/>
      <c r="K80" s="204"/>
      <c r="L80" s="205"/>
      <c r="M80" s="204"/>
      <c r="N80" s="208"/>
      <c r="O80" s="205"/>
      <c r="P80" s="209"/>
      <c r="Q80" s="209"/>
      <c r="R80" s="210"/>
    </row>
    <row r="81" spans="2:18" ht="24.95" customHeight="1" x14ac:dyDescent="0.25">
      <c r="B81" s="248"/>
      <c r="C81" s="253"/>
      <c r="D81" s="253"/>
      <c r="E81" s="255"/>
      <c r="F81" s="204"/>
      <c r="G81" s="205"/>
      <c r="H81" s="210">
        <f>F81*G81</f>
        <v>0</v>
      </c>
      <c r="I81" s="277"/>
      <c r="J81" s="211">
        <f>I81*H81</f>
        <v>0</v>
      </c>
      <c r="K81" s="204"/>
      <c r="L81" s="220">
        <f>J81*3</f>
        <v>0</v>
      </c>
      <c r="M81" s="204"/>
      <c r="N81" s="208"/>
      <c r="O81" s="205">
        <v>0</v>
      </c>
      <c r="P81" s="209">
        <v>0</v>
      </c>
      <c r="Q81" s="209">
        <f>+(F81+G81)*2*I81</f>
        <v>0</v>
      </c>
      <c r="R81" s="210">
        <f>(F81+0.4)*I81</f>
        <v>0</v>
      </c>
    </row>
    <row r="82" spans="2:18" ht="24.95" customHeight="1" x14ac:dyDescent="0.25">
      <c r="B82" s="248"/>
      <c r="C82" s="253"/>
      <c r="D82" s="253"/>
      <c r="E82" s="255"/>
      <c r="F82" s="204"/>
      <c r="G82" s="205"/>
      <c r="H82" s="210">
        <f>F82*G82</f>
        <v>0</v>
      </c>
      <c r="I82" s="277"/>
      <c r="J82" s="211">
        <f>I82*H82</f>
        <v>0</v>
      </c>
      <c r="K82" s="204"/>
      <c r="L82" s="220">
        <f>J82*3</f>
        <v>0</v>
      </c>
      <c r="M82" s="204"/>
      <c r="N82" s="208"/>
      <c r="O82" s="205">
        <f>J82</f>
        <v>0</v>
      </c>
      <c r="P82" s="209">
        <f>+(B82+F82)*2*H82</f>
        <v>0</v>
      </c>
      <c r="Q82" s="209">
        <f>+(F82+G82)*2*I82</f>
        <v>0</v>
      </c>
      <c r="R82" s="210">
        <f>(F82+0.4)*I82</f>
        <v>0</v>
      </c>
    </row>
    <row r="83" spans="2:18" ht="24.95" customHeight="1" x14ac:dyDescent="0.25">
      <c r="B83" s="248"/>
      <c r="C83" s="253"/>
      <c r="D83" s="253"/>
      <c r="E83" s="255"/>
      <c r="F83" s="204"/>
      <c r="G83" s="205"/>
      <c r="H83" s="210">
        <f>F83*G83</f>
        <v>0</v>
      </c>
      <c r="I83" s="277"/>
      <c r="J83" s="211">
        <f>I83*H83</f>
        <v>0</v>
      </c>
      <c r="K83" s="204"/>
      <c r="L83" s="220">
        <f>J83*3</f>
        <v>0</v>
      </c>
      <c r="M83" s="204"/>
      <c r="N83" s="208"/>
      <c r="O83" s="205">
        <f>J83</f>
        <v>0</v>
      </c>
      <c r="P83" s="209">
        <f>+(B83+F83)*2*H83</f>
        <v>0</v>
      </c>
      <c r="Q83" s="209">
        <f>+(F83+G83)*2*I83</f>
        <v>0</v>
      </c>
      <c r="R83" s="210">
        <f>(F83+0.4)*I83</f>
        <v>0</v>
      </c>
    </row>
    <row r="84" spans="2:18" ht="24.95" customHeight="1" x14ac:dyDescent="0.25">
      <c r="B84" s="248"/>
      <c r="C84" s="253"/>
      <c r="D84" s="253"/>
      <c r="E84" s="261" t="s">
        <v>105</v>
      </c>
      <c r="F84" s="204"/>
      <c r="G84" s="205"/>
      <c r="H84" s="206"/>
      <c r="I84" s="274"/>
      <c r="J84" s="262">
        <f>+SUM(J76:J83)</f>
        <v>0</v>
      </c>
      <c r="K84" s="219"/>
      <c r="L84" s="220"/>
      <c r="M84" s="204"/>
      <c r="N84" s="208"/>
      <c r="O84" s="205"/>
      <c r="P84" s="209"/>
      <c r="Q84" s="209"/>
      <c r="R84" s="210"/>
    </row>
    <row r="85" spans="2:18" ht="24.95" customHeight="1" x14ac:dyDescent="0.25">
      <c r="B85" s="248"/>
      <c r="C85" s="253"/>
      <c r="D85" s="253"/>
      <c r="E85" s="255"/>
      <c r="F85" s="212"/>
      <c r="G85" s="205"/>
      <c r="H85" s="206"/>
      <c r="I85" s="274"/>
      <c r="J85" s="223"/>
      <c r="K85" s="219"/>
      <c r="L85" s="220"/>
      <c r="M85" s="213"/>
      <c r="N85" s="208"/>
      <c r="O85" s="214"/>
      <c r="P85" s="215"/>
      <c r="Q85" s="215"/>
      <c r="R85" s="210"/>
    </row>
    <row r="86" spans="2:18" ht="24.95" customHeight="1" x14ac:dyDescent="0.25">
      <c r="B86" s="222" t="s">
        <v>83</v>
      </c>
      <c r="C86" s="253"/>
      <c r="D86" s="253"/>
      <c r="E86" s="255"/>
      <c r="F86" s="212"/>
      <c r="G86" s="205"/>
      <c r="H86" s="206"/>
      <c r="I86" s="276"/>
      <c r="J86" s="207"/>
      <c r="K86" s="219"/>
      <c r="L86" s="220"/>
      <c r="M86" s="213"/>
      <c r="N86" s="208"/>
      <c r="O86" s="214"/>
      <c r="P86" s="209"/>
      <c r="Q86" s="209"/>
      <c r="R86" s="210"/>
    </row>
    <row r="87" spans="2:18" ht="24.95" customHeight="1" x14ac:dyDescent="0.25">
      <c r="B87" s="248"/>
      <c r="C87" s="253"/>
      <c r="D87" s="253"/>
      <c r="E87" s="255"/>
      <c r="F87" s="212"/>
      <c r="G87" s="205"/>
      <c r="H87" s="210">
        <f>F87*G87</f>
        <v>0</v>
      </c>
      <c r="I87" s="277"/>
      <c r="J87" s="211">
        <f>I87*H87</f>
        <v>0</v>
      </c>
      <c r="K87" s="204"/>
      <c r="L87" s="220">
        <f>J87*3</f>
        <v>0</v>
      </c>
      <c r="M87" s="213"/>
      <c r="N87" s="208"/>
      <c r="O87" s="214"/>
      <c r="P87" s="209">
        <f>+(B87+F87)*2*H87</f>
        <v>0</v>
      </c>
      <c r="Q87" s="209">
        <f>+(F87+G87)*2*I87</f>
        <v>0</v>
      </c>
      <c r="R87" s="210">
        <f>(F87+0.4)*I87</f>
        <v>0</v>
      </c>
    </row>
    <row r="88" spans="2:18" ht="24.95" customHeight="1" x14ac:dyDescent="0.25">
      <c r="B88" s="248"/>
      <c r="C88" s="253"/>
      <c r="D88" s="253"/>
      <c r="E88" s="255"/>
      <c r="F88" s="212"/>
      <c r="G88" s="205"/>
      <c r="H88" s="210">
        <f>F88*G88</f>
        <v>0</v>
      </c>
      <c r="I88" s="277"/>
      <c r="J88" s="211">
        <f>I88*H88</f>
        <v>0</v>
      </c>
      <c r="K88" s="204"/>
      <c r="L88" s="220">
        <f>J88*3</f>
        <v>0</v>
      </c>
      <c r="M88" s="213"/>
      <c r="N88" s="208"/>
      <c r="O88" s="214"/>
      <c r="P88" s="209">
        <f>+(B88+F88)*2*H88</f>
        <v>0</v>
      </c>
      <c r="Q88" s="209">
        <f>+(F88+G88)*2*I88</f>
        <v>0</v>
      </c>
      <c r="R88" s="210">
        <f>(F88+0.4)*I88</f>
        <v>0</v>
      </c>
    </row>
    <row r="89" spans="2:18" ht="24.95" customHeight="1" x14ac:dyDescent="0.25">
      <c r="B89" s="248"/>
      <c r="C89" s="253"/>
      <c r="D89" s="253"/>
      <c r="E89" s="255"/>
      <c r="F89" s="212"/>
      <c r="G89" s="205"/>
      <c r="H89" s="210">
        <f>F89*G89</f>
        <v>0</v>
      </c>
      <c r="I89" s="277"/>
      <c r="J89" s="211">
        <f>I89*H89</f>
        <v>0</v>
      </c>
      <c r="K89" s="204"/>
      <c r="L89" s="220">
        <f>J89*3</f>
        <v>0</v>
      </c>
      <c r="M89" s="213"/>
      <c r="N89" s="208"/>
      <c r="O89" s="214"/>
      <c r="P89" s="209">
        <f>+(B89+F89)*2*H89</f>
        <v>0</v>
      </c>
      <c r="Q89" s="209">
        <f>+(F89+G89)*2*I89</f>
        <v>0</v>
      </c>
      <c r="R89" s="210">
        <f>(F89+0.4)*I89</f>
        <v>0</v>
      </c>
    </row>
    <row r="90" spans="2:18" ht="24.95" customHeight="1" x14ac:dyDescent="0.25">
      <c r="B90" s="248"/>
      <c r="C90" s="253"/>
      <c r="D90" s="253"/>
      <c r="E90" s="261" t="s">
        <v>104</v>
      </c>
      <c r="F90" s="212"/>
      <c r="G90" s="205"/>
      <c r="H90" s="210"/>
      <c r="I90" s="274"/>
      <c r="J90" s="262">
        <f>SUM(J87:J89)</f>
        <v>0</v>
      </c>
      <c r="K90" s="204"/>
      <c r="L90" s="220"/>
      <c r="M90" s="213"/>
      <c r="N90" s="208"/>
      <c r="O90" s="214"/>
      <c r="P90" s="215"/>
      <c r="Q90" s="215"/>
      <c r="R90" s="210"/>
    </row>
    <row r="91" spans="2:18" ht="24.95" customHeight="1" x14ac:dyDescent="0.25">
      <c r="B91" s="222" t="s">
        <v>84</v>
      </c>
      <c r="C91" s="253"/>
      <c r="D91" s="253"/>
      <c r="E91" s="255"/>
      <c r="F91" s="204"/>
      <c r="G91" s="205"/>
      <c r="H91" s="210"/>
      <c r="I91" s="277"/>
      <c r="J91" s="211"/>
      <c r="K91" s="204"/>
      <c r="L91" s="205"/>
      <c r="M91" s="204"/>
      <c r="N91" s="208"/>
      <c r="O91" s="205"/>
      <c r="P91" s="209"/>
      <c r="Q91" s="209"/>
      <c r="R91" s="210"/>
    </row>
    <row r="92" spans="2:18" ht="24.95" customHeight="1" x14ac:dyDescent="0.25">
      <c r="B92" s="248"/>
      <c r="C92" s="253"/>
      <c r="D92" s="253"/>
      <c r="E92" s="255"/>
      <c r="F92" s="204"/>
      <c r="G92" s="205"/>
      <c r="H92" s="210">
        <f>F92*G92</f>
        <v>0</v>
      </c>
      <c r="I92" s="277"/>
      <c r="J92" s="211">
        <f>I92*H92</f>
        <v>0</v>
      </c>
      <c r="K92" s="204"/>
      <c r="L92" s="220">
        <f>J92*3</f>
        <v>0</v>
      </c>
      <c r="M92" s="204"/>
      <c r="N92" s="208"/>
      <c r="O92" s="205"/>
      <c r="P92" s="209">
        <f>+(B92+F92)*2*H92</f>
        <v>0</v>
      </c>
      <c r="Q92" s="209">
        <f>+(F92+G92)*2*I92</f>
        <v>0</v>
      </c>
      <c r="R92" s="210">
        <f>(F92+0.4)*I92</f>
        <v>0</v>
      </c>
    </row>
    <row r="93" spans="2:18" ht="24.95" customHeight="1" x14ac:dyDescent="0.25">
      <c r="B93" s="248"/>
      <c r="C93" s="253"/>
      <c r="D93" s="253"/>
      <c r="E93" s="255"/>
      <c r="F93" s="204"/>
      <c r="G93" s="205"/>
      <c r="H93" s="210">
        <f>F93*G93</f>
        <v>0</v>
      </c>
      <c r="I93" s="277"/>
      <c r="J93" s="211">
        <f>I93*H93</f>
        <v>0</v>
      </c>
      <c r="K93" s="204"/>
      <c r="L93" s="220">
        <f>J93*3</f>
        <v>0</v>
      </c>
      <c r="M93" s="204"/>
      <c r="N93" s="208"/>
      <c r="O93" s="205">
        <f>J93</f>
        <v>0</v>
      </c>
      <c r="P93" s="209">
        <f>+(B93+F93)*2*H93</f>
        <v>0</v>
      </c>
      <c r="Q93" s="209">
        <f>+(F93+G93)*2*I93</f>
        <v>0</v>
      </c>
      <c r="R93" s="210">
        <f>(F93+0.4)*I93</f>
        <v>0</v>
      </c>
    </row>
    <row r="94" spans="2:18" ht="24.95" customHeight="1" x14ac:dyDescent="0.25">
      <c r="B94" s="248"/>
      <c r="C94" s="253"/>
      <c r="D94" s="253"/>
      <c r="E94" s="255"/>
      <c r="F94" s="204"/>
      <c r="G94" s="205"/>
      <c r="H94" s="210">
        <f>F94*G94</f>
        <v>0</v>
      </c>
      <c r="I94" s="277"/>
      <c r="J94" s="211">
        <f>I94*H94</f>
        <v>0</v>
      </c>
      <c r="K94" s="204"/>
      <c r="L94" s="220">
        <f>J94*3</f>
        <v>0</v>
      </c>
      <c r="M94" s="204"/>
      <c r="N94" s="208"/>
      <c r="O94" s="205">
        <f>J94</f>
        <v>0</v>
      </c>
      <c r="P94" s="209">
        <f>+(B94+F94)*2*H94</f>
        <v>0</v>
      </c>
      <c r="Q94" s="209">
        <f>+(F94+G94)*2*I94</f>
        <v>0</v>
      </c>
      <c r="R94" s="210">
        <f>(F94+0.4)*I94</f>
        <v>0</v>
      </c>
    </row>
    <row r="95" spans="2:18" ht="24.95" customHeight="1" x14ac:dyDescent="0.25">
      <c r="B95" s="248"/>
      <c r="C95" s="253"/>
      <c r="D95" s="253"/>
      <c r="E95" s="261" t="s">
        <v>97</v>
      </c>
      <c r="F95" s="204"/>
      <c r="G95" s="205"/>
      <c r="H95" s="206"/>
      <c r="I95" s="274"/>
      <c r="J95" s="262">
        <f>SUM(J92:J94)</f>
        <v>0</v>
      </c>
      <c r="K95" s="219"/>
      <c r="L95" s="220"/>
      <c r="M95" s="204"/>
      <c r="N95" s="208"/>
      <c r="O95" s="205"/>
      <c r="P95" s="209"/>
      <c r="Q95" s="209"/>
      <c r="R95" s="210"/>
    </row>
    <row r="96" spans="2:18" ht="24.95" customHeight="1" x14ac:dyDescent="0.25">
      <c r="B96" s="248"/>
      <c r="C96" s="253"/>
      <c r="D96" s="253"/>
      <c r="E96" s="255"/>
      <c r="F96" s="212"/>
      <c r="G96" s="205"/>
      <c r="H96" s="210"/>
      <c r="I96" s="274"/>
      <c r="J96" s="211"/>
      <c r="K96" s="204"/>
      <c r="L96" s="205"/>
      <c r="M96" s="213"/>
      <c r="N96" s="208"/>
      <c r="O96" s="214"/>
      <c r="P96" s="215"/>
      <c r="Q96" s="215"/>
      <c r="R96" s="210"/>
    </row>
    <row r="97" spans="2:18" ht="24.95" customHeight="1" x14ac:dyDescent="0.25">
      <c r="B97" s="222" t="s">
        <v>85</v>
      </c>
      <c r="C97" s="253"/>
      <c r="D97" s="253"/>
      <c r="E97" s="255"/>
      <c r="F97" s="212"/>
      <c r="G97" s="205"/>
      <c r="H97" s="210"/>
      <c r="I97" s="274"/>
      <c r="J97" s="207"/>
      <c r="K97" s="204"/>
      <c r="L97" s="205"/>
      <c r="M97" s="213"/>
      <c r="N97" s="208"/>
      <c r="O97" s="214"/>
      <c r="P97" s="215"/>
      <c r="Q97" s="215"/>
      <c r="R97" s="210"/>
    </row>
    <row r="98" spans="2:18" ht="24.95" customHeight="1" x14ac:dyDescent="0.25">
      <c r="B98" s="258"/>
      <c r="C98" s="254"/>
      <c r="D98" s="253"/>
      <c r="E98" s="255"/>
      <c r="F98" s="212"/>
      <c r="G98" s="205"/>
      <c r="H98" s="210">
        <f>F98*G98</f>
        <v>0</v>
      </c>
      <c r="I98" s="276"/>
      <c r="J98" s="224">
        <f>H98*I98</f>
        <v>0</v>
      </c>
      <c r="K98" s="204"/>
      <c r="L98" s="220">
        <f>J98*3</f>
        <v>0</v>
      </c>
      <c r="M98" s="213"/>
      <c r="N98" s="208"/>
      <c r="O98" s="214"/>
      <c r="P98" s="215"/>
      <c r="Q98" s="215"/>
      <c r="R98" s="210"/>
    </row>
    <row r="99" spans="2:18" ht="24.95" customHeight="1" x14ac:dyDescent="0.25">
      <c r="B99" s="248"/>
      <c r="C99" s="253"/>
      <c r="D99" s="253"/>
      <c r="E99" s="255"/>
      <c r="F99" s="212"/>
      <c r="G99" s="205"/>
      <c r="H99" s="210">
        <f>F99*G99</f>
        <v>0</v>
      </c>
      <c r="I99" s="276"/>
      <c r="J99" s="224">
        <f>H99*I99</f>
        <v>0</v>
      </c>
      <c r="K99" s="204"/>
      <c r="L99" s="220">
        <f>J99*3</f>
        <v>0</v>
      </c>
      <c r="M99" s="213"/>
      <c r="N99" s="208"/>
      <c r="O99" s="214"/>
      <c r="P99" s="215"/>
      <c r="Q99" s="215"/>
      <c r="R99" s="210"/>
    </row>
    <row r="100" spans="2:18" ht="24.95" customHeight="1" x14ac:dyDescent="0.25">
      <c r="B100" s="248"/>
      <c r="C100" s="253"/>
      <c r="D100" s="253"/>
      <c r="E100" s="255"/>
      <c r="F100" s="212"/>
      <c r="G100" s="205"/>
      <c r="H100" s="210">
        <f>F100*G100</f>
        <v>0</v>
      </c>
      <c r="I100" s="276"/>
      <c r="J100" s="224">
        <f>H100*I100</f>
        <v>0</v>
      </c>
      <c r="K100" s="204"/>
      <c r="L100" s="220">
        <f>J100*3</f>
        <v>0</v>
      </c>
      <c r="M100" s="213"/>
      <c r="N100" s="208"/>
      <c r="O100" s="214"/>
      <c r="P100" s="215"/>
      <c r="Q100" s="215"/>
      <c r="R100" s="210"/>
    </row>
    <row r="101" spans="2:18" ht="24.95" customHeight="1" x14ac:dyDescent="0.25">
      <c r="B101" s="248"/>
      <c r="C101" s="253"/>
      <c r="D101" s="253"/>
      <c r="E101" s="261" t="s">
        <v>98</v>
      </c>
      <c r="F101" s="204"/>
      <c r="G101" s="205"/>
      <c r="H101" s="206"/>
      <c r="I101" s="274"/>
      <c r="J101" s="262">
        <f>SUM(J98:J100)</f>
        <v>0</v>
      </c>
      <c r="K101" s="219"/>
      <c r="L101" s="220"/>
      <c r="M101" s="204"/>
      <c r="N101" s="208"/>
      <c r="O101" s="205"/>
      <c r="P101" s="209"/>
      <c r="Q101" s="209"/>
      <c r="R101" s="210"/>
    </row>
    <row r="102" spans="2:18" ht="24.95" customHeight="1" x14ac:dyDescent="0.25">
      <c r="B102" s="248"/>
      <c r="C102" s="253"/>
      <c r="D102" s="253"/>
      <c r="E102" s="255"/>
      <c r="F102" s="212"/>
      <c r="G102" s="205"/>
      <c r="H102" s="210"/>
      <c r="I102" s="274"/>
      <c r="J102" s="207"/>
      <c r="K102" s="204"/>
      <c r="L102" s="205"/>
      <c r="M102" s="213"/>
      <c r="N102" s="208"/>
      <c r="O102" s="214"/>
      <c r="P102" s="215"/>
      <c r="Q102" s="215"/>
      <c r="R102" s="210"/>
    </row>
    <row r="103" spans="2:18" ht="24.95" customHeight="1" x14ac:dyDescent="0.25">
      <c r="B103" s="222" t="s">
        <v>81</v>
      </c>
      <c r="C103" s="253"/>
      <c r="D103" s="253"/>
      <c r="E103" s="255"/>
      <c r="F103" s="212"/>
      <c r="G103" s="205"/>
      <c r="H103" s="210"/>
      <c r="I103" s="274"/>
      <c r="J103" s="207"/>
      <c r="K103" s="204"/>
      <c r="L103" s="205"/>
      <c r="M103" s="213"/>
      <c r="N103" s="208"/>
      <c r="O103" s="214"/>
      <c r="P103" s="215"/>
      <c r="Q103" s="215"/>
      <c r="R103" s="210"/>
    </row>
    <row r="104" spans="2:18" ht="24.95" customHeight="1" x14ac:dyDescent="0.25">
      <c r="B104" s="258"/>
      <c r="C104" s="254" t="s">
        <v>265</v>
      </c>
      <c r="D104" s="253"/>
      <c r="E104" s="255"/>
      <c r="F104" s="212">
        <f>2.7*4</f>
        <v>10.8</v>
      </c>
      <c r="G104" s="205">
        <v>1.05</v>
      </c>
      <c r="H104" s="210">
        <f>F104*G104</f>
        <v>11.340000000000002</v>
      </c>
      <c r="I104" s="276">
        <v>1</v>
      </c>
      <c r="J104" s="263">
        <f>H104*I104</f>
        <v>11.340000000000002</v>
      </c>
      <c r="K104" s="204"/>
      <c r="L104" s="220">
        <f>J104*3</f>
        <v>34.020000000000003</v>
      </c>
      <c r="M104" s="213"/>
      <c r="N104" s="208"/>
      <c r="O104" s="214"/>
      <c r="P104" s="215"/>
      <c r="Q104" s="215"/>
      <c r="R104" s="210"/>
    </row>
    <row r="105" spans="2:18" ht="24.95" customHeight="1" x14ac:dyDescent="0.25">
      <c r="B105" s="258"/>
      <c r="C105" s="254" t="s">
        <v>266</v>
      </c>
      <c r="D105" s="253"/>
      <c r="E105" s="255"/>
      <c r="F105" s="212">
        <f>2.7*8*2+4</f>
        <v>47.2</v>
      </c>
      <c r="G105" s="205">
        <v>1</v>
      </c>
      <c r="H105" s="210">
        <f>F105*G105</f>
        <v>47.2</v>
      </c>
      <c r="I105" s="276">
        <v>1</v>
      </c>
      <c r="J105" s="263">
        <f>H105*I105</f>
        <v>47.2</v>
      </c>
      <c r="K105" s="204"/>
      <c r="L105" s="220">
        <f>J105*1.65</f>
        <v>77.88</v>
      </c>
      <c r="M105" s="213"/>
      <c r="N105" s="208"/>
      <c r="O105" s="214"/>
      <c r="P105" s="215"/>
      <c r="Q105" s="215"/>
      <c r="R105" s="210"/>
    </row>
    <row r="106" spans="2:18" ht="24.95" customHeight="1" x14ac:dyDescent="0.25">
      <c r="B106" s="248"/>
      <c r="C106" s="253"/>
      <c r="D106" s="253"/>
      <c r="E106" s="255"/>
      <c r="F106" s="212"/>
      <c r="G106" s="205"/>
      <c r="H106" s="210"/>
      <c r="I106" s="274"/>
      <c r="J106" s="211"/>
      <c r="K106" s="204"/>
      <c r="L106" s="205"/>
      <c r="M106" s="213"/>
      <c r="N106" s="208"/>
      <c r="O106" s="214"/>
      <c r="P106" s="215"/>
      <c r="Q106" s="215"/>
      <c r="R106" s="210"/>
    </row>
    <row r="107" spans="2:18" ht="24.95" customHeight="1" x14ac:dyDescent="0.25">
      <c r="B107" s="222" t="s">
        <v>86</v>
      </c>
      <c r="C107" s="253"/>
      <c r="D107" s="253"/>
      <c r="E107" s="255"/>
      <c r="F107" s="212"/>
      <c r="G107" s="205"/>
      <c r="H107" s="210"/>
      <c r="I107" s="274"/>
      <c r="J107" s="211"/>
      <c r="K107" s="204"/>
      <c r="L107" s="205"/>
      <c r="M107" s="213"/>
      <c r="N107" s="208"/>
      <c r="O107" s="214"/>
      <c r="P107" s="215"/>
      <c r="Q107" s="215"/>
      <c r="R107" s="210"/>
    </row>
    <row r="108" spans="2:18" ht="24.95" customHeight="1" x14ac:dyDescent="0.25">
      <c r="B108" s="258"/>
      <c r="C108" s="254"/>
      <c r="D108" s="253"/>
      <c r="E108" s="255"/>
      <c r="F108" s="212"/>
      <c r="G108" s="205"/>
      <c r="H108" s="210">
        <f>F108*G108</f>
        <v>0</v>
      </c>
      <c r="I108" s="276"/>
      <c r="J108" s="211">
        <f>H108*I108</f>
        <v>0</v>
      </c>
      <c r="K108" s="204"/>
      <c r="L108" s="220">
        <f>J108*3</f>
        <v>0</v>
      </c>
      <c r="M108" s="213"/>
      <c r="N108" s="208"/>
      <c r="O108" s="214"/>
      <c r="P108" s="215"/>
      <c r="Q108" s="215"/>
      <c r="R108" s="210"/>
    </row>
    <row r="109" spans="2:18" ht="24.95" customHeight="1" x14ac:dyDescent="0.25">
      <c r="B109" s="258"/>
      <c r="C109" s="254"/>
      <c r="D109" s="253"/>
      <c r="E109" s="255"/>
      <c r="F109" s="212"/>
      <c r="G109" s="205"/>
      <c r="H109" s="210">
        <f>F109*G109</f>
        <v>0</v>
      </c>
      <c r="I109" s="276"/>
      <c r="J109" s="211">
        <f>H109*I109</f>
        <v>0</v>
      </c>
      <c r="K109" s="204"/>
      <c r="L109" s="220">
        <f>J109*3</f>
        <v>0</v>
      </c>
      <c r="M109" s="213"/>
      <c r="N109" s="208"/>
      <c r="O109" s="214"/>
      <c r="P109" s="215"/>
      <c r="Q109" s="215"/>
      <c r="R109" s="210"/>
    </row>
    <row r="110" spans="2:18" ht="24.95" customHeight="1" x14ac:dyDescent="0.25">
      <c r="B110" s="248"/>
      <c r="C110" s="253"/>
      <c r="D110" s="253"/>
      <c r="E110" s="255"/>
      <c r="F110" s="212"/>
      <c r="G110" s="205"/>
      <c r="H110" s="210">
        <f>F110*G110</f>
        <v>0</v>
      </c>
      <c r="I110" s="276"/>
      <c r="J110" s="211">
        <f>H110*I110</f>
        <v>0</v>
      </c>
      <c r="K110" s="204"/>
      <c r="L110" s="220">
        <f>J110*3</f>
        <v>0</v>
      </c>
      <c r="M110" s="213"/>
      <c r="N110" s="208"/>
      <c r="O110" s="214"/>
      <c r="P110" s="215"/>
      <c r="Q110" s="215"/>
      <c r="R110" s="210"/>
    </row>
    <row r="111" spans="2:18" ht="24.95" customHeight="1" x14ac:dyDescent="0.25">
      <c r="B111" s="248"/>
      <c r="C111" s="253"/>
      <c r="D111" s="253"/>
      <c r="E111" s="261" t="s">
        <v>99</v>
      </c>
      <c r="F111" s="204"/>
      <c r="G111" s="205"/>
      <c r="H111" s="206"/>
      <c r="I111" s="274"/>
      <c r="J111" s="262">
        <f>SUM(J108:J110)</f>
        <v>0</v>
      </c>
      <c r="K111" s="219"/>
      <c r="L111" s="220"/>
      <c r="M111" s="204"/>
      <c r="N111" s="208"/>
      <c r="O111" s="205"/>
      <c r="P111" s="209"/>
      <c r="Q111" s="209"/>
      <c r="R111" s="210"/>
    </row>
    <row r="112" spans="2:18" ht="24.95" customHeight="1" x14ac:dyDescent="0.25">
      <c r="B112" s="248"/>
      <c r="C112" s="253"/>
      <c r="D112" s="253"/>
      <c r="E112" s="255"/>
      <c r="F112" s="204"/>
      <c r="G112" s="205"/>
      <c r="H112" s="210"/>
      <c r="I112" s="277"/>
      <c r="J112" s="218"/>
      <c r="K112" s="204"/>
      <c r="L112" s="205"/>
      <c r="M112" s="204"/>
      <c r="N112" s="208"/>
      <c r="O112" s="205"/>
      <c r="P112" s="209"/>
      <c r="Q112" s="209"/>
      <c r="R112" s="210"/>
    </row>
    <row r="113" spans="2:18" ht="24.95" customHeight="1" x14ac:dyDescent="0.25">
      <c r="B113" s="257" t="s">
        <v>87</v>
      </c>
      <c r="C113" s="253"/>
      <c r="D113" s="253"/>
      <c r="E113" s="255"/>
      <c r="F113" s="204"/>
      <c r="G113" s="205"/>
      <c r="H113" s="210"/>
      <c r="I113" s="277"/>
      <c r="J113" s="218"/>
      <c r="K113" s="204"/>
      <c r="L113" s="205"/>
      <c r="M113" s="204"/>
      <c r="N113" s="208"/>
      <c r="O113" s="205"/>
      <c r="P113" s="209"/>
      <c r="Q113" s="209"/>
      <c r="R113" s="210"/>
    </row>
    <row r="114" spans="2:18" ht="24.95" customHeight="1" x14ac:dyDescent="0.25">
      <c r="B114" s="248"/>
      <c r="C114" s="253"/>
      <c r="D114" s="253"/>
      <c r="E114" s="255"/>
      <c r="F114" s="204"/>
      <c r="G114" s="205"/>
      <c r="H114" s="210"/>
      <c r="I114" s="277"/>
      <c r="J114" s="218"/>
      <c r="K114" s="204"/>
      <c r="L114" s="229"/>
      <c r="M114" s="204" t="s">
        <v>233</v>
      </c>
      <c r="N114" s="208">
        <v>6</v>
      </c>
      <c r="O114" s="264">
        <f>+O36+O38+O40+O45+O46+O47+O48+O50</f>
        <v>59.7</v>
      </c>
      <c r="P114" s="209"/>
      <c r="Q114" s="209"/>
      <c r="R114" s="210"/>
    </row>
    <row r="115" spans="2:18" ht="24.95" customHeight="1" x14ac:dyDescent="0.25">
      <c r="B115" s="248"/>
      <c r="C115" s="253"/>
      <c r="D115" s="253"/>
      <c r="E115" s="255"/>
      <c r="F115" s="204"/>
      <c r="G115" s="205"/>
      <c r="H115" s="210"/>
      <c r="I115" s="277"/>
      <c r="J115" s="218"/>
      <c r="K115" s="204"/>
      <c r="L115" s="229"/>
      <c r="M115" s="204" t="s">
        <v>614</v>
      </c>
      <c r="N115" s="208">
        <v>10</v>
      </c>
      <c r="O115" s="264">
        <f>+O37+O39+O41</f>
        <v>72</v>
      </c>
      <c r="P115" s="209"/>
      <c r="Q115" s="209"/>
      <c r="R115" s="210"/>
    </row>
    <row r="116" spans="2:18" ht="24.95" customHeight="1" x14ac:dyDescent="0.25">
      <c r="B116" s="248"/>
      <c r="C116" s="253"/>
      <c r="D116" s="253"/>
      <c r="E116" s="255"/>
      <c r="F116" s="212"/>
      <c r="G116" s="205"/>
      <c r="H116" s="230"/>
      <c r="I116" s="278"/>
      <c r="J116" s="211"/>
      <c r="K116" s="204"/>
      <c r="L116" s="216"/>
      <c r="M116" s="217" t="s">
        <v>236</v>
      </c>
      <c r="N116" s="208">
        <v>6</v>
      </c>
      <c r="O116" s="265">
        <f>+O43+O44+O54+O55</f>
        <v>28.360000000000003</v>
      </c>
      <c r="P116" s="215"/>
      <c r="Q116" s="215"/>
      <c r="R116" s="210"/>
    </row>
    <row r="117" spans="2:18" ht="24.95" customHeight="1" x14ac:dyDescent="0.25">
      <c r="B117" s="248"/>
      <c r="C117" s="253"/>
      <c r="D117" s="253"/>
      <c r="E117" s="255"/>
      <c r="F117" s="212"/>
      <c r="G117" s="205"/>
      <c r="H117" s="210"/>
      <c r="I117" s="274"/>
      <c r="J117" s="207"/>
      <c r="K117" s="204"/>
      <c r="L117" s="205"/>
      <c r="M117" s="213" t="s">
        <v>102</v>
      </c>
      <c r="N117" s="208" t="s">
        <v>255</v>
      </c>
      <c r="O117" s="265">
        <f>+O64</f>
        <v>35.36</v>
      </c>
      <c r="P117" s="215"/>
      <c r="Q117" s="215"/>
      <c r="R117" s="210"/>
    </row>
    <row r="118" spans="2:18" ht="24.95" customHeight="1" x14ac:dyDescent="0.25">
      <c r="B118" s="248"/>
      <c r="C118" s="253"/>
      <c r="D118" s="253"/>
      <c r="E118" s="255"/>
      <c r="F118" s="212"/>
      <c r="G118" s="205"/>
      <c r="H118" s="210"/>
      <c r="I118" s="274"/>
      <c r="J118" s="207"/>
      <c r="K118" s="204"/>
      <c r="L118" s="216"/>
      <c r="M118" s="217"/>
      <c r="N118" s="208"/>
      <c r="O118" s="215"/>
      <c r="P118" s="215"/>
      <c r="Q118" s="215"/>
      <c r="R118" s="210"/>
    </row>
    <row r="119" spans="2:18" ht="24.95" customHeight="1" x14ac:dyDescent="0.25">
      <c r="B119" s="257" t="s">
        <v>88</v>
      </c>
      <c r="C119" s="253"/>
      <c r="D119" s="253"/>
      <c r="E119" s="255"/>
      <c r="F119" s="212"/>
      <c r="G119" s="205"/>
      <c r="H119" s="230"/>
      <c r="I119" s="278"/>
      <c r="J119" s="211"/>
      <c r="K119" s="204"/>
      <c r="L119" s="216"/>
      <c r="M119" s="217"/>
      <c r="N119" s="208"/>
      <c r="O119" s="215"/>
      <c r="P119" s="215"/>
      <c r="Q119" s="215"/>
      <c r="R119" s="210"/>
    </row>
    <row r="120" spans="2:18" ht="24.95" customHeight="1" x14ac:dyDescent="0.25">
      <c r="B120" s="249"/>
      <c r="C120" s="253"/>
      <c r="D120" s="253"/>
      <c r="E120" s="255"/>
      <c r="F120" s="212"/>
      <c r="G120" s="205"/>
      <c r="H120" s="210">
        <f>F120*G120</f>
        <v>0</v>
      </c>
      <c r="I120" s="275"/>
      <c r="J120" s="224">
        <f>H120*I120</f>
        <v>0</v>
      </c>
      <c r="K120" s="204"/>
      <c r="L120" s="220">
        <f>J120*2</f>
        <v>0</v>
      </c>
      <c r="M120" s="217"/>
      <c r="N120" s="208"/>
      <c r="O120" s="215"/>
      <c r="P120" s="215"/>
      <c r="Q120" s="215"/>
      <c r="R120" s="210"/>
    </row>
    <row r="121" spans="2:18" ht="24.95" customHeight="1" x14ac:dyDescent="0.25">
      <c r="B121" s="249"/>
      <c r="C121" s="253"/>
      <c r="D121" s="253"/>
      <c r="E121" s="255"/>
      <c r="F121" s="212"/>
      <c r="G121" s="205"/>
      <c r="H121" s="210">
        <f>F121*G121</f>
        <v>0</v>
      </c>
      <c r="I121" s="277"/>
      <c r="J121" s="224">
        <f>H121*I121</f>
        <v>0</v>
      </c>
      <c r="K121" s="204"/>
      <c r="L121" s="220">
        <f>J121*3</f>
        <v>0</v>
      </c>
      <c r="M121" s="217"/>
      <c r="N121" s="208"/>
      <c r="O121" s="215"/>
      <c r="P121" s="215"/>
      <c r="Q121" s="215"/>
      <c r="R121" s="210"/>
    </row>
    <row r="122" spans="2:18" ht="24.95" customHeight="1" thickBot="1" x14ac:dyDescent="0.3">
      <c r="B122" s="250"/>
      <c r="C122" s="259"/>
      <c r="D122" s="259"/>
      <c r="E122" s="260"/>
      <c r="F122" s="231"/>
      <c r="G122" s="232"/>
      <c r="H122" s="233"/>
      <c r="I122" s="279"/>
      <c r="J122" s="234"/>
      <c r="K122" s="231"/>
      <c r="L122" s="232"/>
      <c r="M122" s="235"/>
      <c r="N122" s="236"/>
      <c r="O122" s="237"/>
      <c r="P122" s="238"/>
      <c r="Q122" s="238"/>
      <c r="R122" s="233"/>
    </row>
    <row r="123" spans="2:18" ht="5.0999999999999996" customHeight="1" thickBot="1" x14ac:dyDescent="0.3"/>
    <row r="124" spans="2:18" s="268" customFormat="1" ht="39.950000000000003" customHeight="1" thickBot="1" x14ac:dyDescent="0.3">
      <c r="B124" s="1035" t="s">
        <v>57</v>
      </c>
      <c r="C124" s="1036"/>
      <c r="D124" s="1036"/>
      <c r="E124" s="1036"/>
      <c r="F124" s="1036"/>
      <c r="G124" s="1036"/>
      <c r="H124" s="1036"/>
      <c r="I124" s="1036"/>
      <c r="J124" s="1037"/>
      <c r="K124" s="266">
        <f>SUM(K10:K122)</f>
        <v>157.5</v>
      </c>
      <c r="L124" s="266">
        <f>SUM(L10:L122)</f>
        <v>111.9</v>
      </c>
      <c r="M124" s="1038"/>
      <c r="N124" s="1039"/>
      <c r="O124" s="1040"/>
      <c r="P124" s="266">
        <f>SUM(P10:P122)</f>
        <v>93.5</v>
      </c>
      <c r="Q124" s="266">
        <f>SUM(Q10:Q122)</f>
        <v>460.40000000000003</v>
      </c>
      <c r="R124" s="267">
        <f>SUM(R10:R122)</f>
        <v>146.5</v>
      </c>
    </row>
    <row r="125" spans="2:18" x14ac:dyDescent="0.25">
      <c r="L125" s="239"/>
    </row>
    <row r="126" spans="2:18" x14ac:dyDescent="0.25">
      <c r="L126" s="240"/>
    </row>
  </sheetData>
  <mergeCells count="13">
    <mergeCell ref="R8:R9"/>
    <mergeCell ref="B124:J124"/>
    <mergeCell ref="M124:O124"/>
    <mergeCell ref="B1:R2"/>
    <mergeCell ref="B8:E9"/>
    <mergeCell ref="F8:G8"/>
    <mergeCell ref="H8:H9"/>
    <mergeCell ref="I8:I9"/>
    <mergeCell ref="J8:J9"/>
    <mergeCell ref="K8:L8"/>
    <mergeCell ref="M8:O8"/>
    <mergeCell ref="P8:P9"/>
    <mergeCell ref="Q8:Q9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T126"/>
  <sheetViews>
    <sheetView showGridLines="0" showZeros="0" topLeftCell="A89" zoomScale="70" zoomScaleNormal="70" zoomScaleSheetLayoutView="70" workbookViewId="0">
      <selection activeCell="F106" sqref="F106"/>
    </sheetView>
  </sheetViews>
  <sheetFormatPr defaultRowHeight="12.75" x14ac:dyDescent="0.25"/>
  <cols>
    <col min="1" max="1" width="0.85546875" style="190" customWidth="1"/>
    <col min="2" max="4" width="3.7109375" style="190" customWidth="1"/>
    <col min="5" max="5" width="88.28515625" style="190" customWidth="1"/>
    <col min="6" max="8" width="9.140625" style="190"/>
    <col min="9" max="9" width="8" style="191" bestFit="1" customWidth="1"/>
    <col min="10" max="10" width="10.42578125" style="190" customWidth="1"/>
    <col min="11" max="12" width="14.7109375" style="190" customWidth="1"/>
    <col min="13" max="13" width="24.140625" style="190" customWidth="1"/>
    <col min="14" max="14" width="6.5703125" style="191" customWidth="1"/>
    <col min="15" max="15" width="11.7109375" style="190" customWidth="1"/>
    <col min="16" max="18" width="14.7109375" style="190" customWidth="1"/>
    <col min="19" max="19" width="9.140625" style="190"/>
    <col min="20" max="20" width="0" style="190" hidden="1" customWidth="1"/>
    <col min="21" max="255" width="9.140625" style="190"/>
    <col min="256" max="256" width="55.140625" style="190" customWidth="1"/>
    <col min="257" max="259" width="9.140625" style="190"/>
    <col min="260" max="260" width="6.42578125" style="190" bestFit="1" customWidth="1"/>
    <col min="261" max="263" width="9.140625" style="190"/>
    <col min="264" max="264" width="13.5703125" style="190" customWidth="1"/>
    <col min="265" max="265" width="5.42578125" style="190" customWidth="1"/>
    <col min="266" max="266" width="10" style="190" customWidth="1"/>
    <col min="267" max="267" width="9.140625" style="190"/>
    <col min="268" max="268" width="10.140625" style="190" customWidth="1"/>
    <col min="269" max="511" width="9.140625" style="190"/>
    <col min="512" max="512" width="55.140625" style="190" customWidth="1"/>
    <col min="513" max="515" width="9.140625" style="190"/>
    <col min="516" max="516" width="6.42578125" style="190" bestFit="1" customWidth="1"/>
    <col min="517" max="519" width="9.140625" style="190"/>
    <col min="520" max="520" width="13.5703125" style="190" customWidth="1"/>
    <col min="521" max="521" width="5.42578125" style="190" customWidth="1"/>
    <col min="522" max="522" width="10" style="190" customWidth="1"/>
    <col min="523" max="523" width="9.140625" style="190"/>
    <col min="524" max="524" width="10.140625" style="190" customWidth="1"/>
    <col min="525" max="767" width="9.140625" style="190"/>
    <col min="768" max="768" width="55.140625" style="190" customWidth="1"/>
    <col min="769" max="771" width="9.140625" style="190"/>
    <col min="772" max="772" width="6.42578125" style="190" bestFit="1" customWidth="1"/>
    <col min="773" max="775" width="9.140625" style="190"/>
    <col min="776" max="776" width="13.5703125" style="190" customWidth="1"/>
    <col min="777" max="777" width="5.42578125" style="190" customWidth="1"/>
    <col min="778" max="778" width="10" style="190" customWidth="1"/>
    <col min="779" max="779" width="9.140625" style="190"/>
    <col min="780" max="780" width="10.140625" style="190" customWidth="1"/>
    <col min="781" max="1023" width="9.140625" style="190"/>
    <col min="1024" max="1024" width="55.140625" style="190" customWidth="1"/>
    <col min="1025" max="1027" width="9.140625" style="190"/>
    <col min="1028" max="1028" width="6.42578125" style="190" bestFit="1" customWidth="1"/>
    <col min="1029" max="1031" width="9.140625" style="190"/>
    <col min="1032" max="1032" width="13.5703125" style="190" customWidth="1"/>
    <col min="1033" max="1033" width="5.42578125" style="190" customWidth="1"/>
    <col min="1034" max="1034" width="10" style="190" customWidth="1"/>
    <col min="1035" max="1035" width="9.140625" style="190"/>
    <col min="1036" max="1036" width="10.140625" style="190" customWidth="1"/>
    <col min="1037" max="1279" width="9.140625" style="190"/>
    <col min="1280" max="1280" width="55.140625" style="190" customWidth="1"/>
    <col min="1281" max="1283" width="9.140625" style="190"/>
    <col min="1284" max="1284" width="6.42578125" style="190" bestFit="1" customWidth="1"/>
    <col min="1285" max="1287" width="9.140625" style="190"/>
    <col min="1288" max="1288" width="13.5703125" style="190" customWidth="1"/>
    <col min="1289" max="1289" width="5.42578125" style="190" customWidth="1"/>
    <col min="1290" max="1290" width="10" style="190" customWidth="1"/>
    <col min="1291" max="1291" width="9.140625" style="190"/>
    <col min="1292" max="1292" width="10.140625" style="190" customWidth="1"/>
    <col min="1293" max="1535" width="9.140625" style="190"/>
    <col min="1536" max="1536" width="55.140625" style="190" customWidth="1"/>
    <col min="1537" max="1539" width="9.140625" style="190"/>
    <col min="1540" max="1540" width="6.42578125" style="190" bestFit="1" customWidth="1"/>
    <col min="1541" max="1543" width="9.140625" style="190"/>
    <col min="1544" max="1544" width="13.5703125" style="190" customWidth="1"/>
    <col min="1545" max="1545" width="5.42578125" style="190" customWidth="1"/>
    <col min="1546" max="1546" width="10" style="190" customWidth="1"/>
    <col min="1547" max="1547" width="9.140625" style="190"/>
    <col min="1548" max="1548" width="10.140625" style="190" customWidth="1"/>
    <col min="1549" max="1791" width="9.140625" style="190"/>
    <col min="1792" max="1792" width="55.140625" style="190" customWidth="1"/>
    <col min="1793" max="1795" width="9.140625" style="190"/>
    <col min="1796" max="1796" width="6.42578125" style="190" bestFit="1" customWidth="1"/>
    <col min="1797" max="1799" width="9.140625" style="190"/>
    <col min="1800" max="1800" width="13.5703125" style="190" customWidth="1"/>
    <col min="1801" max="1801" width="5.42578125" style="190" customWidth="1"/>
    <col min="1802" max="1802" width="10" style="190" customWidth="1"/>
    <col min="1803" max="1803" width="9.140625" style="190"/>
    <col min="1804" max="1804" width="10.140625" style="190" customWidth="1"/>
    <col min="1805" max="2047" width="9.140625" style="190"/>
    <col min="2048" max="2048" width="55.140625" style="190" customWidth="1"/>
    <col min="2049" max="2051" width="9.140625" style="190"/>
    <col min="2052" max="2052" width="6.42578125" style="190" bestFit="1" customWidth="1"/>
    <col min="2053" max="2055" width="9.140625" style="190"/>
    <col min="2056" max="2056" width="13.5703125" style="190" customWidth="1"/>
    <col min="2057" max="2057" width="5.42578125" style="190" customWidth="1"/>
    <col min="2058" max="2058" width="10" style="190" customWidth="1"/>
    <col min="2059" max="2059" width="9.140625" style="190"/>
    <col min="2060" max="2060" width="10.140625" style="190" customWidth="1"/>
    <col min="2061" max="2303" width="9.140625" style="190"/>
    <col min="2304" max="2304" width="55.140625" style="190" customWidth="1"/>
    <col min="2305" max="2307" width="9.140625" style="190"/>
    <col min="2308" max="2308" width="6.42578125" style="190" bestFit="1" customWidth="1"/>
    <col min="2309" max="2311" width="9.140625" style="190"/>
    <col min="2312" max="2312" width="13.5703125" style="190" customWidth="1"/>
    <col min="2313" max="2313" width="5.42578125" style="190" customWidth="1"/>
    <col min="2314" max="2314" width="10" style="190" customWidth="1"/>
    <col min="2315" max="2315" width="9.140625" style="190"/>
    <col min="2316" max="2316" width="10.140625" style="190" customWidth="1"/>
    <col min="2317" max="2559" width="9.140625" style="190"/>
    <col min="2560" max="2560" width="55.140625" style="190" customWidth="1"/>
    <col min="2561" max="2563" width="9.140625" style="190"/>
    <col min="2564" max="2564" width="6.42578125" style="190" bestFit="1" customWidth="1"/>
    <col min="2565" max="2567" width="9.140625" style="190"/>
    <col min="2568" max="2568" width="13.5703125" style="190" customWidth="1"/>
    <col min="2569" max="2569" width="5.42578125" style="190" customWidth="1"/>
    <col min="2570" max="2570" width="10" style="190" customWidth="1"/>
    <col min="2571" max="2571" width="9.140625" style="190"/>
    <col min="2572" max="2572" width="10.140625" style="190" customWidth="1"/>
    <col min="2573" max="2815" width="9.140625" style="190"/>
    <col min="2816" max="2816" width="55.140625" style="190" customWidth="1"/>
    <col min="2817" max="2819" width="9.140625" style="190"/>
    <col min="2820" max="2820" width="6.42578125" style="190" bestFit="1" customWidth="1"/>
    <col min="2821" max="2823" width="9.140625" style="190"/>
    <col min="2824" max="2824" width="13.5703125" style="190" customWidth="1"/>
    <col min="2825" max="2825" width="5.42578125" style="190" customWidth="1"/>
    <col min="2826" max="2826" width="10" style="190" customWidth="1"/>
    <col min="2827" max="2827" width="9.140625" style="190"/>
    <col min="2828" max="2828" width="10.140625" style="190" customWidth="1"/>
    <col min="2829" max="3071" width="9.140625" style="190"/>
    <col min="3072" max="3072" width="55.140625" style="190" customWidth="1"/>
    <col min="3073" max="3075" width="9.140625" style="190"/>
    <col min="3076" max="3076" width="6.42578125" style="190" bestFit="1" customWidth="1"/>
    <col min="3077" max="3079" width="9.140625" style="190"/>
    <col min="3080" max="3080" width="13.5703125" style="190" customWidth="1"/>
    <col min="3081" max="3081" width="5.42578125" style="190" customWidth="1"/>
    <col min="3082" max="3082" width="10" style="190" customWidth="1"/>
    <col min="3083" max="3083" width="9.140625" style="190"/>
    <col min="3084" max="3084" width="10.140625" style="190" customWidth="1"/>
    <col min="3085" max="3327" width="9.140625" style="190"/>
    <col min="3328" max="3328" width="55.140625" style="190" customWidth="1"/>
    <col min="3329" max="3331" width="9.140625" style="190"/>
    <col min="3332" max="3332" width="6.42578125" style="190" bestFit="1" customWidth="1"/>
    <col min="3333" max="3335" width="9.140625" style="190"/>
    <col min="3336" max="3336" width="13.5703125" style="190" customWidth="1"/>
    <col min="3337" max="3337" width="5.42578125" style="190" customWidth="1"/>
    <col min="3338" max="3338" width="10" style="190" customWidth="1"/>
    <col min="3339" max="3339" width="9.140625" style="190"/>
    <col min="3340" max="3340" width="10.140625" style="190" customWidth="1"/>
    <col min="3341" max="3583" width="9.140625" style="190"/>
    <col min="3584" max="3584" width="55.140625" style="190" customWidth="1"/>
    <col min="3585" max="3587" width="9.140625" style="190"/>
    <col min="3588" max="3588" width="6.42578125" style="190" bestFit="1" customWidth="1"/>
    <col min="3589" max="3591" width="9.140625" style="190"/>
    <col min="3592" max="3592" width="13.5703125" style="190" customWidth="1"/>
    <col min="3593" max="3593" width="5.42578125" style="190" customWidth="1"/>
    <col min="3594" max="3594" width="10" style="190" customWidth="1"/>
    <col min="3595" max="3595" width="9.140625" style="190"/>
    <col min="3596" max="3596" width="10.140625" style="190" customWidth="1"/>
    <col min="3597" max="3839" width="9.140625" style="190"/>
    <col min="3840" max="3840" width="55.140625" style="190" customWidth="1"/>
    <col min="3841" max="3843" width="9.140625" style="190"/>
    <col min="3844" max="3844" width="6.42578125" style="190" bestFit="1" customWidth="1"/>
    <col min="3845" max="3847" width="9.140625" style="190"/>
    <col min="3848" max="3848" width="13.5703125" style="190" customWidth="1"/>
    <col min="3849" max="3849" width="5.42578125" style="190" customWidth="1"/>
    <col min="3850" max="3850" width="10" style="190" customWidth="1"/>
    <col min="3851" max="3851" width="9.140625" style="190"/>
    <col min="3852" max="3852" width="10.140625" style="190" customWidth="1"/>
    <col min="3853" max="4095" width="9.140625" style="190"/>
    <col min="4096" max="4096" width="55.140625" style="190" customWidth="1"/>
    <col min="4097" max="4099" width="9.140625" style="190"/>
    <col min="4100" max="4100" width="6.42578125" style="190" bestFit="1" customWidth="1"/>
    <col min="4101" max="4103" width="9.140625" style="190"/>
    <col min="4104" max="4104" width="13.5703125" style="190" customWidth="1"/>
    <col min="4105" max="4105" width="5.42578125" style="190" customWidth="1"/>
    <col min="4106" max="4106" width="10" style="190" customWidth="1"/>
    <col min="4107" max="4107" width="9.140625" style="190"/>
    <col min="4108" max="4108" width="10.140625" style="190" customWidth="1"/>
    <col min="4109" max="4351" width="9.140625" style="190"/>
    <col min="4352" max="4352" width="55.140625" style="190" customWidth="1"/>
    <col min="4353" max="4355" width="9.140625" style="190"/>
    <col min="4356" max="4356" width="6.42578125" style="190" bestFit="1" customWidth="1"/>
    <col min="4357" max="4359" width="9.140625" style="190"/>
    <col min="4360" max="4360" width="13.5703125" style="190" customWidth="1"/>
    <col min="4361" max="4361" width="5.42578125" style="190" customWidth="1"/>
    <col min="4362" max="4362" width="10" style="190" customWidth="1"/>
    <col min="4363" max="4363" width="9.140625" style="190"/>
    <col min="4364" max="4364" width="10.140625" style="190" customWidth="1"/>
    <col min="4365" max="4607" width="9.140625" style="190"/>
    <col min="4608" max="4608" width="55.140625" style="190" customWidth="1"/>
    <col min="4609" max="4611" width="9.140625" style="190"/>
    <col min="4612" max="4612" width="6.42578125" style="190" bestFit="1" customWidth="1"/>
    <col min="4613" max="4615" width="9.140625" style="190"/>
    <col min="4616" max="4616" width="13.5703125" style="190" customWidth="1"/>
    <col min="4617" max="4617" width="5.42578125" style="190" customWidth="1"/>
    <col min="4618" max="4618" width="10" style="190" customWidth="1"/>
    <col min="4619" max="4619" width="9.140625" style="190"/>
    <col min="4620" max="4620" width="10.140625" style="190" customWidth="1"/>
    <col min="4621" max="4863" width="9.140625" style="190"/>
    <col min="4864" max="4864" width="55.140625" style="190" customWidth="1"/>
    <col min="4865" max="4867" width="9.140625" style="190"/>
    <col min="4868" max="4868" width="6.42578125" style="190" bestFit="1" customWidth="1"/>
    <col min="4869" max="4871" width="9.140625" style="190"/>
    <col min="4872" max="4872" width="13.5703125" style="190" customWidth="1"/>
    <col min="4873" max="4873" width="5.42578125" style="190" customWidth="1"/>
    <col min="4874" max="4874" width="10" style="190" customWidth="1"/>
    <col min="4875" max="4875" width="9.140625" style="190"/>
    <col min="4876" max="4876" width="10.140625" style="190" customWidth="1"/>
    <col min="4877" max="5119" width="9.140625" style="190"/>
    <col min="5120" max="5120" width="55.140625" style="190" customWidth="1"/>
    <col min="5121" max="5123" width="9.140625" style="190"/>
    <col min="5124" max="5124" width="6.42578125" style="190" bestFit="1" customWidth="1"/>
    <col min="5125" max="5127" width="9.140625" style="190"/>
    <col min="5128" max="5128" width="13.5703125" style="190" customWidth="1"/>
    <col min="5129" max="5129" width="5.42578125" style="190" customWidth="1"/>
    <col min="5130" max="5130" width="10" style="190" customWidth="1"/>
    <col min="5131" max="5131" width="9.140625" style="190"/>
    <col min="5132" max="5132" width="10.140625" style="190" customWidth="1"/>
    <col min="5133" max="5375" width="9.140625" style="190"/>
    <col min="5376" max="5376" width="55.140625" style="190" customWidth="1"/>
    <col min="5377" max="5379" width="9.140625" style="190"/>
    <col min="5380" max="5380" width="6.42578125" style="190" bestFit="1" customWidth="1"/>
    <col min="5381" max="5383" width="9.140625" style="190"/>
    <col min="5384" max="5384" width="13.5703125" style="190" customWidth="1"/>
    <col min="5385" max="5385" width="5.42578125" style="190" customWidth="1"/>
    <col min="5386" max="5386" width="10" style="190" customWidth="1"/>
    <col min="5387" max="5387" width="9.140625" style="190"/>
    <col min="5388" max="5388" width="10.140625" style="190" customWidth="1"/>
    <col min="5389" max="5631" width="9.140625" style="190"/>
    <col min="5632" max="5632" width="55.140625" style="190" customWidth="1"/>
    <col min="5633" max="5635" width="9.140625" style="190"/>
    <col min="5636" max="5636" width="6.42578125" style="190" bestFit="1" customWidth="1"/>
    <col min="5637" max="5639" width="9.140625" style="190"/>
    <col min="5640" max="5640" width="13.5703125" style="190" customWidth="1"/>
    <col min="5641" max="5641" width="5.42578125" style="190" customWidth="1"/>
    <col min="5642" max="5642" width="10" style="190" customWidth="1"/>
    <col min="5643" max="5643" width="9.140625" style="190"/>
    <col min="5644" max="5644" width="10.140625" style="190" customWidth="1"/>
    <col min="5645" max="5887" width="9.140625" style="190"/>
    <col min="5888" max="5888" width="55.140625" style="190" customWidth="1"/>
    <col min="5889" max="5891" width="9.140625" style="190"/>
    <col min="5892" max="5892" width="6.42578125" style="190" bestFit="1" customWidth="1"/>
    <col min="5893" max="5895" width="9.140625" style="190"/>
    <col min="5896" max="5896" width="13.5703125" style="190" customWidth="1"/>
    <col min="5897" max="5897" width="5.42578125" style="190" customWidth="1"/>
    <col min="5898" max="5898" width="10" style="190" customWidth="1"/>
    <col min="5899" max="5899" width="9.140625" style="190"/>
    <col min="5900" max="5900" width="10.140625" style="190" customWidth="1"/>
    <col min="5901" max="6143" width="9.140625" style="190"/>
    <col min="6144" max="6144" width="55.140625" style="190" customWidth="1"/>
    <col min="6145" max="6147" width="9.140625" style="190"/>
    <col min="6148" max="6148" width="6.42578125" style="190" bestFit="1" customWidth="1"/>
    <col min="6149" max="6151" width="9.140625" style="190"/>
    <col min="6152" max="6152" width="13.5703125" style="190" customWidth="1"/>
    <col min="6153" max="6153" width="5.42578125" style="190" customWidth="1"/>
    <col min="6154" max="6154" width="10" style="190" customWidth="1"/>
    <col min="6155" max="6155" width="9.140625" style="190"/>
    <col min="6156" max="6156" width="10.140625" style="190" customWidth="1"/>
    <col min="6157" max="6399" width="9.140625" style="190"/>
    <col min="6400" max="6400" width="55.140625" style="190" customWidth="1"/>
    <col min="6401" max="6403" width="9.140625" style="190"/>
    <col min="6404" max="6404" width="6.42578125" style="190" bestFit="1" customWidth="1"/>
    <col min="6405" max="6407" width="9.140625" style="190"/>
    <col min="6408" max="6408" width="13.5703125" style="190" customWidth="1"/>
    <col min="6409" max="6409" width="5.42578125" style="190" customWidth="1"/>
    <col min="6410" max="6410" width="10" style="190" customWidth="1"/>
    <col min="6411" max="6411" width="9.140625" style="190"/>
    <col min="6412" max="6412" width="10.140625" style="190" customWidth="1"/>
    <col min="6413" max="6655" width="9.140625" style="190"/>
    <col min="6656" max="6656" width="55.140625" style="190" customWidth="1"/>
    <col min="6657" max="6659" width="9.140625" style="190"/>
    <col min="6660" max="6660" width="6.42578125" style="190" bestFit="1" customWidth="1"/>
    <col min="6661" max="6663" width="9.140625" style="190"/>
    <col min="6664" max="6664" width="13.5703125" style="190" customWidth="1"/>
    <col min="6665" max="6665" width="5.42578125" style="190" customWidth="1"/>
    <col min="6666" max="6666" width="10" style="190" customWidth="1"/>
    <col min="6667" max="6667" width="9.140625" style="190"/>
    <col min="6668" max="6668" width="10.140625" style="190" customWidth="1"/>
    <col min="6669" max="6911" width="9.140625" style="190"/>
    <col min="6912" max="6912" width="55.140625" style="190" customWidth="1"/>
    <col min="6913" max="6915" width="9.140625" style="190"/>
    <col min="6916" max="6916" width="6.42578125" style="190" bestFit="1" customWidth="1"/>
    <col min="6917" max="6919" width="9.140625" style="190"/>
    <col min="6920" max="6920" width="13.5703125" style="190" customWidth="1"/>
    <col min="6921" max="6921" width="5.42578125" style="190" customWidth="1"/>
    <col min="6922" max="6922" width="10" style="190" customWidth="1"/>
    <col min="6923" max="6923" width="9.140625" style="190"/>
    <col min="6924" max="6924" width="10.140625" style="190" customWidth="1"/>
    <col min="6925" max="7167" width="9.140625" style="190"/>
    <col min="7168" max="7168" width="55.140625" style="190" customWidth="1"/>
    <col min="7169" max="7171" width="9.140625" style="190"/>
    <col min="7172" max="7172" width="6.42578125" style="190" bestFit="1" customWidth="1"/>
    <col min="7173" max="7175" width="9.140625" style="190"/>
    <col min="7176" max="7176" width="13.5703125" style="190" customWidth="1"/>
    <col min="7177" max="7177" width="5.42578125" style="190" customWidth="1"/>
    <col min="7178" max="7178" width="10" style="190" customWidth="1"/>
    <col min="7179" max="7179" width="9.140625" style="190"/>
    <col min="7180" max="7180" width="10.140625" style="190" customWidth="1"/>
    <col min="7181" max="7423" width="9.140625" style="190"/>
    <col min="7424" max="7424" width="55.140625" style="190" customWidth="1"/>
    <col min="7425" max="7427" width="9.140625" style="190"/>
    <col min="7428" max="7428" width="6.42578125" style="190" bestFit="1" customWidth="1"/>
    <col min="7429" max="7431" width="9.140625" style="190"/>
    <col min="7432" max="7432" width="13.5703125" style="190" customWidth="1"/>
    <col min="7433" max="7433" width="5.42578125" style="190" customWidth="1"/>
    <col min="7434" max="7434" width="10" style="190" customWidth="1"/>
    <col min="7435" max="7435" width="9.140625" style="190"/>
    <col min="7436" max="7436" width="10.140625" style="190" customWidth="1"/>
    <col min="7437" max="7679" width="9.140625" style="190"/>
    <col min="7680" max="7680" width="55.140625" style="190" customWidth="1"/>
    <col min="7681" max="7683" width="9.140625" style="190"/>
    <col min="7684" max="7684" width="6.42578125" style="190" bestFit="1" customWidth="1"/>
    <col min="7685" max="7687" width="9.140625" style="190"/>
    <col min="7688" max="7688" width="13.5703125" style="190" customWidth="1"/>
    <col min="7689" max="7689" width="5.42578125" style="190" customWidth="1"/>
    <col min="7690" max="7690" width="10" style="190" customWidth="1"/>
    <col min="7691" max="7691" width="9.140625" style="190"/>
    <col min="7692" max="7692" width="10.140625" style="190" customWidth="1"/>
    <col min="7693" max="7935" width="9.140625" style="190"/>
    <col min="7936" max="7936" width="55.140625" style="190" customWidth="1"/>
    <col min="7937" max="7939" width="9.140625" style="190"/>
    <col min="7940" max="7940" width="6.42578125" style="190" bestFit="1" customWidth="1"/>
    <col min="7941" max="7943" width="9.140625" style="190"/>
    <col min="7944" max="7944" width="13.5703125" style="190" customWidth="1"/>
    <col min="7945" max="7945" width="5.42578125" style="190" customWidth="1"/>
    <col min="7946" max="7946" width="10" style="190" customWidth="1"/>
    <col min="7947" max="7947" width="9.140625" style="190"/>
    <col min="7948" max="7948" width="10.140625" style="190" customWidth="1"/>
    <col min="7949" max="8191" width="9.140625" style="190"/>
    <col min="8192" max="8192" width="55.140625" style="190" customWidth="1"/>
    <col min="8193" max="8195" width="9.140625" style="190"/>
    <col min="8196" max="8196" width="6.42578125" style="190" bestFit="1" customWidth="1"/>
    <col min="8197" max="8199" width="9.140625" style="190"/>
    <col min="8200" max="8200" width="13.5703125" style="190" customWidth="1"/>
    <col min="8201" max="8201" width="5.42578125" style="190" customWidth="1"/>
    <col min="8202" max="8202" width="10" style="190" customWidth="1"/>
    <col min="8203" max="8203" width="9.140625" style="190"/>
    <col min="8204" max="8204" width="10.140625" style="190" customWidth="1"/>
    <col min="8205" max="8447" width="9.140625" style="190"/>
    <col min="8448" max="8448" width="55.140625" style="190" customWidth="1"/>
    <col min="8449" max="8451" width="9.140625" style="190"/>
    <col min="8452" max="8452" width="6.42578125" style="190" bestFit="1" customWidth="1"/>
    <col min="8453" max="8455" width="9.140625" style="190"/>
    <col min="8456" max="8456" width="13.5703125" style="190" customWidth="1"/>
    <col min="8457" max="8457" width="5.42578125" style="190" customWidth="1"/>
    <col min="8458" max="8458" width="10" style="190" customWidth="1"/>
    <col min="8459" max="8459" width="9.140625" style="190"/>
    <col min="8460" max="8460" width="10.140625" style="190" customWidth="1"/>
    <col min="8461" max="8703" width="9.140625" style="190"/>
    <col min="8704" max="8704" width="55.140625" style="190" customWidth="1"/>
    <col min="8705" max="8707" width="9.140625" style="190"/>
    <col min="8708" max="8708" width="6.42578125" style="190" bestFit="1" customWidth="1"/>
    <col min="8709" max="8711" width="9.140625" style="190"/>
    <col min="8712" max="8712" width="13.5703125" style="190" customWidth="1"/>
    <col min="8713" max="8713" width="5.42578125" style="190" customWidth="1"/>
    <col min="8714" max="8714" width="10" style="190" customWidth="1"/>
    <col min="8715" max="8715" width="9.140625" style="190"/>
    <col min="8716" max="8716" width="10.140625" style="190" customWidth="1"/>
    <col min="8717" max="8959" width="9.140625" style="190"/>
    <col min="8960" max="8960" width="55.140625" style="190" customWidth="1"/>
    <col min="8961" max="8963" width="9.140625" style="190"/>
    <col min="8964" max="8964" width="6.42578125" style="190" bestFit="1" customWidth="1"/>
    <col min="8965" max="8967" width="9.140625" style="190"/>
    <col min="8968" max="8968" width="13.5703125" style="190" customWidth="1"/>
    <col min="8969" max="8969" width="5.42578125" style="190" customWidth="1"/>
    <col min="8970" max="8970" width="10" style="190" customWidth="1"/>
    <col min="8971" max="8971" width="9.140625" style="190"/>
    <col min="8972" max="8972" width="10.140625" style="190" customWidth="1"/>
    <col min="8973" max="9215" width="9.140625" style="190"/>
    <col min="9216" max="9216" width="55.140625" style="190" customWidth="1"/>
    <col min="9217" max="9219" width="9.140625" style="190"/>
    <col min="9220" max="9220" width="6.42578125" style="190" bestFit="1" customWidth="1"/>
    <col min="9221" max="9223" width="9.140625" style="190"/>
    <col min="9224" max="9224" width="13.5703125" style="190" customWidth="1"/>
    <col min="9225" max="9225" width="5.42578125" style="190" customWidth="1"/>
    <col min="9226" max="9226" width="10" style="190" customWidth="1"/>
    <col min="9227" max="9227" width="9.140625" style="190"/>
    <col min="9228" max="9228" width="10.140625" style="190" customWidth="1"/>
    <col min="9229" max="9471" width="9.140625" style="190"/>
    <col min="9472" max="9472" width="55.140625" style="190" customWidth="1"/>
    <col min="9473" max="9475" width="9.140625" style="190"/>
    <col min="9476" max="9476" width="6.42578125" style="190" bestFit="1" customWidth="1"/>
    <col min="9477" max="9479" width="9.140625" style="190"/>
    <col min="9480" max="9480" width="13.5703125" style="190" customWidth="1"/>
    <col min="9481" max="9481" width="5.42578125" style="190" customWidth="1"/>
    <col min="9482" max="9482" width="10" style="190" customWidth="1"/>
    <col min="9483" max="9483" width="9.140625" style="190"/>
    <col min="9484" max="9484" width="10.140625" style="190" customWidth="1"/>
    <col min="9485" max="9727" width="9.140625" style="190"/>
    <col min="9728" max="9728" width="55.140625" style="190" customWidth="1"/>
    <col min="9729" max="9731" width="9.140625" style="190"/>
    <col min="9732" max="9732" width="6.42578125" style="190" bestFit="1" customWidth="1"/>
    <col min="9733" max="9735" width="9.140625" style="190"/>
    <col min="9736" max="9736" width="13.5703125" style="190" customWidth="1"/>
    <col min="9737" max="9737" width="5.42578125" style="190" customWidth="1"/>
    <col min="9738" max="9738" width="10" style="190" customWidth="1"/>
    <col min="9739" max="9739" width="9.140625" style="190"/>
    <col min="9740" max="9740" width="10.140625" style="190" customWidth="1"/>
    <col min="9741" max="9983" width="9.140625" style="190"/>
    <col min="9984" max="9984" width="55.140625" style="190" customWidth="1"/>
    <col min="9985" max="9987" width="9.140625" style="190"/>
    <col min="9988" max="9988" width="6.42578125" style="190" bestFit="1" customWidth="1"/>
    <col min="9989" max="9991" width="9.140625" style="190"/>
    <col min="9992" max="9992" width="13.5703125" style="190" customWidth="1"/>
    <col min="9993" max="9993" width="5.42578125" style="190" customWidth="1"/>
    <col min="9994" max="9994" width="10" style="190" customWidth="1"/>
    <col min="9995" max="9995" width="9.140625" style="190"/>
    <col min="9996" max="9996" width="10.140625" style="190" customWidth="1"/>
    <col min="9997" max="10239" width="9.140625" style="190"/>
    <col min="10240" max="10240" width="55.140625" style="190" customWidth="1"/>
    <col min="10241" max="10243" width="9.140625" style="190"/>
    <col min="10244" max="10244" width="6.42578125" style="190" bestFit="1" customWidth="1"/>
    <col min="10245" max="10247" width="9.140625" style="190"/>
    <col min="10248" max="10248" width="13.5703125" style="190" customWidth="1"/>
    <col min="10249" max="10249" width="5.42578125" style="190" customWidth="1"/>
    <col min="10250" max="10250" width="10" style="190" customWidth="1"/>
    <col min="10251" max="10251" width="9.140625" style="190"/>
    <col min="10252" max="10252" width="10.140625" style="190" customWidth="1"/>
    <col min="10253" max="10495" width="9.140625" style="190"/>
    <col min="10496" max="10496" width="55.140625" style="190" customWidth="1"/>
    <col min="10497" max="10499" width="9.140625" style="190"/>
    <col min="10500" max="10500" width="6.42578125" style="190" bestFit="1" customWidth="1"/>
    <col min="10501" max="10503" width="9.140625" style="190"/>
    <col min="10504" max="10504" width="13.5703125" style="190" customWidth="1"/>
    <col min="10505" max="10505" width="5.42578125" style="190" customWidth="1"/>
    <col min="10506" max="10506" width="10" style="190" customWidth="1"/>
    <col min="10507" max="10507" width="9.140625" style="190"/>
    <col min="10508" max="10508" width="10.140625" style="190" customWidth="1"/>
    <col min="10509" max="10751" width="9.140625" style="190"/>
    <col min="10752" max="10752" width="55.140625" style="190" customWidth="1"/>
    <col min="10753" max="10755" width="9.140625" style="190"/>
    <col min="10756" max="10756" width="6.42578125" style="190" bestFit="1" customWidth="1"/>
    <col min="10757" max="10759" width="9.140625" style="190"/>
    <col min="10760" max="10760" width="13.5703125" style="190" customWidth="1"/>
    <col min="10761" max="10761" width="5.42578125" style="190" customWidth="1"/>
    <col min="10762" max="10762" width="10" style="190" customWidth="1"/>
    <col min="10763" max="10763" width="9.140625" style="190"/>
    <col min="10764" max="10764" width="10.140625" style="190" customWidth="1"/>
    <col min="10765" max="11007" width="9.140625" style="190"/>
    <col min="11008" max="11008" width="55.140625" style="190" customWidth="1"/>
    <col min="11009" max="11011" width="9.140625" style="190"/>
    <col min="11012" max="11012" width="6.42578125" style="190" bestFit="1" customWidth="1"/>
    <col min="11013" max="11015" width="9.140625" style="190"/>
    <col min="11016" max="11016" width="13.5703125" style="190" customWidth="1"/>
    <col min="11017" max="11017" width="5.42578125" style="190" customWidth="1"/>
    <col min="11018" max="11018" width="10" style="190" customWidth="1"/>
    <col min="11019" max="11019" width="9.140625" style="190"/>
    <col min="11020" max="11020" width="10.140625" style="190" customWidth="1"/>
    <col min="11021" max="11263" width="9.140625" style="190"/>
    <col min="11264" max="11264" width="55.140625" style="190" customWidth="1"/>
    <col min="11265" max="11267" width="9.140625" style="190"/>
    <col min="11268" max="11268" width="6.42578125" style="190" bestFit="1" customWidth="1"/>
    <col min="11269" max="11271" width="9.140625" style="190"/>
    <col min="11272" max="11272" width="13.5703125" style="190" customWidth="1"/>
    <col min="11273" max="11273" width="5.42578125" style="190" customWidth="1"/>
    <col min="11274" max="11274" width="10" style="190" customWidth="1"/>
    <col min="11275" max="11275" width="9.140625" style="190"/>
    <col min="11276" max="11276" width="10.140625" style="190" customWidth="1"/>
    <col min="11277" max="11519" width="9.140625" style="190"/>
    <col min="11520" max="11520" width="55.140625" style="190" customWidth="1"/>
    <col min="11521" max="11523" width="9.140625" style="190"/>
    <col min="11524" max="11524" width="6.42578125" style="190" bestFit="1" customWidth="1"/>
    <col min="11525" max="11527" width="9.140625" style="190"/>
    <col min="11528" max="11528" width="13.5703125" style="190" customWidth="1"/>
    <col min="11529" max="11529" width="5.42578125" style="190" customWidth="1"/>
    <col min="11530" max="11530" width="10" style="190" customWidth="1"/>
    <col min="11531" max="11531" width="9.140625" style="190"/>
    <col min="11532" max="11532" width="10.140625" style="190" customWidth="1"/>
    <col min="11533" max="11775" width="9.140625" style="190"/>
    <col min="11776" max="11776" width="55.140625" style="190" customWidth="1"/>
    <col min="11777" max="11779" width="9.140625" style="190"/>
    <col min="11780" max="11780" width="6.42578125" style="190" bestFit="1" customWidth="1"/>
    <col min="11781" max="11783" width="9.140625" style="190"/>
    <col min="11784" max="11784" width="13.5703125" style="190" customWidth="1"/>
    <col min="11785" max="11785" width="5.42578125" style="190" customWidth="1"/>
    <col min="11786" max="11786" width="10" style="190" customWidth="1"/>
    <col min="11787" max="11787" width="9.140625" style="190"/>
    <col min="11788" max="11788" width="10.140625" style="190" customWidth="1"/>
    <col min="11789" max="12031" width="9.140625" style="190"/>
    <col min="12032" max="12032" width="55.140625" style="190" customWidth="1"/>
    <col min="12033" max="12035" width="9.140625" style="190"/>
    <col min="12036" max="12036" width="6.42578125" style="190" bestFit="1" customWidth="1"/>
    <col min="12037" max="12039" width="9.140625" style="190"/>
    <col min="12040" max="12040" width="13.5703125" style="190" customWidth="1"/>
    <col min="12041" max="12041" width="5.42578125" style="190" customWidth="1"/>
    <col min="12042" max="12042" width="10" style="190" customWidth="1"/>
    <col min="12043" max="12043" width="9.140625" style="190"/>
    <col min="12044" max="12044" width="10.140625" style="190" customWidth="1"/>
    <col min="12045" max="12287" width="9.140625" style="190"/>
    <col min="12288" max="12288" width="55.140625" style="190" customWidth="1"/>
    <col min="12289" max="12291" width="9.140625" style="190"/>
    <col min="12292" max="12292" width="6.42578125" style="190" bestFit="1" customWidth="1"/>
    <col min="12293" max="12295" width="9.140625" style="190"/>
    <col min="12296" max="12296" width="13.5703125" style="190" customWidth="1"/>
    <col min="12297" max="12297" width="5.42578125" style="190" customWidth="1"/>
    <col min="12298" max="12298" width="10" style="190" customWidth="1"/>
    <col min="12299" max="12299" width="9.140625" style="190"/>
    <col min="12300" max="12300" width="10.140625" style="190" customWidth="1"/>
    <col min="12301" max="12543" width="9.140625" style="190"/>
    <col min="12544" max="12544" width="55.140625" style="190" customWidth="1"/>
    <col min="12545" max="12547" width="9.140625" style="190"/>
    <col min="12548" max="12548" width="6.42578125" style="190" bestFit="1" customWidth="1"/>
    <col min="12549" max="12551" width="9.140625" style="190"/>
    <col min="12552" max="12552" width="13.5703125" style="190" customWidth="1"/>
    <col min="12553" max="12553" width="5.42578125" style="190" customWidth="1"/>
    <col min="12554" max="12554" width="10" style="190" customWidth="1"/>
    <col min="12555" max="12555" width="9.140625" style="190"/>
    <col min="12556" max="12556" width="10.140625" style="190" customWidth="1"/>
    <col min="12557" max="12799" width="9.140625" style="190"/>
    <col min="12800" max="12800" width="55.140625" style="190" customWidth="1"/>
    <col min="12801" max="12803" width="9.140625" style="190"/>
    <col min="12804" max="12804" width="6.42578125" style="190" bestFit="1" customWidth="1"/>
    <col min="12805" max="12807" width="9.140625" style="190"/>
    <col min="12808" max="12808" width="13.5703125" style="190" customWidth="1"/>
    <col min="12809" max="12809" width="5.42578125" style="190" customWidth="1"/>
    <col min="12810" max="12810" width="10" style="190" customWidth="1"/>
    <col min="12811" max="12811" width="9.140625" style="190"/>
    <col min="12812" max="12812" width="10.140625" style="190" customWidth="1"/>
    <col min="12813" max="13055" width="9.140625" style="190"/>
    <col min="13056" max="13056" width="55.140625" style="190" customWidth="1"/>
    <col min="13057" max="13059" width="9.140625" style="190"/>
    <col min="13060" max="13060" width="6.42578125" style="190" bestFit="1" customWidth="1"/>
    <col min="13061" max="13063" width="9.140625" style="190"/>
    <col min="13064" max="13064" width="13.5703125" style="190" customWidth="1"/>
    <col min="13065" max="13065" width="5.42578125" style="190" customWidth="1"/>
    <col min="13066" max="13066" width="10" style="190" customWidth="1"/>
    <col min="13067" max="13067" width="9.140625" style="190"/>
    <col min="13068" max="13068" width="10.140625" style="190" customWidth="1"/>
    <col min="13069" max="13311" width="9.140625" style="190"/>
    <col min="13312" max="13312" width="55.140625" style="190" customWidth="1"/>
    <col min="13313" max="13315" width="9.140625" style="190"/>
    <col min="13316" max="13316" width="6.42578125" style="190" bestFit="1" customWidth="1"/>
    <col min="13317" max="13319" width="9.140625" style="190"/>
    <col min="13320" max="13320" width="13.5703125" style="190" customWidth="1"/>
    <col min="13321" max="13321" width="5.42578125" style="190" customWidth="1"/>
    <col min="13322" max="13322" width="10" style="190" customWidth="1"/>
    <col min="13323" max="13323" width="9.140625" style="190"/>
    <col min="13324" max="13324" width="10.140625" style="190" customWidth="1"/>
    <col min="13325" max="13567" width="9.140625" style="190"/>
    <col min="13568" max="13568" width="55.140625" style="190" customWidth="1"/>
    <col min="13569" max="13571" width="9.140625" style="190"/>
    <col min="13572" max="13572" width="6.42578125" style="190" bestFit="1" customWidth="1"/>
    <col min="13573" max="13575" width="9.140625" style="190"/>
    <col min="13576" max="13576" width="13.5703125" style="190" customWidth="1"/>
    <col min="13577" max="13577" width="5.42578125" style="190" customWidth="1"/>
    <col min="13578" max="13578" width="10" style="190" customWidth="1"/>
    <col min="13579" max="13579" width="9.140625" style="190"/>
    <col min="13580" max="13580" width="10.140625" style="190" customWidth="1"/>
    <col min="13581" max="13823" width="9.140625" style="190"/>
    <col min="13824" max="13824" width="55.140625" style="190" customWidth="1"/>
    <col min="13825" max="13827" width="9.140625" style="190"/>
    <col min="13828" max="13828" width="6.42578125" style="190" bestFit="1" customWidth="1"/>
    <col min="13829" max="13831" width="9.140625" style="190"/>
    <col min="13832" max="13832" width="13.5703125" style="190" customWidth="1"/>
    <col min="13833" max="13833" width="5.42578125" style="190" customWidth="1"/>
    <col min="13834" max="13834" width="10" style="190" customWidth="1"/>
    <col min="13835" max="13835" width="9.140625" style="190"/>
    <col min="13836" max="13836" width="10.140625" style="190" customWidth="1"/>
    <col min="13837" max="14079" width="9.140625" style="190"/>
    <col min="14080" max="14080" width="55.140625" style="190" customWidth="1"/>
    <col min="14081" max="14083" width="9.140625" style="190"/>
    <col min="14084" max="14084" width="6.42578125" style="190" bestFit="1" customWidth="1"/>
    <col min="14085" max="14087" width="9.140625" style="190"/>
    <col min="14088" max="14088" width="13.5703125" style="190" customWidth="1"/>
    <col min="14089" max="14089" width="5.42578125" style="190" customWidth="1"/>
    <col min="14090" max="14090" width="10" style="190" customWidth="1"/>
    <col min="14091" max="14091" width="9.140625" style="190"/>
    <col min="14092" max="14092" width="10.140625" style="190" customWidth="1"/>
    <col min="14093" max="14335" width="9.140625" style="190"/>
    <col min="14336" max="14336" width="55.140625" style="190" customWidth="1"/>
    <col min="14337" max="14339" width="9.140625" style="190"/>
    <col min="14340" max="14340" width="6.42578125" style="190" bestFit="1" customWidth="1"/>
    <col min="14341" max="14343" width="9.140625" style="190"/>
    <col min="14344" max="14344" width="13.5703125" style="190" customWidth="1"/>
    <col min="14345" max="14345" width="5.42578125" style="190" customWidth="1"/>
    <col min="14346" max="14346" width="10" style="190" customWidth="1"/>
    <col min="14347" max="14347" width="9.140625" style="190"/>
    <col min="14348" max="14348" width="10.140625" style="190" customWidth="1"/>
    <col min="14349" max="14591" width="9.140625" style="190"/>
    <col min="14592" max="14592" width="55.140625" style="190" customWidth="1"/>
    <col min="14593" max="14595" width="9.140625" style="190"/>
    <col min="14596" max="14596" width="6.42578125" style="190" bestFit="1" customWidth="1"/>
    <col min="14597" max="14599" width="9.140625" style="190"/>
    <col min="14600" max="14600" width="13.5703125" style="190" customWidth="1"/>
    <col min="14601" max="14601" width="5.42578125" style="190" customWidth="1"/>
    <col min="14602" max="14602" width="10" style="190" customWidth="1"/>
    <col min="14603" max="14603" width="9.140625" style="190"/>
    <col min="14604" max="14604" width="10.140625" style="190" customWidth="1"/>
    <col min="14605" max="14847" width="9.140625" style="190"/>
    <col min="14848" max="14848" width="55.140625" style="190" customWidth="1"/>
    <col min="14849" max="14851" width="9.140625" style="190"/>
    <col min="14852" max="14852" width="6.42578125" style="190" bestFit="1" customWidth="1"/>
    <col min="14853" max="14855" width="9.140625" style="190"/>
    <col min="14856" max="14856" width="13.5703125" style="190" customWidth="1"/>
    <col min="14857" max="14857" width="5.42578125" style="190" customWidth="1"/>
    <col min="14858" max="14858" width="10" style="190" customWidth="1"/>
    <col min="14859" max="14859" width="9.140625" style="190"/>
    <col min="14860" max="14860" width="10.140625" style="190" customWidth="1"/>
    <col min="14861" max="15103" width="9.140625" style="190"/>
    <col min="15104" max="15104" width="55.140625" style="190" customWidth="1"/>
    <col min="15105" max="15107" width="9.140625" style="190"/>
    <col min="15108" max="15108" width="6.42578125" style="190" bestFit="1" customWidth="1"/>
    <col min="15109" max="15111" width="9.140625" style="190"/>
    <col min="15112" max="15112" width="13.5703125" style="190" customWidth="1"/>
    <col min="15113" max="15113" width="5.42578125" style="190" customWidth="1"/>
    <col min="15114" max="15114" width="10" style="190" customWidth="1"/>
    <col min="15115" max="15115" width="9.140625" style="190"/>
    <col min="15116" max="15116" width="10.140625" style="190" customWidth="1"/>
    <col min="15117" max="15359" width="9.140625" style="190"/>
    <col min="15360" max="15360" width="55.140625" style="190" customWidth="1"/>
    <col min="15361" max="15363" width="9.140625" style="190"/>
    <col min="15364" max="15364" width="6.42578125" style="190" bestFit="1" customWidth="1"/>
    <col min="15365" max="15367" width="9.140625" style="190"/>
    <col min="15368" max="15368" width="13.5703125" style="190" customWidth="1"/>
    <col min="15369" max="15369" width="5.42578125" style="190" customWidth="1"/>
    <col min="15370" max="15370" width="10" style="190" customWidth="1"/>
    <col min="15371" max="15371" width="9.140625" style="190"/>
    <col min="15372" max="15372" width="10.140625" style="190" customWidth="1"/>
    <col min="15373" max="15615" width="9.140625" style="190"/>
    <col min="15616" max="15616" width="55.140625" style="190" customWidth="1"/>
    <col min="15617" max="15619" width="9.140625" style="190"/>
    <col min="15620" max="15620" width="6.42578125" style="190" bestFit="1" customWidth="1"/>
    <col min="15621" max="15623" width="9.140625" style="190"/>
    <col min="15624" max="15624" width="13.5703125" style="190" customWidth="1"/>
    <col min="15625" max="15625" width="5.42578125" style="190" customWidth="1"/>
    <col min="15626" max="15626" width="10" style="190" customWidth="1"/>
    <col min="15627" max="15627" width="9.140625" style="190"/>
    <col min="15628" max="15628" width="10.140625" style="190" customWidth="1"/>
    <col min="15629" max="15871" width="9.140625" style="190"/>
    <col min="15872" max="15872" width="55.140625" style="190" customWidth="1"/>
    <col min="15873" max="15875" width="9.140625" style="190"/>
    <col min="15876" max="15876" width="6.42578125" style="190" bestFit="1" customWidth="1"/>
    <col min="15877" max="15879" width="9.140625" style="190"/>
    <col min="15880" max="15880" width="13.5703125" style="190" customWidth="1"/>
    <col min="15881" max="15881" width="5.42578125" style="190" customWidth="1"/>
    <col min="15882" max="15882" width="10" style="190" customWidth="1"/>
    <col min="15883" max="15883" width="9.140625" style="190"/>
    <col min="15884" max="15884" width="10.140625" style="190" customWidth="1"/>
    <col min="15885" max="16127" width="9.140625" style="190"/>
    <col min="16128" max="16128" width="55.140625" style="190" customWidth="1"/>
    <col min="16129" max="16131" width="9.140625" style="190"/>
    <col min="16132" max="16132" width="6.42578125" style="190" bestFit="1" customWidth="1"/>
    <col min="16133" max="16135" width="9.140625" style="190"/>
    <col min="16136" max="16136" width="13.5703125" style="190" customWidth="1"/>
    <col min="16137" max="16137" width="5.42578125" style="190" customWidth="1"/>
    <col min="16138" max="16138" width="10" style="190" customWidth="1"/>
    <col min="16139" max="16139" width="9.140625" style="190"/>
    <col min="16140" max="16140" width="10.140625" style="190" customWidth="1"/>
    <col min="16141" max="16384" width="9.140625" style="190"/>
  </cols>
  <sheetData>
    <row r="1" spans="2:20" s="165" customFormat="1" ht="30" customHeight="1" x14ac:dyDescent="0.25">
      <c r="B1" s="885" t="s">
        <v>90</v>
      </c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6"/>
      <c r="P1" s="886"/>
      <c r="Q1" s="886"/>
      <c r="R1" s="887"/>
    </row>
    <row r="2" spans="2:20" s="165" customFormat="1" ht="30" customHeight="1" thickBot="1" x14ac:dyDescent="0.3">
      <c r="B2" s="888"/>
      <c r="C2" s="889"/>
      <c r="D2" s="889"/>
      <c r="E2" s="889"/>
      <c r="F2" s="889"/>
      <c r="G2" s="889"/>
      <c r="H2" s="889"/>
      <c r="I2" s="889"/>
      <c r="J2" s="889"/>
      <c r="K2" s="889"/>
      <c r="L2" s="889"/>
      <c r="M2" s="889"/>
      <c r="N2" s="889"/>
      <c r="O2" s="889"/>
      <c r="P2" s="889"/>
      <c r="Q2" s="889"/>
      <c r="R2" s="890"/>
    </row>
    <row r="3" spans="2:20" s="165" customFormat="1" ht="5.0999999999999996" customHeight="1" thickBot="1" x14ac:dyDescent="0.3">
      <c r="F3" s="11"/>
      <c r="G3" s="158"/>
      <c r="H3" s="12"/>
      <c r="I3" s="13"/>
      <c r="J3" s="12"/>
      <c r="K3" s="12"/>
      <c r="L3" s="12"/>
      <c r="M3" s="12"/>
      <c r="N3" s="12"/>
      <c r="O3" s="14"/>
      <c r="P3" s="14"/>
      <c r="Q3" s="15"/>
      <c r="R3" s="15"/>
    </row>
    <row r="4" spans="2:20" s="165" customFormat="1" ht="24.95" customHeight="1" x14ac:dyDescent="0.25">
      <c r="B4" s="241"/>
      <c r="C4" s="169"/>
      <c r="D4" s="5" t="s">
        <v>5</v>
      </c>
      <c r="E4" s="6" t="str">
        <f>+'RELAÇÃO DE PROJETOS'!C4</f>
        <v>Corpo de Bombeiros Militar do Estado de Goiás</v>
      </c>
      <c r="F4" s="169"/>
      <c r="G4" s="169"/>
      <c r="H4" s="20"/>
      <c r="I4" s="270"/>
      <c r="J4" s="24" t="s">
        <v>6</v>
      </c>
      <c r="K4" s="25">
        <f>+'RELAÇÃO DE PROJETOS'!F4</f>
        <v>2473.67</v>
      </c>
      <c r="L4" s="26" t="s">
        <v>3</v>
      </c>
      <c r="M4" s="169"/>
      <c r="N4" s="27" t="s">
        <v>7</v>
      </c>
      <c r="O4" s="242" t="str">
        <f>+'RELAÇÃO DE PROJETOS'!I4</f>
        <v>01</v>
      </c>
      <c r="P4" s="169"/>
      <c r="Q4" s="169"/>
      <c r="R4" s="243"/>
    </row>
    <row r="5" spans="2:20" s="165" customFormat="1" ht="24.95" customHeight="1" x14ac:dyDescent="0.25">
      <c r="B5" s="244"/>
      <c r="C5" s="170"/>
      <c r="D5" s="7" t="s">
        <v>9</v>
      </c>
      <c r="E5" s="8" t="str">
        <f>+'RELAÇÃO DE PROJETOS'!C5</f>
        <v>Construção do Comando Geral do CBM-GO</v>
      </c>
      <c r="F5" s="170"/>
      <c r="G5" s="170"/>
      <c r="H5" s="30"/>
      <c r="I5" s="271"/>
      <c r="J5" s="32" t="s">
        <v>10</v>
      </c>
      <c r="K5" s="9">
        <f>+'RELAÇÃO DE PROJETOS'!F5</f>
        <v>12</v>
      </c>
      <c r="L5" s="33" t="s">
        <v>11</v>
      </c>
      <c r="M5" s="170"/>
      <c r="N5" s="170"/>
      <c r="O5" s="170"/>
      <c r="P5" s="170"/>
      <c r="Q5" s="34"/>
      <c r="R5" s="35"/>
    </row>
    <row r="6" spans="2:20" s="165" customFormat="1" ht="24.95" customHeight="1" thickBot="1" x14ac:dyDescent="0.3">
      <c r="B6" s="245"/>
      <c r="C6" s="171"/>
      <c r="D6" s="10" t="s">
        <v>12</v>
      </c>
      <c r="E6" s="76" t="str">
        <f>+'RELAÇÃO DE PROJETOS'!C6</f>
        <v>Avenida C 206 com Av. c 198 com Av. C 231, Quadra: Área / Lote:Área , Jd. América, Goiânia-GO</v>
      </c>
      <c r="F6" s="171"/>
      <c r="G6" s="171"/>
      <c r="H6" s="37"/>
      <c r="I6" s="272"/>
      <c r="J6" s="38" t="s">
        <v>54</v>
      </c>
      <c r="K6" s="135" t="str">
        <f>+'RELAÇÃO DE PROJETOS'!F6</f>
        <v>16/10/2014</v>
      </c>
      <c r="L6" s="40"/>
      <c r="M6" s="171"/>
      <c r="N6" s="246" t="s">
        <v>91</v>
      </c>
      <c r="O6" s="247" t="s">
        <v>215</v>
      </c>
      <c r="P6" s="171"/>
      <c r="Q6" s="40"/>
      <c r="R6" s="41"/>
    </row>
    <row r="7" spans="2:20" s="165" customFormat="1" ht="5.0999999999999996" customHeight="1" thickBot="1" x14ac:dyDescent="0.3">
      <c r="F7" s="42"/>
      <c r="G7" s="187"/>
      <c r="H7" s="188"/>
      <c r="I7" s="269"/>
      <c r="J7" s="187"/>
      <c r="K7" s="187"/>
      <c r="L7" s="187"/>
      <c r="M7" s="187"/>
      <c r="N7" s="187"/>
      <c r="O7" s="189"/>
      <c r="P7" s="189"/>
      <c r="Q7" s="187"/>
      <c r="R7" s="187"/>
    </row>
    <row r="8" spans="2:20" ht="30" customHeight="1" x14ac:dyDescent="0.25">
      <c r="B8" s="1041" t="s">
        <v>2</v>
      </c>
      <c r="C8" s="1042"/>
      <c r="D8" s="1042"/>
      <c r="E8" s="1043"/>
      <c r="F8" s="1047" t="s">
        <v>92</v>
      </c>
      <c r="G8" s="1048"/>
      <c r="H8" s="1049" t="s">
        <v>93</v>
      </c>
      <c r="I8" s="1051" t="s">
        <v>65</v>
      </c>
      <c r="J8" s="1049" t="s">
        <v>94</v>
      </c>
      <c r="K8" s="1047" t="s">
        <v>66</v>
      </c>
      <c r="L8" s="1048"/>
      <c r="M8" s="1047" t="s">
        <v>67</v>
      </c>
      <c r="N8" s="1053"/>
      <c r="O8" s="1048"/>
      <c r="P8" s="1033" t="s">
        <v>89</v>
      </c>
      <c r="Q8" s="1033" t="s">
        <v>68</v>
      </c>
      <c r="R8" s="1033" t="s">
        <v>69</v>
      </c>
    </row>
    <row r="9" spans="2:20" ht="30" customHeight="1" thickBot="1" x14ac:dyDescent="0.3">
      <c r="B9" s="1044"/>
      <c r="C9" s="1045"/>
      <c r="D9" s="1045"/>
      <c r="E9" s="1046"/>
      <c r="F9" s="192" t="s">
        <v>70</v>
      </c>
      <c r="G9" s="193" t="s">
        <v>71</v>
      </c>
      <c r="H9" s="1050"/>
      <c r="I9" s="1052"/>
      <c r="J9" s="1050"/>
      <c r="K9" s="194" t="s">
        <v>72</v>
      </c>
      <c r="L9" s="195" t="s">
        <v>73</v>
      </c>
      <c r="M9" s="192" t="s">
        <v>2</v>
      </c>
      <c r="N9" s="196" t="s">
        <v>74</v>
      </c>
      <c r="O9" s="197" t="s">
        <v>55</v>
      </c>
      <c r="P9" s="1034"/>
      <c r="Q9" s="1034"/>
      <c r="R9" s="1034"/>
    </row>
    <row r="10" spans="2:20" ht="24.95" customHeight="1" x14ac:dyDescent="0.25">
      <c r="B10" s="256" t="s">
        <v>75</v>
      </c>
      <c r="C10" s="251"/>
      <c r="D10" s="251"/>
      <c r="E10" s="252"/>
      <c r="F10" s="198"/>
      <c r="G10" s="199"/>
      <c r="H10" s="200"/>
      <c r="I10" s="273"/>
      <c r="J10" s="201"/>
      <c r="K10" s="198"/>
      <c r="L10" s="199"/>
      <c r="M10" s="198"/>
      <c r="N10" s="202"/>
      <c r="O10" s="199"/>
      <c r="P10" s="203"/>
      <c r="Q10" s="203"/>
      <c r="R10" s="200"/>
    </row>
    <row r="11" spans="2:20" ht="24.95" customHeight="1" x14ac:dyDescent="0.25">
      <c r="B11" s="258"/>
      <c r="C11" s="254" t="s">
        <v>251</v>
      </c>
      <c r="D11" s="253"/>
      <c r="E11" s="255"/>
      <c r="F11" s="204">
        <v>0.8</v>
      </c>
      <c r="G11" s="205">
        <v>2.1</v>
      </c>
      <c r="H11" s="210">
        <f t="shared" ref="H11:H16" si="0">F11*G11</f>
        <v>1.6800000000000002</v>
      </c>
      <c r="I11" s="274">
        <v>20</v>
      </c>
      <c r="J11" s="211">
        <f t="shared" ref="J11:J16" si="1">I11*H11</f>
        <v>33.6</v>
      </c>
      <c r="K11" s="204">
        <f t="shared" ref="K11:K16" si="2">J11*3</f>
        <v>100.80000000000001</v>
      </c>
      <c r="L11" s="205"/>
      <c r="M11" s="204"/>
      <c r="N11" s="208"/>
      <c r="O11" s="205"/>
      <c r="P11" s="209"/>
      <c r="Q11" s="209">
        <f>+(F11+G11+G11)*I11</f>
        <v>100</v>
      </c>
      <c r="R11" s="210">
        <f>(F11+0.4)*I11</f>
        <v>24.000000000000004</v>
      </c>
      <c r="T11" s="190">
        <v>1</v>
      </c>
    </row>
    <row r="12" spans="2:20" ht="24.95" customHeight="1" x14ac:dyDescent="0.25">
      <c r="B12" s="258"/>
      <c r="C12" s="254" t="s">
        <v>253</v>
      </c>
      <c r="D12" s="253"/>
      <c r="E12" s="255"/>
      <c r="F12" s="204">
        <v>0.6</v>
      </c>
      <c r="G12" s="205">
        <v>2.1</v>
      </c>
      <c r="H12" s="210">
        <f t="shared" si="0"/>
        <v>1.26</v>
      </c>
      <c r="I12" s="274">
        <v>2</v>
      </c>
      <c r="J12" s="211">
        <f t="shared" si="1"/>
        <v>2.52</v>
      </c>
      <c r="K12" s="204">
        <f t="shared" si="2"/>
        <v>7.5600000000000005</v>
      </c>
      <c r="L12" s="205"/>
      <c r="M12" s="204"/>
      <c r="N12" s="208"/>
      <c r="O12" s="205"/>
      <c r="P12" s="209"/>
      <c r="Q12" s="209">
        <f t="shared" ref="Q12:Q14" si="3">+(F12+G12+G12)*I12</f>
        <v>9.6000000000000014</v>
      </c>
      <c r="R12" s="210">
        <f t="shared" ref="R12:R14" si="4">(F12+0.4)*I12</f>
        <v>2</v>
      </c>
      <c r="T12" s="190">
        <v>2</v>
      </c>
    </row>
    <row r="13" spans="2:20" ht="24.95" customHeight="1" x14ac:dyDescent="0.25">
      <c r="B13" s="258"/>
      <c r="C13" s="254" t="s">
        <v>254</v>
      </c>
      <c r="D13" s="253"/>
      <c r="E13" s="255"/>
      <c r="F13" s="204">
        <v>1.6</v>
      </c>
      <c r="G13" s="205">
        <v>2.1</v>
      </c>
      <c r="H13" s="210">
        <f t="shared" si="0"/>
        <v>3.3600000000000003</v>
      </c>
      <c r="I13" s="274"/>
      <c r="J13" s="211">
        <f t="shared" si="1"/>
        <v>0</v>
      </c>
      <c r="K13" s="204">
        <f t="shared" si="2"/>
        <v>0</v>
      </c>
      <c r="L13" s="205"/>
      <c r="M13" s="204"/>
      <c r="N13" s="208"/>
      <c r="O13" s="205"/>
      <c r="P13" s="209"/>
      <c r="Q13" s="209">
        <f t="shared" si="3"/>
        <v>0</v>
      </c>
      <c r="R13" s="210">
        <f t="shared" si="4"/>
        <v>0</v>
      </c>
      <c r="T13" s="190">
        <v>1</v>
      </c>
    </row>
    <row r="14" spans="2:20" ht="24.95" customHeight="1" x14ac:dyDescent="0.25">
      <c r="B14" s="258"/>
      <c r="C14" s="254"/>
      <c r="D14" s="253"/>
      <c r="E14" s="255"/>
      <c r="F14" s="204"/>
      <c r="G14" s="205"/>
      <c r="H14" s="210">
        <f t="shared" si="0"/>
        <v>0</v>
      </c>
      <c r="I14" s="274"/>
      <c r="J14" s="211">
        <f t="shared" si="1"/>
        <v>0</v>
      </c>
      <c r="K14" s="204">
        <f t="shared" si="2"/>
        <v>0</v>
      </c>
      <c r="L14" s="205"/>
      <c r="M14" s="204"/>
      <c r="N14" s="208"/>
      <c r="O14" s="205"/>
      <c r="P14" s="209"/>
      <c r="Q14" s="209">
        <f t="shared" si="3"/>
        <v>0</v>
      </c>
      <c r="R14" s="210">
        <f t="shared" si="4"/>
        <v>0</v>
      </c>
    </row>
    <row r="15" spans="2:20" ht="24.95" customHeight="1" x14ac:dyDescent="0.25">
      <c r="B15" s="258"/>
      <c r="C15" s="254" t="s">
        <v>252</v>
      </c>
      <c r="D15" s="253"/>
      <c r="E15" s="255"/>
      <c r="F15" s="204">
        <v>0.8</v>
      </c>
      <c r="G15" s="205">
        <v>2.1</v>
      </c>
      <c r="H15" s="210">
        <f t="shared" si="0"/>
        <v>1.6800000000000002</v>
      </c>
      <c r="I15" s="274">
        <v>14</v>
      </c>
      <c r="J15" s="211">
        <f t="shared" si="1"/>
        <v>23.520000000000003</v>
      </c>
      <c r="K15" s="204">
        <f t="shared" si="2"/>
        <v>70.56</v>
      </c>
      <c r="L15" s="205"/>
      <c r="M15" s="204"/>
      <c r="N15" s="208"/>
      <c r="O15" s="205"/>
      <c r="P15" s="209"/>
      <c r="Q15" s="209"/>
      <c r="R15" s="210"/>
    </row>
    <row r="16" spans="2:20" ht="24.95" customHeight="1" x14ac:dyDescent="0.25">
      <c r="B16" s="258"/>
      <c r="C16" s="254" t="s">
        <v>377</v>
      </c>
      <c r="D16" s="253"/>
      <c r="E16" s="255"/>
      <c r="F16" s="204">
        <v>2</v>
      </c>
      <c r="G16" s="205">
        <v>2.1</v>
      </c>
      <c r="H16" s="210">
        <f t="shared" si="0"/>
        <v>4.2</v>
      </c>
      <c r="I16" s="274">
        <v>1</v>
      </c>
      <c r="J16" s="211">
        <f t="shared" si="1"/>
        <v>4.2</v>
      </c>
      <c r="K16" s="204">
        <f t="shared" si="2"/>
        <v>12.600000000000001</v>
      </c>
      <c r="L16" s="205"/>
      <c r="M16" s="204"/>
      <c r="N16" s="208"/>
      <c r="O16" s="205"/>
      <c r="P16" s="209"/>
      <c r="Q16" s="209"/>
      <c r="R16" s="210"/>
    </row>
    <row r="17" spans="2:18" ht="24.95" customHeight="1" x14ac:dyDescent="0.25">
      <c r="B17" s="248"/>
      <c r="C17" s="253"/>
      <c r="D17" s="253"/>
      <c r="E17" s="255"/>
      <c r="F17" s="212"/>
      <c r="G17" s="205"/>
      <c r="H17" s="206"/>
      <c r="I17" s="274"/>
      <c r="J17" s="207"/>
      <c r="K17" s="204"/>
      <c r="L17" s="205"/>
      <c r="M17" s="213"/>
      <c r="N17" s="208"/>
      <c r="O17" s="214"/>
      <c r="P17" s="215"/>
      <c r="Q17" s="215"/>
      <c r="R17" s="210"/>
    </row>
    <row r="18" spans="2:18" ht="24.95" customHeight="1" x14ac:dyDescent="0.25">
      <c r="B18" s="257" t="s">
        <v>76</v>
      </c>
      <c r="C18" s="253"/>
      <c r="D18" s="253"/>
      <c r="E18" s="255"/>
      <c r="F18" s="212"/>
      <c r="G18" s="205"/>
      <c r="H18" s="206"/>
      <c r="I18" s="276"/>
      <c r="J18" s="207"/>
      <c r="K18" s="204"/>
      <c r="L18" s="205"/>
      <c r="M18" s="213"/>
      <c r="N18" s="208"/>
      <c r="O18" s="214"/>
      <c r="P18" s="215"/>
      <c r="Q18" s="215"/>
      <c r="R18" s="210"/>
    </row>
    <row r="19" spans="2:18" ht="24.95" customHeight="1" x14ac:dyDescent="0.25">
      <c r="B19" s="258"/>
      <c r="C19" s="254" t="s">
        <v>259</v>
      </c>
      <c r="D19" s="253"/>
      <c r="E19" s="255"/>
      <c r="F19" s="212"/>
      <c r="G19" s="205"/>
      <c r="H19" s="206"/>
      <c r="I19" s="275">
        <f>+SUM(I11:I16)-I20-I21</f>
        <v>20</v>
      </c>
      <c r="J19" s="207"/>
      <c r="K19" s="204"/>
      <c r="L19" s="216"/>
      <c r="M19" s="217"/>
      <c r="N19" s="208"/>
      <c r="O19" s="215"/>
      <c r="P19" s="215"/>
      <c r="Q19" s="215"/>
      <c r="R19" s="210"/>
    </row>
    <row r="20" spans="2:18" ht="24.95" customHeight="1" x14ac:dyDescent="0.25">
      <c r="B20" s="248"/>
      <c r="C20" s="254" t="s">
        <v>260</v>
      </c>
      <c r="D20" s="253"/>
      <c r="E20" s="255"/>
      <c r="F20" s="204"/>
      <c r="G20" s="205"/>
      <c r="H20" s="206"/>
      <c r="I20" s="275">
        <v>2</v>
      </c>
      <c r="J20" s="207"/>
      <c r="K20" s="204"/>
      <c r="L20" s="205"/>
      <c r="M20" s="204"/>
      <c r="N20" s="208"/>
      <c r="O20" s="205"/>
      <c r="P20" s="209"/>
      <c r="Q20" s="209"/>
      <c r="R20" s="210"/>
    </row>
    <row r="21" spans="2:18" ht="24.95" customHeight="1" x14ac:dyDescent="0.25">
      <c r="B21" s="248"/>
      <c r="C21" s="254" t="s">
        <v>396</v>
      </c>
      <c r="D21" s="253"/>
      <c r="E21" s="255"/>
      <c r="F21" s="204"/>
      <c r="G21" s="205"/>
      <c r="H21" s="206"/>
      <c r="I21" s="275">
        <f>+I15+I16</f>
        <v>15</v>
      </c>
      <c r="J21" s="207"/>
      <c r="K21" s="204"/>
      <c r="L21" s="205"/>
      <c r="M21" s="204"/>
      <c r="N21" s="208"/>
      <c r="O21" s="205"/>
      <c r="P21" s="209"/>
      <c r="Q21" s="209"/>
      <c r="R21" s="210"/>
    </row>
    <row r="22" spans="2:18" ht="24.95" customHeight="1" x14ac:dyDescent="0.25">
      <c r="B22" s="248"/>
      <c r="C22" s="254" t="s">
        <v>100</v>
      </c>
      <c r="D22" s="253"/>
      <c r="E22" s="255"/>
      <c r="F22" s="204"/>
      <c r="G22" s="205"/>
      <c r="H22" s="206"/>
      <c r="I22" s="275">
        <f>+I31</f>
        <v>2</v>
      </c>
      <c r="J22" s="207"/>
      <c r="K22" s="204"/>
      <c r="L22" s="205"/>
      <c r="M22" s="204"/>
      <c r="N22" s="208"/>
      <c r="O22" s="205"/>
      <c r="P22" s="209"/>
      <c r="Q22" s="209"/>
      <c r="R22" s="210"/>
    </row>
    <row r="23" spans="2:18" ht="24.95" customHeight="1" x14ac:dyDescent="0.25">
      <c r="B23" s="248"/>
      <c r="C23" s="254" t="s">
        <v>261</v>
      </c>
      <c r="D23" s="253"/>
      <c r="E23" s="255"/>
      <c r="F23" s="204"/>
      <c r="G23" s="205"/>
      <c r="H23" s="206"/>
      <c r="I23" s="275">
        <f>+I22*2</f>
        <v>4</v>
      </c>
      <c r="J23" s="207"/>
      <c r="K23" s="204"/>
      <c r="L23" s="205"/>
      <c r="M23" s="204"/>
      <c r="N23" s="208"/>
      <c r="O23" s="205"/>
      <c r="P23" s="209"/>
      <c r="Q23" s="209"/>
      <c r="R23" s="210"/>
    </row>
    <row r="24" spans="2:18" ht="24.95" customHeight="1" x14ac:dyDescent="0.25">
      <c r="B24" s="248"/>
      <c r="C24" s="254" t="s">
        <v>101</v>
      </c>
      <c r="D24" s="253"/>
      <c r="E24" s="255"/>
      <c r="F24" s="204"/>
      <c r="G24" s="205"/>
      <c r="H24" s="206"/>
      <c r="I24" s="275">
        <f>+I23</f>
        <v>4</v>
      </c>
      <c r="J24" s="207"/>
      <c r="K24" s="204"/>
      <c r="L24" s="205"/>
      <c r="M24" s="204"/>
      <c r="N24" s="208"/>
      <c r="O24" s="205"/>
      <c r="P24" s="209"/>
      <c r="Q24" s="209"/>
      <c r="R24" s="210"/>
    </row>
    <row r="25" spans="2:18" ht="24.95" customHeight="1" x14ac:dyDescent="0.25">
      <c r="B25" s="248"/>
      <c r="C25" s="254" t="s">
        <v>262</v>
      </c>
      <c r="D25" s="253"/>
      <c r="E25" s="255"/>
      <c r="F25" s="204"/>
      <c r="G25" s="205"/>
      <c r="H25" s="206"/>
      <c r="I25" s="275">
        <f>+I24</f>
        <v>4</v>
      </c>
      <c r="J25" s="207"/>
      <c r="K25" s="204"/>
      <c r="L25" s="205"/>
      <c r="M25" s="204"/>
      <c r="N25" s="208"/>
      <c r="O25" s="205"/>
      <c r="P25" s="209"/>
      <c r="Q25" s="209"/>
      <c r="R25" s="210"/>
    </row>
    <row r="26" spans="2:18" ht="24.95" customHeight="1" x14ac:dyDescent="0.25">
      <c r="B26" s="248"/>
      <c r="C26" s="254" t="s">
        <v>263</v>
      </c>
      <c r="D26" s="253"/>
      <c r="E26" s="255"/>
      <c r="F26" s="204"/>
      <c r="G26" s="205"/>
      <c r="H26" s="206"/>
      <c r="I26" s="275">
        <f>+I22*6</f>
        <v>12</v>
      </c>
      <c r="J26" s="207"/>
      <c r="K26" s="204"/>
      <c r="L26" s="205"/>
      <c r="M26" s="204"/>
      <c r="N26" s="208"/>
      <c r="O26" s="205"/>
      <c r="P26" s="209"/>
      <c r="Q26" s="209"/>
      <c r="R26" s="210"/>
    </row>
    <row r="27" spans="2:18" ht="24.95" customHeight="1" x14ac:dyDescent="0.25">
      <c r="B27" s="248"/>
      <c r="C27" s="254" t="s">
        <v>264</v>
      </c>
      <c r="D27" s="253"/>
      <c r="E27" s="255"/>
      <c r="F27" s="204"/>
      <c r="G27" s="205"/>
      <c r="H27" s="206"/>
      <c r="I27" s="275">
        <f>+I26*3</f>
        <v>36</v>
      </c>
      <c r="J27" s="207"/>
      <c r="K27" s="204"/>
      <c r="L27" s="205"/>
      <c r="M27" s="204"/>
      <c r="N27" s="208"/>
      <c r="O27" s="205"/>
      <c r="P27" s="209"/>
      <c r="Q27" s="209"/>
      <c r="R27" s="210"/>
    </row>
    <row r="28" spans="2:18" ht="24.95" customHeight="1" x14ac:dyDescent="0.25">
      <c r="B28" s="248"/>
      <c r="C28" s="253"/>
      <c r="D28" s="253"/>
      <c r="E28" s="255"/>
      <c r="F28" s="204"/>
      <c r="G28" s="205"/>
      <c r="H28" s="206"/>
      <c r="I28" s="276"/>
      <c r="J28" s="207"/>
      <c r="K28" s="204"/>
      <c r="L28" s="205"/>
      <c r="M28" s="204"/>
      <c r="N28" s="208"/>
      <c r="O28" s="205"/>
      <c r="P28" s="209"/>
      <c r="Q28" s="209"/>
      <c r="R28" s="210"/>
    </row>
    <row r="29" spans="2:18" ht="24.95" customHeight="1" x14ac:dyDescent="0.25">
      <c r="B29" s="257" t="s">
        <v>77</v>
      </c>
      <c r="C29" s="253"/>
      <c r="D29" s="253"/>
      <c r="E29" s="255"/>
      <c r="F29" s="204"/>
      <c r="G29" s="205"/>
      <c r="H29" s="206"/>
      <c r="I29" s="276"/>
      <c r="J29" s="207"/>
      <c r="K29" s="204"/>
      <c r="L29" s="205"/>
      <c r="M29" s="204"/>
      <c r="N29" s="208"/>
      <c r="O29" s="205"/>
      <c r="P29" s="209"/>
      <c r="Q29" s="209"/>
      <c r="R29" s="210"/>
    </row>
    <row r="30" spans="2:18" ht="24.95" customHeight="1" x14ac:dyDescent="0.25">
      <c r="B30" s="222" t="s">
        <v>78</v>
      </c>
      <c r="C30" s="253"/>
      <c r="D30" s="253"/>
      <c r="E30" s="255"/>
      <c r="F30" s="204"/>
      <c r="G30" s="205"/>
      <c r="H30" s="210"/>
      <c r="I30" s="277"/>
      <c r="J30" s="211"/>
      <c r="K30" s="204"/>
      <c r="L30" s="205"/>
      <c r="M30" s="204"/>
      <c r="N30" s="208"/>
      <c r="O30" s="205"/>
      <c r="P30" s="209"/>
      <c r="Q30" s="209"/>
      <c r="R30" s="210"/>
    </row>
    <row r="31" spans="2:18" ht="24.95" customHeight="1" x14ac:dyDescent="0.25">
      <c r="B31" s="258"/>
      <c r="C31" s="254" t="s">
        <v>258</v>
      </c>
      <c r="D31" s="253"/>
      <c r="E31" s="255"/>
      <c r="F31" s="204">
        <v>0.6</v>
      </c>
      <c r="G31" s="205">
        <v>2</v>
      </c>
      <c r="H31" s="210">
        <f t="shared" ref="H31:H33" si="5">F31*G31</f>
        <v>1.2</v>
      </c>
      <c r="I31" s="277">
        <v>2</v>
      </c>
      <c r="J31" s="211">
        <f t="shared" ref="J31:J33" si="6">I31*H31</f>
        <v>2.4</v>
      </c>
      <c r="K31" s="204"/>
      <c r="L31" s="205"/>
      <c r="M31" s="204"/>
      <c r="N31" s="208"/>
      <c r="O31" s="205"/>
      <c r="P31" s="209"/>
      <c r="Q31" s="209"/>
      <c r="R31" s="210"/>
    </row>
    <row r="32" spans="2:18" ht="24.95" customHeight="1" x14ac:dyDescent="0.25">
      <c r="B32" s="248"/>
      <c r="C32" s="253"/>
      <c r="D32" s="253"/>
      <c r="E32" s="255"/>
      <c r="F32" s="204"/>
      <c r="G32" s="205"/>
      <c r="H32" s="210">
        <f t="shared" si="5"/>
        <v>0</v>
      </c>
      <c r="I32" s="277"/>
      <c r="J32" s="211">
        <f t="shared" si="6"/>
        <v>0</v>
      </c>
      <c r="K32" s="204"/>
      <c r="L32" s="205"/>
      <c r="M32" s="204"/>
      <c r="N32" s="208"/>
      <c r="O32" s="205"/>
      <c r="P32" s="209"/>
      <c r="Q32" s="209"/>
      <c r="R32" s="210"/>
    </row>
    <row r="33" spans="2:18" ht="24.95" customHeight="1" x14ac:dyDescent="0.25">
      <c r="B33" s="248"/>
      <c r="C33" s="253"/>
      <c r="D33" s="253"/>
      <c r="E33" s="255"/>
      <c r="F33" s="204"/>
      <c r="G33" s="205"/>
      <c r="H33" s="210">
        <f t="shared" si="5"/>
        <v>0</v>
      </c>
      <c r="I33" s="277"/>
      <c r="J33" s="211">
        <f t="shared" si="6"/>
        <v>0</v>
      </c>
      <c r="K33" s="204"/>
      <c r="L33" s="205"/>
      <c r="M33" s="204"/>
      <c r="N33" s="208"/>
      <c r="O33" s="205"/>
      <c r="P33" s="209"/>
      <c r="Q33" s="209"/>
      <c r="R33" s="210"/>
    </row>
    <row r="34" spans="2:18" ht="24.95" customHeight="1" x14ac:dyDescent="0.25">
      <c r="B34" s="248"/>
      <c r="C34" s="253"/>
      <c r="D34" s="253"/>
      <c r="E34" s="255"/>
      <c r="F34" s="204"/>
      <c r="G34" s="205"/>
      <c r="H34" s="206"/>
      <c r="I34" s="276"/>
      <c r="J34" s="223"/>
      <c r="K34" s="219"/>
      <c r="L34" s="220"/>
      <c r="M34" s="204"/>
      <c r="N34" s="208"/>
      <c r="O34" s="205"/>
      <c r="P34" s="209"/>
      <c r="Q34" s="209"/>
      <c r="R34" s="210"/>
    </row>
    <row r="35" spans="2:18" ht="24.95" customHeight="1" x14ac:dyDescent="0.25">
      <c r="B35" s="222" t="s">
        <v>79</v>
      </c>
      <c r="C35" s="253"/>
      <c r="D35" s="253"/>
      <c r="E35" s="255"/>
      <c r="F35" s="204"/>
      <c r="G35" s="205"/>
      <c r="H35" s="210"/>
      <c r="I35" s="277"/>
      <c r="J35" s="211"/>
      <c r="K35" s="204"/>
      <c r="L35" s="205"/>
      <c r="M35" s="204"/>
      <c r="N35" s="208"/>
      <c r="O35" s="205"/>
      <c r="P35" s="209"/>
      <c r="Q35" s="209"/>
      <c r="R35" s="210"/>
    </row>
    <row r="36" spans="2:18" ht="24.95" customHeight="1" x14ac:dyDescent="0.25">
      <c r="B36" s="248"/>
      <c r="C36" s="253" t="s">
        <v>232</v>
      </c>
      <c r="D36" s="253"/>
      <c r="E36" s="255"/>
      <c r="F36" s="204">
        <v>2</v>
      </c>
      <c r="G36" s="205">
        <v>1.5</v>
      </c>
      <c r="H36" s="210">
        <f t="shared" ref="H36:H60" si="7">F36*G36</f>
        <v>3</v>
      </c>
      <c r="I36" s="277">
        <v>14</v>
      </c>
      <c r="J36" s="211">
        <f t="shared" ref="J36:J60" si="8">I36*H36</f>
        <v>42</v>
      </c>
      <c r="K36" s="204"/>
      <c r="L36" s="205"/>
      <c r="M36" s="204" t="s">
        <v>233</v>
      </c>
      <c r="N36" s="208">
        <v>6</v>
      </c>
      <c r="O36" s="205">
        <f t="shared" ref="O36:O60" si="9">J36</f>
        <v>42</v>
      </c>
      <c r="P36" s="209">
        <f>+F36*I36</f>
        <v>28</v>
      </c>
      <c r="Q36" s="209">
        <f t="shared" ref="Q36:Q60" si="10">+(F36+G36)*2*I36</f>
        <v>98</v>
      </c>
      <c r="R36" s="210">
        <f t="shared" ref="R36:R60" si="11">(F36+0.4)*I36</f>
        <v>33.6</v>
      </c>
    </row>
    <row r="37" spans="2:18" ht="24.95" customHeight="1" x14ac:dyDescent="0.25">
      <c r="B37" s="248"/>
      <c r="C37" s="253" t="s">
        <v>234</v>
      </c>
      <c r="D37" s="253"/>
      <c r="E37" s="255"/>
      <c r="F37" s="204">
        <v>2</v>
      </c>
      <c r="G37" s="205">
        <v>1.5</v>
      </c>
      <c r="H37" s="210">
        <f t="shared" si="7"/>
        <v>3</v>
      </c>
      <c r="I37" s="277">
        <v>8</v>
      </c>
      <c r="J37" s="211">
        <f t="shared" si="8"/>
        <v>24</v>
      </c>
      <c r="K37" s="204"/>
      <c r="L37" s="205"/>
      <c r="M37" s="204" t="s">
        <v>614</v>
      </c>
      <c r="N37" s="208">
        <v>10</v>
      </c>
      <c r="O37" s="205">
        <f>J37*2</f>
        <v>48</v>
      </c>
      <c r="P37" s="209">
        <f t="shared" ref="P37:P60" si="12">+F37*I37</f>
        <v>16</v>
      </c>
      <c r="Q37" s="209">
        <f t="shared" si="10"/>
        <v>56</v>
      </c>
      <c r="R37" s="210">
        <f t="shared" si="11"/>
        <v>19.2</v>
      </c>
    </row>
    <row r="38" spans="2:18" ht="24.95" customHeight="1" x14ac:dyDescent="0.25">
      <c r="B38" s="248"/>
      <c r="C38" s="253" t="s">
        <v>239</v>
      </c>
      <c r="D38" s="253"/>
      <c r="E38" s="255"/>
      <c r="F38" s="204">
        <v>1.6</v>
      </c>
      <c r="G38" s="205">
        <v>1.5</v>
      </c>
      <c r="H38" s="210">
        <f t="shared" si="7"/>
        <v>2.4000000000000004</v>
      </c>
      <c r="I38" s="277">
        <v>2</v>
      </c>
      <c r="J38" s="211">
        <f t="shared" si="8"/>
        <v>4.8000000000000007</v>
      </c>
      <c r="K38" s="204"/>
      <c r="L38" s="205"/>
      <c r="M38" s="204" t="s">
        <v>233</v>
      </c>
      <c r="N38" s="208">
        <v>6</v>
      </c>
      <c r="O38" s="205">
        <f t="shared" si="9"/>
        <v>4.8000000000000007</v>
      </c>
      <c r="P38" s="209">
        <f t="shared" si="12"/>
        <v>3.2</v>
      </c>
      <c r="Q38" s="209">
        <f t="shared" si="10"/>
        <v>12.4</v>
      </c>
      <c r="R38" s="210">
        <f t="shared" si="11"/>
        <v>4</v>
      </c>
    </row>
    <row r="39" spans="2:18" ht="24.95" customHeight="1" x14ac:dyDescent="0.25">
      <c r="B39" s="248"/>
      <c r="C39" s="253" t="s">
        <v>240</v>
      </c>
      <c r="D39" s="253"/>
      <c r="E39" s="255"/>
      <c r="F39" s="204">
        <v>1.6</v>
      </c>
      <c r="G39" s="205">
        <v>1.5</v>
      </c>
      <c r="H39" s="210">
        <f t="shared" si="7"/>
        <v>2.4000000000000004</v>
      </c>
      <c r="I39" s="277">
        <v>4</v>
      </c>
      <c r="J39" s="211">
        <f t="shared" si="8"/>
        <v>9.6000000000000014</v>
      </c>
      <c r="K39" s="204"/>
      <c r="L39" s="205"/>
      <c r="M39" s="204" t="s">
        <v>614</v>
      </c>
      <c r="N39" s="208">
        <v>10</v>
      </c>
      <c r="O39" s="205">
        <f>J39*2</f>
        <v>19.200000000000003</v>
      </c>
      <c r="P39" s="209">
        <f t="shared" si="12"/>
        <v>6.4</v>
      </c>
      <c r="Q39" s="209">
        <f t="shared" si="10"/>
        <v>24.8</v>
      </c>
      <c r="R39" s="210">
        <f t="shared" si="11"/>
        <v>8</v>
      </c>
    </row>
    <row r="40" spans="2:18" ht="24.95" customHeight="1" x14ac:dyDescent="0.25">
      <c r="B40" s="248"/>
      <c r="C40" s="253" t="s">
        <v>244</v>
      </c>
      <c r="D40" s="253"/>
      <c r="E40" s="255"/>
      <c r="F40" s="204">
        <v>1.2</v>
      </c>
      <c r="G40" s="205">
        <v>1.5</v>
      </c>
      <c r="H40" s="210">
        <f t="shared" si="7"/>
        <v>1.7999999999999998</v>
      </c>
      <c r="I40" s="277"/>
      <c r="J40" s="211">
        <f t="shared" si="8"/>
        <v>0</v>
      </c>
      <c r="K40" s="204"/>
      <c r="L40" s="205"/>
      <c r="M40" s="204" t="s">
        <v>233</v>
      </c>
      <c r="N40" s="208">
        <v>6</v>
      </c>
      <c r="O40" s="205">
        <f t="shared" si="9"/>
        <v>0</v>
      </c>
      <c r="P40" s="209">
        <f t="shared" si="12"/>
        <v>0</v>
      </c>
      <c r="Q40" s="209">
        <f t="shared" si="10"/>
        <v>0</v>
      </c>
      <c r="R40" s="210">
        <f t="shared" si="11"/>
        <v>0</v>
      </c>
    </row>
    <row r="41" spans="2:18" ht="24.95" customHeight="1" x14ac:dyDescent="0.25">
      <c r="B41" s="248"/>
      <c r="C41" s="253" t="s">
        <v>245</v>
      </c>
      <c r="D41" s="253"/>
      <c r="E41" s="255"/>
      <c r="F41" s="204">
        <v>1.2</v>
      </c>
      <c r="G41" s="205">
        <v>1.5</v>
      </c>
      <c r="H41" s="210">
        <f t="shared" si="7"/>
        <v>1.7999999999999998</v>
      </c>
      <c r="I41" s="277">
        <v>1</v>
      </c>
      <c r="J41" s="211">
        <f t="shared" si="8"/>
        <v>1.7999999999999998</v>
      </c>
      <c r="K41" s="204"/>
      <c r="L41" s="205"/>
      <c r="M41" s="204" t="s">
        <v>614</v>
      </c>
      <c r="N41" s="208">
        <v>10</v>
      </c>
      <c r="O41" s="205">
        <f>J41*2</f>
        <v>3.5999999999999996</v>
      </c>
      <c r="P41" s="209">
        <f t="shared" si="12"/>
        <v>1.2</v>
      </c>
      <c r="Q41" s="209">
        <f t="shared" si="10"/>
        <v>5.4</v>
      </c>
      <c r="R41" s="210">
        <f t="shared" si="11"/>
        <v>1.6</v>
      </c>
    </row>
    <row r="42" spans="2:18" ht="24.95" customHeight="1" x14ac:dyDescent="0.25">
      <c r="B42" s="248"/>
      <c r="C42" s="253"/>
      <c r="D42" s="253"/>
      <c r="E42" s="255"/>
      <c r="F42" s="204"/>
      <c r="G42" s="205"/>
      <c r="H42" s="210"/>
      <c r="I42" s="277"/>
      <c r="J42" s="578">
        <f>SUM(J36:J41)</f>
        <v>82.2</v>
      </c>
      <c r="K42" s="204"/>
      <c r="L42" s="205"/>
      <c r="M42" s="204"/>
      <c r="N42" s="208"/>
      <c r="O42" s="205">
        <f t="shared" si="9"/>
        <v>82.2</v>
      </c>
      <c r="P42" s="209"/>
      <c r="Q42" s="209"/>
      <c r="R42" s="210"/>
    </row>
    <row r="43" spans="2:18" ht="24.95" customHeight="1" x14ac:dyDescent="0.25">
      <c r="B43" s="248"/>
      <c r="C43" s="253" t="s">
        <v>235</v>
      </c>
      <c r="D43" s="253"/>
      <c r="E43" s="255"/>
      <c r="F43" s="204">
        <v>1.5</v>
      </c>
      <c r="G43" s="205">
        <v>1</v>
      </c>
      <c r="H43" s="210">
        <f t="shared" si="7"/>
        <v>1.5</v>
      </c>
      <c r="I43" s="277">
        <v>16</v>
      </c>
      <c r="J43" s="211">
        <f t="shared" si="8"/>
        <v>24</v>
      </c>
      <c r="K43" s="204"/>
      <c r="L43" s="205"/>
      <c r="M43" s="204" t="s">
        <v>236</v>
      </c>
      <c r="N43" s="208">
        <v>6</v>
      </c>
      <c r="O43" s="205">
        <f t="shared" si="9"/>
        <v>24</v>
      </c>
      <c r="P43" s="209">
        <f t="shared" si="12"/>
        <v>24</v>
      </c>
      <c r="Q43" s="209">
        <f t="shared" si="10"/>
        <v>80</v>
      </c>
      <c r="R43" s="210">
        <f t="shared" si="11"/>
        <v>30.4</v>
      </c>
    </row>
    <row r="44" spans="2:18" ht="24.95" customHeight="1" x14ac:dyDescent="0.25">
      <c r="B44" s="248"/>
      <c r="C44" s="253" t="s">
        <v>238</v>
      </c>
      <c r="D44" s="253"/>
      <c r="E44" s="255"/>
      <c r="F44" s="204">
        <v>2</v>
      </c>
      <c r="G44" s="205">
        <v>1</v>
      </c>
      <c r="H44" s="210">
        <f t="shared" si="7"/>
        <v>2</v>
      </c>
      <c r="I44" s="277"/>
      <c r="J44" s="211">
        <f t="shared" si="8"/>
        <v>0</v>
      </c>
      <c r="K44" s="204"/>
      <c r="L44" s="205"/>
      <c r="M44" s="204" t="s">
        <v>236</v>
      </c>
      <c r="N44" s="208">
        <v>6</v>
      </c>
      <c r="O44" s="205">
        <f t="shared" si="9"/>
        <v>0</v>
      </c>
      <c r="P44" s="209">
        <f t="shared" si="12"/>
        <v>0</v>
      </c>
      <c r="Q44" s="209">
        <f t="shared" si="10"/>
        <v>0</v>
      </c>
      <c r="R44" s="210">
        <f t="shared" si="11"/>
        <v>0</v>
      </c>
    </row>
    <row r="45" spans="2:18" ht="24.95" customHeight="1" x14ac:dyDescent="0.25">
      <c r="B45" s="248"/>
      <c r="C45" s="253" t="s">
        <v>246</v>
      </c>
      <c r="D45" s="253"/>
      <c r="E45" s="255"/>
      <c r="F45" s="204">
        <v>1.8</v>
      </c>
      <c r="G45" s="205">
        <v>1.5</v>
      </c>
      <c r="H45" s="210">
        <f t="shared" si="7"/>
        <v>2.7</v>
      </c>
      <c r="I45" s="277">
        <v>1</v>
      </c>
      <c r="J45" s="211">
        <f t="shared" si="8"/>
        <v>2.7</v>
      </c>
      <c r="K45" s="204"/>
      <c r="L45" s="205"/>
      <c r="M45" s="204" t="s">
        <v>171</v>
      </c>
      <c r="N45" s="208">
        <v>6</v>
      </c>
      <c r="O45" s="205">
        <f t="shared" si="9"/>
        <v>2.7</v>
      </c>
      <c r="P45" s="209">
        <f t="shared" si="12"/>
        <v>1.8</v>
      </c>
      <c r="Q45" s="209">
        <f t="shared" si="10"/>
        <v>6.6</v>
      </c>
      <c r="R45" s="210">
        <f t="shared" si="11"/>
        <v>2.2000000000000002</v>
      </c>
    </row>
    <row r="46" spans="2:18" ht="24.95" customHeight="1" x14ac:dyDescent="0.25">
      <c r="B46" s="248"/>
      <c r="C46" s="253" t="s">
        <v>247</v>
      </c>
      <c r="D46" s="253"/>
      <c r="E46" s="255"/>
      <c r="F46" s="204">
        <v>1.8</v>
      </c>
      <c r="G46" s="205">
        <v>1.5</v>
      </c>
      <c r="H46" s="210">
        <f t="shared" si="7"/>
        <v>2.7</v>
      </c>
      <c r="I46" s="277">
        <v>1</v>
      </c>
      <c r="J46" s="211">
        <f t="shared" si="8"/>
        <v>2.7</v>
      </c>
      <c r="K46" s="204"/>
      <c r="L46" s="205"/>
      <c r="M46" s="204" t="s">
        <v>171</v>
      </c>
      <c r="N46" s="208">
        <v>6</v>
      </c>
      <c r="O46" s="205">
        <f t="shared" si="9"/>
        <v>2.7</v>
      </c>
      <c r="P46" s="209">
        <f t="shared" si="12"/>
        <v>1.8</v>
      </c>
      <c r="Q46" s="209">
        <f t="shared" si="10"/>
        <v>6.6</v>
      </c>
      <c r="R46" s="210">
        <f t="shared" si="11"/>
        <v>2.2000000000000002</v>
      </c>
    </row>
    <row r="47" spans="2:18" ht="24.95" customHeight="1" x14ac:dyDescent="0.25">
      <c r="B47" s="248"/>
      <c r="C47" s="253" t="s">
        <v>249</v>
      </c>
      <c r="D47" s="253"/>
      <c r="E47" s="255"/>
      <c r="F47" s="204">
        <v>1.3</v>
      </c>
      <c r="G47" s="205">
        <v>1.5</v>
      </c>
      <c r="H47" s="210">
        <f t="shared" si="7"/>
        <v>1.9500000000000002</v>
      </c>
      <c r="I47" s="277">
        <v>2</v>
      </c>
      <c r="J47" s="211">
        <f t="shared" si="8"/>
        <v>3.9000000000000004</v>
      </c>
      <c r="K47" s="204"/>
      <c r="L47" s="205"/>
      <c r="M47" s="204" t="s">
        <v>171</v>
      </c>
      <c r="N47" s="208">
        <v>6</v>
      </c>
      <c r="O47" s="205">
        <f t="shared" si="9"/>
        <v>3.9000000000000004</v>
      </c>
      <c r="P47" s="209">
        <f t="shared" si="12"/>
        <v>2.6</v>
      </c>
      <c r="Q47" s="209">
        <f t="shared" si="10"/>
        <v>11.2</v>
      </c>
      <c r="R47" s="210">
        <f t="shared" si="11"/>
        <v>3.4000000000000004</v>
      </c>
    </row>
    <row r="48" spans="2:18" ht="24.95" customHeight="1" x14ac:dyDescent="0.25">
      <c r="B48" s="248"/>
      <c r="C48" s="253" t="s">
        <v>250</v>
      </c>
      <c r="D48" s="253"/>
      <c r="E48" s="255"/>
      <c r="F48" s="204">
        <v>4</v>
      </c>
      <c r="G48" s="205">
        <v>1.5</v>
      </c>
      <c r="H48" s="210">
        <f t="shared" si="7"/>
        <v>6</v>
      </c>
      <c r="I48" s="277">
        <v>1</v>
      </c>
      <c r="J48" s="211">
        <f t="shared" si="8"/>
        <v>6</v>
      </c>
      <c r="K48" s="204"/>
      <c r="L48" s="205"/>
      <c r="M48" s="204" t="s">
        <v>171</v>
      </c>
      <c r="N48" s="208">
        <v>6</v>
      </c>
      <c r="O48" s="205">
        <f t="shared" si="9"/>
        <v>6</v>
      </c>
      <c r="P48" s="209">
        <f t="shared" si="12"/>
        <v>4</v>
      </c>
      <c r="Q48" s="209">
        <f t="shared" si="10"/>
        <v>11</v>
      </c>
      <c r="R48" s="210">
        <f t="shared" si="11"/>
        <v>4.4000000000000004</v>
      </c>
    </row>
    <row r="49" spans="2:18" ht="24.95" customHeight="1" x14ac:dyDescent="0.25">
      <c r="B49" s="248"/>
      <c r="C49" s="253"/>
      <c r="D49" s="253"/>
      <c r="E49" s="255"/>
      <c r="F49" s="204"/>
      <c r="G49" s="205"/>
      <c r="H49" s="210"/>
      <c r="I49" s="277"/>
      <c r="J49" s="578">
        <f>SUM(J43:J48)</f>
        <v>39.299999999999997</v>
      </c>
      <c r="K49" s="204"/>
      <c r="L49" s="205"/>
      <c r="M49" s="204"/>
      <c r="N49" s="208"/>
      <c r="O49" s="205">
        <f t="shared" si="9"/>
        <v>39.299999999999997</v>
      </c>
      <c r="P49" s="209"/>
      <c r="Q49" s="209"/>
      <c r="R49" s="210"/>
    </row>
    <row r="50" spans="2:18" ht="24.95" customHeight="1" x14ac:dyDescent="0.25">
      <c r="B50" s="248"/>
      <c r="C50" s="253" t="s">
        <v>237</v>
      </c>
      <c r="D50" s="253"/>
      <c r="E50" s="255"/>
      <c r="F50" s="204">
        <v>1.5</v>
      </c>
      <c r="G50" s="205">
        <v>1</v>
      </c>
      <c r="H50" s="210">
        <f t="shared" si="7"/>
        <v>1.5</v>
      </c>
      <c r="I50" s="277">
        <v>1</v>
      </c>
      <c r="J50" s="211">
        <f t="shared" si="8"/>
        <v>1.5</v>
      </c>
      <c r="K50" s="204"/>
      <c r="L50" s="205"/>
      <c r="M50" s="204" t="s">
        <v>171</v>
      </c>
      <c r="N50" s="208">
        <v>6</v>
      </c>
      <c r="O50" s="205">
        <f t="shared" si="9"/>
        <v>1.5</v>
      </c>
      <c r="P50" s="209">
        <f t="shared" si="12"/>
        <v>1.5</v>
      </c>
      <c r="Q50" s="209">
        <f t="shared" si="10"/>
        <v>5</v>
      </c>
      <c r="R50" s="210">
        <f t="shared" si="11"/>
        <v>1.9</v>
      </c>
    </row>
    <row r="51" spans="2:18" ht="24.95" customHeight="1" x14ac:dyDescent="0.25">
      <c r="B51" s="248"/>
      <c r="C51" s="253"/>
      <c r="D51" s="253"/>
      <c r="E51" s="255"/>
      <c r="F51" s="204"/>
      <c r="G51" s="205"/>
      <c r="H51" s="210"/>
      <c r="I51" s="277"/>
      <c r="J51" s="578">
        <f>SUM(J50)</f>
        <v>1.5</v>
      </c>
      <c r="K51" s="204"/>
      <c r="L51" s="205"/>
      <c r="M51" s="204"/>
      <c r="N51" s="208"/>
      <c r="O51" s="205">
        <f t="shared" si="9"/>
        <v>1.5</v>
      </c>
      <c r="P51" s="209"/>
      <c r="Q51" s="209"/>
      <c r="R51" s="210"/>
    </row>
    <row r="52" spans="2:18" ht="24.95" customHeight="1" x14ac:dyDescent="0.25">
      <c r="B52" s="248"/>
      <c r="C52" s="253" t="s">
        <v>241</v>
      </c>
      <c r="D52" s="253"/>
      <c r="E52" s="255"/>
      <c r="F52" s="204">
        <v>2</v>
      </c>
      <c r="G52" s="205">
        <v>0.8</v>
      </c>
      <c r="H52" s="210">
        <f t="shared" si="7"/>
        <v>1.6</v>
      </c>
      <c r="I52" s="277"/>
      <c r="J52" s="211">
        <f t="shared" si="8"/>
        <v>0</v>
      </c>
      <c r="K52" s="204"/>
      <c r="L52" s="205"/>
      <c r="M52" s="204" t="s">
        <v>236</v>
      </c>
      <c r="N52" s="208">
        <v>4</v>
      </c>
      <c r="O52" s="205">
        <f t="shared" si="9"/>
        <v>0</v>
      </c>
      <c r="P52" s="209">
        <f t="shared" si="12"/>
        <v>0</v>
      </c>
      <c r="Q52" s="209">
        <f t="shared" si="10"/>
        <v>0</v>
      </c>
      <c r="R52" s="210">
        <f t="shared" si="11"/>
        <v>0</v>
      </c>
    </row>
    <row r="53" spans="2:18" ht="24.95" customHeight="1" x14ac:dyDescent="0.25">
      <c r="B53" s="248"/>
      <c r="C53" s="253" t="s">
        <v>243</v>
      </c>
      <c r="D53" s="253"/>
      <c r="E53" s="255"/>
      <c r="F53" s="204">
        <v>1.2</v>
      </c>
      <c r="G53" s="205">
        <v>0.8</v>
      </c>
      <c r="H53" s="210">
        <f t="shared" si="7"/>
        <v>0.96</v>
      </c>
      <c r="I53" s="277"/>
      <c r="J53" s="211">
        <f t="shared" si="8"/>
        <v>0</v>
      </c>
      <c r="K53" s="204"/>
      <c r="L53" s="205"/>
      <c r="M53" s="204" t="s">
        <v>236</v>
      </c>
      <c r="N53" s="208">
        <v>4</v>
      </c>
      <c r="O53" s="205">
        <f t="shared" si="9"/>
        <v>0</v>
      </c>
      <c r="P53" s="209">
        <f t="shared" si="12"/>
        <v>0</v>
      </c>
      <c r="Q53" s="209">
        <f t="shared" si="10"/>
        <v>0</v>
      </c>
      <c r="R53" s="210">
        <f t="shared" si="11"/>
        <v>0</v>
      </c>
    </row>
    <row r="54" spans="2:18" ht="24.95" customHeight="1" x14ac:dyDescent="0.25">
      <c r="B54" s="248"/>
      <c r="C54" s="253" t="s">
        <v>256</v>
      </c>
      <c r="D54" s="253"/>
      <c r="E54" s="255"/>
      <c r="F54" s="204">
        <v>0.8</v>
      </c>
      <c r="G54" s="205">
        <v>0.8</v>
      </c>
      <c r="H54" s="210">
        <f t="shared" si="7"/>
        <v>0.64000000000000012</v>
      </c>
      <c r="I54" s="277">
        <v>2</v>
      </c>
      <c r="J54" s="211">
        <f t="shared" si="8"/>
        <v>1.2800000000000002</v>
      </c>
      <c r="K54" s="204"/>
      <c r="L54" s="205"/>
      <c r="M54" s="204" t="s">
        <v>236</v>
      </c>
      <c r="N54" s="208">
        <v>4</v>
      </c>
      <c r="O54" s="205">
        <f t="shared" si="9"/>
        <v>1.2800000000000002</v>
      </c>
      <c r="P54" s="209">
        <f t="shared" si="12"/>
        <v>1.6</v>
      </c>
      <c r="Q54" s="209">
        <f t="shared" si="10"/>
        <v>6.4</v>
      </c>
      <c r="R54" s="210">
        <f t="shared" si="11"/>
        <v>2.4000000000000004</v>
      </c>
    </row>
    <row r="55" spans="2:18" ht="24.95" customHeight="1" x14ac:dyDescent="0.25">
      <c r="B55" s="248"/>
      <c r="C55" s="253" t="s">
        <v>248</v>
      </c>
      <c r="D55" s="253"/>
      <c r="E55" s="255"/>
      <c r="F55" s="204">
        <v>0.9</v>
      </c>
      <c r="G55" s="205">
        <v>0.8</v>
      </c>
      <c r="H55" s="210">
        <f t="shared" si="7"/>
        <v>0.72000000000000008</v>
      </c>
      <c r="I55" s="277">
        <v>2</v>
      </c>
      <c r="J55" s="211">
        <f t="shared" si="8"/>
        <v>1.4400000000000002</v>
      </c>
      <c r="K55" s="204"/>
      <c r="L55" s="205"/>
      <c r="M55" s="204" t="s">
        <v>236</v>
      </c>
      <c r="N55" s="208">
        <v>4</v>
      </c>
      <c r="O55" s="205">
        <f t="shared" si="9"/>
        <v>1.4400000000000002</v>
      </c>
      <c r="P55" s="209">
        <f t="shared" si="12"/>
        <v>1.8</v>
      </c>
      <c r="Q55" s="209">
        <f t="shared" si="10"/>
        <v>6.8000000000000007</v>
      </c>
      <c r="R55" s="210">
        <f t="shared" si="11"/>
        <v>2.6</v>
      </c>
    </row>
    <row r="56" spans="2:18" ht="24.95" customHeight="1" x14ac:dyDescent="0.25">
      <c r="B56" s="248"/>
      <c r="C56" s="253" t="s">
        <v>257</v>
      </c>
      <c r="D56" s="253"/>
      <c r="E56" s="255"/>
      <c r="F56" s="204">
        <v>1</v>
      </c>
      <c r="G56" s="205">
        <v>0.8</v>
      </c>
      <c r="H56" s="210">
        <f t="shared" si="7"/>
        <v>0.8</v>
      </c>
      <c r="I56" s="277"/>
      <c r="J56" s="211">
        <f t="shared" si="8"/>
        <v>0</v>
      </c>
      <c r="K56" s="204"/>
      <c r="L56" s="205"/>
      <c r="M56" s="204" t="s">
        <v>236</v>
      </c>
      <c r="N56" s="208">
        <v>4</v>
      </c>
      <c r="O56" s="205">
        <f t="shared" si="9"/>
        <v>0</v>
      </c>
      <c r="P56" s="209">
        <f t="shared" si="12"/>
        <v>0</v>
      </c>
      <c r="Q56" s="209">
        <f t="shared" si="10"/>
        <v>0</v>
      </c>
      <c r="R56" s="210">
        <f t="shared" si="11"/>
        <v>0</v>
      </c>
    </row>
    <row r="57" spans="2:18" ht="24.95" customHeight="1" x14ac:dyDescent="0.25">
      <c r="B57" s="248"/>
      <c r="C57" s="253" t="s">
        <v>257</v>
      </c>
      <c r="D57" s="253"/>
      <c r="E57" s="255"/>
      <c r="F57" s="204">
        <v>0.6</v>
      </c>
      <c r="G57" s="205">
        <v>0.8</v>
      </c>
      <c r="H57" s="210">
        <f t="shared" si="7"/>
        <v>0.48</v>
      </c>
      <c r="I57" s="277"/>
      <c r="J57" s="211">
        <f t="shared" si="8"/>
        <v>0</v>
      </c>
      <c r="K57" s="204"/>
      <c r="L57" s="205"/>
      <c r="M57" s="204" t="s">
        <v>236</v>
      </c>
      <c r="N57" s="208">
        <v>4</v>
      </c>
      <c r="O57" s="205">
        <f t="shared" si="9"/>
        <v>0</v>
      </c>
      <c r="P57" s="209">
        <f t="shared" si="12"/>
        <v>0</v>
      </c>
      <c r="Q57" s="209">
        <f t="shared" si="10"/>
        <v>0</v>
      </c>
      <c r="R57" s="210">
        <f t="shared" si="11"/>
        <v>0</v>
      </c>
    </row>
    <row r="58" spans="2:18" ht="24.95" customHeight="1" x14ac:dyDescent="0.25">
      <c r="B58" s="248"/>
      <c r="C58" s="253"/>
      <c r="D58" s="253"/>
      <c r="E58" s="255"/>
      <c r="F58" s="204"/>
      <c r="G58" s="205"/>
      <c r="H58" s="210">
        <f t="shared" si="7"/>
        <v>0</v>
      </c>
      <c r="I58" s="277"/>
      <c r="J58" s="578">
        <f>SUM(J52:J57)</f>
        <v>2.7200000000000006</v>
      </c>
      <c r="K58" s="204"/>
      <c r="L58" s="205"/>
      <c r="M58" s="204"/>
      <c r="N58" s="208"/>
      <c r="O58" s="205">
        <f t="shared" si="9"/>
        <v>2.7200000000000006</v>
      </c>
      <c r="P58" s="209">
        <f t="shared" si="12"/>
        <v>0</v>
      </c>
      <c r="Q58" s="209">
        <f t="shared" si="10"/>
        <v>0</v>
      </c>
      <c r="R58" s="210">
        <f t="shared" si="11"/>
        <v>0</v>
      </c>
    </row>
    <row r="59" spans="2:18" ht="24.95" customHeight="1" x14ac:dyDescent="0.25">
      <c r="B59" s="248"/>
      <c r="C59" s="253"/>
      <c r="D59" s="253"/>
      <c r="E59" s="255"/>
      <c r="F59" s="204"/>
      <c r="G59" s="205"/>
      <c r="H59" s="210">
        <f t="shared" si="7"/>
        <v>0</v>
      </c>
      <c r="I59" s="277"/>
      <c r="J59" s="211">
        <f t="shared" si="8"/>
        <v>0</v>
      </c>
      <c r="K59" s="204"/>
      <c r="L59" s="205"/>
      <c r="M59" s="204"/>
      <c r="N59" s="208"/>
      <c r="O59" s="205">
        <f t="shared" si="9"/>
        <v>0</v>
      </c>
      <c r="P59" s="209">
        <f t="shared" si="12"/>
        <v>0</v>
      </c>
      <c r="Q59" s="209">
        <f t="shared" si="10"/>
        <v>0</v>
      </c>
      <c r="R59" s="210">
        <f t="shared" si="11"/>
        <v>0</v>
      </c>
    </row>
    <row r="60" spans="2:18" ht="24.95" customHeight="1" x14ac:dyDescent="0.25">
      <c r="B60" s="248"/>
      <c r="C60" s="253"/>
      <c r="D60" s="253"/>
      <c r="E60" s="255"/>
      <c r="F60" s="204"/>
      <c r="G60" s="205"/>
      <c r="H60" s="210">
        <f t="shared" si="7"/>
        <v>0</v>
      </c>
      <c r="I60" s="277"/>
      <c r="J60" s="211">
        <f t="shared" si="8"/>
        <v>0</v>
      </c>
      <c r="K60" s="204"/>
      <c r="L60" s="205"/>
      <c r="M60" s="204"/>
      <c r="N60" s="208"/>
      <c r="O60" s="205">
        <f t="shared" si="9"/>
        <v>0</v>
      </c>
      <c r="P60" s="209">
        <f t="shared" si="12"/>
        <v>0</v>
      </c>
      <c r="Q60" s="209">
        <f t="shared" si="10"/>
        <v>0</v>
      </c>
      <c r="R60" s="210">
        <f t="shared" si="11"/>
        <v>0</v>
      </c>
    </row>
    <row r="61" spans="2:18" ht="24.95" customHeight="1" x14ac:dyDescent="0.25">
      <c r="B61" s="248"/>
      <c r="C61" s="253"/>
      <c r="D61" s="253"/>
      <c r="E61" s="261" t="s">
        <v>95</v>
      </c>
      <c r="F61" s="204"/>
      <c r="G61" s="205"/>
      <c r="H61" s="206"/>
      <c r="I61" s="275">
        <f>+SUM(I31:I60)</f>
        <v>57</v>
      </c>
      <c r="J61" s="262">
        <f>+J31+J42+J49+J51+J58</f>
        <v>128.12</v>
      </c>
      <c r="K61" s="219"/>
      <c r="L61" s="220"/>
      <c r="M61" s="204"/>
      <c r="N61" s="208"/>
      <c r="O61" s="205"/>
      <c r="P61" s="209"/>
      <c r="Q61" s="209"/>
      <c r="R61" s="210"/>
    </row>
    <row r="62" spans="2:18" ht="24.95" customHeight="1" x14ac:dyDescent="0.25">
      <c r="B62" s="248"/>
      <c r="C62" s="253"/>
      <c r="D62" s="253"/>
      <c r="E62" s="255"/>
      <c r="F62" s="204"/>
      <c r="G62" s="205"/>
      <c r="H62" s="206"/>
      <c r="I62" s="276"/>
      <c r="J62" s="223"/>
      <c r="K62" s="219"/>
      <c r="L62" s="220"/>
      <c r="M62" s="204"/>
      <c r="N62" s="208"/>
      <c r="O62" s="205"/>
      <c r="P62" s="209"/>
      <c r="Q62" s="209"/>
      <c r="R62" s="210"/>
    </row>
    <row r="63" spans="2:18" ht="24.95" customHeight="1" x14ac:dyDescent="0.25">
      <c r="B63" s="222" t="s">
        <v>80</v>
      </c>
      <c r="C63" s="253"/>
      <c r="D63" s="253"/>
      <c r="E63" s="255"/>
      <c r="F63" s="212"/>
      <c r="G63" s="205"/>
      <c r="H63" s="206"/>
      <c r="I63" s="274"/>
      <c r="J63" s="207"/>
      <c r="K63" s="219"/>
      <c r="L63" s="220"/>
      <c r="M63" s="213"/>
      <c r="N63" s="208"/>
      <c r="O63" s="214"/>
      <c r="P63" s="215"/>
      <c r="Q63" s="215"/>
      <c r="R63" s="210"/>
    </row>
    <row r="64" spans="2:18" ht="24.95" customHeight="1" x14ac:dyDescent="0.25">
      <c r="B64" s="248"/>
      <c r="C64" s="253" t="s">
        <v>170</v>
      </c>
      <c r="D64" s="253"/>
      <c r="E64" s="255"/>
      <c r="F64" s="212">
        <v>10.4</v>
      </c>
      <c r="G64" s="205">
        <v>3.4</v>
      </c>
      <c r="H64" s="206">
        <f>F64*G64</f>
        <v>35.36</v>
      </c>
      <c r="I64" s="276">
        <v>1</v>
      </c>
      <c r="J64" s="224">
        <f>H64*I64</f>
        <v>35.36</v>
      </c>
      <c r="K64" s="219"/>
      <c r="L64" s="220"/>
      <c r="M64" s="204" t="s">
        <v>102</v>
      </c>
      <c r="N64" s="208" t="s">
        <v>255</v>
      </c>
      <c r="O64" s="205">
        <f>J64</f>
        <v>35.36</v>
      </c>
      <c r="P64" s="209"/>
      <c r="Q64" s="209"/>
      <c r="R64" s="210"/>
    </row>
    <row r="65" spans="2:18" ht="24.95" customHeight="1" x14ac:dyDescent="0.25">
      <c r="B65" s="248"/>
      <c r="C65" s="253"/>
      <c r="D65" s="253"/>
      <c r="E65" s="255"/>
      <c r="F65" s="212"/>
      <c r="G65" s="205"/>
      <c r="H65" s="206">
        <f>F65*G65</f>
        <v>0</v>
      </c>
      <c r="I65" s="276"/>
      <c r="J65" s="224">
        <f>H65*I65</f>
        <v>0</v>
      </c>
      <c r="K65" s="219"/>
      <c r="L65" s="220"/>
      <c r="M65" s="204"/>
      <c r="N65" s="208"/>
      <c r="O65" s="205">
        <f>J65</f>
        <v>0</v>
      </c>
      <c r="P65" s="209"/>
      <c r="Q65" s="209"/>
      <c r="R65" s="210"/>
    </row>
    <row r="66" spans="2:18" ht="24.95" customHeight="1" x14ac:dyDescent="0.25">
      <c r="B66" s="248"/>
      <c r="C66" s="253"/>
      <c r="D66" s="253"/>
      <c r="E66" s="255"/>
      <c r="F66" s="212"/>
      <c r="G66" s="205"/>
      <c r="H66" s="206">
        <f>F66*G66</f>
        <v>0</v>
      </c>
      <c r="I66" s="276"/>
      <c r="J66" s="224">
        <f>H66*I66</f>
        <v>0</v>
      </c>
      <c r="K66" s="219"/>
      <c r="L66" s="220"/>
      <c r="M66" s="204"/>
      <c r="N66" s="208"/>
      <c r="O66" s="205">
        <f>J66</f>
        <v>0</v>
      </c>
      <c r="P66" s="209">
        <f>+(B66+F66)*2*H66</f>
        <v>0</v>
      </c>
      <c r="Q66" s="209">
        <f>+(F66+G66)*2*I66</f>
        <v>0</v>
      </c>
      <c r="R66" s="210"/>
    </row>
    <row r="67" spans="2:18" ht="24.95" customHeight="1" x14ac:dyDescent="0.25">
      <c r="B67" s="248"/>
      <c r="C67" s="253"/>
      <c r="D67" s="253"/>
      <c r="E67" s="261" t="s">
        <v>96</v>
      </c>
      <c r="F67" s="204"/>
      <c r="G67" s="205"/>
      <c r="H67" s="206"/>
      <c r="I67" s="276"/>
      <c r="J67" s="262">
        <f>SUM(J64:J66)</f>
        <v>35.36</v>
      </c>
      <c r="K67" s="219"/>
      <c r="L67" s="220"/>
      <c r="M67" s="204"/>
      <c r="N67" s="208"/>
      <c r="O67" s="205"/>
      <c r="P67" s="209"/>
      <c r="Q67" s="209"/>
      <c r="R67" s="210"/>
    </row>
    <row r="68" spans="2:18" ht="24.95" customHeight="1" x14ac:dyDescent="0.25">
      <c r="B68" s="248"/>
      <c r="C68" s="253"/>
      <c r="D68" s="253"/>
      <c r="E68" s="255"/>
      <c r="F68" s="204"/>
      <c r="G68" s="205"/>
      <c r="H68" s="206"/>
      <c r="I68" s="276"/>
      <c r="J68" s="223"/>
      <c r="K68" s="219"/>
      <c r="L68" s="220"/>
      <c r="M68" s="204"/>
      <c r="N68" s="208"/>
      <c r="O68" s="205"/>
      <c r="P68" s="209"/>
      <c r="Q68" s="209"/>
      <c r="R68" s="210"/>
    </row>
    <row r="69" spans="2:18" ht="24.95" customHeight="1" x14ac:dyDescent="0.25">
      <c r="B69" s="222" t="s">
        <v>81</v>
      </c>
      <c r="C69" s="253"/>
      <c r="D69" s="253"/>
      <c r="E69" s="255"/>
      <c r="F69" s="204"/>
      <c r="G69" s="205"/>
      <c r="H69" s="206"/>
      <c r="I69" s="276"/>
      <c r="J69" s="207"/>
      <c r="K69" s="219"/>
      <c r="L69" s="220"/>
      <c r="M69" s="204"/>
      <c r="N69" s="208"/>
      <c r="O69" s="205"/>
      <c r="P69" s="209"/>
      <c r="Q69" s="209"/>
      <c r="R69" s="210"/>
    </row>
    <row r="70" spans="2:18" ht="24.95" customHeight="1" x14ac:dyDescent="0.25">
      <c r="B70" s="248"/>
      <c r="C70" s="253"/>
      <c r="D70" s="253"/>
      <c r="E70" s="255"/>
      <c r="F70" s="212"/>
      <c r="G70" s="205"/>
      <c r="H70" s="206">
        <f>F70*G70</f>
        <v>0</v>
      </c>
      <c r="I70" s="276"/>
      <c r="J70" s="263">
        <f>H70*I70</f>
        <v>0</v>
      </c>
      <c r="K70" s="219"/>
      <c r="L70" s="221"/>
      <c r="M70" s="217"/>
      <c r="N70" s="208"/>
      <c r="O70" s="215"/>
      <c r="P70" s="215"/>
      <c r="Q70" s="215"/>
      <c r="R70" s="210"/>
    </row>
    <row r="71" spans="2:18" ht="24.95" customHeight="1" x14ac:dyDescent="0.25">
      <c r="B71" s="248"/>
      <c r="C71" s="253"/>
      <c r="D71" s="253"/>
      <c r="E71" s="255"/>
      <c r="F71" s="212"/>
      <c r="G71" s="205"/>
      <c r="H71" s="206">
        <f>F71*G71</f>
        <v>0</v>
      </c>
      <c r="I71" s="276"/>
      <c r="J71" s="263">
        <f>H71*I71</f>
        <v>0</v>
      </c>
      <c r="K71" s="219"/>
      <c r="L71" s="221"/>
      <c r="M71" s="204"/>
      <c r="N71" s="208"/>
      <c r="O71" s="205">
        <f>J71</f>
        <v>0</v>
      </c>
      <c r="P71" s="215"/>
      <c r="Q71" s="215"/>
      <c r="R71" s="210"/>
    </row>
    <row r="72" spans="2:18" ht="24.95" customHeight="1" x14ac:dyDescent="0.25">
      <c r="B72" s="248"/>
      <c r="C72" s="253"/>
      <c r="D72" s="253"/>
      <c r="E72" s="255"/>
      <c r="F72" s="212"/>
      <c r="G72" s="205"/>
      <c r="H72" s="206">
        <f>F72*G72</f>
        <v>0</v>
      </c>
      <c r="I72" s="276"/>
      <c r="J72" s="263">
        <f>H72*I72</f>
        <v>0</v>
      </c>
      <c r="K72" s="219"/>
      <c r="L72" s="221"/>
      <c r="M72" s="204"/>
      <c r="N72" s="208"/>
      <c r="O72" s="205">
        <f>J72</f>
        <v>0</v>
      </c>
      <c r="P72" s="215"/>
      <c r="Q72" s="215"/>
      <c r="R72" s="210"/>
    </row>
    <row r="73" spans="2:18" ht="24.95" customHeight="1" x14ac:dyDescent="0.25">
      <c r="B73" s="257"/>
      <c r="C73" s="253"/>
      <c r="D73" s="253"/>
      <c r="E73" s="255"/>
      <c r="F73" s="204"/>
      <c r="G73" s="205"/>
      <c r="H73" s="206"/>
      <c r="I73" s="276"/>
      <c r="J73" s="207"/>
      <c r="K73" s="219"/>
      <c r="L73" s="220"/>
      <c r="M73" s="225"/>
      <c r="N73" s="226"/>
      <c r="O73" s="227"/>
      <c r="P73" s="228"/>
      <c r="Q73" s="228"/>
      <c r="R73" s="210"/>
    </row>
    <row r="74" spans="2:18" ht="24.95" customHeight="1" x14ac:dyDescent="0.25">
      <c r="B74" s="257" t="s">
        <v>82</v>
      </c>
      <c r="C74" s="253"/>
      <c r="D74" s="253"/>
      <c r="E74" s="255"/>
      <c r="F74" s="204"/>
      <c r="G74" s="205"/>
      <c r="H74" s="206"/>
      <c r="I74" s="276"/>
      <c r="J74" s="207"/>
      <c r="K74" s="219"/>
      <c r="L74" s="220"/>
      <c r="M74" s="225"/>
      <c r="N74" s="226"/>
      <c r="O74" s="227"/>
      <c r="P74" s="228"/>
      <c r="Q74" s="228"/>
      <c r="R74" s="210"/>
    </row>
    <row r="75" spans="2:18" ht="24.95" customHeight="1" x14ac:dyDescent="0.25">
      <c r="B75" s="222" t="s">
        <v>78</v>
      </c>
      <c r="C75" s="253"/>
      <c r="D75" s="253"/>
      <c r="E75" s="255"/>
      <c r="F75" s="212"/>
      <c r="G75" s="205"/>
      <c r="H75" s="206"/>
      <c r="I75" s="276"/>
      <c r="J75" s="207"/>
      <c r="K75" s="219"/>
      <c r="L75" s="220"/>
      <c r="M75" s="213"/>
      <c r="N75" s="208"/>
      <c r="O75" s="214"/>
      <c r="P75" s="209"/>
      <c r="Q75" s="209"/>
      <c r="R75" s="210"/>
    </row>
    <row r="76" spans="2:18" ht="24.95" customHeight="1" x14ac:dyDescent="0.25">
      <c r="B76" s="248"/>
      <c r="C76" s="253"/>
      <c r="D76" s="253"/>
      <c r="E76" s="255"/>
      <c r="F76" s="212"/>
      <c r="G76" s="205"/>
      <c r="H76" s="206">
        <f>F76*G76</f>
        <v>0</v>
      </c>
      <c r="I76" s="276"/>
      <c r="J76" s="207">
        <f>I76*H76</f>
        <v>0</v>
      </c>
      <c r="K76" s="219"/>
      <c r="L76" s="220">
        <f>J76*3</f>
        <v>0</v>
      </c>
      <c r="M76" s="213"/>
      <c r="N76" s="208"/>
      <c r="O76" s="214"/>
      <c r="P76" s="209">
        <f>+(B76+F76)*2*H76</f>
        <v>0</v>
      </c>
      <c r="Q76" s="209">
        <f>+(F76+G76)*2*I76</f>
        <v>0</v>
      </c>
      <c r="R76" s="210">
        <f>(F76+0.4)*I76</f>
        <v>0</v>
      </c>
    </row>
    <row r="77" spans="2:18" ht="24.95" customHeight="1" x14ac:dyDescent="0.25">
      <c r="B77" s="248"/>
      <c r="C77" s="253"/>
      <c r="D77" s="253"/>
      <c r="E77" s="255"/>
      <c r="F77" s="212"/>
      <c r="G77" s="205"/>
      <c r="H77" s="206">
        <f>F77*G77</f>
        <v>0</v>
      </c>
      <c r="I77" s="276"/>
      <c r="J77" s="207">
        <f>I77*H77</f>
        <v>0</v>
      </c>
      <c r="K77" s="219"/>
      <c r="L77" s="220">
        <f>J77*3</f>
        <v>0</v>
      </c>
      <c r="M77" s="213"/>
      <c r="N77" s="208"/>
      <c r="O77" s="214"/>
      <c r="P77" s="209">
        <f>+(B77+F77)*2*H77</f>
        <v>0</v>
      </c>
      <c r="Q77" s="209">
        <f>+(F77+G77)*2*I77</f>
        <v>0</v>
      </c>
      <c r="R77" s="210">
        <f>(F77+0.4)*I77</f>
        <v>0</v>
      </c>
    </row>
    <row r="78" spans="2:18" ht="24.95" customHeight="1" x14ac:dyDescent="0.25">
      <c r="B78" s="248"/>
      <c r="C78" s="253"/>
      <c r="D78" s="253"/>
      <c r="E78" s="255"/>
      <c r="F78" s="212"/>
      <c r="G78" s="205"/>
      <c r="H78" s="206">
        <f>F78*G78</f>
        <v>0</v>
      </c>
      <c r="I78" s="276"/>
      <c r="J78" s="207">
        <f>I78*H78</f>
        <v>0</v>
      </c>
      <c r="K78" s="219"/>
      <c r="L78" s="220">
        <f>J78*3</f>
        <v>0</v>
      </c>
      <c r="M78" s="213"/>
      <c r="N78" s="208"/>
      <c r="O78" s="214"/>
      <c r="P78" s="209">
        <f>+(B78+F78)*2*H78</f>
        <v>0</v>
      </c>
      <c r="Q78" s="209">
        <f>+(F78+G78)*2*I78</f>
        <v>0</v>
      </c>
      <c r="R78" s="210">
        <f>(F78+0.4)*I78</f>
        <v>0</v>
      </c>
    </row>
    <row r="79" spans="2:18" ht="24.95" customHeight="1" x14ac:dyDescent="0.25">
      <c r="B79" s="248"/>
      <c r="C79" s="253"/>
      <c r="D79" s="253"/>
      <c r="E79" s="255"/>
      <c r="F79" s="212"/>
      <c r="G79" s="205"/>
      <c r="H79" s="210"/>
      <c r="I79" s="274"/>
      <c r="J79" s="223"/>
      <c r="K79" s="204"/>
      <c r="L79" s="205"/>
      <c r="M79" s="213"/>
      <c r="N79" s="208"/>
      <c r="O79" s="214"/>
      <c r="P79" s="215"/>
      <c r="Q79" s="215"/>
      <c r="R79" s="210"/>
    </row>
    <row r="80" spans="2:18" ht="24.95" customHeight="1" x14ac:dyDescent="0.25">
      <c r="B80" s="222" t="s">
        <v>79</v>
      </c>
      <c r="C80" s="253"/>
      <c r="D80" s="253"/>
      <c r="E80" s="255"/>
      <c r="F80" s="204"/>
      <c r="G80" s="205"/>
      <c r="H80" s="210"/>
      <c r="I80" s="277"/>
      <c r="J80" s="211"/>
      <c r="K80" s="204"/>
      <c r="L80" s="205"/>
      <c r="M80" s="204"/>
      <c r="N80" s="208"/>
      <c r="O80" s="205"/>
      <c r="P80" s="209"/>
      <c r="Q80" s="209"/>
      <c r="R80" s="210"/>
    </row>
    <row r="81" spans="2:18" ht="24.95" customHeight="1" x14ac:dyDescent="0.25">
      <c r="B81" s="248"/>
      <c r="C81" s="253"/>
      <c r="D81" s="253"/>
      <c r="E81" s="255"/>
      <c r="F81" s="204"/>
      <c r="G81" s="205"/>
      <c r="H81" s="210">
        <f>F81*G81</f>
        <v>0</v>
      </c>
      <c r="I81" s="277"/>
      <c r="J81" s="211">
        <f>I81*H81</f>
        <v>0</v>
      </c>
      <c r="K81" s="204"/>
      <c r="L81" s="220">
        <f>J81*3</f>
        <v>0</v>
      </c>
      <c r="M81" s="204"/>
      <c r="N81" s="208"/>
      <c r="O81" s="205">
        <v>0</v>
      </c>
      <c r="P81" s="209">
        <v>0</v>
      </c>
      <c r="Q81" s="209">
        <f>+(F81+G81)*2*I81</f>
        <v>0</v>
      </c>
      <c r="R81" s="210">
        <f>(F81+0.4)*I81</f>
        <v>0</v>
      </c>
    </row>
    <row r="82" spans="2:18" ht="24.95" customHeight="1" x14ac:dyDescent="0.25">
      <c r="B82" s="248"/>
      <c r="C82" s="253"/>
      <c r="D82" s="253"/>
      <c r="E82" s="255"/>
      <c r="F82" s="204"/>
      <c r="G82" s="205"/>
      <c r="H82" s="210">
        <f>F82*G82</f>
        <v>0</v>
      </c>
      <c r="I82" s="277"/>
      <c r="J82" s="211">
        <f>I82*H82</f>
        <v>0</v>
      </c>
      <c r="K82" s="204"/>
      <c r="L82" s="220">
        <f>J82*3</f>
        <v>0</v>
      </c>
      <c r="M82" s="204"/>
      <c r="N82" s="208"/>
      <c r="O82" s="205">
        <f>J82</f>
        <v>0</v>
      </c>
      <c r="P82" s="209">
        <f>+(B82+F82)*2*H82</f>
        <v>0</v>
      </c>
      <c r="Q82" s="209">
        <f>+(F82+G82)*2*I82</f>
        <v>0</v>
      </c>
      <c r="R82" s="210">
        <f>(F82+0.4)*I82</f>
        <v>0</v>
      </c>
    </row>
    <row r="83" spans="2:18" ht="24.95" customHeight="1" x14ac:dyDescent="0.25">
      <c r="B83" s="248"/>
      <c r="C83" s="253"/>
      <c r="D83" s="253"/>
      <c r="E83" s="255"/>
      <c r="F83" s="204"/>
      <c r="G83" s="205"/>
      <c r="H83" s="210">
        <f>F83*G83</f>
        <v>0</v>
      </c>
      <c r="I83" s="277"/>
      <c r="J83" s="211">
        <f>I83*H83</f>
        <v>0</v>
      </c>
      <c r="K83" s="204"/>
      <c r="L83" s="220">
        <f>J83*3</f>
        <v>0</v>
      </c>
      <c r="M83" s="204"/>
      <c r="N83" s="208"/>
      <c r="O83" s="205">
        <f>J83</f>
        <v>0</v>
      </c>
      <c r="P83" s="209">
        <f>+(B83+F83)*2*H83</f>
        <v>0</v>
      </c>
      <c r="Q83" s="209">
        <f>+(F83+G83)*2*I83</f>
        <v>0</v>
      </c>
      <c r="R83" s="210">
        <f>(F83+0.4)*I83</f>
        <v>0</v>
      </c>
    </row>
    <row r="84" spans="2:18" ht="24.95" customHeight="1" x14ac:dyDescent="0.25">
      <c r="B84" s="248"/>
      <c r="C84" s="253"/>
      <c r="D84" s="253"/>
      <c r="E84" s="261" t="s">
        <v>105</v>
      </c>
      <c r="F84" s="204"/>
      <c r="G84" s="205"/>
      <c r="H84" s="206"/>
      <c r="I84" s="274"/>
      <c r="J84" s="262">
        <f>+SUM(J76:J83)</f>
        <v>0</v>
      </c>
      <c r="K84" s="219"/>
      <c r="L84" s="220"/>
      <c r="M84" s="204"/>
      <c r="N84" s="208"/>
      <c r="O84" s="205"/>
      <c r="P84" s="209"/>
      <c r="Q84" s="209"/>
      <c r="R84" s="210"/>
    </row>
    <row r="85" spans="2:18" ht="24.95" customHeight="1" x14ac:dyDescent="0.25">
      <c r="B85" s="248"/>
      <c r="C85" s="253"/>
      <c r="D85" s="253"/>
      <c r="E85" s="255"/>
      <c r="F85" s="212"/>
      <c r="G85" s="205"/>
      <c r="H85" s="206"/>
      <c r="I85" s="274"/>
      <c r="J85" s="223"/>
      <c r="K85" s="219"/>
      <c r="L85" s="220"/>
      <c r="M85" s="213"/>
      <c r="N85" s="208"/>
      <c r="O85" s="214"/>
      <c r="P85" s="215"/>
      <c r="Q85" s="215"/>
      <c r="R85" s="210"/>
    </row>
    <row r="86" spans="2:18" ht="24.95" customHeight="1" x14ac:dyDescent="0.25">
      <c r="B86" s="222" t="s">
        <v>83</v>
      </c>
      <c r="C86" s="253"/>
      <c r="D86" s="253"/>
      <c r="E86" s="255"/>
      <c r="F86" s="212"/>
      <c r="G86" s="205"/>
      <c r="H86" s="206"/>
      <c r="I86" s="276"/>
      <c r="J86" s="207"/>
      <c r="K86" s="219"/>
      <c r="L86" s="220"/>
      <c r="M86" s="213"/>
      <c r="N86" s="208"/>
      <c r="O86" s="214"/>
      <c r="P86" s="209"/>
      <c r="Q86" s="209"/>
      <c r="R86" s="210"/>
    </row>
    <row r="87" spans="2:18" ht="24.95" customHeight="1" x14ac:dyDescent="0.25">
      <c r="B87" s="248"/>
      <c r="C87" s="253"/>
      <c r="D87" s="253"/>
      <c r="E87" s="255"/>
      <c r="F87" s="212"/>
      <c r="G87" s="205"/>
      <c r="H87" s="210">
        <f>F87*G87</f>
        <v>0</v>
      </c>
      <c r="I87" s="277"/>
      <c r="J87" s="211">
        <f>I87*H87</f>
        <v>0</v>
      </c>
      <c r="K87" s="204"/>
      <c r="L87" s="220">
        <f>J87*3</f>
        <v>0</v>
      </c>
      <c r="M87" s="213"/>
      <c r="N87" s="208"/>
      <c r="O87" s="214"/>
      <c r="P87" s="209">
        <f>+(B87+F87)*2*H87</f>
        <v>0</v>
      </c>
      <c r="Q87" s="209">
        <f>+(F87+G87)*2*I87</f>
        <v>0</v>
      </c>
      <c r="R87" s="210">
        <f>(F87+0.4)*I87</f>
        <v>0</v>
      </c>
    </row>
    <row r="88" spans="2:18" ht="24.95" customHeight="1" x14ac:dyDescent="0.25">
      <c r="B88" s="248"/>
      <c r="C88" s="253"/>
      <c r="D88" s="253"/>
      <c r="E88" s="255"/>
      <c r="F88" s="212"/>
      <c r="G88" s="205"/>
      <c r="H88" s="210">
        <f>F88*G88</f>
        <v>0</v>
      </c>
      <c r="I88" s="277"/>
      <c r="J88" s="211">
        <f>I88*H88</f>
        <v>0</v>
      </c>
      <c r="K88" s="204"/>
      <c r="L88" s="220">
        <f>J88*3</f>
        <v>0</v>
      </c>
      <c r="M88" s="213"/>
      <c r="N88" s="208"/>
      <c r="O88" s="214"/>
      <c r="P88" s="209">
        <f>+(B88+F88)*2*H88</f>
        <v>0</v>
      </c>
      <c r="Q88" s="209">
        <f>+(F88+G88)*2*I88</f>
        <v>0</v>
      </c>
      <c r="R88" s="210">
        <f>(F88+0.4)*I88</f>
        <v>0</v>
      </c>
    </row>
    <row r="89" spans="2:18" ht="24.95" customHeight="1" x14ac:dyDescent="0.25">
      <c r="B89" s="248"/>
      <c r="C89" s="253"/>
      <c r="D89" s="253"/>
      <c r="E89" s="255"/>
      <c r="F89" s="212"/>
      <c r="G89" s="205"/>
      <c r="H89" s="210">
        <f>F89*G89</f>
        <v>0</v>
      </c>
      <c r="I89" s="277"/>
      <c r="J89" s="211">
        <f>I89*H89</f>
        <v>0</v>
      </c>
      <c r="K89" s="204"/>
      <c r="L89" s="220">
        <f>J89*3</f>
        <v>0</v>
      </c>
      <c r="M89" s="213"/>
      <c r="N89" s="208"/>
      <c r="O89" s="214"/>
      <c r="P89" s="209">
        <f>+(B89+F89)*2*H89</f>
        <v>0</v>
      </c>
      <c r="Q89" s="209">
        <f>+(F89+G89)*2*I89</f>
        <v>0</v>
      </c>
      <c r="R89" s="210">
        <f>(F89+0.4)*I89</f>
        <v>0</v>
      </c>
    </row>
    <row r="90" spans="2:18" ht="24.95" customHeight="1" x14ac:dyDescent="0.25">
      <c r="B90" s="248"/>
      <c r="C90" s="253"/>
      <c r="D90" s="253"/>
      <c r="E90" s="261" t="s">
        <v>104</v>
      </c>
      <c r="F90" s="212"/>
      <c r="G90" s="205"/>
      <c r="H90" s="210"/>
      <c r="I90" s="274"/>
      <c r="J90" s="262">
        <f>SUM(J87:J89)</f>
        <v>0</v>
      </c>
      <c r="K90" s="204"/>
      <c r="L90" s="220"/>
      <c r="M90" s="213"/>
      <c r="N90" s="208"/>
      <c r="O90" s="214"/>
      <c r="P90" s="215"/>
      <c r="Q90" s="215"/>
      <c r="R90" s="210"/>
    </row>
    <row r="91" spans="2:18" ht="24.95" customHeight="1" x14ac:dyDescent="0.25">
      <c r="B91" s="222" t="s">
        <v>84</v>
      </c>
      <c r="C91" s="253"/>
      <c r="D91" s="253"/>
      <c r="E91" s="255"/>
      <c r="F91" s="204"/>
      <c r="G91" s="205"/>
      <c r="H91" s="210"/>
      <c r="I91" s="277"/>
      <c r="J91" s="211"/>
      <c r="K91" s="204"/>
      <c r="L91" s="205"/>
      <c r="M91" s="204"/>
      <c r="N91" s="208"/>
      <c r="O91" s="205"/>
      <c r="P91" s="209"/>
      <c r="Q91" s="209"/>
      <c r="R91" s="210"/>
    </row>
    <row r="92" spans="2:18" ht="24.95" customHeight="1" x14ac:dyDescent="0.25">
      <c r="B92" s="248"/>
      <c r="C92" s="253"/>
      <c r="D92" s="253"/>
      <c r="E92" s="255"/>
      <c r="F92" s="204"/>
      <c r="G92" s="205"/>
      <c r="H92" s="210">
        <f>F92*G92</f>
        <v>0</v>
      </c>
      <c r="I92" s="277"/>
      <c r="J92" s="211">
        <f>I92*H92</f>
        <v>0</v>
      </c>
      <c r="K92" s="204"/>
      <c r="L92" s="220">
        <f>J92*3</f>
        <v>0</v>
      </c>
      <c r="M92" s="204"/>
      <c r="N92" s="208"/>
      <c r="O92" s="205"/>
      <c r="P92" s="209">
        <f>+(B92+F92)*2*H92</f>
        <v>0</v>
      </c>
      <c r="Q92" s="209">
        <f>+(F92+G92)*2*I92</f>
        <v>0</v>
      </c>
      <c r="R92" s="210">
        <f>(F92+0.4)*I92</f>
        <v>0</v>
      </c>
    </row>
    <row r="93" spans="2:18" ht="24.95" customHeight="1" x14ac:dyDescent="0.25">
      <c r="B93" s="248"/>
      <c r="C93" s="253"/>
      <c r="D93" s="253"/>
      <c r="E93" s="255"/>
      <c r="F93" s="204"/>
      <c r="G93" s="205"/>
      <c r="H93" s="210">
        <f>F93*G93</f>
        <v>0</v>
      </c>
      <c r="I93" s="277"/>
      <c r="J93" s="211">
        <f>I93*H93</f>
        <v>0</v>
      </c>
      <c r="K93" s="204"/>
      <c r="L93" s="220">
        <f>J93*3</f>
        <v>0</v>
      </c>
      <c r="M93" s="204"/>
      <c r="N93" s="208"/>
      <c r="O93" s="205">
        <f>J93</f>
        <v>0</v>
      </c>
      <c r="P93" s="209">
        <f>+(B93+F93)*2*H93</f>
        <v>0</v>
      </c>
      <c r="Q93" s="209">
        <f>+(F93+G93)*2*I93</f>
        <v>0</v>
      </c>
      <c r="R93" s="210">
        <f>(F93+0.4)*I93</f>
        <v>0</v>
      </c>
    </row>
    <row r="94" spans="2:18" ht="24.95" customHeight="1" x14ac:dyDescent="0.25">
      <c r="B94" s="248"/>
      <c r="C94" s="253"/>
      <c r="D94" s="253"/>
      <c r="E94" s="255"/>
      <c r="F94" s="204"/>
      <c r="G94" s="205"/>
      <c r="H94" s="210">
        <f>F94*G94</f>
        <v>0</v>
      </c>
      <c r="I94" s="277"/>
      <c r="J94" s="211">
        <f>I94*H94</f>
        <v>0</v>
      </c>
      <c r="K94" s="204"/>
      <c r="L94" s="220">
        <f>J94*3</f>
        <v>0</v>
      </c>
      <c r="M94" s="204"/>
      <c r="N94" s="208"/>
      <c r="O94" s="205">
        <f>J94</f>
        <v>0</v>
      </c>
      <c r="P94" s="209">
        <f>+(B94+F94)*2*H94</f>
        <v>0</v>
      </c>
      <c r="Q94" s="209">
        <f>+(F94+G94)*2*I94</f>
        <v>0</v>
      </c>
      <c r="R94" s="210">
        <f>(F94+0.4)*I94</f>
        <v>0</v>
      </c>
    </row>
    <row r="95" spans="2:18" ht="24.95" customHeight="1" x14ac:dyDescent="0.25">
      <c r="B95" s="248"/>
      <c r="C95" s="253"/>
      <c r="D95" s="253"/>
      <c r="E95" s="261" t="s">
        <v>97</v>
      </c>
      <c r="F95" s="204"/>
      <c r="G95" s="205"/>
      <c r="H95" s="206"/>
      <c r="I95" s="274"/>
      <c r="J95" s="262">
        <f>SUM(J92:J94)</f>
        <v>0</v>
      </c>
      <c r="K95" s="219"/>
      <c r="L95" s="220"/>
      <c r="M95" s="204"/>
      <c r="N95" s="208"/>
      <c r="O95" s="205"/>
      <c r="P95" s="209"/>
      <c r="Q95" s="209"/>
      <c r="R95" s="210"/>
    </row>
    <row r="96" spans="2:18" ht="24.95" customHeight="1" x14ac:dyDescent="0.25">
      <c r="B96" s="248"/>
      <c r="C96" s="253"/>
      <c r="D96" s="253"/>
      <c r="E96" s="255"/>
      <c r="F96" s="212"/>
      <c r="G96" s="205"/>
      <c r="H96" s="210"/>
      <c r="I96" s="274"/>
      <c r="J96" s="211"/>
      <c r="K96" s="204"/>
      <c r="L96" s="205"/>
      <c r="M96" s="213"/>
      <c r="N96" s="208"/>
      <c r="O96" s="214"/>
      <c r="P96" s="215"/>
      <c r="Q96" s="215"/>
      <c r="R96" s="210"/>
    </row>
    <row r="97" spans="2:18" ht="24.95" customHeight="1" x14ac:dyDescent="0.25">
      <c r="B97" s="222" t="s">
        <v>85</v>
      </c>
      <c r="C97" s="253"/>
      <c r="D97" s="253"/>
      <c r="E97" s="255"/>
      <c r="F97" s="212"/>
      <c r="G97" s="205"/>
      <c r="H97" s="210"/>
      <c r="I97" s="274"/>
      <c r="J97" s="207"/>
      <c r="K97" s="204"/>
      <c r="L97" s="205"/>
      <c r="M97" s="213"/>
      <c r="N97" s="208"/>
      <c r="O97" s="214"/>
      <c r="P97" s="215"/>
      <c r="Q97" s="215"/>
      <c r="R97" s="210"/>
    </row>
    <row r="98" spans="2:18" ht="24.95" customHeight="1" x14ac:dyDescent="0.25">
      <c r="B98" s="258"/>
      <c r="C98" s="254"/>
      <c r="D98" s="253"/>
      <c r="E98" s="255"/>
      <c r="F98" s="212"/>
      <c r="G98" s="205"/>
      <c r="H98" s="210">
        <f>F98*G98</f>
        <v>0</v>
      </c>
      <c r="I98" s="276"/>
      <c r="J98" s="224">
        <f>H98*I98</f>
        <v>0</v>
      </c>
      <c r="K98" s="204"/>
      <c r="L98" s="220">
        <f>J98*3</f>
        <v>0</v>
      </c>
      <c r="M98" s="213"/>
      <c r="N98" s="208"/>
      <c r="O98" s="214"/>
      <c r="P98" s="215"/>
      <c r="Q98" s="215"/>
      <c r="R98" s="210"/>
    </row>
    <row r="99" spans="2:18" ht="24.95" customHeight="1" x14ac:dyDescent="0.25">
      <c r="B99" s="248"/>
      <c r="C99" s="253"/>
      <c r="D99" s="253"/>
      <c r="E99" s="255"/>
      <c r="F99" s="212"/>
      <c r="G99" s="205"/>
      <c r="H99" s="210">
        <f>F99*G99</f>
        <v>0</v>
      </c>
      <c r="I99" s="276"/>
      <c r="J99" s="224">
        <f>H99*I99</f>
        <v>0</v>
      </c>
      <c r="K99" s="204"/>
      <c r="L99" s="220">
        <f>J99*3</f>
        <v>0</v>
      </c>
      <c r="M99" s="213"/>
      <c r="N99" s="208"/>
      <c r="O99" s="214"/>
      <c r="P99" s="215"/>
      <c r="Q99" s="215"/>
      <c r="R99" s="210"/>
    </row>
    <row r="100" spans="2:18" ht="24.95" customHeight="1" x14ac:dyDescent="0.25">
      <c r="B100" s="248"/>
      <c r="C100" s="253"/>
      <c r="D100" s="253"/>
      <c r="E100" s="255"/>
      <c r="F100" s="212"/>
      <c r="G100" s="205"/>
      <c r="H100" s="210">
        <f>F100*G100</f>
        <v>0</v>
      </c>
      <c r="I100" s="276"/>
      <c r="J100" s="224">
        <f>H100*I100</f>
        <v>0</v>
      </c>
      <c r="K100" s="204"/>
      <c r="L100" s="220">
        <f>J100*3</f>
        <v>0</v>
      </c>
      <c r="M100" s="213"/>
      <c r="N100" s="208"/>
      <c r="O100" s="214"/>
      <c r="P100" s="215"/>
      <c r="Q100" s="215"/>
      <c r="R100" s="210"/>
    </row>
    <row r="101" spans="2:18" ht="24.95" customHeight="1" x14ac:dyDescent="0.25">
      <c r="B101" s="248"/>
      <c r="C101" s="253"/>
      <c r="D101" s="253"/>
      <c r="E101" s="261" t="s">
        <v>98</v>
      </c>
      <c r="F101" s="204"/>
      <c r="G101" s="205"/>
      <c r="H101" s="206"/>
      <c r="I101" s="274"/>
      <c r="J101" s="262">
        <f>SUM(J98:J100)</f>
        <v>0</v>
      </c>
      <c r="K101" s="219"/>
      <c r="L101" s="220"/>
      <c r="M101" s="204"/>
      <c r="N101" s="208"/>
      <c r="O101" s="205"/>
      <c r="P101" s="209"/>
      <c r="Q101" s="209"/>
      <c r="R101" s="210"/>
    </row>
    <row r="102" spans="2:18" ht="24.95" customHeight="1" x14ac:dyDescent="0.25">
      <c r="B102" s="248"/>
      <c r="C102" s="253"/>
      <c r="D102" s="253"/>
      <c r="E102" s="255"/>
      <c r="F102" s="212"/>
      <c r="G102" s="205"/>
      <c r="H102" s="210"/>
      <c r="I102" s="274"/>
      <c r="J102" s="207"/>
      <c r="K102" s="204"/>
      <c r="L102" s="205"/>
      <c r="M102" s="213"/>
      <c r="N102" s="208"/>
      <c r="O102" s="214"/>
      <c r="P102" s="215"/>
      <c r="Q102" s="215"/>
      <c r="R102" s="210"/>
    </row>
    <row r="103" spans="2:18" ht="24.95" customHeight="1" x14ac:dyDescent="0.25">
      <c r="B103" s="222" t="s">
        <v>81</v>
      </c>
      <c r="C103" s="253"/>
      <c r="D103" s="253"/>
      <c r="E103" s="255"/>
      <c r="F103" s="212"/>
      <c r="G103" s="205"/>
      <c r="H103" s="210"/>
      <c r="I103" s="274"/>
      <c r="J103" s="207"/>
      <c r="K103" s="204"/>
      <c r="L103" s="205"/>
      <c r="M103" s="213"/>
      <c r="N103" s="208"/>
      <c r="O103" s="214"/>
      <c r="P103" s="215"/>
      <c r="Q103" s="215"/>
      <c r="R103" s="210"/>
    </row>
    <row r="104" spans="2:18" ht="24.95" customHeight="1" x14ac:dyDescent="0.25">
      <c r="B104" s="258"/>
      <c r="C104" s="254" t="s">
        <v>265</v>
      </c>
      <c r="D104" s="253"/>
      <c r="E104" s="255"/>
      <c r="F104" s="212">
        <f>2.7*4+2+0.9</f>
        <v>13.700000000000001</v>
      </c>
      <c r="G104" s="205">
        <v>1.05</v>
      </c>
      <c r="H104" s="210">
        <f>F104*G104</f>
        <v>14.385000000000002</v>
      </c>
      <c r="I104" s="276">
        <v>1</v>
      </c>
      <c r="J104" s="263">
        <f>H104*I104</f>
        <v>14.385000000000002</v>
      </c>
      <c r="K104" s="204"/>
      <c r="L104" s="220">
        <f>J104*3</f>
        <v>43.155000000000001</v>
      </c>
      <c r="M104" s="213"/>
      <c r="N104" s="208"/>
      <c r="O104" s="214"/>
      <c r="P104" s="215"/>
      <c r="Q104" s="215"/>
      <c r="R104" s="210"/>
    </row>
    <row r="105" spans="2:18" ht="24.95" customHeight="1" x14ac:dyDescent="0.25">
      <c r="B105" s="258"/>
      <c r="C105" s="254" t="s">
        <v>266</v>
      </c>
      <c r="D105" s="253"/>
      <c r="E105" s="255"/>
      <c r="F105" s="212">
        <f>2.7*8*2+4</f>
        <v>47.2</v>
      </c>
      <c r="G105" s="205">
        <v>1</v>
      </c>
      <c r="H105" s="210">
        <f>F105*G105</f>
        <v>47.2</v>
      </c>
      <c r="I105" s="276">
        <v>1</v>
      </c>
      <c r="J105" s="263">
        <f>H105*I105</f>
        <v>47.2</v>
      </c>
      <c r="K105" s="204"/>
      <c r="L105" s="220">
        <f>J105*1.65</f>
        <v>77.88</v>
      </c>
      <c r="M105" s="213"/>
      <c r="N105" s="208"/>
      <c r="O105" s="214"/>
      <c r="P105" s="215"/>
      <c r="Q105" s="215"/>
      <c r="R105" s="210"/>
    </row>
    <row r="106" spans="2:18" ht="24.95" customHeight="1" x14ac:dyDescent="0.25">
      <c r="B106" s="248"/>
      <c r="C106" s="253"/>
      <c r="D106" s="253"/>
      <c r="E106" s="255"/>
      <c r="F106" s="212"/>
      <c r="G106" s="205"/>
      <c r="H106" s="210"/>
      <c r="I106" s="274"/>
      <c r="J106" s="211"/>
      <c r="K106" s="204"/>
      <c r="L106" s="205"/>
      <c r="M106" s="213"/>
      <c r="N106" s="208"/>
      <c r="O106" s="214"/>
      <c r="P106" s="215"/>
      <c r="Q106" s="215"/>
      <c r="R106" s="210"/>
    </row>
    <row r="107" spans="2:18" ht="24.95" customHeight="1" x14ac:dyDescent="0.25">
      <c r="B107" s="222" t="s">
        <v>86</v>
      </c>
      <c r="C107" s="253"/>
      <c r="D107" s="253"/>
      <c r="E107" s="255"/>
      <c r="F107" s="212"/>
      <c r="G107" s="205"/>
      <c r="H107" s="210"/>
      <c r="I107" s="274"/>
      <c r="J107" s="211"/>
      <c r="K107" s="204"/>
      <c r="L107" s="205"/>
      <c r="M107" s="213"/>
      <c r="N107" s="208"/>
      <c r="O107" s="214"/>
      <c r="P107" s="215"/>
      <c r="Q107" s="215"/>
      <c r="R107" s="210"/>
    </row>
    <row r="108" spans="2:18" ht="24.95" customHeight="1" x14ac:dyDescent="0.25">
      <c r="B108" s="258"/>
      <c r="C108" s="254"/>
      <c r="D108" s="253"/>
      <c r="E108" s="255"/>
      <c r="F108" s="212"/>
      <c r="G108" s="205"/>
      <c r="H108" s="210">
        <f>F108*G108</f>
        <v>0</v>
      </c>
      <c r="I108" s="276"/>
      <c r="J108" s="211">
        <f>H108*I108</f>
        <v>0</v>
      </c>
      <c r="K108" s="204"/>
      <c r="L108" s="220">
        <f>J108*3</f>
        <v>0</v>
      </c>
      <c r="M108" s="213"/>
      <c r="N108" s="208"/>
      <c r="O108" s="214"/>
      <c r="P108" s="215"/>
      <c r="Q108" s="215"/>
      <c r="R108" s="210"/>
    </row>
    <row r="109" spans="2:18" ht="24.95" customHeight="1" x14ac:dyDescent="0.25">
      <c r="B109" s="258"/>
      <c r="C109" s="254"/>
      <c r="D109" s="253"/>
      <c r="E109" s="255"/>
      <c r="F109" s="212"/>
      <c r="G109" s="205"/>
      <c r="H109" s="210">
        <f>F109*G109</f>
        <v>0</v>
      </c>
      <c r="I109" s="276"/>
      <c r="J109" s="211">
        <f>H109*I109</f>
        <v>0</v>
      </c>
      <c r="K109" s="204"/>
      <c r="L109" s="220">
        <f>J109*3</f>
        <v>0</v>
      </c>
      <c r="M109" s="213"/>
      <c r="N109" s="208"/>
      <c r="O109" s="214"/>
      <c r="P109" s="215"/>
      <c r="Q109" s="215"/>
      <c r="R109" s="210"/>
    </row>
    <row r="110" spans="2:18" ht="24.95" customHeight="1" x14ac:dyDescent="0.25">
      <c r="B110" s="248"/>
      <c r="C110" s="253"/>
      <c r="D110" s="253"/>
      <c r="E110" s="255"/>
      <c r="F110" s="212"/>
      <c r="G110" s="205"/>
      <c r="H110" s="210">
        <f>F110*G110</f>
        <v>0</v>
      </c>
      <c r="I110" s="276"/>
      <c r="J110" s="211">
        <f>H110*I110</f>
        <v>0</v>
      </c>
      <c r="K110" s="204"/>
      <c r="L110" s="220">
        <f>J110*3</f>
        <v>0</v>
      </c>
      <c r="M110" s="213"/>
      <c r="N110" s="208"/>
      <c r="O110" s="214"/>
      <c r="P110" s="215"/>
      <c r="Q110" s="215"/>
      <c r="R110" s="210"/>
    </row>
    <row r="111" spans="2:18" ht="24.95" customHeight="1" x14ac:dyDescent="0.25">
      <c r="B111" s="248"/>
      <c r="C111" s="253"/>
      <c r="D111" s="253"/>
      <c r="E111" s="261" t="s">
        <v>99</v>
      </c>
      <c r="F111" s="204"/>
      <c r="G111" s="205"/>
      <c r="H111" s="206"/>
      <c r="I111" s="274"/>
      <c r="J111" s="262">
        <f>SUM(J108:J110)</f>
        <v>0</v>
      </c>
      <c r="K111" s="219"/>
      <c r="L111" s="220"/>
      <c r="M111" s="204"/>
      <c r="N111" s="208"/>
      <c r="O111" s="205"/>
      <c r="P111" s="209"/>
      <c r="Q111" s="209"/>
      <c r="R111" s="210"/>
    </row>
    <row r="112" spans="2:18" ht="24.95" customHeight="1" x14ac:dyDescent="0.25">
      <c r="B112" s="248"/>
      <c r="C112" s="253"/>
      <c r="D112" s="253"/>
      <c r="E112" s="255"/>
      <c r="F112" s="204"/>
      <c r="G112" s="205"/>
      <c r="H112" s="210"/>
      <c r="I112" s="277"/>
      <c r="J112" s="218"/>
      <c r="K112" s="204"/>
      <c r="L112" s="205"/>
      <c r="M112" s="204"/>
      <c r="N112" s="208"/>
      <c r="O112" s="205"/>
      <c r="P112" s="209"/>
      <c r="Q112" s="209"/>
      <c r="R112" s="210"/>
    </row>
    <row r="113" spans="2:18" ht="24.95" customHeight="1" x14ac:dyDescent="0.25">
      <c r="B113" s="257" t="s">
        <v>87</v>
      </c>
      <c r="C113" s="253"/>
      <c r="D113" s="253"/>
      <c r="E113" s="255"/>
      <c r="F113" s="204"/>
      <c r="G113" s="205"/>
      <c r="H113" s="210"/>
      <c r="I113" s="277"/>
      <c r="J113" s="218"/>
      <c r="K113" s="204"/>
      <c r="L113" s="205"/>
      <c r="M113" s="204"/>
      <c r="N113" s="208"/>
      <c r="O113" s="205"/>
      <c r="P113" s="209"/>
      <c r="Q113" s="209"/>
      <c r="R113" s="210"/>
    </row>
    <row r="114" spans="2:18" ht="24.95" customHeight="1" x14ac:dyDescent="0.25">
      <c r="B114" s="248"/>
      <c r="C114" s="253"/>
      <c r="D114" s="253"/>
      <c r="E114" s="255"/>
      <c r="F114" s="204"/>
      <c r="G114" s="205"/>
      <c r="H114" s="210"/>
      <c r="I114" s="277"/>
      <c r="J114" s="218"/>
      <c r="K114" s="204"/>
      <c r="L114" s="229"/>
      <c r="M114" s="204" t="s">
        <v>233</v>
      </c>
      <c r="N114" s="208">
        <v>6</v>
      </c>
      <c r="O114" s="264">
        <f>+O36+O38+O40+O45+O46+O47+O48+O50</f>
        <v>63.6</v>
      </c>
      <c r="P114" s="209"/>
      <c r="Q114" s="209"/>
      <c r="R114" s="210"/>
    </row>
    <row r="115" spans="2:18" ht="24.95" customHeight="1" x14ac:dyDescent="0.25">
      <c r="B115" s="248"/>
      <c r="C115" s="253"/>
      <c r="D115" s="253"/>
      <c r="E115" s="255"/>
      <c r="F115" s="204"/>
      <c r="G115" s="205"/>
      <c r="H115" s="210"/>
      <c r="I115" s="277"/>
      <c r="J115" s="218"/>
      <c r="K115" s="204"/>
      <c r="L115" s="229"/>
      <c r="M115" s="204" t="s">
        <v>614</v>
      </c>
      <c r="N115" s="208">
        <v>10</v>
      </c>
      <c r="O115" s="264">
        <f>+O37+O39+O41</f>
        <v>70.8</v>
      </c>
      <c r="P115" s="209"/>
      <c r="Q115" s="209"/>
      <c r="R115" s="210"/>
    </row>
    <row r="116" spans="2:18" ht="24.95" customHeight="1" x14ac:dyDescent="0.25">
      <c r="B116" s="248"/>
      <c r="C116" s="253"/>
      <c r="D116" s="253"/>
      <c r="E116" s="255"/>
      <c r="F116" s="212"/>
      <c r="G116" s="205"/>
      <c r="H116" s="230"/>
      <c r="I116" s="278"/>
      <c r="J116" s="211"/>
      <c r="K116" s="204"/>
      <c r="L116" s="216"/>
      <c r="M116" s="217" t="s">
        <v>236</v>
      </c>
      <c r="N116" s="208">
        <v>6</v>
      </c>
      <c r="O116" s="265">
        <f>+O43+O44+O54+O55</f>
        <v>26.720000000000002</v>
      </c>
      <c r="P116" s="215"/>
      <c r="Q116" s="215"/>
      <c r="R116" s="210"/>
    </row>
    <row r="117" spans="2:18" ht="24.95" customHeight="1" x14ac:dyDescent="0.25">
      <c r="B117" s="248"/>
      <c r="C117" s="253"/>
      <c r="D117" s="253"/>
      <c r="E117" s="255"/>
      <c r="F117" s="212"/>
      <c r="G117" s="205"/>
      <c r="H117" s="210"/>
      <c r="I117" s="274"/>
      <c r="J117" s="207"/>
      <c r="K117" s="204"/>
      <c r="L117" s="205"/>
      <c r="M117" s="213" t="s">
        <v>102</v>
      </c>
      <c r="N117" s="208" t="s">
        <v>255</v>
      </c>
      <c r="O117" s="265">
        <f>+O64</f>
        <v>35.36</v>
      </c>
      <c r="P117" s="215"/>
      <c r="Q117" s="215"/>
      <c r="R117" s="210"/>
    </row>
    <row r="118" spans="2:18" ht="24.95" customHeight="1" x14ac:dyDescent="0.25">
      <c r="B118" s="248"/>
      <c r="C118" s="253"/>
      <c r="D118" s="253"/>
      <c r="E118" s="255"/>
      <c r="F118" s="212"/>
      <c r="G118" s="205"/>
      <c r="H118" s="210"/>
      <c r="I118" s="274"/>
      <c r="J118" s="207"/>
      <c r="K118" s="204"/>
      <c r="L118" s="216"/>
      <c r="M118" s="217"/>
      <c r="N118" s="208"/>
      <c r="O118" s="215"/>
      <c r="P118" s="215"/>
      <c r="Q118" s="215"/>
      <c r="R118" s="210"/>
    </row>
    <row r="119" spans="2:18" ht="24.95" customHeight="1" x14ac:dyDescent="0.25">
      <c r="B119" s="257" t="s">
        <v>88</v>
      </c>
      <c r="C119" s="253"/>
      <c r="D119" s="253"/>
      <c r="E119" s="255"/>
      <c r="F119" s="212"/>
      <c r="G119" s="205"/>
      <c r="H119" s="230"/>
      <c r="I119" s="278"/>
      <c r="J119" s="211"/>
      <c r="K119" s="204"/>
      <c r="L119" s="216"/>
      <c r="M119" s="217"/>
      <c r="N119" s="208"/>
      <c r="O119" s="215"/>
      <c r="P119" s="215"/>
      <c r="Q119" s="215"/>
      <c r="R119" s="210"/>
    </row>
    <row r="120" spans="2:18" ht="24.95" customHeight="1" x14ac:dyDescent="0.25">
      <c r="B120" s="249"/>
      <c r="C120" s="253" t="s">
        <v>358</v>
      </c>
      <c r="D120" s="253"/>
      <c r="E120" s="255"/>
      <c r="F120" s="212">
        <v>3.4</v>
      </c>
      <c r="G120" s="205">
        <v>1</v>
      </c>
      <c r="H120" s="210">
        <f>F120*G120</f>
        <v>3.4</v>
      </c>
      <c r="I120" s="275">
        <v>1</v>
      </c>
      <c r="J120" s="224">
        <f>H120*I120</f>
        <v>3.4</v>
      </c>
      <c r="K120" s="204"/>
      <c r="L120" s="220">
        <f>J120*2</f>
        <v>6.8</v>
      </c>
      <c r="M120" s="217"/>
      <c r="N120" s="208"/>
      <c r="O120" s="215"/>
      <c r="P120" s="215"/>
      <c r="Q120" s="215"/>
      <c r="R120" s="210"/>
    </row>
    <row r="121" spans="2:18" ht="24.95" customHeight="1" x14ac:dyDescent="0.25">
      <c r="B121" s="249"/>
      <c r="C121" s="253"/>
      <c r="D121" s="253"/>
      <c r="E121" s="255"/>
      <c r="F121" s="212"/>
      <c r="G121" s="205"/>
      <c r="H121" s="210">
        <f>F121*G121</f>
        <v>0</v>
      </c>
      <c r="I121" s="277"/>
      <c r="J121" s="224">
        <f>H121*I121</f>
        <v>0</v>
      </c>
      <c r="K121" s="204"/>
      <c r="L121" s="220">
        <f>J121*3</f>
        <v>0</v>
      </c>
      <c r="M121" s="217"/>
      <c r="N121" s="208"/>
      <c r="O121" s="215"/>
      <c r="P121" s="215"/>
      <c r="Q121" s="215"/>
      <c r="R121" s="210"/>
    </row>
    <row r="122" spans="2:18" ht="24.95" customHeight="1" thickBot="1" x14ac:dyDescent="0.3">
      <c r="B122" s="250"/>
      <c r="C122" s="259"/>
      <c r="D122" s="259"/>
      <c r="E122" s="260"/>
      <c r="F122" s="231"/>
      <c r="G122" s="232"/>
      <c r="H122" s="233"/>
      <c r="I122" s="279"/>
      <c r="J122" s="234"/>
      <c r="K122" s="231"/>
      <c r="L122" s="232"/>
      <c r="M122" s="235"/>
      <c r="N122" s="236"/>
      <c r="O122" s="237"/>
      <c r="P122" s="238"/>
      <c r="Q122" s="238"/>
      <c r="R122" s="233"/>
    </row>
    <row r="123" spans="2:18" ht="5.0999999999999996" customHeight="1" thickBot="1" x14ac:dyDescent="0.3"/>
    <row r="124" spans="2:18" s="268" customFormat="1" ht="39.950000000000003" customHeight="1" thickBot="1" x14ac:dyDescent="0.3">
      <c r="B124" s="1035" t="s">
        <v>57</v>
      </c>
      <c r="C124" s="1036"/>
      <c r="D124" s="1036"/>
      <c r="E124" s="1036"/>
      <c r="F124" s="1036"/>
      <c r="G124" s="1036"/>
      <c r="H124" s="1036"/>
      <c r="I124" s="1036"/>
      <c r="J124" s="1037"/>
      <c r="K124" s="266">
        <f>SUM(K10:K122)</f>
        <v>191.52</v>
      </c>
      <c r="L124" s="266">
        <f>SUM(L10:L122)</f>
        <v>127.83499999999999</v>
      </c>
      <c r="M124" s="1038"/>
      <c r="N124" s="1039"/>
      <c r="O124" s="1040"/>
      <c r="P124" s="266">
        <f>SUM(P10:P122)</f>
        <v>93.899999999999991</v>
      </c>
      <c r="Q124" s="266">
        <f>SUM(Q10:Q122)</f>
        <v>439.8</v>
      </c>
      <c r="R124" s="267">
        <f>SUM(R10:R122)</f>
        <v>141.90000000000003</v>
      </c>
    </row>
    <row r="125" spans="2:18" x14ac:dyDescent="0.25">
      <c r="L125" s="239"/>
    </row>
    <row r="126" spans="2:18" x14ac:dyDescent="0.25">
      <c r="L126" s="240"/>
    </row>
  </sheetData>
  <mergeCells count="13">
    <mergeCell ref="R8:R9"/>
    <mergeCell ref="B124:J124"/>
    <mergeCell ref="M124:O124"/>
    <mergeCell ref="B1:R2"/>
    <mergeCell ref="B8:E9"/>
    <mergeCell ref="F8:G8"/>
    <mergeCell ref="H8:H9"/>
    <mergeCell ref="I8:I9"/>
    <mergeCell ref="J8:J9"/>
    <mergeCell ref="K8:L8"/>
    <mergeCell ref="M8:O8"/>
    <mergeCell ref="P8:P9"/>
    <mergeCell ref="Q8:Q9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T97"/>
  <sheetViews>
    <sheetView showGridLines="0" showZeros="0" topLeftCell="A10" zoomScale="70" zoomScaleNormal="70" zoomScaleSheetLayoutView="70" workbookViewId="0">
      <selection activeCell="B30" sqref="B30:F30"/>
    </sheetView>
  </sheetViews>
  <sheetFormatPr defaultRowHeight="12.75" x14ac:dyDescent="0.25"/>
  <cols>
    <col min="1" max="1" width="0.85546875" style="190" customWidth="1"/>
    <col min="2" max="4" width="3.7109375" style="190" customWidth="1"/>
    <col min="5" max="5" width="88.28515625" style="190" customWidth="1"/>
    <col min="6" max="8" width="9.140625" style="190"/>
    <col min="9" max="9" width="8" style="191" bestFit="1" customWidth="1"/>
    <col min="10" max="10" width="10.42578125" style="190" customWidth="1"/>
    <col min="11" max="12" width="14.7109375" style="190" customWidth="1"/>
    <col min="13" max="13" width="24.140625" style="190" customWidth="1"/>
    <col min="14" max="14" width="6.5703125" style="191" customWidth="1"/>
    <col min="15" max="15" width="11.7109375" style="190" customWidth="1"/>
    <col min="16" max="18" width="14.7109375" style="190" customWidth="1"/>
    <col min="19" max="19" width="9.140625" style="190"/>
    <col min="20" max="20" width="0" style="190" hidden="1" customWidth="1"/>
    <col min="21" max="255" width="9.140625" style="190"/>
    <col min="256" max="256" width="55.140625" style="190" customWidth="1"/>
    <col min="257" max="259" width="9.140625" style="190"/>
    <col min="260" max="260" width="6.42578125" style="190" bestFit="1" customWidth="1"/>
    <col min="261" max="263" width="9.140625" style="190"/>
    <col min="264" max="264" width="13.5703125" style="190" customWidth="1"/>
    <col min="265" max="265" width="5.42578125" style="190" customWidth="1"/>
    <col min="266" max="266" width="10" style="190" customWidth="1"/>
    <col min="267" max="267" width="9.140625" style="190"/>
    <col min="268" max="268" width="10.140625" style="190" customWidth="1"/>
    <col min="269" max="511" width="9.140625" style="190"/>
    <col min="512" max="512" width="55.140625" style="190" customWidth="1"/>
    <col min="513" max="515" width="9.140625" style="190"/>
    <col min="516" max="516" width="6.42578125" style="190" bestFit="1" customWidth="1"/>
    <col min="517" max="519" width="9.140625" style="190"/>
    <col min="520" max="520" width="13.5703125" style="190" customWidth="1"/>
    <col min="521" max="521" width="5.42578125" style="190" customWidth="1"/>
    <col min="522" max="522" width="10" style="190" customWidth="1"/>
    <col min="523" max="523" width="9.140625" style="190"/>
    <col min="524" max="524" width="10.140625" style="190" customWidth="1"/>
    <col min="525" max="767" width="9.140625" style="190"/>
    <col min="768" max="768" width="55.140625" style="190" customWidth="1"/>
    <col min="769" max="771" width="9.140625" style="190"/>
    <col min="772" max="772" width="6.42578125" style="190" bestFit="1" customWidth="1"/>
    <col min="773" max="775" width="9.140625" style="190"/>
    <col min="776" max="776" width="13.5703125" style="190" customWidth="1"/>
    <col min="777" max="777" width="5.42578125" style="190" customWidth="1"/>
    <col min="778" max="778" width="10" style="190" customWidth="1"/>
    <col min="779" max="779" width="9.140625" style="190"/>
    <col min="780" max="780" width="10.140625" style="190" customWidth="1"/>
    <col min="781" max="1023" width="9.140625" style="190"/>
    <col min="1024" max="1024" width="55.140625" style="190" customWidth="1"/>
    <col min="1025" max="1027" width="9.140625" style="190"/>
    <col min="1028" max="1028" width="6.42578125" style="190" bestFit="1" customWidth="1"/>
    <col min="1029" max="1031" width="9.140625" style="190"/>
    <col min="1032" max="1032" width="13.5703125" style="190" customWidth="1"/>
    <col min="1033" max="1033" width="5.42578125" style="190" customWidth="1"/>
    <col min="1034" max="1034" width="10" style="190" customWidth="1"/>
    <col min="1035" max="1035" width="9.140625" style="190"/>
    <col min="1036" max="1036" width="10.140625" style="190" customWidth="1"/>
    <col min="1037" max="1279" width="9.140625" style="190"/>
    <col min="1280" max="1280" width="55.140625" style="190" customWidth="1"/>
    <col min="1281" max="1283" width="9.140625" style="190"/>
    <col min="1284" max="1284" width="6.42578125" style="190" bestFit="1" customWidth="1"/>
    <col min="1285" max="1287" width="9.140625" style="190"/>
    <col min="1288" max="1288" width="13.5703125" style="190" customWidth="1"/>
    <col min="1289" max="1289" width="5.42578125" style="190" customWidth="1"/>
    <col min="1290" max="1290" width="10" style="190" customWidth="1"/>
    <col min="1291" max="1291" width="9.140625" style="190"/>
    <col min="1292" max="1292" width="10.140625" style="190" customWidth="1"/>
    <col min="1293" max="1535" width="9.140625" style="190"/>
    <col min="1536" max="1536" width="55.140625" style="190" customWidth="1"/>
    <col min="1537" max="1539" width="9.140625" style="190"/>
    <col min="1540" max="1540" width="6.42578125" style="190" bestFit="1" customWidth="1"/>
    <col min="1541" max="1543" width="9.140625" style="190"/>
    <col min="1544" max="1544" width="13.5703125" style="190" customWidth="1"/>
    <col min="1545" max="1545" width="5.42578125" style="190" customWidth="1"/>
    <col min="1546" max="1546" width="10" style="190" customWidth="1"/>
    <col min="1547" max="1547" width="9.140625" style="190"/>
    <col min="1548" max="1548" width="10.140625" style="190" customWidth="1"/>
    <col min="1549" max="1791" width="9.140625" style="190"/>
    <col min="1792" max="1792" width="55.140625" style="190" customWidth="1"/>
    <col min="1793" max="1795" width="9.140625" style="190"/>
    <col min="1796" max="1796" width="6.42578125" style="190" bestFit="1" customWidth="1"/>
    <col min="1797" max="1799" width="9.140625" style="190"/>
    <col min="1800" max="1800" width="13.5703125" style="190" customWidth="1"/>
    <col min="1801" max="1801" width="5.42578125" style="190" customWidth="1"/>
    <col min="1802" max="1802" width="10" style="190" customWidth="1"/>
    <col min="1803" max="1803" width="9.140625" style="190"/>
    <col min="1804" max="1804" width="10.140625" style="190" customWidth="1"/>
    <col min="1805" max="2047" width="9.140625" style="190"/>
    <col min="2048" max="2048" width="55.140625" style="190" customWidth="1"/>
    <col min="2049" max="2051" width="9.140625" style="190"/>
    <col min="2052" max="2052" width="6.42578125" style="190" bestFit="1" customWidth="1"/>
    <col min="2053" max="2055" width="9.140625" style="190"/>
    <col min="2056" max="2056" width="13.5703125" style="190" customWidth="1"/>
    <col min="2057" max="2057" width="5.42578125" style="190" customWidth="1"/>
    <col min="2058" max="2058" width="10" style="190" customWidth="1"/>
    <col min="2059" max="2059" width="9.140625" style="190"/>
    <col min="2060" max="2060" width="10.140625" style="190" customWidth="1"/>
    <col min="2061" max="2303" width="9.140625" style="190"/>
    <col min="2304" max="2304" width="55.140625" style="190" customWidth="1"/>
    <col min="2305" max="2307" width="9.140625" style="190"/>
    <col min="2308" max="2308" width="6.42578125" style="190" bestFit="1" customWidth="1"/>
    <col min="2309" max="2311" width="9.140625" style="190"/>
    <col min="2312" max="2312" width="13.5703125" style="190" customWidth="1"/>
    <col min="2313" max="2313" width="5.42578125" style="190" customWidth="1"/>
    <col min="2314" max="2314" width="10" style="190" customWidth="1"/>
    <col min="2315" max="2315" width="9.140625" style="190"/>
    <col min="2316" max="2316" width="10.140625" style="190" customWidth="1"/>
    <col min="2317" max="2559" width="9.140625" style="190"/>
    <col min="2560" max="2560" width="55.140625" style="190" customWidth="1"/>
    <col min="2561" max="2563" width="9.140625" style="190"/>
    <col min="2564" max="2564" width="6.42578125" style="190" bestFit="1" customWidth="1"/>
    <col min="2565" max="2567" width="9.140625" style="190"/>
    <col min="2568" max="2568" width="13.5703125" style="190" customWidth="1"/>
    <col min="2569" max="2569" width="5.42578125" style="190" customWidth="1"/>
    <col min="2570" max="2570" width="10" style="190" customWidth="1"/>
    <col min="2571" max="2571" width="9.140625" style="190"/>
    <col min="2572" max="2572" width="10.140625" style="190" customWidth="1"/>
    <col min="2573" max="2815" width="9.140625" style="190"/>
    <col min="2816" max="2816" width="55.140625" style="190" customWidth="1"/>
    <col min="2817" max="2819" width="9.140625" style="190"/>
    <col min="2820" max="2820" width="6.42578125" style="190" bestFit="1" customWidth="1"/>
    <col min="2821" max="2823" width="9.140625" style="190"/>
    <col min="2824" max="2824" width="13.5703125" style="190" customWidth="1"/>
    <col min="2825" max="2825" width="5.42578125" style="190" customWidth="1"/>
    <col min="2826" max="2826" width="10" style="190" customWidth="1"/>
    <col min="2827" max="2827" width="9.140625" style="190"/>
    <col min="2828" max="2828" width="10.140625" style="190" customWidth="1"/>
    <col min="2829" max="3071" width="9.140625" style="190"/>
    <col min="3072" max="3072" width="55.140625" style="190" customWidth="1"/>
    <col min="3073" max="3075" width="9.140625" style="190"/>
    <col min="3076" max="3076" width="6.42578125" style="190" bestFit="1" customWidth="1"/>
    <col min="3077" max="3079" width="9.140625" style="190"/>
    <col min="3080" max="3080" width="13.5703125" style="190" customWidth="1"/>
    <col min="3081" max="3081" width="5.42578125" style="190" customWidth="1"/>
    <col min="3082" max="3082" width="10" style="190" customWidth="1"/>
    <col min="3083" max="3083" width="9.140625" style="190"/>
    <col min="3084" max="3084" width="10.140625" style="190" customWidth="1"/>
    <col min="3085" max="3327" width="9.140625" style="190"/>
    <col min="3328" max="3328" width="55.140625" style="190" customWidth="1"/>
    <col min="3329" max="3331" width="9.140625" style="190"/>
    <col min="3332" max="3332" width="6.42578125" style="190" bestFit="1" customWidth="1"/>
    <col min="3333" max="3335" width="9.140625" style="190"/>
    <col min="3336" max="3336" width="13.5703125" style="190" customWidth="1"/>
    <col min="3337" max="3337" width="5.42578125" style="190" customWidth="1"/>
    <col min="3338" max="3338" width="10" style="190" customWidth="1"/>
    <col min="3339" max="3339" width="9.140625" style="190"/>
    <col min="3340" max="3340" width="10.140625" style="190" customWidth="1"/>
    <col min="3341" max="3583" width="9.140625" style="190"/>
    <col min="3584" max="3584" width="55.140625" style="190" customWidth="1"/>
    <col min="3585" max="3587" width="9.140625" style="190"/>
    <col min="3588" max="3588" width="6.42578125" style="190" bestFit="1" customWidth="1"/>
    <col min="3589" max="3591" width="9.140625" style="190"/>
    <col min="3592" max="3592" width="13.5703125" style="190" customWidth="1"/>
    <col min="3593" max="3593" width="5.42578125" style="190" customWidth="1"/>
    <col min="3594" max="3594" width="10" style="190" customWidth="1"/>
    <col min="3595" max="3595" width="9.140625" style="190"/>
    <col min="3596" max="3596" width="10.140625" style="190" customWidth="1"/>
    <col min="3597" max="3839" width="9.140625" style="190"/>
    <col min="3840" max="3840" width="55.140625" style="190" customWidth="1"/>
    <col min="3841" max="3843" width="9.140625" style="190"/>
    <col min="3844" max="3844" width="6.42578125" style="190" bestFit="1" customWidth="1"/>
    <col min="3845" max="3847" width="9.140625" style="190"/>
    <col min="3848" max="3848" width="13.5703125" style="190" customWidth="1"/>
    <col min="3849" max="3849" width="5.42578125" style="190" customWidth="1"/>
    <col min="3850" max="3850" width="10" style="190" customWidth="1"/>
    <col min="3851" max="3851" width="9.140625" style="190"/>
    <col min="3852" max="3852" width="10.140625" style="190" customWidth="1"/>
    <col min="3853" max="4095" width="9.140625" style="190"/>
    <col min="4096" max="4096" width="55.140625" style="190" customWidth="1"/>
    <col min="4097" max="4099" width="9.140625" style="190"/>
    <col min="4100" max="4100" width="6.42578125" style="190" bestFit="1" customWidth="1"/>
    <col min="4101" max="4103" width="9.140625" style="190"/>
    <col min="4104" max="4104" width="13.5703125" style="190" customWidth="1"/>
    <col min="4105" max="4105" width="5.42578125" style="190" customWidth="1"/>
    <col min="4106" max="4106" width="10" style="190" customWidth="1"/>
    <col min="4107" max="4107" width="9.140625" style="190"/>
    <col min="4108" max="4108" width="10.140625" style="190" customWidth="1"/>
    <col min="4109" max="4351" width="9.140625" style="190"/>
    <col min="4352" max="4352" width="55.140625" style="190" customWidth="1"/>
    <col min="4353" max="4355" width="9.140625" style="190"/>
    <col min="4356" max="4356" width="6.42578125" style="190" bestFit="1" customWidth="1"/>
    <col min="4357" max="4359" width="9.140625" style="190"/>
    <col min="4360" max="4360" width="13.5703125" style="190" customWidth="1"/>
    <col min="4361" max="4361" width="5.42578125" style="190" customWidth="1"/>
    <col min="4362" max="4362" width="10" style="190" customWidth="1"/>
    <col min="4363" max="4363" width="9.140625" style="190"/>
    <col min="4364" max="4364" width="10.140625" style="190" customWidth="1"/>
    <col min="4365" max="4607" width="9.140625" style="190"/>
    <col min="4608" max="4608" width="55.140625" style="190" customWidth="1"/>
    <col min="4609" max="4611" width="9.140625" style="190"/>
    <col min="4612" max="4612" width="6.42578125" style="190" bestFit="1" customWidth="1"/>
    <col min="4613" max="4615" width="9.140625" style="190"/>
    <col min="4616" max="4616" width="13.5703125" style="190" customWidth="1"/>
    <col min="4617" max="4617" width="5.42578125" style="190" customWidth="1"/>
    <col min="4618" max="4618" width="10" style="190" customWidth="1"/>
    <col min="4619" max="4619" width="9.140625" style="190"/>
    <col min="4620" max="4620" width="10.140625" style="190" customWidth="1"/>
    <col min="4621" max="4863" width="9.140625" style="190"/>
    <col min="4864" max="4864" width="55.140625" style="190" customWidth="1"/>
    <col min="4865" max="4867" width="9.140625" style="190"/>
    <col min="4868" max="4868" width="6.42578125" style="190" bestFit="1" customWidth="1"/>
    <col min="4869" max="4871" width="9.140625" style="190"/>
    <col min="4872" max="4872" width="13.5703125" style="190" customWidth="1"/>
    <col min="4873" max="4873" width="5.42578125" style="190" customWidth="1"/>
    <col min="4874" max="4874" width="10" style="190" customWidth="1"/>
    <col min="4875" max="4875" width="9.140625" style="190"/>
    <col min="4876" max="4876" width="10.140625" style="190" customWidth="1"/>
    <col min="4877" max="5119" width="9.140625" style="190"/>
    <col min="5120" max="5120" width="55.140625" style="190" customWidth="1"/>
    <col min="5121" max="5123" width="9.140625" style="190"/>
    <col min="5124" max="5124" width="6.42578125" style="190" bestFit="1" customWidth="1"/>
    <col min="5125" max="5127" width="9.140625" style="190"/>
    <col min="5128" max="5128" width="13.5703125" style="190" customWidth="1"/>
    <col min="5129" max="5129" width="5.42578125" style="190" customWidth="1"/>
    <col min="5130" max="5130" width="10" style="190" customWidth="1"/>
    <col min="5131" max="5131" width="9.140625" style="190"/>
    <col min="5132" max="5132" width="10.140625" style="190" customWidth="1"/>
    <col min="5133" max="5375" width="9.140625" style="190"/>
    <col min="5376" max="5376" width="55.140625" style="190" customWidth="1"/>
    <col min="5377" max="5379" width="9.140625" style="190"/>
    <col min="5380" max="5380" width="6.42578125" style="190" bestFit="1" customWidth="1"/>
    <col min="5381" max="5383" width="9.140625" style="190"/>
    <col min="5384" max="5384" width="13.5703125" style="190" customWidth="1"/>
    <col min="5385" max="5385" width="5.42578125" style="190" customWidth="1"/>
    <col min="5386" max="5386" width="10" style="190" customWidth="1"/>
    <col min="5387" max="5387" width="9.140625" style="190"/>
    <col min="5388" max="5388" width="10.140625" style="190" customWidth="1"/>
    <col min="5389" max="5631" width="9.140625" style="190"/>
    <col min="5632" max="5632" width="55.140625" style="190" customWidth="1"/>
    <col min="5633" max="5635" width="9.140625" style="190"/>
    <col min="5636" max="5636" width="6.42578125" style="190" bestFit="1" customWidth="1"/>
    <col min="5637" max="5639" width="9.140625" style="190"/>
    <col min="5640" max="5640" width="13.5703125" style="190" customWidth="1"/>
    <col min="5641" max="5641" width="5.42578125" style="190" customWidth="1"/>
    <col min="5642" max="5642" width="10" style="190" customWidth="1"/>
    <col min="5643" max="5643" width="9.140625" style="190"/>
    <col min="5644" max="5644" width="10.140625" style="190" customWidth="1"/>
    <col min="5645" max="5887" width="9.140625" style="190"/>
    <col min="5888" max="5888" width="55.140625" style="190" customWidth="1"/>
    <col min="5889" max="5891" width="9.140625" style="190"/>
    <col min="5892" max="5892" width="6.42578125" style="190" bestFit="1" customWidth="1"/>
    <col min="5893" max="5895" width="9.140625" style="190"/>
    <col min="5896" max="5896" width="13.5703125" style="190" customWidth="1"/>
    <col min="5897" max="5897" width="5.42578125" style="190" customWidth="1"/>
    <col min="5898" max="5898" width="10" style="190" customWidth="1"/>
    <col min="5899" max="5899" width="9.140625" style="190"/>
    <col min="5900" max="5900" width="10.140625" style="190" customWidth="1"/>
    <col min="5901" max="6143" width="9.140625" style="190"/>
    <col min="6144" max="6144" width="55.140625" style="190" customWidth="1"/>
    <col min="6145" max="6147" width="9.140625" style="190"/>
    <col min="6148" max="6148" width="6.42578125" style="190" bestFit="1" customWidth="1"/>
    <col min="6149" max="6151" width="9.140625" style="190"/>
    <col min="6152" max="6152" width="13.5703125" style="190" customWidth="1"/>
    <col min="6153" max="6153" width="5.42578125" style="190" customWidth="1"/>
    <col min="6154" max="6154" width="10" style="190" customWidth="1"/>
    <col min="6155" max="6155" width="9.140625" style="190"/>
    <col min="6156" max="6156" width="10.140625" style="190" customWidth="1"/>
    <col min="6157" max="6399" width="9.140625" style="190"/>
    <col min="6400" max="6400" width="55.140625" style="190" customWidth="1"/>
    <col min="6401" max="6403" width="9.140625" style="190"/>
    <col min="6404" max="6404" width="6.42578125" style="190" bestFit="1" customWidth="1"/>
    <col min="6405" max="6407" width="9.140625" style="190"/>
    <col min="6408" max="6408" width="13.5703125" style="190" customWidth="1"/>
    <col min="6409" max="6409" width="5.42578125" style="190" customWidth="1"/>
    <col min="6410" max="6410" width="10" style="190" customWidth="1"/>
    <col min="6411" max="6411" width="9.140625" style="190"/>
    <col min="6412" max="6412" width="10.140625" style="190" customWidth="1"/>
    <col min="6413" max="6655" width="9.140625" style="190"/>
    <col min="6656" max="6656" width="55.140625" style="190" customWidth="1"/>
    <col min="6657" max="6659" width="9.140625" style="190"/>
    <col min="6660" max="6660" width="6.42578125" style="190" bestFit="1" customWidth="1"/>
    <col min="6661" max="6663" width="9.140625" style="190"/>
    <col min="6664" max="6664" width="13.5703125" style="190" customWidth="1"/>
    <col min="6665" max="6665" width="5.42578125" style="190" customWidth="1"/>
    <col min="6666" max="6666" width="10" style="190" customWidth="1"/>
    <col min="6667" max="6667" width="9.140625" style="190"/>
    <col min="6668" max="6668" width="10.140625" style="190" customWidth="1"/>
    <col min="6669" max="6911" width="9.140625" style="190"/>
    <col min="6912" max="6912" width="55.140625" style="190" customWidth="1"/>
    <col min="6913" max="6915" width="9.140625" style="190"/>
    <col min="6916" max="6916" width="6.42578125" style="190" bestFit="1" customWidth="1"/>
    <col min="6917" max="6919" width="9.140625" style="190"/>
    <col min="6920" max="6920" width="13.5703125" style="190" customWidth="1"/>
    <col min="6921" max="6921" width="5.42578125" style="190" customWidth="1"/>
    <col min="6922" max="6922" width="10" style="190" customWidth="1"/>
    <col min="6923" max="6923" width="9.140625" style="190"/>
    <col min="6924" max="6924" width="10.140625" style="190" customWidth="1"/>
    <col min="6925" max="7167" width="9.140625" style="190"/>
    <col min="7168" max="7168" width="55.140625" style="190" customWidth="1"/>
    <col min="7169" max="7171" width="9.140625" style="190"/>
    <col min="7172" max="7172" width="6.42578125" style="190" bestFit="1" customWidth="1"/>
    <col min="7173" max="7175" width="9.140625" style="190"/>
    <col min="7176" max="7176" width="13.5703125" style="190" customWidth="1"/>
    <col min="7177" max="7177" width="5.42578125" style="190" customWidth="1"/>
    <col min="7178" max="7178" width="10" style="190" customWidth="1"/>
    <col min="7179" max="7179" width="9.140625" style="190"/>
    <col min="7180" max="7180" width="10.140625" style="190" customWidth="1"/>
    <col min="7181" max="7423" width="9.140625" style="190"/>
    <col min="7424" max="7424" width="55.140625" style="190" customWidth="1"/>
    <col min="7425" max="7427" width="9.140625" style="190"/>
    <col min="7428" max="7428" width="6.42578125" style="190" bestFit="1" customWidth="1"/>
    <col min="7429" max="7431" width="9.140625" style="190"/>
    <col min="7432" max="7432" width="13.5703125" style="190" customWidth="1"/>
    <col min="7433" max="7433" width="5.42578125" style="190" customWidth="1"/>
    <col min="7434" max="7434" width="10" style="190" customWidth="1"/>
    <col min="7435" max="7435" width="9.140625" style="190"/>
    <col min="7436" max="7436" width="10.140625" style="190" customWidth="1"/>
    <col min="7437" max="7679" width="9.140625" style="190"/>
    <col min="7680" max="7680" width="55.140625" style="190" customWidth="1"/>
    <col min="7681" max="7683" width="9.140625" style="190"/>
    <col min="7684" max="7684" width="6.42578125" style="190" bestFit="1" customWidth="1"/>
    <col min="7685" max="7687" width="9.140625" style="190"/>
    <col min="7688" max="7688" width="13.5703125" style="190" customWidth="1"/>
    <col min="7689" max="7689" width="5.42578125" style="190" customWidth="1"/>
    <col min="7690" max="7690" width="10" style="190" customWidth="1"/>
    <col min="7691" max="7691" width="9.140625" style="190"/>
    <col min="7692" max="7692" width="10.140625" style="190" customWidth="1"/>
    <col min="7693" max="7935" width="9.140625" style="190"/>
    <col min="7936" max="7936" width="55.140625" style="190" customWidth="1"/>
    <col min="7937" max="7939" width="9.140625" style="190"/>
    <col min="7940" max="7940" width="6.42578125" style="190" bestFit="1" customWidth="1"/>
    <col min="7941" max="7943" width="9.140625" style="190"/>
    <col min="7944" max="7944" width="13.5703125" style="190" customWidth="1"/>
    <col min="7945" max="7945" width="5.42578125" style="190" customWidth="1"/>
    <col min="7946" max="7946" width="10" style="190" customWidth="1"/>
    <col min="7947" max="7947" width="9.140625" style="190"/>
    <col min="7948" max="7948" width="10.140625" style="190" customWidth="1"/>
    <col min="7949" max="8191" width="9.140625" style="190"/>
    <col min="8192" max="8192" width="55.140625" style="190" customWidth="1"/>
    <col min="8193" max="8195" width="9.140625" style="190"/>
    <col min="8196" max="8196" width="6.42578125" style="190" bestFit="1" customWidth="1"/>
    <col min="8197" max="8199" width="9.140625" style="190"/>
    <col min="8200" max="8200" width="13.5703125" style="190" customWidth="1"/>
    <col min="8201" max="8201" width="5.42578125" style="190" customWidth="1"/>
    <col min="8202" max="8202" width="10" style="190" customWidth="1"/>
    <col min="8203" max="8203" width="9.140625" style="190"/>
    <col min="8204" max="8204" width="10.140625" style="190" customWidth="1"/>
    <col min="8205" max="8447" width="9.140625" style="190"/>
    <col min="8448" max="8448" width="55.140625" style="190" customWidth="1"/>
    <col min="8449" max="8451" width="9.140625" style="190"/>
    <col min="8452" max="8452" width="6.42578125" style="190" bestFit="1" customWidth="1"/>
    <col min="8453" max="8455" width="9.140625" style="190"/>
    <col min="8456" max="8456" width="13.5703125" style="190" customWidth="1"/>
    <col min="8457" max="8457" width="5.42578125" style="190" customWidth="1"/>
    <col min="8458" max="8458" width="10" style="190" customWidth="1"/>
    <col min="8459" max="8459" width="9.140625" style="190"/>
    <col min="8460" max="8460" width="10.140625" style="190" customWidth="1"/>
    <col min="8461" max="8703" width="9.140625" style="190"/>
    <col min="8704" max="8704" width="55.140625" style="190" customWidth="1"/>
    <col min="8705" max="8707" width="9.140625" style="190"/>
    <col min="8708" max="8708" width="6.42578125" style="190" bestFit="1" customWidth="1"/>
    <col min="8709" max="8711" width="9.140625" style="190"/>
    <col min="8712" max="8712" width="13.5703125" style="190" customWidth="1"/>
    <col min="8713" max="8713" width="5.42578125" style="190" customWidth="1"/>
    <col min="8714" max="8714" width="10" style="190" customWidth="1"/>
    <col min="8715" max="8715" width="9.140625" style="190"/>
    <col min="8716" max="8716" width="10.140625" style="190" customWidth="1"/>
    <col min="8717" max="8959" width="9.140625" style="190"/>
    <col min="8960" max="8960" width="55.140625" style="190" customWidth="1"/>
    <col min="8961" max="8963" width="9.140625" style="190"/>
    <col min="8964" max="8964" width="6.42578125" style="190" bestFit="1" customWidth="1"/>
    <col min="8965" max="8967" width="9.140625" style="190"/>
    <col min="8968" max="8968" width="13.5703125" style="190" customWidth="1"/>
    <col min="8969" max="8969" width="5.42578125" style="190" customWidth="1"/>
    <col min="8970" max="8970" width="10" style="190" customWidth="1"/>
    <col min="8971" max="8971" width="9.140625" style="190"/>
    <col min="8972" max="8972" width="10.140625" style="190" customWidth="1"/>
    <col min="8973" max="9215" width="9.140625" style="190"/>
    <col min="9216" max="9216" width="55.140625" style="190" customWidth="1"/>
    <col min="9217" max="9219" width="9.140625" style="190"/>
    <col min="9220" max="9220" width="6.42578125" style="190" bestFit="1" customWidth="1"/>
    <col min="9221" max="9223" width="9.140625" style="190"/>
    <col min="9224" max="9224" width="13.5703125" style="190" customWidth="1"/>
    <col min="9225" max="9225" width="5.42578125" style="190" customWidth="1"/>
    <col min="9226" max="9226" width="10" style="190" customWidth="1"/>
    <col min="9227" max="9227" width="9.140625" style="190"/>
    <col min="9228" max="9228" width="10.140625" style="190" customWidth="1"/>
    <col min="9229" max="9471" width="9.140625" style="190"/>
    <col min="9472" max="9472" width="55.140625" style="190" customWidth="1"/>
    <col min="9473" max="9475" width="9.140625" style="190"/>
    <col min="9476" max="9476" width="6.42578125" style="190" bestFit="1" customWidth="1"/>
    <col min="9477" max="9479" width="9.140625" style="190"/>
    <col min="9480" max="9480" width="13.5703125" style="190" customWidth="1"/>
    <col min="9481" max="9481" width="5.42578125" style="190" customWidth="1"/>
    <col min="9482" max="9482" width="10" style="190" customWidth="1"/>
    <col min="9483" max="9483" width="9.140625" style="190"/>
    <col min="9484" max="9484" width="10.140625" style="190" customWidth="1"/>
    <col min="9485" max="9727" width="9.140625" style="190"/>
    <col min="9728" max="9728" width="55.140625" style="190" customWidth="1"/>
    <col min="9729" max="9731" width="9.140625" style="190"/>
    <col min="9732" max="9732" width="6.42578125" style="190" bestFit="1" customWidth="1"/>
    <col min="9733" max="9735" width="9.140625" style="190"/>
    <col min="9736" max="9736" width="13.5703125" style="190" customWidth="1"/>
    <col min="9737" max="9737" width="5.42578125" style="190" customWidth="1"/>
    <col min="9738" max="9738" width="10" style="190" customWidth="1"/>
    <col min="9739" max="9739" width="9.140625" style="190"/>
    <col min="9740" max="9740" width="10.140625" style="190" customWidth="1"/>
    <col min="9741" max="9983" width="9.140625" style="190"/>
    <col min="9984" max="9984" width="55.140625" style="190" customWidth="1"/>
    <col min="9985" max="9987" width="9.140625" style="190"/>
    <col min="9988" max="9988" width="6.42578125" style="190" bestFit="1" customWidth="1"/>
    <col min="9989" max="9991" width="9.140625" style="190"/>
    <col min="9992" max="9992" width="13.5703125" style="190" customWidth="1"/>
    <col min="9993" max="9993" width="5.42578125" style="190" customWidth="1"/>
    <col min="9994" max="9994" width="10" style="190" customWidth="1"/>
    <col min="9995" max="9995" width="9.140625" style="190"/>
    <col min="9996" max="9996" width="10.140625" style="190" customWidth="1"/>
    <col min="9997" max="10239" width="9.140625" style="190"/>
    <col min="10240" max="10240" width="55.140625" style="190" customWidth="1"/>
    <col min="10241" max="10243" width="9.140625" style="190"/>
    <col min="10244" max="10244" width="6.42578125" style="190" bestFit="1" customWidth="1"/>
    <col min="10245" max="10247" width="9.140625" style="190"/>
    <col min="10248" max="10248" width="13.5703125" style="190" customWidth="1"/>
    <col min="10249" max="10249" width="5.42578125" style="190" customWidth="1"/>
    <col min="10250" max="10250" width="10" style="190" customWidth="1"/>
    <col min="10251" max="10251" width="9.140625" style="190"/>
    <col min="10252" max="10252" width="10.140625" style="190" customWidth="1"/>
    <col min="10253" max="10495" width="9.140625" style="190"/>
    <col min="10496" max="10496" width="55.140625" style="190" customWidth="1"/>
    <col min="10497" max="10499" width="9.140625" style="190"/>
    <col min="10500" max="10500" width="6.42578125" style="190" bestFit="1" customWidth="1"/>
    <col min="10501" max="10503" width="9.140625" style="190"/>
    <col min="10504" max="10504" width="13.5703125" style="190" customWidth="1"/>
    <col min="10505" max="10505" width="5.42578125" style="190" customWidth="1"/>
    <col min="10506" max="10506" width="10" style="190" customWidth="1"/>
    <col min="10507" max="10507" width="9.140625" style="190"/>
    <col min="10508" max="10508" width="10.140625" style="190" customWidth="1"/>
    <col min="10509" max="10751" width="9.140625" style="190"/>
    <col min="10752" max="10752" width="55.140625" style="190" customWidth="1"/>
    <col min="10753" max="10755" width="9.140625" style="190"/>
    <col min="10756" max="10756" width="6.42578125" style="190" bestFit="1" customWidth="1"/>
    <col min="10757" max="10759" width="9.140625" style="190"/>
    <col min="10760" max="10760" width="13.5703125" style="190" customWidth="1"/>
    <col min="10761" max="10761" width="5.42578125" style="190" customWidth="1"/>
    <col min="10762" max="10762" width="10" style="190" customWidth="1"/>
    <col min="10763" max="10763" width="9.140625" style="190"/>
    <col min="10764" max="10764" width="10.140625" style="190" customWidth="1"/>
    <col min="10765" max="11007" width="9.140625" style="190"/>
    <col min="11008" max="11008" width="55.140625" style="190" customWidth="1"/>
    <col min="11009" max="11011" width="9.140625" style="190"/>
    <col min="11012" max="11012" width="6.42578125" style="190" bestFit="1" customWidth="1"/>
    <col min="11013" max="11015" width="9.140625" style="190"/>
    <col min="11016" max="11016" width="13.5703125" style="190" customWidth="1"/>
    <col min="11017" max="11017" width="5.42578125" style="190" customWidth="1"/>
    <col min="11018" max="11018" width="10" style="190" customWidth="1"/>
    <col min="11019" max="11019" width="9.140625" style="190"/>
    <col min="11020" max="11020" width="10.140625" style="190" customWidth="1"/>
    <col min="11021" max="11263" width="9.140625" style="190"/>
    <col min="11264" max="11264" width="55.140625" style="190" customWidth="1"/>
    <col min="11265" max="11267" width="9.140625" style="190"/>
    <col min="11268" max="11268" width="6.42578125" style="190" bestFit="1" customWidth="1"/>
    <col min="11269" max="11271" width="9.140625" style="190"/>
    <col min="11272" max="11272" width="13.5703125" style="190" customWidth="1"/>
    <col min="11273" max="11273" width="5.42578125" style="190" customWidth="1"/>
    <col min="11274" max="11274" width="10" style="190" customWidth="1"/>
    <col min="11275" max="11275" width="9.140625" style="190"/>
    <col min="11276" max="11276" width="10.140625" style="190" customWidth="1"/>
    <col min="11277" max="11519" width="9.140625" style="190"/>
    <col min="11520" max="11520" width="55.140625" style="190" customWidth="1"/>
    <col min="11521" max="11523" width="9.140625" style="190"/>
    <col min="11524" max="11524" width="6.42578125" style="190" bestFit="1" customWidth="1"/>
    <col min="11525" max="11527" width="9.140625" style="190"/>
    <col min="11528" max="11528" width="13.5703125" style="190" customWidth="1"/>
    <col min="11529" max="11529" width="5.42578125" style="190" customWidth="1"/>
    <col min="11530" max="11530" width="10" style="190" customWidth="1"/>
    <col min="11531" max="11531" width="9.140625" style="190"/>
    <col min="11532" max="11532" width="10.140625" style="190" customWidth="1"/>
    <col min="11533" max="11775" width="9.140625" style="190"/>
    <col min="11776" max="11776" width="55.140625" style="190" customWidth="1"/>
    <col min="11777" max="11779" width="9.140625" style="190"/>
    <col min="11780" max="11780" width="6.42578125" style="190" bestFit="1" customWidth="1"/>
    <col min="11781" max="11783" width="9.140625" style="190"/>
    <col min="11784" max="11784" width="13.5703125" style="190" customWidth="1"/>
    <col min="11785" max="11785" width="5.42578125" style="190" customWidth="1"/>
    <col min="11786" max="11786" width="10" style="190" customWidth="1"/>
    <col min="11787" max="11787" width="9.140625" style="190"/>
    <col min="11788" max="11788" width="10.140625" style="190" customWidth="1"/>
    <col min="11789" max="12031" width="9.140625" style="190"/>
    <col min="12032" max="12032" width="55.140625" style="190" customWidth="1"/>
    <col min="12033" max="12035" width="9.140625" style="190"/>
    <col min="12036" max="12036" width="6.42578125" style="190" bestFit="1" customWidth="1"/>
    <col min="12037" max="12039" width="9.140625" style="190"/>
    <col min="12040" max="12040" width="13.5703125" style="190" customWidth="1"/>
    <col min="12041" max="12041" width="5.42578125" style="190" customWidth="1"/>
    <col min="12042" max="12042" width="10" style="190" customWidth="1"/>
    <col min="12043" max="12043" width="9.140625" style="190"/>
    <col min="12044" max="12044" width="10.140625" style="190" customWidth="1"/>
    <col min="12045" max="12287" width="9.140625" style="190"/>
    <col min="12288" max="12288" width="55.140625" style="190" customWidth="1"/>
    <col min="12289" max="12291" width="9.140625" style="190"/>
    <col min="12292" max="12292" width="6.42578125" style="190" bestFit="1" customWidth="1"/>
    <col min="12293" max="12295" width="9.140625" style="190"/>
    <col min="12296" max="12296" width="13.5703125" style="190" customWidth="1"/>
    <col min="12297" max="12297" width="5.42578125" style="190" customWidth="1"/>
    <col min="12298" max="12298" width="10" style="190" customWidth="1"/>
    <col min="12299" max="12299" width="9.140625" style="190"/>
    <col min="12300" max="12300" width="10.140625" style="190" customWidth="1"/>
    <col min="12301" max="12543" width="9.140625" style="190"/>
    <col min="12544" max="12544" width="55.140625" style="190" customWidth="1"/>
    <col min="12545" max="12547" width="9.140625" style="190"/>
    <col min="12548" max="12548" width="6.42578125" style="190" bestFit="1" customWidth="1"/>
    <col min="12549" max="12551" width="9.140625" style="190"/>
    <col min="12552" max="12552" width="13.5703125" style="190" customWidth="1"/>
    <col min="12553" max="12553" width="5.42578125" style="190" customWidth="1"/>
    <col min="12554" max="12554" width="10" style="190" customWidth="1"/>
    <col min="12555" max="12555" width="9.140625" style="190"/>
    <col min="12556" max="12556" width="10.140625" style="190" customWidth="1"/>
    <col min="12557" max="12799" width="9.140625" style="190"/>
    <col min="12800" max="12800" width="55.140625" style="190" customWidth="1"/>
    <col min="12801" max="12803" width="9.140625" style="190"/>
    <col min="12804" max="12804" width="6.42578125" style="190" bestFit="1" customWidth="1"/>
    <col min="12805" max="12807" width="9.140625" style="190"/>
    <col min="12808" max="12808" width="13.5703125" style="190" customWidth="1"/>
    <col min="12809" max="12809" width="5.42578125" style="190" customWidth="1"/>
    <col min="12810" max="12810" width="10" style="190" customWidth="1"/>
    <col min="12811" max="12811" width="9.140625" style="190"/>
    <col min="12812" max="12812" width="10.140625" style="190" customWidth="1"/>
    <col min="12813" max="13055" width="9.140625" style="190"/>
    <col min="13056" max="13056" width="55.140625" style="190" customWidth="1"/>
    <col min="13057" max="13059" width="9.140625" style="190"/>
    <col min="13060" max="13060" width="6.42578125" style="190" bestFit="1" customWidth="1"/>
    <col min="13061" max="13063" width="9.140625" style="190"/>
    <col min="13064" max="13064" width="13.5703125" style="190" customWidth="1"/>
    <col min="13065" max="13065" width="5.42578125" style="190" customWidth="1"/>
    <col min="13066" max="13066" width="10" style="190" customWidth="1"/>
    <col min="13067" max="13067" width="9.140625" style="190"/>
    <col min="13068" max="13068" width="10.140625" style="190" customWidth="1"/>
    <col min="13069" max="13311" width="9.140625" style="190"/>
    <col min="13312" max="13312" width="55.140625" style="190" customWidth="1"/>
    <col min="13313" max="13315" width="9.140625" style="190"/>
    <col min="13316" max="13316" width="6.42578125" style="190" bestFit="1" customWidth="1"/>
    <col min="13317" max="13319" width="9.140625" style="190"/>
    <col min="13320" max="13320" width="13.5703125" style="190" customWidth="1"/>
    <col min="13321" max="13321" width="5.42578125" style="190" customWidth="1"/>
    <col min="13322" max="13322" width="10" style="190" customWidth="1"/>
    <col min="13323" max="13323" width="9.140625" style="190"/>
    <col min="13324" max="13324" width="10.140625" style="190" customWidth="1"/>
    <col min="13325" max="13567" width="9.140625" style="190"/>
    <col min="13568" max="13568" width="55.140625" style="190" customWidth="1"/>
    <col min="13569" max="13571" width="9.140625" style="190"/>
    <col min="13572" max="13572" width="6.42578125" style="190" bestFit="1" customWidth="1"/>
    <col min="13573" max="13575" width="9.140625" style="190"/>
    <col min="13576" max="13576" width="13.5703125" style="190" customWidth="1"/>
    <col min="13577" max="13577" width="5.42578125" style="190" customWidth="1"/>
    <col min="13578" max="13578" width="10" style="190" customWidth="1"/>
    <col min="13579" max="13579" width="9.140625" style="190"/>
    <col min="13580" max="13580" width="10.140625" style="190" customWidth="1"/>
    <col min="13581" max="13823" width="9.140625" style="190"/>
    <col min="13824" max="13824" width="55.140625" style="190" customWidth="1"/>
    <col min="13825" max="13827" width="9.140625" style="190"/>
    <col min="13828" max="13828" width="6.42578125" style="190" bestFit="1" customWidth="1"/>
    <col min="13829" max="13831" width="9.140625" style="190"/>
    <col min="13832" max="13832" width="13.5703125" style="190" customWidth="1"/>
    <col min="13833" max="13833" width="5.42578125" style="190" customWidth="1"/>
    <col min="13834" max="13834" width="10" style="190" customWidth="1"/>
    <col min="13835" max="13835" width="9.140625" style="190"/>
    <col min="13836" max="13836" width="10.140625" style="190" customWidth="1"/>
    <col min="13837" max="14079" width="9.140625" style="190"/>
    <col min="14080" max="14080" width="55.140625" style="190" customWidth="1"/>
    <col min="14081" max="14083" width="9.140625" style="190"/>
    <col min="14084" max="14084" width="6.42578125" style="190" bestFit="1" customWidth="1"/>
    <col min="14085" max="14087" width="9.140625" style="190"/>
    <col min="14088" max="14088" width="13.5703125" style="190" customWidth="1"/>
    <col min="14089" max="14089" width="5.42578125" style="190" customWidth="1"/>
    <col min="14090" max="14090" width="10" style="190" customWidth="1"/>
    <col min="14091" max="14091" width="9.140625" style="190"/>
    <col min="14092" max="14092" width="10.140625" style="190" customWidth="1"/>
    <col min="14093" max="14335" width="9.140625" style="190"/>
    <col min="14336" max="14336" width="55.140625" style="190" customWidth="1"/>
    <col min="14337" max="14339" width="9.140625" style="190"/>
    <col min="14340" max="14340" width="6.42578125" style="190" bestFit="1" customWidth="1"/>
    <col min="14341" max="14343" width="9.140625" style="190"/>
    <col min="14344" max="14344" width="13.5703125" style="190" customWidth="1"/>
    <col min="14345" max="14345" width="5.42578125" style="190" customWidth="1"/>
    <col min="14346" max="14346" width="10" style="190" customWidth="1"/>
    <col min="14347" max="14347" width="9.140625" style="190"/>
    <col min="14348" max="14348" width="10.140625" style="190" customWidth="1"/>
    <col min="14349" max="14591" width="9.140625" style="190"/>
    <col min="14592" max="14592" width="55.140625" style="190" customWidth="1"/>
    <col min="14593" max="14595" width="9.140625" style="190"/>
    <col min="14596" max="14596" width="6.42578125" style="190" bestFit="1" customWidth="1"/>
    <col min="14597" max="14599" width="9.140625" style="190"/>
    <col min="14600" max="14600" width="13.5703125" style="190" customWidth="1"/>
    <col min="14601" max="14601" width="5.42578125" style="190" customWidth="1"/>
    <col min="14602" max="14602" width="10" style="190" customWidth="1"/>
    <col min="14603" max="14603" width="9.140625" style="190"/>
    <col min="14604" max="14604" width="10.140625" style="190" customWidth="1"/>
    <col min="14605" max="14847" width="9.140625" style="190"/>
    <col min="14848" max="14848" width="55.140625" style="190" customWidth="1"/>
    <col min="14849" max="14851" width="9.140625" style="190"/>
    <col min="14852" max="14852" width="6.42578125" style="190" bestFit="1" customWidth="1"/>
    <col min="14853" max="14855" width="9.140625" style="190"/>
    <col min="14856" max="14856" width="13.5703125" style="190" customWidth="1"/>
    <col min="14857" max="14857" width="5.42578125" style="190" customWidth="1"/>
    <col min="14858" max="14858" width="10" style="190" customWidth="1"/>
    <col min="14859" max="14859" width="9.140625" style="190"/>
    <col min="14860" max="14860" width="10.140625" style="190" customWidth="1"/>
    <col min="14861" max="15103" width="9.140625" style="190"/>
    <col min="15104" max="15104" width="55.140625" style="190" customWidth="1"/>
    <col min="15105" max="15107" width="9.140625" style="190"/>
    <col min="15108" max="15108" width="6.42578125" style="190" bestFit="1" customWidth="1"/>
    <col min="15109" max="15111" width="9.140625" style="190"/>
    <col min="15112" max="15112" width="13.5703125" style="190" customWidth="1"/>
    <col min="15113" max="15113" width="5.42578125" style="190" customWidth="1"/>
    <col min="15114" max="15114" width="10" style="190" customWidth="1"/>
    <col min="15115" max="15115" width="9.140625" style="190"/>
    <col min="15116" max="15116" width="10.140625" style="190" customWidth="1"/>
    <col min="15117" max="15359" width="9.140625" style="190"/>
    <col min="15360" max="15360" width="55.140625" style="190" customWidth="1"/>
    <col min="15361" max="15363" width="9.140625" style="190"/>
    <col min="15364" max="15364" width="6.42578125" style="190" bestFit="1" customWidth="1"/>
    <col min="15365" max="15367" width="9.140625" style="190"/>
    <col min="15368" max="15368" width="13.5703125" style="190" customWidth="1"/>
    <col min="15369" max="15369" width="5.42578125" style="190" customWidth="1"/>
    <col min="15370" max="15370" width="10" style="190" customWidth="1"/>
    <col min="15371" max="15371" width="9.140625" style="190"/>
    <col min="15372" max="15372" width="10.140625" style="190" customWidth="1"/>
    <col min="15373" max="15615" width="9.140625" style="190"/>
    <col min="15616" max="15616" width="55.140625" style="190" customWidth="1"/>
    <col min="15617" max="15619" width="9.140625" style="190"/>
    <col min="15620" max="15620" width="6.42578125" style="190" bestFit="1" customWidth="1"/>
    <col min="15621" max="15623" width="9.140625" style="190"/>
    <col min="15624" max="15624" width="13.5703125" style="190" customWidth="1"/>
    <col min="15625" max="15625" width="5.42578125" style="190" customWidth="1"/>
    <col min="15626" max="15626" width="10" style="190" customWidth="1"/>
    <col min="15627" max="15627" width="9.140625" style="190"/>
    <col min="15628" max="15628" width="10.140625" style="190" customWidth="1"/>
    <col min="15629" max="15871" width="9.140625" style="190"/>
    <col min="15872" max="15872" width="55.140625" style="190" customWidth="1"/>
    <col min="15873" max="15875" width="9.140625" style="190"/>
    <col min="15876" max="15876" width="6.42578125" style="190" bestFit="1" customWidth="1"/>
    <col min="15877" max="15879" width="9.140625" style="190"/>
    <col min="15880" max="15880" width="13.5703125" style="190" customWidth="1"/>
    <col min="15881" max="15881" width="5.42578125" style="190" customWidth="1"/>
    <col min="15882" max="15882" width="10" style="190" customWidth="1"/>
    <col min="15883" max="15883" width="9.140625" style="190"/>
    <col min="15884" max="15884" width="10.140625" style="190" customWidth="1"/>
    <col min="15885" max="16127" width="9.140625" style="190"/>
    <col min="16128" max="16128" width="55.140625" style="190" customWidth="1"/>
    <col min="16129" max="16131" width="9.140625" style="190"/>
    <col min="16132" max="16132" width="6.42578125" style="190" bestFit="1" customWidth="1"/>
    <col min="16133" max="16135" width="9.140625" style="190"/>
    <col min="16136" max="16136" width="13.5703125" style="190" customWidth="1"/>
    <col min="16137" max="16137" width="5.42578125" style="190" customWidth="1"/>
    <col min="16138" max="16138" width="10" style="190" customWidth="1"/>
    <col min="16139" max="16139" width="9.140625" style="190"/>
    <col min="16140" max="16140" width="10.140625" style="190" customWidth="1"/>
    <col min="16141" max="16384" width="9.140625" style="190"/>
  </cols>
  <sheetData>
    <row r="1" spans="2:20" s="165" customFormat="1" ht="30" customHeight="1" x14ac:dyDescent="0.25">
      <c r="B1" s="885" t="s">
        <v>90</v>
      </c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6"/>
      <c r="P1" s="886"/>
      <c r="Q1" s="886"/>
      <c r="R1" s="887"/>
    </row>
    <row r="2" spans="2:20" s="165" customFormat="1" ht="30" customHeight="1" thickBot="1" x14ac:dyDescent="0.3">
      <c r="B2" s="888"/>
      <c r="C2" s="889"/>
      <c r="D2" s="889"/>
      <c r="E2" s="889"/>
      <c r="F2" s="889"/>
      <c r="G2" s="889"/>
      <c r="H2" s="889"/>
      <c r="I2" s="889"/>
      <c r="J2" s="889"/>
      <c r="K2" s="889"/>
      <c r="L2" s="889"/>
      <c r="M2" s="889"/>
      <c r="N2" s="889"/>
      <c r="O2" s="889"/>
      <c r="P2" s="889"/>
      <c r="Q2" s="889"/>
      <c r="R2" s="890"/>
    </row>
    <row r="3" spans="2:20" s="165" customFormat="1" ht="5.0999999999999996" customHeight="1" thickBot="1" x14ac:dyDescent="0.3">
      <c r="F3" s="11"/>
      <c r="G3" s="158"/>
      <c r="H3" s="12"/>
      <c r="I3" s="13"/>
      <c r="J3" s="12"/>
      <c r="K3" s="12"/>
      <c r="L3" s="12"/>
      <c r="M3" s="12"/>
      <c r="N3" s="12"/>
      <c r="O3" s="14"/>
      <c r="P3" s="14"/>
      <c r="Q3" s="15"/>
      <c r="R3" s="15"/>
    </row>
    <row r="4" spans="2:20" s="165" customFormat="1" ht="24.95" customHeight="1" x14ac:dyDescent="0.25">
      <c r="B4" s="241"/>
      <c r="C4" s="169"/>
      <c r="D4" s="5" t="s">
        <v>5</v>
      </c>
      <c r="E4" s="6" t="str">
        <f>+'RELAÇÃO DE PROJETOS'!C4</f>
        <v>Corpo de Bombeiros Militar do Estado de Goiás</v>
      </c>
      <c r="F4" s="169"/>
      <c r="G4" s="169"/>
      <c r="H4" s="20"/>
      <c r="I4" s="270"/>
      <c r="J4" s="24" t="s">
        <v>6</v>
      </c>
      <c r="K4" s="25">
        <f>+'RELAÇÃO DE PROJETOS'!F4</f>
        <v>2473.67</v>
      </c>
      <c r="L4" s="26" t="s">
        <v>3</v>
      </c>
      <c r="M4" s="169"/>
      <c r="N4" s="27" t="s">
        <v>7</v>
      </c>
      <c r="O4" s="242" t="str">
        <f>+'RELAÇÃO DE PROJETOS'!I4</f>
        <v>01</v>
      </c>
      <c r="P4" s="169"/>
      <c r="Q4" s="169"/>
      <c r="R4" s="243"/>
    </row>
    <row r="5" spans="2:20" s="165" customFormat="1" ht="24.95" customHeight="1" x14ac:dyDescent="0.25">
      <c r="B5" s="244"/>
      <c r="C5" s="170"/>
      <c r="D5" s="7" t="s">
        <v>9</v>
      </c>
      <c r="E5" s="8" t="str">
        <f>+'RELAÇÃO DE PROJETOS'!C5</f>
        <v>Construção do Comando Geral do CBM-GO</v>
      </c>
      <c r="F5" s="170"/>
      <c r="G5" s="170"/>
      <c r="H5" s="30"/>
      <c r="I5" s="271"/>
      <c r="J5" s="32" t="s">
        <v>10</v>
      </c>
      <c r="K5" s="9">
        <f>+'RELAÇÃO DE PROJETOS'!F5</f>
        <v>12</v>
      </c>
      <c r="L5" s="33" t="s">
        <v>11</v>
      </c>
      <c r="M5" s="170"/>
      <c r="N5" s="170"/>
      <c r="O5" s="170"/>
      <c r="P5" s="170"/>
      <c r="Q5" s="34"/>
      <c r="R5" s="35"/>
    </row>
    <row r="6" spans="2:20" s="165" customFormat="1" ht="24.95" customHeight="1" thickBot="1" x14ac:dyDescent="0.3">
      <c r="B6" s="245"/>
      <c r="C6" s="171"/>
      <c r="D6" s="10" t="s">
        <v>12</v>
      </c>
      <c r="E6" s="76" t="str">
        <f>+'RELAÇÃO DE PROJETOS'!C6</f>
        <v>Avenida C 206 com Av. c 198 com Av. C 231, Quadra: Área / Lote:Área , Jd. América, Goiânia-GO</v>
      </c>
      <c r="F6" s="171"/>
      <c r="G6" s="171"/>
      <c r="H6" s="37"/>
      <c r="I6" s="272"/>
      <c r="J6" s="38" t="s">
        <v>54</v>
      </c>
      <c r="K6" s="135" t="str">
        <f>+'RELAÇÃO DE PROJETOS'!F6</f>
        <v>16/10/2014</v>
      </c>
      <c r="L6" s="40"/>
      <c r="M6" s="171"/>
      <c r="N6" s="246" t="s">
        <v>91</v>
      </c>
      <c r="O6" s="247" t="s">
        <v>174</v>
      </c>
      <c r="P6" s="171"/>
      <c r="Q6" s="40"/>
      <c r="R6" s="41"/>
    </row>
    <row r="7" spans="2:20" s="165" customFormat="1" ht="5.0999999999999996" customHeight="1" thickBot="1" x14ac:dyDescent="0.3">
      <c r="F7" s="42"/>
      <c r="G7" s="187"/>
      <c r="H7" s="188"/>
      <c r="I7" s="269"/>
      <c r="J7" s="187"/>
      <c r="K7" s="187"/>
      <c r="L7" s="187"/>
      <c r="M7" s="187"/>
      <c r="N7" s="187"/>
      <c r="O7" s="189"/>
      <c r="P7" s="189"/>
      <c r="Q7" s="187"/>
      <c r="R7" s="187"/>
    </row>
    <row r="8" spans="2:20" ht="30" customHeight="1" x14ac:dyDescent="0.25">
      <c r="B8" s="1041" t="s">
        <v>2</v>
      </c>
      <c r="C8" s="1042"/>
      <c r="D8" s="1042"/>
      <c r="E8" s="1043"/>
      <c r="F8" s="1047" t="s">
        <v>92</v>
      </c>
      <c r="G8" s="1048"/>
      <c r="H8" s="1049" t="s">
        <v>93</v>
      </c>
      <c r="I8" s="1051" t="s">
        <v>65</v>
      </c>
      <c r="J8" s="1049" t="s">
        <v>94</v>
      </c>
      <c r="K8" s="1047" t="s">
        <v>66</v>
      </c>
      <c r="L8" s="1048"/>
      <c r="M8" s="1047" t="s">
        <v>67</v>
      </c>
      <c r="N8" s="1053"/>
      <c r="O8" s="1048"/>
      <c r="P8" s="1033" t="s">
        <v>89</v>
      </c>
      <c r="Q8" s="1033" t="s">
        <v>68</v>
      </c>
      <c r="R8" s="1033" t="s">
        <v>69</v>
      </c>
    </row>
    <row r="9" spans="2:20" ht="30" customHeight="1" thickBot="1" x14ac:dyDescent="0.3">
      <c r="B9" s="1044"/>
      <c r="C9" s="1045"/>
      <c r="D9" s="1045"/>
      <c r="E9" s="1046"/>
      <c r="F9" s="192" t="s">
        <v>70</v>
      </c>
      <c r="G9" s="193" t="s">
        <v>71</v>
      </c>
      <c r="H9" s="1050"/>
      <c r="I9" s="1052"/>
      <c r="J9" s="1050"/>
      <c r="K9" s="194" t="s">
        <v>72</v>
      </c>
      <c r="L9" s="195" t="s">
        <v>73</v>
      </c>
      <c r="M9" s="192" t="s">
        <v>2</v>
      </c>
      <c r="N9" s="196" t="s">
        <v>74</v>
      </c>
      <c r="O9" s="197" t="s">
        <v>55</v>
      </c>
      <c r="P9" s="1034"/>
      <c r="Q9" s="1034"/>
      <c r="R9" s="1034"/>
    </row>
    <row r="10" spans="2:20" ht="24.95" customHeight="1" x14ac:dyDescent="0.25">
      <c r="B10" s="256" t="s">
        <v>75</v>
      </c>
      <c r="C10" s="251"/>
      <c r="D10" s="251"/>
      <c r="E10" s="252"/>
      <c r="F10" s="198"/>
      <c r="G10" s="199"/>
      <c r="H10" s="200"/>
      <c r="I10" s="273"/>
      <c r="J10" s="201"/>
      <c r="K10" s="198"/>
      <c r="L10" s="199"/>
      <c r="M10" s="198"/>
      <c r="N10" s="202"/>
      <c r="O10" s="199"/>
      <c r="P10" s="203"/>
      <c r="Q10" s="203"/>
      <c r="R10" s="200"/>
    </row>
    <row r="11" spans="2:20" ht="24.95" customHeight="1" x14ac:dyDescent="0.25">
      <c r="B11" s="258"/>
      <c r="C11" s="254"/>
      <c r="D11" s="253"/>
      <c r="E11" s="255"/>
      <c r="F11" s="204"/>
      <c r="G11" s="205"/>
      <c r="H11" s="210">
        <f t="shared" ref="H11:H13" si="0">F11*G11</f>
        <v>0</v>
      </c>
      <c r="I11" s="274"/>
      <c r="J11" s="211">
        <f t="shared" ref="J11:J13" si="1">I11*H11</f>
        <v>0</v>
      </c>
      <c r="K11" s="204">
        <f t="shared" ref="K11:K13" si="2">J11*3</f>
        <v>0</v>
      </c>
      <c r="L11" s="205"/>
      <c r="M11" s="204"/>
      <c r="N11" s="208"/>
      <c r="O11" s="205"/>
      <c r="P11" s="209"/>
      <c r="Q11" s="209">
        <f>+(F11+G11+G11)*I11</f>
        <v>0</v>
      </c>
      <c r="R11" s="210">
        <f>(F11+0.4)*I11</f>
        <v>0</v>
      </c>
      <c r="T11" s="190">
        <v>1</v>
      </c>
    </row>
    <row r="12" spans="2:20" ht="24.95" customHeight="1" x14ac:dyDescent="0.25">
      <c r="B12" s="258"/>
      <c r="C12" s="254"/>
      <c r="D12" s="253"/>
      <c r="E12" s="255"/>
      <c r="F12" s="204"/>
      <c r="G12" s="205"/>
      <c r="H12" s="210">
        <f t="shared" si="0"/>
        <v>0</v>
      </c>
      <c r="I12" s="274"/>
      <c r="J12" s="211">
        <f t="shared" si="1"/>
        <v>0</v>
      </c>
      <c r="K12" s="204">
        <f t="shared" si="2"/>
        <v>0</v>
      </c>
      <c r="L12" s="205"/>
      <c r="M12" s="204"/>
      <c r="N12" s="208"/>
      <c r="O12" s="205"/>
      <c r="P12" s="209"/>
      <c r="Q12" s="209">
        <f t="shared" ref="Q12:Q13" si="3">+(F12+G12+G12)*I12</f>
        <v>0</v>
      </c>
      <c r="R12" s="210">
        <f t="shared" ref="R12:R13" si="4">(F12+0.4)*I12</f>
        <v>0</v>
      </c>
      <c r="T12" s="190">
        <v>2</v>
      </c>
    </row>
    <row r="13" spans="2:20" ht="24.95" customHeight="1" x14ac:dyDescent="0.25">
      <c r="B13" s="258"/>
      <c r="C13" s="254"/>
      <c r="D13" s="253"/>
      <c r="E13" s="255"/>
      <c r="F13" s="204"/>
      <c r="G13" s="205"/>
      <c r="H13" s="210">
        <f t="shared" si="0"/>
        <v>0</v>
      </c>
      <c r="I13" s="274"/>
      <c r="J13" s="211">
        <f t="shared" si="1"/>
        <v>0</v>
      </c>
      <c r="K13" s="204">
        <f t="shared" si="2"/>
        <v>0</v>
      </c>
      <c r="L13" s="205"/>
      <c r="M13" s="204"/>
      <c r="N13" s="208"/>
      <c r="O13" s="205"/>
      <c r="P13" s="209"/>
      <c r="Q13" s="209">
        <f t="shared" si="3"/>
        <v>0</v>
      </c>
      <c r="R13" s="210">
        <f t="shared" si="4"/>
        <v>0</v>
      </c>
      <c r="T13" s="190">
        <v>1</v>
      </c>
    </row>
    <row r="14" spans="2:20" ht="24.95" customHeight="1" x14ac:dyDescent="0.25">
      <c r="B14" s="248"/>
      <c r="C14" s="253"/>
      <c r="D14" s="253"/>
      <c r="E14" s="255"/>
      <c r="F14" s="212"/>
      <c r="G14" s="205"/>
      <c r="H14" s="206"/>
      <c r="I14" s="274"/>
      <c r="J14" s="207"/>
      <c r="K14" s="204"/>
      <c r="L14" s="205"/>
      <c r="M14" s="213"/>
      <c r="N14" s="208"/>
      <c r="O14" s="214"/>
      <c r="P14" s="215"/>
      <c r="Q14" s="215"/>
      <c r="R14" s="210"/>
    </row>
    <row r="15" spans="2:20" ht="24.95" customHeight="1" x14ac:dyDescent="0.25">
      <c r="B15" s="257" t="s">
        <v>76</v>
      </c>
      <c r="C15" s="253"/>
      <c r="D15" s="253"/>
      <c r="E15" s="255"/>
      <c r="F15" s="212"/>
      <c r="G15" s="205"/>
      <c r="H15" s="206"/>
      <c r="I15" s="276"/>
      <c r="J15" s="207"/>
      <c r="K15" s="204"/>
      <c r="L15" s="205"/>
      <c r="M15" s="213"/>
      <c r="N15" s="208"/>
      <c r="O15" s="214"/>
      <c r="P15" s="215"/>
      <c r="Q15" s="215"/>
      <c r="R15" s="210"/>
    </row>
    <row r="16" spans="2:20" ht="24.95" customHeight="1" x14ac:dyDescent="0.25">
      <c r="B16" s="258"/>
      <c r="C16" s="254"/>
      <c r="D16" s="253"/>
      <c r="E16" s="255"/>
      <c r="F16" s="212"/>
      <c r="G16" s="205"/>
      <c r="H16" s="206"/>
      <c r="I16" s="275">
        <f>+SUM(I11:I13)-I17</f>
        <v>0</v>
      </c>
      <c r="J16" s="207"/>
      <c r="K16" s="204"/>
      <c r="L16" s="216"/>
      <c r="M16" s="217"/>
      <c r="N16" s="208"/>
      <c r="O16" s="215"/>
      <c r="P16" s="215"/>
      <c r="Q16" s="215"/>
      <c r="R16" s="210"/>
    </row>
    <row r="17" spans="2:18" ht="24.95" customHeight="1" x14ac:dyDescent="0.25">
      <c r="B17" s="248"/>
      <c r="C17" s="254"/>
      <c r="D17" s="253"/>
      <c r="E17" s="255"/>
      <c r="F17" s="204"/>
      <c r="G17" s="205"/>
      <c r="H17" s="206"/>
      <c r="I17" s="275"/>
      <c r="J17" s="207"/>
      <c r="K17" s="204"/>
      <c r="L17" s="205"/>
      <c r="M17" s="204"/>
      <c r="N17" s="208"/>
      <c r="O17" s="205"/>
      <c r="P17" s="209"/>
      <c r="Q17" s="209"/>
      <c r="R17" s="210"/>
    </row>
    <row r="18" spans="2:18" ht="24.95" customHeight="1" x14ac:dyDescent="0.25">
      <c r="B18" s="248"/>
      <c r="C18" s="254"/>
      <c r="D18" s="253"/>
      <c r="E18" s="255"/>
      <c r="F18" s="204"/>
      <c r="G18" s="205"/>
      <c r="H18" s="206"/>
      <c r="I18" s="275">
        <f>+I22</f>
        <v>0</v>
      </c>
      <c r="J18" s="207"/>
      <c r="K18" s="204"/>
      <c r="L18" s="205"/>
      <c r="M18" s="204"/>
      <c r="N18" s="208"/>
      <c r="O18" s="205"/>
      <c r="P18" s="209"/>
      <c r="Q18" s="209"/>
      <c r="R18" s="210"/>
    </row>
    <row r="19" spans="2:18" ht="24.95" customHeight="1" x14ac:dyDescent="0.25">
      <c r="B19" s="248"/>
      <c r="C19" s="253"/>
      <c r="D19" s="253"/>
      <c r="E19" s="255"/>
      <c r="F19" s="204"/>
      <c r="G19" s="205"/>
      <c r="H19" s="206"/>
      <c r="I19" s="276"/>
      <c r="J19" s="207"/>
      <c r="K19" s="204"/>
      <c r="L19" s="205"/>
      <c r="M19" s="204"/>
      <c r="N19" s="208"/>
      <c r="O19" s="205"/>
      <c r="P19" s="209"/>
      <c r="Q19" s="209"/>
      <c r="R19" s="210"/>
    </row>
    <row r="20" spans="2:18" ht="24.95" customHeight="1" x14ac:dyDescent="0.25">
      <c r="B20" s="257" t="s">
        <v>77</v>
      </c>
      <c r="C20" s="253"/>
      <c r="D20" s="253"/>
      <c r="E20" s="255"/>
      <c r="F20" s="204"/>
      <c r="G20" s="205"/>
      <c r="H20" s="206"/>
      <c r="I20" s="276"/>
      <c r="J20" s="207"/>
      <c r="K20" s="204"/>
      <c r="L20" s="205"/>
      <c r="M20" s="204"/>
      <c r="N20" s="208"/>
      <c r="O20" s="205"/>
      <c r="P20" s="209"/>
      <c r="Q20" s="209"/>
      <c r="R20" s="210"/>
    </row>
    <row r="21" spans="2:18" ht="24.95" customHeight="1" x14ac:dyDescent="0.25">
      <c r="B21" s="222" t="s">
        <v>78</v>
      </c>
      <c r="C21" s="253"/>
      <c r="D21" s="253"/>
      <c r="E21" s="255"/>
      <c r="F21" s="204"/>
      <c r="G21" s="205"/>
      <c r="H21" s="210"/>
      <c r="I21" s="277"/>
      <c r="J21" s="211"/>
      <c r="K21" s="204"/>
      <c r="L21" s="205"/>
      <c r="M21" s="204"/>
      <c r="N21" s="208"/>
      <c r="O21" s="205"/>
      <c r="P21" s="209"/>
      <c r="Q21" s="209"/>
      <c r="R21" s="210"/>
    </row>
    <row r="22" spans="2:18" ht="24.95" customHeight="1" x14ac:dyDescent="0.25">
      <c r="B22" s="258"/>
      <c r="C22" s="254"/>
      <c r="D22" s="253"/>
      <c r="E22" s="255"/>
      <c r="F22" s="204"/>
      <c r="G22" s="205"/>
      <c r="H22" s="210">
        <f t="shared" ref="H22:H24" si="5">F22*G22</f>
        <v>0</v>
      </c>
      <c r="I22" s="277"/>
      <c r="J22" s="211">
        <f t="shared" ref="J22:J24" si="6">I22*H22</f>
        <v>0</v>
      </c>
      <c r="K22" s="204"/>
      <c r="L22" s="205"/>
      <c r="M22" s="204"/>
      <c r="N22" s="208"/>
      <c r="O22" s="205"/>
      <c r="P22" s="209"/>
      <c r="Q22" s="209"/>
      <c r="R22" s="210"/>
    </row>
    <row r="23" spans="2:18" ht="24.95" customHeight="1" x14ac:dyDescent="0.25">
      <c r="B23" s="248"/>
      <c r="C23" s="253"/>
      <c r="D23" s="253"/>
      <c r="E23" s="255"/>
      <c r="F23" s="204"/>
      <c r="G23" s="205"/>
      <c r="H23" s="210">
        <f t="shared" si="5"/>
        <v>0</v>
      </c>
      <c r="I23" s="277"/>
      <c r="J23" s="211">
        <f t="shared" si="6"/>
        <v>0</v>
      </c>
      <c r="K23" s="204"/>
      <c r="L23" s="205"/>
      <c r="M23" s="204"/>
      <c r="N23" s="208"/>
      <c r="O23" s="205"/>
      <c r="P23" s="209"/>
      <c r="Q23" s="209"/>
      <c r="R23" s="210"/>
    </row>
    <row r="24" spans="2:18" ht="24.95" customHeight="1" x14ac:dyDescent="0.25">
      <c r="B24" s="248"/>
      <c r="C24" s="253"/>
      <c r="D24" s="253"/>
      <c r="E24" s="255"/>
      <c r="F24" s="204"/>
      <c r="G24" s="205"/>
      <c r="H24" s="210">
        <f t="shared" si="5"/>
        <v>0</v>
      </c>
      <c r="I24" s="277"/>
      <c r="J24" s="211">
        <f t="shared" si="6"/>
        <v>0</v>
      </c>
      <c r="K24" s="204"/>
      <c r="L24" s="205"/>
      <c r="M24" s="204"/>
      <c r="N24" s="208"/>
      <c r="O24" s="205"/>
      <c r="P24" s="209"/>
      <c r="Q24" s="209"/>
      <c r="R24" s="210"/>
    </row>
    <row r="25" spans="2:18" ht="24.95" customHeight="1" x14ac:dyDescent="0.25">
      <c r="B25" s="248"/>
      <c r="C25" s="253"/>
      <c r="D25" s="253"/>
      <c r="E25" s="255"/>
      <c r="F25" s="204"/>
      <c r="G25" s="205"/>
      <c r="H25" s="206"/>
      <c r="I25" s="276"/>
      <c r="J25" s="223"/>
      <c r="K25" s="219"/>
      <c r="L25" s="220"/>
      <c r="M25" s="204"/>
      <c r="N25" s="208"/>
      <c r="O25" s="205"/>
      <c r="P25" s="209"/>
      <c r="Q25" s="209"/>
      <c r="R25" s="210"/>
    </row>
    <row r="26" spans="2:18" ht="24.95" customHeight="1" x14ac:dyDescent="0.25">
      <c r="B26" s="222" t="s">
        <v>79</v>
      </c>
      <c r="C26" s="253"/>
      <c r="D26" s="253"/>
      <c r="E26" s="255"/>
      <c r="F26" s="204"/>
      <c r="G26" s="205"/>
      <c r="H26" s="210"/>
      <c r="I26" s="277"/>
      <c r="J26" s="211"/>
      <c r="K26" s="204"/>
      <c r="L26" s="205"/>
      <c r="M26" s="204"/>
      <c r="N26" s="208"/>
      <c r="O26" s="205"/>
      <c r="P26" s="209"/>
      <c r="Q26" s="209"/>
      <c r="R26" s="210"/>
    </row>
    <row r="27" spans="2:18" ht="24.95" customHeight="1" x14ac:dyDescent="0.25">
      <c r="B27" s="248"/>
      <c r="C27" s="253"/>
      <c r="D27" s="253"/>
      <c r="E27" s="255"/>
      <c r="F27" s="204"/>
      <c r="G27" s="205"/>
      <c r="H27" s="210">
        <f t="shared" ref="H27:H30" si="7">F27*G27</f>
        <v>0</v>
      </c>
      <c r="I27" s="277"/>
      <c r="J27" s="211">
        <f t="shared" ref="J27:J30" si="8">I27*H27</f>
        <v>0</v>
      </c>
      <c r="K27" s="204"/>
      <c r="L27" s="205"/>
      <c r="M27" s="204"/>
      <c r="N27" s="208"/>
      <c r="O27" s="205">
        <f t="shared" ref="O27:O30" si="9">J27</f>
        <v>0</v>
      </c>
      <c r="P27" s="209">
        <f>+F27*I27</f>
        <v>0</v>
      </c>
      <c r="Q27" s="209">
        <f t="shared" ref="Q27:Q30" si="10">+(F27+G27)*2*I27</f>
        <v>0</v>
      </c>
      <c r="R27" s="210">
        <f t="shared" ref="R27:R30" si="11">(F27+0.4)*I27</f>
        <v>0</v>
      </c>
    </row>
    <row r="28" spans="2:18" ht="24.95" customHeight="1" x14ac:dyDescent="0.25">
      <c r="B28" s="248"/>
      <c r="C28" s="253"/>
      <c r="D28" s="253"/>
      <c r="E28" s="255"/>
      <c r="F28" s="204"/>
      <c r="G28" s="205"/>
      <c r="H28" s="210">
        <f t="shared" si="7"/>
        <v>0</v>
      </c>
      <c r="I28" s="277"/>
      <c r="J28" s="211">
        <f t="shared" si="8"/>
        <v>0</v>
      </c>
      <c r="K28" s="204"/>
      <c r="L28" s="205"/>
      <c r="M28" s="204"/>
      <c r="N28" s="208"/>
      <c r="O28" s="205">
        <f t="shared" si="9"/>
        <v>0</v>
      </c>
      <c r="P28" s="209">
        <f t="shared" ref="P28:P30" si="12">+F28*I28</f>
        <v>0</v>
      </c>
      <c r="Q28" s="209">
        <f t="shared" si="10"/>
        <v>0</v>
      </c>
      <c r="R28" s="210">
        <f t="shared" si="11"/>
        <v>0</v>
      </c>
    </row>
    <row r="29" spans="2:18" ht="24.95" customHeight="1" x14ac:dyDescent="0.25">
      <c r="B29" s="248"/>
      <c r="C29" s="253"/>
      <c r="D29" s="253"/>
      <c r="E29" s="255"/>
      <c r="F29" s="204"/>
      <c r="G29" s="205"/>
      <c r="H29" s="210">
        <f t="shared" si="7"/>
        <v>0</v>
      </c>
      <c r="I29" s="277"/>
      <c r="J29" s="211">
        <f t="shared" si="8"/>
        <v>0</v>
      </c>
      <c r="K29" s="204"/>
      <c r="L29" s="205"/>
      <c r="M29" s="204"/>
      <c r="N29" s="208"/>
      <c r="O29" s="205">
        <f t="shared" si="9"/>
        <v>0</v>
      </c>
      <c r="P29" s="209">
        <f t="shared" si="12"/>
        <v>0</v>
      </c>
      <c r="Q29" s="209">
        <f t="shared" si="10"/>
        <v>0</v>
      </c>
      <c r="R29" s="210">
        <f t="shared" si="11"/>
        <v>0</v>
      </c>
    </row>
    <row r="30" spans="2:18" ht="24.95" customHeight="1" x14ac:dyDescent="0.25">
      <c r="B30" s="248"/>
      <c r="C30" s="253"/>
      <c r="D30" s="253"/>
      <c r="E30" s="255"/>
      <c r="F30" s="204"/>
      <c r="G30" s="205"/>
      <c r="H30" s="210">
        <f t="shared" si="7"/>
        <v>0</v>
      </c>
      <c r="I30" s="277"/>
      <c r="J30" s="211">
        <f t="shared" si="8"/>
        <v>0</v>
      </c>
      <c r="K30" s="204"/>
      <c r="L30" s="205"/>
      <c r="M30" s="204"/>
      <c r="N30" s="208"/>
      <c r="O30" s="205">
        <f t="shared" si="9"/>
        <v>0</v>
      </c>
      <c r="P30" s="209">
        <f t="shared" si="12"/>
        <v>0</v>
      </c>
      <c r="Q30" s="209">
        <f t="shared" si="10"/>
        <v>0</v>
      </c>
      <c r="R30" s="210">
        <f t="shared" si="11"/>
        <v>0</v>
      </c>
    </row>
    <row r="31" spans="2:18" ht="24.95" customHeight="1" x14ac:dyDescent="0.25">
      <c r="B31" s="248"/>
      <c r="C31" s="253"/>
      <c r="D31" s="253"/>
      <c r="E31" s="261" t="s">
        <v>95</v>
      </c>
      <c r="F31" s="204"/>
      <c r="G31" s="205"/>
      <c r="H31" s="206"/>
      <c r="I31" s="275">
        <f>+SUM(I22:I30)</f>
        <v>0</v>
      </c>
      <c r="J31" s="262">
        <f>+SUM(J22:J30)</f>
        <v>0</v>
      </c>
      <c r="K31" s="219"/>
      <c r="L31" s="220"/>
      <c r="M31" s="204"/>
      <c r="N31" s="208"/>
      <c r="O31" s="205"/>
      <c r="P31" s="209"/>
      <c r="Q31" s="209"/>
      <c r="R31" s="210"/>
    </row>
    <row r="32" spans="2:18" ht="24.95" customHeight="1" x14ac:dyDescent="0.25">
      <c r="B32" s="248"/>
      <c r="C32" s="253"/>
      <c r="D32" s="253"/>
      <c r="E32" s="255"/>
      <c r="F32" s="204"/>
      <c r="G32" s="205"/>
      <c r="H32" s="206"/>
      <c r="I32" s="276"/>
      <c r="J32" s="223"/>
      <c r="K32" s="219"/>
      <c r="L32" s="220"/>
      <c r="M32" s="204"/>
      <c r="N32" s="208"/>
      <c r="O32" s="205"/>
      <c r="P32" s="209"/>
      <c r="Q32" s="209"/>
      <c r="R32" s="210"/>
    </row>
    <row r="33" spans="2:18" ht="24.95" customHeight="1" x14ac:dyDescent="0.25">
      <c r="B33" s="222" t="s">
        <v>80</v>
      </c>
      <c r="C33" s="253"/>
      <c r="D33" s="253"/>
      <c r="E33" s="255"/>
      <c r="F33" s="212"/>
      <c r="G33" s="205"/>
      <c r="H33" s="206"/>
      <c r="I33" s="274"/>
      <c r="J33" s="207"/>
      <c r="K33" s="219"/>
      <c r="L33" s="220"/>
      <c r="M33" s="213"/>
      <c r="N33" s="208"/>
      <c r="O33" s="214"/>
      <c r="P33" s="215"/>
      <c r="Q33" s="215"/>
      <c r="R33" s="210"/>
    </row>
    <row r="34" spans="2:18" ht="24.95" customHeight="1" x14ac:dyDescent="0.25">
      <c r="B34" s="248"/>
      <c r="C34" s="253"/>
      <c r="D34" s="253"/>
      <c r="E34" s="255"/>
      <c r="F34" s="212"/>
      <c r="G34" s="205"/>
      <c r="H34" s="206">
        <f>F34*G34</f>
        <v>0</v>
      </c>
      <c r="I34" s="276"/>
      <c r="J34" s="224">
        <f>H34*I34</f>
        <v>0</v>
      </c>
      <c r="K34" s="219"/>
      <c r="L34" s="220"/>
      <c r="M34" s="204"/>
      <c r="N34" s="208"/>
      <c r="O34" s="205">
        <f>J34</f>
        <v>0</v>
      </c>
      <c r="P34" s="209"/>
      <c r="Q34" s="209"/>
      <c r="R34" s="210"/>
    </row>
    <row r="35" spans="2:18" ht="24.95" customHeight="1" x14ac:dyDescent="0.25">
      <c r="B35" s="248"/>
      <c r="C35" s="253"/>
      <c r="D35" s="253"/>
      <c r="E35" s="255"/>
      <c r="F35" s="212"/>
      <c r="G35" s="205"/>
      <c r="H35" s="206">
        <f>F35*G35</f>
        <v>0</v>
      </c>
      <c r="I35" s="276"/>
      <c r="J35" s="224">
        <f>H35*I35</f>
        <v>0</v>
      </c>
      <c r="K35" s="219"/>
      <c r="L35" s="220"/>
      <c r="M35" s="204"/>
      <c r="N35" s="208"/>
      <c r="O35" s="205">
        <f>J35</f>
        <v>0</v>
      </c>
      <c r="P35" s="209"/>
      <c r="Q35" s="209"/>
      <c r="R35" s="210"/>
    </row>
    <row r="36" spans="2:18" ht="24.95" customHeight="1" x14ac:dyDescent="0.25">
      <c r="B36" s="248"/>
      <c r="C36" s="253"/>
      <c r="D36" s="253"/>
      <c r="E36" s="255"/>
      <c r="F36" s="212"/>
      <c r="G36" s="205"/>
      <c r="H36" s="206">
        <f>F36*G36</f>
        <v>0</v>
      </c>
      <c r="I36" s="276"/>
      <c r="J36" s="224">
        <f>H36*I36</f>
        <v>0</v>
      </c>
      <c r="K36" s="219"/>
      <c r="L36" s="220"/>
      <c r="M36" s="204"/>
      <c r="N36" s="208"/>
      <c r="O36" s="205">
        <f>J36</f>
        <v>0</v>
      </c>
      <c r="P36" s="209">
        <f>+(B36+F36)*2*H36</f>
        <v>0</v>
      </c>
      <c r="Q36" s="209">
        <f>+(F36+G36)*2*I36</f>
        <v>0</v>
      </c>
      <c r="R36" s="210"/>
    </row>
    <row r="37" spans="2:18" ht="24.95" customHeight="1" x14ac:dyDescent="0.25">
      <c r="B37" s="248"/>
      <c r="C37" s="253"/>
      <c r="D37" s="253"/>
      <c r="E37" s="261" t="s">
        <v>96</v>
      </c>
      <c r="F37" s="204"/>
      <c r="G37" s="205"/>
      <c r="H37" s="206"/>
      <c r="I37" s="276"/>
      <c r="J37" s="262">
        <f>SUM(J34:J36)</f>
        <v>0</v>
      </c>
      <c r="K37" s="219"/>
      <c r="L37" s="220"/>
      <c r="M37" s="204"/>
      <c r="N37" s="208"/>
      <c r="O37" s="205"/>
      <c r="P37" s="209"/>
      <c r="Q37" s="209"/>
      <c r="R37" s="210"/>
    </row>
    <row r="38" spans="2:18" ht="24.95" customHeight="1" x14ac:dyDescent="0.25">
      <c r="B38" s="248"/>
      <c r="C38" s="253"/>
      <c r="D38" s="253"/>
      <c r="E38" s="255"/>
      <c r="F38" s="204"/>
      <c r="G38" s="205"/>
      <c r="H38" s="206"/>
      <c r="I38" s="276"/>
      <c r="J38" s="223"/>
      <c r="K38" s="219"/>
      <c r="L38" s="220"/>
      <c r="M38" s="204"/>
      <c r="N38" s="208"/>
      <c r="O38" s="205"/>
      <c r="P38" s="209"/>
      <c r="Q38" s="209"/>
      <c r="R38" s="210"/>
    </row>
    <row r="39" spans="2:18" ht="24.95" customHeight="1" x14ac:dyDescent="0.25">
      <c r="B39" s="222" t="s">
        <v>81</v>
      </c>
      <c r="C39" s="253"/>
      <c r="D39" s="253"/>
      <c r="E39" s="255"/>
      <c r="F39" s="204"/>
      <c r="G39" s="205"/>
      <c r="H39" s="206"/>
      <c r="I39" s="276"/>
      <c r="J39" s="207"/>
      <c r="K39" s="219"/>
      <c r="L39" s="220"/>
      <c r="M39" s="204"/>
      <c r="N39" s="208"/>
      <c r="O39" s="205"/>
      <c r="P39" s="209"/>
      <c r="Q39" s="209"/>
      <c r="R39" s="210"/>
    </row>
    <row r="40" spans="2:18" ht="24.95" customHeight="1" x14ac:dyDescent="0.25">
      <c r="B40" s="248"/>
      <c r="C40" s="253"/>
      <c r="D40" s="253"/>
      <c r="E40" s="255"/>
      <c r="F40" s="212"/>
      <c r="G40" s="205"/>
      <c r="H40" s="206">
        <f>F40*G40</f>
        <v>0</v>
      </c>
      <c r="I40" s="276"/>
      <c r="J40" s="263">
        <f>H40*I40</f>
        <v>0</v>
      </c>
      <c r="K40" s="219"/>
      <c r="L40" s="221"/>
      <c r="M40" s="217"/>
      <c r="N40" s="208"/>
      <c r="O40" s="215"/>
      <c r="P40" s="215"/>
      <c r="Q40" s="215"/>
      <c r="R40" s="210"/>
    </row>
    <row r="41" spans="2:18" ht="24.95" customHeight="1" x14ac:dyDescent="0.25">
      <c r="B41" s="248"/>
      <c r="C41" s="253"/>
      <c r="D41" s="253"/>
      <c r="E41" s="255"/>
      <c r="F41" s="212"/>
      <c r="G41" s="205"/>
      <c r="H41" s="206">
        <f>F41*G41</f>
        <v>0</v>
      </c>
      <c r="I41" s="276"/>
      <c r="J41" s="263">
        <f>H41*I41</f>
        <v>0</v>
      </c>
      <c r="K41" s="219"/>
      <c r="L41" s="221"/>
      <c r="M41" s="204"/>
      <c r="N41" s="208"/>
      <c r="O41" s="205">
        <f>J41</f>
        <v>0</v>
      </c>
      <c r="P41" s="215"/>
      <c r="Q41" s="215"/>
      <c r="R41" s="210"/>
    </row>
    <row r="42" spans="2:18" ht="24.95" customHeight="1" x14ac:dyDescent="0.25">
      <c r="B42" s="248"/>
      <c r="C42" s="253"/>
      <c r="D42" s="253"/>
      <c r="E42" s="255"/>
      <c r="F42" s="212"/>
      <c r="G42" s="205"/>
      <c r="H42" s="206">
        <f>F42*G42</f>
        <v>0</v>
      </c>
      <c r="I42" s="276"/>
      <c r="J42" s="263">
        <f>H42*I42</f>
        <v>0</v>
      </c>
      <c r="K42" s="219"/>
      <c r="L42" s="221"/>
      <c r="M42" s="204"/>
      <c r="N42" s="208"/>
      <c r="O42" s="205">
        <f>J42</f>
        <v>0</v>
      </c>
      <c r="P42" s="215"/>
      <c r="Q42" s="215"/>
      <c r="R42" s="210"/>
    </row>
    <row r="43" spans="2:18" ht="24.95" customHeight="1" x14ac:dyDescent="0.25">
      <c r="B43" s="257"/>
      <c r="C43" s="253"/>
      <c r="D43" s="253"/>
      <c r="E43" s="255"/>
      <c r="F43" s="204"/>
      <c r="G43" s="205"/>
      <c r="H43" s="206"/>
      <c r="I43" s="276"/>
      <c r="J43" s="207"/>
      <c r="K43" s="219"/>
      <c r="L43" s="220"/>
      <c r="M43" s="225"/>
      <c r="N43" s="226"/>
      <c r="O43" s="227"/>
      <c r="P43" s="228"/>
      <c r="Q43" s="228"/>
      <c r="R43" s="210"/>
    </row>
    <row r="44" spans="2:18" ht="24.95" customHeight="1" x14ac:dyDescent="0.25">
      <c r="B44" s="257" t="s">
        <v>82</v>
      </c>
      <c r="C44" s="253"/>
      <c r="D44" s="253"/>
      <c r="E44" s="255"/>
      <c r="F44" s="204"/>
      <c r="G44" s="205"/>
      <c r="H44" s="206"/>
      <c r="I44" s="276"/>
      <c r="J44" s="207"/>
      <c r="K44" s="219"/>
      <c r="L44" s="220"/>
      <c r="M44" s="225"/>
      <c r="N44" s="226"/>
      <c r="O44" s="227"/>
      <c r="P44" s="228"/>
      <c r="Q44" s="228"/>
      <c r="R44" s="210"/>
    </row>
    <row r="45" spans="2:18" ht="24.95" customHeight="1" x14ac:dyDescent="0.25">
      <c r="B45" s="222" t="s">
        <v>78</v>
      </c>
      <c r="C45" s="253"/>
      <c r="D45" s="253"/>
      <c r="E45" s="255"/>
      <c r="F45" s="212"/>
      <c r="G45" s="205"/>
      <c r="H45" s="206"/>
      <c r="I45" s="276"/>
      <c r="J45" s="207"/>
      <c r="K45" s="219"/>
      <c r="L45" s="220"/>
      <c r="M45" s="213"/>
      <c r="N45" s="208"/>
      <c r="O45" s="214"/>
      <c r="P45" s="209"/>
      <c r="Q45" s="209"/>
      <c r="R45" s="210"/>
    </row>
    <row r="46" spans="2:18" ht="24.95" customHeight="1" x14ac:dyDescent="0.25">
      <c r="B46" s="248"/>
      <c r="C46" s="253"/>
      <c r="D46" s="253"/>
      <c r="E46" s="255"/>
      <c r="F46" s="212"/>
      <c r="G46" s="205"/>
      <c r="H46" s="206">
        <f>F46*G46</f>
        <v>0</v>
      </c>
      <c r="I46" s="276"/>
      <c r="J46" s="207">
        <f>I46*H46</f>
        <v>0</v>
      </c>
      <c r="K46" s="219"/>
      <c r="L46" s="220">
        <f>J46*3</f>
        <v>0</v>
      </c>
      <c r="M46" s="213"/>
      <c r="N46" s="208"/>
      <c r="O46" s="214"/>
      <c r="P46" s="209">
        <f>+(B46+F46)*2*H46</f>
        <v>0</v>
      </c>
      <c r="Q46" s="209">
        <f>+(F46+G46)*2*I46</f>
        <v>0</v>
      </c>
      <c r="R46" s="210">
        <f>(F46+0.4)*I46</f>
        <v>0</v>
      </c>
    </row>
    <row r="47" spans="2:18" ht="24.95" customHeight="1" x14ac:dyDescent="0.25">
      <c r="B47" s="248"/>
      <c r="C47" s="253"/>
      <c r="D47" s="253"/>
      <c r="E47" s="255"/>
      <c r="F47" s="212"/>
      <c r="G47" s="205"/>
      <c r="H47" s="206">
        <f>F47*G47</f>
        <v>0</v>
      </c>
      <c r="I47" s="276"/>
      <c r="J47" s="207">
        <f>I47*H47</f>
        <v>0</v>
      </c>
      <c r="K47" s="219"/>
      <c r="L47" s="220">
        <f>J47*3</f>
        <v>0</v>
      </c>
      <c r="M47" s="213"/>
      <c r="N47" s="208"/>
      <c r="O47" s="214"/>
      <c r="P47" s="209">
        <f>+(B47+F47)*2*H47</f>
        <v>0</v>
      </c>
      <c r="Q47" s="209">
        <f>+(F47+G47)*2*I47</f>
        <v>0</v>
      </c>
      <c r="R47" s="210">
        <f>(F47+0.4)*I47</f>
        <v>0</v>
      </c>
    </row>
    <row r="48" spans="2:18" ht="24.95" customHeight="1" x14ac:dyDescent="0.25">
      <c r="B48" s="248"/>
      <c r="C48" s="253"/>
      <c r="D48" s="253"/>
      <c r="E48" s="255"/>
      <c r="F48" s="212"/>
      <c r="G48" s="205"/>
      <c r="H48" s="206">
        <f>F48*G48</f>
        <v>0</v>
      </c>
      <c r="I48" s="276"/>
      <c r="J48" s="207">
        <f>I48*H48</f>
        <v>0</v>
      </c>
      <c r="K48" s="219"/>
      <c r="L48" s="220">
        <f>J48*3</f>
        <v>0</v>
      </c>
      <c r="M48" s="213"/>
      <c r="N48" s="208"/>
      <c r="O48" s="214"/>
      <c r="P48" s="209">
        <f>+(B48+F48)*2*H48</f>
        <v>0</v>
      </c>
      <c r="Q48" s="209">
        <f>+(F48+G48)*2*I48</f>
        <v>0</v>
      </c>
      <c r="R48" s="210">
        <f>(F48+0.4)*I48</f>
        <v>0</v>
      </c>
    </row>
    <row r="49" spans="2:18" ht="24.95" customHeight="1" x14ac:dyDescent="0.25">
      <c r="B49" s="248"/>
      <c r="C49" s="253"/>
      <c r="D49" s="253"/>
      <c r="E49" s="255"/>
      <c r="F49" s="212"/>
      <c r="G49" s="205"/>
      <c r="H49" s="210"/>
      <c r="I49" s="274"/>
      <c r="J49" s="223"/>
      <c r="K49" s="204"/>
      <c r="L49" s="205"/>
      <c r="M49" s="213"/>
      <c r="N49" s="208"/>
      <c r="O49" s="214"/>
      <c r="P49" s="215"/>
      <c r="Q49" s="215"/>
      <c r="R49" s="210"/>
    </row>
    <row r="50" spans="2:18" ht="24.95" customHeight="1" x14ac:dyDescent="0.25">
      <c r="B50" s="222" t="s">
        <v>79</v>
      </c>
      <c r="C50" s="253"/>
      <c r="D50" s="253"/>
      <c r="E50" s="255"/>
      <c r="F50" s="204"/>
      <c r="G50" s="205"/>
      <c r="H50" s="210"/>
      <c r="I50" s="277"/>
      <c r="J50" s="211"/>
      <c r="K50" s="204"/>
      <c r="L50" s="205"/>
      <c r="M50" s="204"/>
      <c r="N50" s="208"/>
      <c r="O50" s="205"/>
      <c r="P50" s="209"/>
      <c r="Q50" s="209"/>
      <c r="R50" s="210"/>
    </row>
    <row r="51" spans="2:18" ht="24.95" customHeight="1" x14ac:dyDescent="0.25">
      <c r="B51" s="248"/>
      <c r="C51" s="253" t="s">
        <v>359</v>
      </c>
      <c r="D51" s="253"/>
      <c r="E51" s="255"/>
      <c r="F51" s="204">
        <v>1.2</v>
      </c>
      <c r="G51" s="205">
        <v>1.8</v>
      </c>
      <c r="H51" s="210">
        <f>F51*G51</f>
        <v>2.16</v>
      </c>
      <c r="I51" s="277">
        <v>2</v>
      </c>
      <c r="J51" s="211">
        <f>I51*H51</f>
        <v>4.32</v>
      </c>
      <c r="K51" s="204"/>
      <c r="L51" s="220">
        <f>J51*3</f>
        <v>12.96</v>
      </c>
      <c r="M51" s="204"/>
      <c r="N51" s="208"/>
      <c r="O51" s="205">
        <v>0</v>
      </c>
      <c r="P51" s="209">
        <v>0</v>
      </c>
      <c r="Q51" s="209">
        <f>+(F51+G51)*2*I51</f>
        <v>12</v>
      </c>
      <c r="R51" s="210">
        <f>(F51+0.4)*I51</f>
        <v>3.2</v>
      </c>
    </row>
    <row r="52" spans="2:18" ht="24.95" customHeight="1" x14ac:dyDescent="0.25">
      <c r="B52" s="248"/>
      <c r="C52" s="253"/>
      <c r="D52" s="253"/>
      <c r="E52" s="255"/>
      <c r="F52" s="204"/>
      <c r="G52" s="205"/>
      <c r="H52" s="210">
        <f>F52*G52</f>
        <v>0</v>
      </c>
      <c r="I52" s="277"/>
      <c r="J52" s="211">
        <f>I52*H52</f>
        <v>0</v>
      </c>
      <c r="K52" s="204"/>
      <c r="L52" s="220">
        <f>J52*3</f>
        <v>0</v>
      </c>
      <c r="M52" s="204"/>
      <c r="N52" s="208"/>
      <c r="O52" s="205">
        <f>J52</f>
        <v>0</v>
      </c>
      <c r="P52" s="209">
        <f>+(B52+F52)*2*H52</f>
        <v>0</v>
      </c>
      <c r="Q52" s="209">
        <f>+(F52+G52)*2*I52</f>
        <v>0</v>
      </c>
      <c r="R52" s="210">
        <f>(F52+0.4)*I52</f>
        <v>0</v>
      </c>
    </row>
    <row r="53" spans="2:18" ht="24.95" customHeight="1" x14ac:dyDescent="0.25">
      <c r="B53" s="248"/>
      <c r="C53" s="253"/>
      <c r="D53" s="253"/>
      <c r="E53" s="255"/>
      <c r="F53" s="204"/>
      <c r="G53" s="205"/>
      <c r="H53" s="210">
        <f>F53*G53</f>
        <v>0</v>
      </c>
      <c r="I53" s="277"/>
      <c r="J53" s="211">
        <f>I53*H53</f>
        <v>0</v>
      </c>
      <c r="K53" s="204"/>
      <c r="L53" s="220">
        <f>J53*3</f>
        <v>0</v>
      </c>
      <c r="M53" s="204"/>
      <c r="N53" s="208"/>
      <c r="O53" s="205">
        <f>J53</f>
        <v>0</v>
      </c>
      <c r="P53" s="209">
        <f>+(B53+F53)*2*H53</f>
        <v>0</v>
      </c>
      <c r="Q53" s="209">
        <f>+(F53+G53)*2*I53</f>
        <v>0</v>
      </c>
      <c r="R53" s="210">
        <f>(F53+0.4)*I53</f>
        <v>0</v>
      </c>
    </row>
    <row r="54" spans="2:18" ht="24.95" customHeight="1" x14ac:dyDescent="0.25">
      <c r="B54" s="248"/>
      <c r="C54" s="253"/>
      <c r="D54" s="253"/>
      <c r="E54" s="261" t="s">
        <v>105</v>
      </c>
      <c r="F54" s="204"/>
      <c r="G54" s="205"/>
      <c r="H54" s="206"/>
      <c r="I54" s="274"/>
      <c r="J54" s="262">
        <f>+SUM(J46:J53)</f>
        <v>4.32</v>
      </c>
      <c r="K54" s="219"/>
      <c r="L54" s="220"/>
      <c r="M54" s="204"/>
      <c r="N54" s="208"/>
      <c r="O54" s="205"/>
      <c r="P54" s="209"/>
      <c r="Q54" s="209"/>
      <c r="R54" s="210"/>
    </row>
    <row r="55" spans="2:18" ht="24.95" customHeight="1" x14ac:dyDescent="0.25">
      <c r="B55" s="248"/>
      <c r="C55" s="253"/>
      <c r="D55" s="253"/>
      <c r="E55" s="255"/>
      <c r="F55" s="212"/>
      <c r="G55" s="205"/>
      <c r="H55" s="206"/>
      <c r="I55" s="274"/>
      <c r="J55" s="223"/>
      <c r="K55" s="219"/>
      <c r="L55" s="220"/>
      <c r="M55" s="213"/>
      <c r="N55" s="208"/>
      <c r="O55" s="214"/>
      <c r="P55" s="215"/>
      <c r="Q55" s="215"/>
      <c r="R55" s="210"/>
    </row>
    <row r="56" spans="2:18" ht="24.95" customHeight="1" x14ac:dyDescent="0.25">
      <c r="B56" s="222" t="s">
        <v>83</v>
      </c>
      <c r="C56" s="253"/>
      <c r="D56" s="253"/>
      <c r="E56" s="255"/>
      <c r="F56" s="212"/>
      <c r="G56" s="205"/>
      <c r="H56" s="206"/>
      <c r="I56" s="276"/>
      <c r="J56" s="207"/>
      <c r="K56" s="219"/>
      <c r="L56" s="220"/>
      <c r="M56" s="213"/>
      <c r="N56" s="208"/>
      <c r="O56" s="214"/>
      <c r="P56" s="209"/>
      <c r="Q56" s="209"/>
      <c r="R56" s="210"/>
    </row>
    <row r="57" spans="2:18" ht="24.95" customHeight="1" x14ac:dyDescent="0.25">
      <c r="B57" s="248"/>
      <c r="C57" s="253"/>
      <c r="D57" s="253"/>
      <c r="E57" s="255"/>
      <c r="F57" s="212"/>
      <c r="G57" s="205"/>
      <c r="H57" s="210">
        <f>F57*G57</f>
        <v>0</v>
      </c>
      <c r="I57" s="277"/>
      <c r="J57" s="211">
        <f>I57*H57</f>
        <v>0</v>
      </c>
      <c r="K57" s="204"/>
      <c r="L57" s="220">
        <f>J57*3</f>
        <v>0</v>
      </c>
      <c r="M57" s="213"/>
      <c r="N57" s="208"/>
      <c r="O57" s="214"/>
      <c r="P57" s="209">
        <f>+(B57+F57)*2*H57</f>
        <v>0</v>
      </c>
      <c r="Q57" s="209">
        <f>+(F57+G57)*2*I57</f>
        <v>0</v>
      </c>
      <c r="R57" s="210">
        <f>(F57+0.4)*I57</f>
        <v>0</v>
      </c>
    </row>
    <row r="58" spans="2:18" ht="24.95" customHeight="1" x14ac:dyDescent="0.25">
      <c r="B58" s="248"/>
      <c r="C58" s="253"/>
      <c r="D58" s="253"/>
      <c r="E58" s="255"/>
      <c r="F58" s="212"/>
      <c r="G58" s="205"/>
      <c r="H58" s="210">
        <f>F58*G58</f>
        <v>0</v>
      </c>
      <c r="I58" s="277"/>
      <c r="J58" s="211">
        <f>I58*H58</f>
        <v>0</v>
      </c>
      <c r="K58" s="204"/>
      <c r="L58" s="220">
        <f>J58*3</f>
        <v>0</v>
      </c>
      <c r="M58" s="213"/>
      <c r="N58" s="208"/>
      <c r="O58" s="214"/>
      <c r="P58" s="209">
        <f>+(B58+F58)*2*H58</f>
        <v>0</v>
      </c>
      <c r="Q58" s="209">
        <f>+(F58+G58)*2*I58</f>
        <v>0</v>
      </c>
      <c r="R58" s="210">
        <f>(F58+0.4)*I58</f>
        <v>0</v>
      </c>
    </row>
    <row r="59" spans="2:18" ht="24.95" customHeight="1" x14ac:dyDescent="0.25">
      <c r="B59" s="248"/>
      <c r="C59" s="253"/>
      <c r="D59" s="253"/>
      <c r="E59" s="255"/>
      <c r="F59" s="212"/>
      <c r="G59" s="205"/>
      <c r="H59" s="210">
        <f>F59*G59</f>
        <v>0</v>
      </c>
      <c r="I59" s="277"/>
      <c r="J59" s="211">
        <f>I59*H59</f>
        <v>0</v>
      </c>
      <c r="K59" s="204"/>
      <c r="L59" s="220">
        <f>J59*3</f>
        <v>0</v>
      </c>
      <c r="M59" s="213"/>
      <c r="N59" s="208"/>
      <c r="O59" s="214"/>
      <c r="P59" s="209">
        <f>+(B59+F59)*2*H59</f>
        <v>0</v>
      </c>
      <c r="Q59" s="209">
        <f>+(F59+G59)*2*I59</f>
        <v>0</v>
      </c>
      <c r="R59" s="210">
        <f>(F59+0.4)*I59</f>
        <v>0</v>
      </c>
    </row>
    <row r="60" spans="2:18" ht="24.95" customHeight="1" x14ac:dyDescent="0.25">
      <c r="B60" s="248"/>
      <c r="C60" s="253"/>
      <c r="D60" s="253"/>
      <c r="E60" s="261" t="s">
        <v>104</v>
      </c>
      <c r="F60" s="212"/>
      <c r="G60" s="205"/>
      <c r="H60" s="210"/>
      <c r="I60" s="274"/>
      <c r="J60" s="262">
        <f>SUM(J57:J59)</f>
        <v>0</v>
      </c>
      <c r="K60" s="204"/>
      <c r="L60" s="220"/>
      <c r="M60" s="213"/>
      <c r="N60" s="208"/>
      <c r="O60" s="214"/>
      <c r="P60" s="215"/>
      <c r="Q60" s="215"/>
      <c r="R60" s="210"/>
    </row>
    <row r="61" spans="2:18" ht="24.95" customHeight="1" x14ac:dyDescent="0.25">
      <c r="B61" s="222" t="s">
        <v>84</v>
      </c>
      <c r="C61" s="253"/>
      <c r="D61" s="253"/>
      <c r="E61" s="255"/>
      <c r="F61" s="204"/>
      <c r="G61" s="205"/>
      <c r="H61" s="210"/>
      <c r="I61" s="277"/>
      <c r="J61" s="211"/>
      <c r="K61" s="204"/>
      <c r="L61" s="205"/>
      <c r="M61" s="204"/>
      <c r="N61" s="208"/>
      <c r="O61" s="205"/>
      <c r="P61" s="209"/>
      <c r="Q61" s="209"/>
      <c r="R61" s="210"/>
    </row>
    <row r="62" spans="2:18" ht="24.95" customHeight="1" x14ac:dyDescent="0.25">
      <c r="B62" s="248"/>
      <c r="C62" s="253"/>
      <c r="D62" s="253"/>
      <c r="E62" s="255"/>
      <c r="F62" s="204"/>
      <c r="G62" s="205"/>
      <c r="H62" s="210">
        <f>F62*G62</f>
        <v>0</v>
      </c>
      <c r="I62" s="277"/>
      <c r="J62" s="211">
        <f>I62*H62</f>
        <v>0</v>
      </c>
      <c r="K62" s="204"/>
      <c r="L62" s="220">
        <f>J62*3</f>
        <v>0</v>
      </c>
      <c r="M62" s="204"/>
      <c r="N62" s="208"/>
      <c r="O62" s="205"/>
      <c r="P62" s="209">
        <f>+(B62+F62)*2*H62</f>
        <v>0</v>
      </c>
      <c r="Q62" s="209">
        <f>+(F62+G62)*2*I62</f>
        <v>0</v>
      </c>
      <c r="R62" s="210">
        <f>(F62+0.4)*I62</f>
        <v>0</v>
      </c>
    </row>
    <row r="63" spans="2:18" ht="24.95" customHeight="1" x14ac:dyDescent="0.25">
      <c r="B63" s="248"/>
      <c r="C63" s="253"/>
      <c r="D63" s="253"/>
      <c r="E63" s="255"/>
      <c r="F63" s="204"/>
      <c r="G63" s="205"/>
      <c r="H63" s="210">
        <f>F63*G63</f>
        <v>0</v>
      </c>
      <c r="I63" s="277"/>
      <c r="J63" s="211">
        <f>I63*H63</f>
        <v>0</v>
      </c>
      <c r="K63" s="204"/>
      <c r="L63" s="220">
        <f>J63*3</f>
        <v>0</v>
      </c>
      <c r="M63" s="204"/>
      <c r="N63" s="208"/>
      <c r="O63" s="205">
        <f>J63</f>
        <v>0</v>
      </c>
      <c r="P63" s="209">
        <f>+(B63+F63)*2*H63</f>
        <v>0</v>
      </c>
      <c r="Q63" s="209">
        <f>+(F63+G63)*2*I63</f>
        <v>0</v>
      </c>
      <c r="R63" s="210">
        <f>(F63+0.4)*I63</f>
        <v>0</v>
      </c>
    </row>
    <row r="64" spans="2:18" ht="24.95" customHeight="1" x14ac:dyDescent="0.25">
      <c r="B64" s="248"/>
      <c r="C64" s="253"/>
      <c r="D64" s="253"/>
      <c r="E64" s="255"/>
      <c r="F64" s="204"/>
      <c r="G64" s="205"/>
      <c r="H64" s="210">
        <f>F64*G64</f>
        <v>0</v>
      </c>
      <c r="I64" s="277"/>
      <c r="J64" s="211">
        <f>I64*H64</f>
        <v>0</v>
      </c>
      <c r="K64" s="204"/>
      <c r="L64" s="220">
        <f>J64*3</f>
        <v>0</v>
      </c>
      <c r="M64" s="204"/>
      <c r="N64" s="208"/>
      <c r="O64" s="205">
        <f>J64</f>
        <v>0</v>
      </c>
      <c r="P64" s="209">
        <f>+(B64+F64)*2*H64</f>
        <v>0</v>
      </c>
      <c r="Q64" s="209">
        <f>+(F64+G64)*2*I64</f>
        <v>0</v>
      </c>
      <c r="R64" s="210">
        <f>(F64+0.4)*I64</f>
        <v>0</v>
      </c>
    </row>
    <row r="65" spans="2:18" ht="24.95" customHeight="1" x14ac:dyDescent="0.25">
      <c r="B65" s="248"/>
      <c r="C65" s="253"/>
      <c r="D65" s="253"/>
      <c r="E65" s="261" t="s">
        <v>97</v>
      </c>
      <c r="F65" s="204"/>
      <c r="G65" s="205"/>
      <c r="H65" s="206"/>
      <c r="I65" s="274"/>
      <c r="J65" s="262">
        <f>SUM(J62:J64)</f>
        <v>0</v>
      </c>
      <c r="K65" s="219"/>
      <c r="L65" s="220"/>
      <c r="M65" s="204"/>
      <c r="N65" s="208"/>
      <c r="O65" s="205"/>
      <c r="P65" s="209"/>
      <c r="Q65" s="209"/>
      <c r="R65" s="210"/>
    </row>
    <row r="66" spans="2:18" ht="24.95" customHeight="1" x14ac:dyDescent="0.25">
      <c r="B66" s="248"/>
      <c r="C66" s="253"/>
      <c r="D66" s="253"/>
      <c r="E66" s="255"/>
      <c r="F66" s="212"/>
      <c r="G66" s="205"/>
      <c r="H66" s="210"/>
      <c r="I66" s="274"/>
      <c r="J66" s="211"/>
      <c r="K66" s="204"/>
      <c r="L66" s="205"/>
      <c r="M66" s="213"/>
      <c r="N66" s="208"/>
      <c r="O66" s="214"/>
      <c r="P66" s="215"/>
      <c r="Q66" s="215"/>
      <c r="R66" s="210"/>
    </row>
    <row r="67" spans="2:18" ht="24.95" customHeight="1" x14ac:dyDescent="0.25">
      <c r="B67" s="222" t="s">
        <v>85</v>
      </c>
      <c r="C67" s="253"/>
      <c r="D67" s="253"/>
      <c r="E67" s="255"/>
      <c r="F67" s="212"/>
      <c r="G67" s="205"/>
      <c r="H67" s="210"/>
      <c r="I67" s="274"/>
      <c r="J67" s="207"/>
      <c r="K67" s="204"/>
      <c r="L67" s="205"/>
      <c r="M67" s="213"/>
      <c r="N67" s="208"/>
      <c r="O67" s="214"/>
      <c r="P67" s="215"/>
      <c r="Q67" s="215"/>
      <c r="R67" s="210"/>
    </row>
    <row r="68" spans="2:18" ht="24.95" customHeight="1" x14ac:dyDescent="0.25">
      <c r="B68" s="258"/>
      <c r="C68" s="254"/>
      <c r="D68" s="253"/>
      <c r="E68" s="255"/>
      <c r="F68" s="212"/>
      <c r="G68" s="205"/>
      <c r="H68" s="210">
        <f>F68*G68</f>
        <v>0</v>
      </c>
      <c r="I68" s="276"/>
      <c r="J68" s="224">
        <f>H68*I68</f>
        <v>0</v>
      </c>
      <c r="K68" s="204"/>
      <c r="L68" s="220">
        <f>J68*3</f>
        <v>0</v>
      </c>
      <c r="M68" s="213"/>
      <c r="N68" s="208"/>
      <c r="O68" s="214"/>
      <c r="P68" s="215"/>
      <c r="Q68" s="215"/>
      <c r="R68" s="210"/>
    </row>
    <row r="69" spans="2:18" ht="24.95" customHeight="1" x14ac:dyDescent="0.25">
      <c r="B69" s="248"/>
      <c r="C69" s="253"/>
      <c r="D69" s="253"/>
      <c r="E69" s="255"/>
      <c r="F69" s="212"/>
      <c r="G69" s="205"/>
      <c r="H69" s="210">
        <f>F69*G69</f>
        <v>0</v>
      </c>
      <c r="I69" s="276"/>
      <c r="J69" s="224">
        <f>H69*I69</f>
        <v>0</v>
      </c>
      <c r="K69" s="204"/>
      <c r="L69" s="220">
        <f>J69*3</f>
        <v>0</v>
      </c>
      <c r="M69" s="213"/>
      <c r="N69" s="208"/>
      <c r="O69" s="214"/>
      <c r="P69" s="215"/>
      <c r="Q69" s="215"/>
      <c r="R69" s="210"/>
    </row>
    <row r="70" spans="2:18" ht="24.95" customHeight="1" x14ac:dyDescent="0.25">
      <c r="B70" s="248"/>
      <c r="C70" s="253"/>
      <c r="D70" s="253"/>
      <c r="E70" s="255"/>
      <c r="F70" s="212"/>
      <c r="G70" s="205"/>
      <c r="H70" s="210">
        <f>F70*G70</f>
        <v>0</v>
      </c>
      <c r="I70" s="276"/>
      <c r="J70" s="224">
        <f>H70*I70</f>
        <v>0</v>
      </c>
      <c r="K70" s="204"/>
      <c r="L70" s="220">
        <f>J70*3</f>
        <v>0</v>
      </c>
      <c r="M70" s="213"/>
      <c r="N70" s="208"/>
      <c r="O70" s="214"/>
      <c r="P70" s="215"/>
      <c r="Q70" s="215"/>
      <c r="R70" s="210"/>
    </row>
    <row r="71" spans="2:18" ht="24.95" customHeight="1" x14ac:dyDescent="0.25">
      <c r="B71" s="248"/>
      <c r="C71" s="253"/>
      <c r="D71" s="253"/>
      <c r="E71" s="261" t="s">
        <v>98</v>
      </c>
      <c r="F71" s="204"/>
      <c r="G71" s="205"/>
      <c r="H71" s="206"/>
      <c r="I71" s="274"/>
      <c r="J71" s="262">
        <f>SUM(J68:J70)</f>
        <v>0</v>
      </c>
      <c r="K71" s="219"/>
      <c r="L71" s="220"/>
      <c r="M71" s="204"/>
      <c r="N71" s="208"/>
      <c r="O71" s="205"/>
      <c r="P71" s="209"/>
      <c r="Q71" s="209"/>
      <c r="R71" s="210"/>
    </row>
    <row r="72" spans="2:18" ht="24.95" customHeight="1" x14ac:dyDescent="0.25">
      <c r="B72" s="248"/>
      <c r="C72" s="253"/>
      <c r="D72" s="253"/>
      <c r="E72" s="255"/>
      <c r="F72" s="212"/>
      <c r="G72" s="205"/>
      <c r="H72" s="210"/>
      <c r="I72" s="274"/>
      <c r="J72" s="207"/>
      <c r="K72" s="204"/>
      <c r="L72" s="205"/>
      <c r="M72" s="213"/>
      <c r="N72" s="208"/>
      <c r="O72" s="214"/>
      <c r="P72" s="215"/>
      <c r="Q72" s="215"/>
      <c r="R72" s="210"/>
    </row>
    <row r="73" spans="2:18" ht="24.95" customHeight="1" x14ac:dyDescent="0.25">
      <c r="B73" s="222" t="s">
        <v>81</v>
      </c>
      <c r="C73" s="253"/>
      <c r="D73" s="253"/>
      <c r="E73" s="255"/>
      <c r="F73" s="212"/>
      <c r="G73" s="205"/>
      <c r="H73" s="210"/>
      <c r="I73" s="274"/>
      <c r="J73" s="207"/>
      <c r="K73" s="204"/>
      <c r="L73" s="205"/>
      <c r="M73" s="213"/>
      <c r="N73" s="208"/>
      <c r="O73" s="214"/>
      <c r="P73" s="215"/>
      <c r="Q73" s="215"/>
      <c r="R73" s="210"/>
    </row>
    <row r="74" spans="2:18" ht="24.95" customHeight="1" x14ac:dyDescent="0.25">
      <c r="B74" s="258"/>
      <c r="C74" s="254"/>
      <c r="D74" s="253"/>
      <c r="E74" s="255"/>
      <c r="F74" s="212"/>
      <c r="G74" s="205"/>
      <c r="H74" s="210">
        <f>F74*G74</f>
        <v>0</v>
      </c>
      <c r="I74" s="276"/>
      <c r="J74" s="263">
        <f>H74*I74</f>
        <v>0</v>
      </c>
      <c r="K74" s="204"/>
      <c r="L74" s="220">
        <f>J74*3</f>
        <v>0</v>
      </c>
      <c r="M74" s="213"/>
      <c r="N74" s="208"/>
      <c r="O74" s="214"/>
      <c r="P74" s="215"/>
      <c r="Q74" s="215"/>
      <c r="R74" s="210"/>
    </row>
    <row r="75" spans="2:18" ht="24.95" customHeight="1" x14ac:dyDescent="0.25">
      <c r="B75" s="258"/>
      <c r="C75" s="254"/>
      <c r="D75" s="253"/>
      <c r="E75" s="255"/>
      <c r="F75" s="212"/>
      <c r="G75" s="205"/>
      <c r="H75" s="210">
        <f>F75*G75</f>
        <v>0</v>
      </c>
      <c r="I75" s="276"/>
      <c r="J75" s="263">
        <f>H75*I75</f>
        <v>0</v>
      </c>
      <c r="K75" s="204"/>
      <c r="L75" s="220">
        <f>J75*1.65</f>
        <v>0</v>
      </c>
      <c r="M75" s="213"/>
      <c r="N75" s="208"/>
      <c r="O75" s="214"/>
      <c r="P75" s="215"/>
      <c r="Q75" s="215"/>
      <c r="R75" s="210"/>
    </row>
    <row r="76" spans="2:18" ht="24.95" customHeight="1" x14ac:dyDescent="0.25">
      <c r="B76" s="248"/>
      <c r="C76" s="253"/>
      <c r="D76" s="253"/>
      <c r="E76" s="255"/>
      <c r="F76" s="212"/>
      <c r="G76" s="205"/>
      <c r="H76" s="210"/>
      <c r="I76" s="274"/>
      <c r="J76" s="211"/>
      <c r="K76" s="204"/>
      <c r="L76" s="205"/>
      <c r="M76" s="213"/>
      <c r="N76" s="208"/>
      <c r="O76" s="214"/>
      <c r="P76" s="215"/>
      <c r="Q76" s="215"/>
      <c r="R76" s="210"/>
    </row>
    <row r="77" spans="2:18" ht="24.95" customHeight="1" x14ac:dyDescent="0.25">
      <c r="B77" s="222" t="s">
        <v>86</v>
      </c>
      <c r="C77" s="253"/>
      <c r="D77" s="253"/>
      <c r="E77" s="255"/>
      <c r="F77" s="212"/>
      <c r="G77" s="205"/>
      <c r="H77" s="210"/>
      <c r="I77" s="274"/>
      <c r="J77" s="211"/>
      <c r="K77" s="204"/>
      <c r="L77" s="205"/>
      <c r="M77" s="213"/>
      <c r="N77" s="208"/>
      <c r="O77" s="214"/>
      <c r="P77" s="215"/>
      <c r="Q77" s="215"/>
      <c r="R77" s="210"/>
    </row>
    <row r="78" spans="2:18" ht="24.95" customHeight="1" x14ac:dyDescent="0.25">
      <c r="B78" s="258"/>
      <c r="C78" s="254"/>
      <c r="D78" s="253"/>
      <c r="E78" s="255"/>
      <c r="F78" s="212"/>
      <c r="G78" s="205"/>
      <c r="H78" s="210">
        <f>F78*G78</f>
        <v>0</v>
      </c>
      <c r="I78" s="276"/>
      <c r="J78" s="211">
        <f>H78*I78</f>
        <v>0</v>
      </c>
      <c r="K78" s="204"/>
      <c r="L78" s="220">
        <f>J78*3</f>
        <v>0</v>
      </c>
      <c r="M78" s="213"/>
      <c r="N78" s="208"/>
      <c r="O78" s="214"/>
      <c r="P78" s="215"/>
      <c r="Q78" s="215"/>
      <c r="R78" s="210"/>
    </row>
    <row r="79" spans="2:18" ht="24.95" customHeight="1" x14ac:dyDescent="0.25">
      <c r="B79" s="258"/>
      <c r="C79" s="254"/>
      <c r="D79" s="253"/>
      <c r="E79" s="255"/>
      <c r="F79" s="212"/>
      <c r="G79" s="205"/>
      <c r="H79" s="210">
        <f>F79*G79</f>
        <v>0</v>
      </c>
      <c r="I79" s="276"/>
      <c r="J79" s="211">
        <f>H79*I79</f>
        <v>0</v>
      </c>
      <c r="K79" s="204"/>
      <c r="L79" s="220">
        <f>J79*3</f>
        <v>0</v>
      </c>
      <c r="M79" s="213"/>
      <c r="N79" s="208"/>
      <c r="O79" s="214"/>
      <c r="P79" s="215"/>
      <c r="Q79" s="215"/>
      <c r="R79" s="210"/>
    </row>
    <row r="80" spans="2:18" ht="24.95" customHeight="1" x14ac:dyDescent="0.25">
      <c r="B80" s="248"/>
      <c r="C80" s="253"/>
      <c r="D80" s="253"/>
      <c r="E80" s="255"/>
      <c r="F80" s="212"/>
      <c r="G80" s="205"/>
      <c r="H80" s="210">
        <f>F80*G80</f>
        <v>0</v>
      </c>
      <c r="I80" s="276"/>
      <c r="J80" s="211">
        <f>H80*I80</f>
        <v>0</v>
      </c>
      <c r="K80" s="204"/>
      <c r="L80" s="220">
        <f>J80*3</f>
        <v>0</v>
      </c>
      <c r="M80" s="213"/>
      <c r="N80" s="208"/>
      <c r="O80" s="214"/>
      <c r="P80" s="215"/>
      <c r="Q80" s="215"/>
      <c r="R80" s="210"/>
    </row>
    <row r="81" spans="2:18" ht="24.95" customHeight="1" x14ac:dyDescent="0.25">
      <c r="B81" s="248"/>
      <c r="C81" s="253"/>
      <c r="D81" s="253"/>
      <c r="E81" s="261" t="s">
        <v>99</v>
      </c>
      <c r="F81" s="204"/>
      <c r="G81" s="205"/>
      <c r="H81" s="206"/>
      <c r="I81" s="274"/>
      <c r="J81" s="262">
        <f>SUM(J78:J80)</f>
        <v>0</v>
      </c>
      <c r="K81" s="219"/>
      <c r="L81" s="220"/>
      <c r="M81" s="204"/>
      <c r="N81" s="208"/>
      <c r="O81" s="205"/>
      <c r="P81" s="209"/>
      <c r="Q81" s="209"/>
      <c r="R81" s="210"/>
    </row>
    <row r="82" spans="2:18" ht="24.95" customHeight="1" x14ac:dyDescent="0.25">
      <c r="B82" s="248"/>
      <c r="C82" s="253"/>
      <c r="D82" s="253"/>
      <c r="E82" s="255"/>
      <c r="F82" s="204"/>
      <c r="G82" s="205"/>
      <c r="H82" s="210"/>
      <c r="I82" s="277"/>
      <c r="J82" s="218"/>
      <c r="K82" s="204"/>
      <c r="L82" s="205"/>
      <c r="M82" s="204"/>
      <c r="N82" s="208"/>
      <c r="O82" s="205"/>
      <c r="P82" s="209"/>
      <c r="Q82" s="209"/>
      <c r="R82" s="210"/>
    </row>
    <row r="83" spans="2:18" ht="24.95" customHeight="1" x14ac:dyDescent="0.25">
      <c r="B83" s="257" t="s">
        <v>87</v>
      </c>
      <c r="C83" s="253"/>
      <c r="D83" s="253"/>
      <c r="E83" s="255"/>
      <c r="F83" s="204"/>
      <c r="G83" s="205"/>
      <c r="H83" s="210"/>
      <c r="I83" s="277"/>
      <c r="J83" s="218"/>
      <c r="K83" s="204"/>
      <c r="L83" s="205"/>
      <c r="M83" s="204"/>
      <c r="N83" s="208"/>
      <c r="O83" s="205"/>
      <c r="P83" s="209"/>
      <c r="Q83" s="209"/>
      <c r="R83" s="210"/>
    </row>
    <row r="84" spans="2:18" ht="24.95" customHeight="1" x14ac:dyDescent="0.25">
      <c r="B84" s="248"/>
      <c r="C84" s="253"/>
      <c r="D84" s="253"/>
      <c r="E84" s="255"/>
      <c r="F84" s="204"/>
      <c r="G84" s="205"/>
      <c r="H84" s="210"/>
      <c r="I84" s="277"/>
      <c r="J84" s="218"/>
      <c r="K84" s="204"/>
      <c r="L84" s="229"/>
      <c r="M84" s="204" t="s">
        <v>233</v>
      </c>
      <c r="N84" s="208">
        <v>6</v>
      </c>
      <c r="O84" s="264"/>
      <c r="P84" s="209"/>
      <c r="Q84" s="209"/>
      <c r="R84" s="210"/>
    </row>
    <row r="85" spans="2:18" ht="24.95" customHeight="1" x14ac:dyDescent="0.25">
      <c r="B85" s="248"/>
      <c r="C85" s="253"/>
      <c r="D85" s="253"/>
      <c r="E85" s="255"/>
      <c r="F85" s="204"/>
      <c r="G85" s="205"/>
      <c r="H85" s="210"/>
      <c r="I85" s="277"/>
      <c r="J85" s="218"/>
      <c r="K85" s="204"/>
      <c r="L85" s="229"/>
      <c r="M85" s="204" t="s">
        <v>614</v>
      </c>
      <c r="N85" s="208">
        <v>10</v>
      </c>
      <c r="O85" s="264"/>
      <c r="P85" s="209"/>
      <c r="Q85" s="209"/>
      <c r="R85" s="210"/>
    </row>
    <row r="86" spans="2:18" ht="24.95" customHeight="1" x14ac:dyDescent="0.25">
      <c r="B86" s="248"/>
      <c r="C86" s="253"/>
      <c r="D86" s="253"/>
      <c r="E86" s="255"/>
      <c r="F86" s="212"/>
      <c r="G86" s="205"/>
      <c r="H86" s="230"/>
      <c r="I86" s="278"/>
      <c r="J86" s="211"/>
      <c r="K86" s="204"/>
      <c r="L86" s="216"/>
      <c r="M86" s="217" t="s">
        <v>236</v>
      </c>
      <c r="N86" s="208">
        <v>6</v>
      </c>
      <c r="O86" s="265"/>
      <c r="P86" s="215"/>
      <c r="Q86" s="215"/>
      <c r="R86" s="210"/>
    </row>
    <row r="87" spans="2:18" ht="24.95" customHeight="1" x14ac:dyDescent="0.25">
      <c r="B87" s="248"/>
      <c r="C87" s="253"/>
      <c r="D87" s="253"/>
      <c r="E87" s="255"/>
      <c r="F87" s="212"/>
      <c r="G87" s="205"/>
      <c r="H87" s="230"/>
      <c r="I87" s="278"/>
      <c r="J87" s="211"/>
      <c r="K87" s="204"/>
      <c r="L87" s="216"/>
      <c r="M87" s="217" t="s">
        <v>242</v>
      </c>
      <c r="N87" s="208">
        <v>4</v>
      </c>
      <c r="O87" s="265"/>
      <c r="P87" s="215"/>
      <c r="Q87" s="215"/>
      <c r="R87" s="210"/>
    </row>
    <row r="88" spans="2:18" ht="24.95" customHeight="1" x14ac:dyDescent="0.25">
      <c r="B88" s="248"/>
      <c r="C88" s="253"/>
      <c r="D88" s="253"/>
      <c r="E88" s="255"/>
      <c r="F88" s="212"/>
      <c r="G88" s="205"/>
      <c r="H88" s="210"/>
      <c r="I88" s="274"/>
      <c r="J88" s="207"/>
      <c r="K88" s="204"/>
      <c r="L88" s="205"/>
      <c r="M88" s="213" t="s">
        <v>102</v>
      </c>
      <c r="N88" s="208" t="s">
        <v>255</v>
      </c>
      <c r="O88" s="265"/>
      <c r="P88" s="215"/>
      <c r="Q88" s="215"/>
      <c r="R88" s="210"/>
    </row>
    <row r="89" spans="2:18" ht="24.95" customHeight="1" x14ac:dyDescent="0.25">
      <c r="B89" s="248"/>
      <c r="C89" s="253"/>
      <c r="D89" s="253"/>
      <c r="E89" s="255"/>
      <c r="F89" s="212"/>
      <c r="G89" s="205"/>
      <c r="H89" s="210"/>
      <c r="I89" s="274"/>
      <c r="J89" s="207"/>
      <c r="K89" s="204"/>
      <c r="L89" s="216"/>
      <c r="M89" s="217"/>
      <c r="N89" s="208"/>
      <c r="O89" s="215"/>
      <c r="P89" s="215"/>
      <c r="Q89" s="215"/>
      <c r="R89" s="210"/>
    </row>
    <row r="90" spans="2:18" ht="24.95" customHeight="1" x14ac:dyDescent="0.25">
      <c r="B90" s="257" t="s">
        <v>88</v>
      </c>
      <c r="C90" s="253"/>
      <c r="D90" s="253"/>
      <c r="E90" s="255"/>
      <c r="F90" s="212"/>
      <c r="G90" s="205"/>
      <c r="H90" s="230"/>
      <c r="I90" s="278"/>
      <c r="J90" s="211"/>
      <c r="K90" s="204"/>
      <c r="L90" s="216"/>
      <c r="M90" s="217"/>
      <c r="N90" s="208"/>
      <c r="O90" s="215"/>
      <c r="P90" s="215"/>
      <c r="Q90" s="215"/>
      <c r="R90" s="210"/>
    </row>
    <row r="91" spans="2:18" ht="24.95" customHeight="1" x14ac:dyDescent="0.25">
      <c r="B91" s="249"/>
      <c r="C91" s="253" t="s">
        <v>358</v>
      </c>
      <c r="D91" s="253"/>
      <c r="E91" s="255"/>
      <c r="F91" s="212">
        <v>5.0999999999999996</v>
      </c>
      <c r="G91" s="205">
        <v>1</v>
      </c>
      <c r="H91" s="210">
        <f>F91*G91</f>
        <v>5.0999999999999996</v>
      </c>
      <c r="I91" s="275">
        <v>1</v>
      </c>
      <c r="J91" s="224">
        <f>H91*I91</f>
        <v>5.0999999999999996</v>
      </c>
      <c r="K91" s="204"/>
      <c r="L91" s="220">
        <f>J91*2</f>
        <v>10.199999999999999</v>
      </c>
      <c r="M91" s="217"/>
      <c r="N91" s="208"/>
      <c r="O91" s="215"/>
      <c r="P91" s="215"/>
      <c r="Q91" s="215"/>
      <c r="R91" s="210"/>
    </row>
    <row r="92" spans="2:18" ht="24.95" customHeight="1" x14ac:dyDescent="0.25">
      <c r="B92" s="249"/>
      <c r="C92" s="253" t="s">
        <v>103</v>
      </c>
      <c r="D92" s="253"/>
      <c r="E92" s="255"/>
      <c r="F92" s="212">
        <v>0.6</v>
      </c>
      <c r="G92" s="205">
        <v>0.6</v>
      </c>
      <c r="H92" s="210">
        <f>F92*G92</f>
        <v>0.36</v>
      </c>
      <c r="I92" s="277">
        <v>2</v>
      </c>
      <c r="J92" s="224">
        <f>H92*I92</f>
        <v>0.72</v>
      </c>
      <c r="K92" s="204"/>
      <c r="L92" s="220">
        <f>J92*3</f>
        <v>2.16</v>
      </c>
      <c r="M92" s="217"/>
      <c r="N92" s="208"/>
      <c r="O92" s="215"/>
      <c r="P92" s="215"/>
      <c r="Q92" s="215"/>
      <c r="R92" s="210"/>
    </row>
    <row r="93" spans="2:18" ht="24.95" customHeight="1" thickBot="1" x14ac:dyDescent="0.3">
      <c r="B93" s="250"/>
      <c r="C93" s="259"/>
      <c r="D93" s="259"/>
      <c r="E93" s="260"/>
      <c r="F93" s="231"/>
      <c r="G93" s="232"/>
      <c r="H93" s="233"/>
      <c r="I93" s="279"/>
      <c r="J93" s="234"/>
      <c r="K93" s="231"/>
      <c r="L93" s="232"/>
      <c r="M93" s="235"/>
      <c r="N93" s="236"/>
      <c r="O93" s="237"/>
      <c r="P93" s="238"/>
      <c r="Q93" s="238"/>
      <c r="R93" s="233"/>
    </row>
    <row r="94" spans="2:18" ht="5.0999999999999996" customHeight="1" thickBot="1" x14ac:dyDescent="0.3"/>
    <row r="95" spans="2:18" s="268" customFormat="1" ht="39.950000000000003" customHeight="1" thickBot="1" x14ac:dyDescent="0.3">
      <c r="B95" s="1035" t="s">
        <v>57</v>
      </c>
      <c r="C95" s="1036"/>
      <c r="D95" s="1036"/>
      <c r="E95" s="1036"/>
      <c r="F95" s="1036"/>
      <c r="G95" s="1036"/>
      <c r="H95" s="1036"/>
      <c r="I95" s="1036"/>
      <c r="J95" s="1037"/>
      <c r="K95" s="266">
        <f>SUM(K10:K93)</f>
        <v>0</v>
      </c>
      <c r="L95" s="266">
        <f>SUM(L10:L93)</f>
        <v>25.32</v>
      </c>
      <c r="M95" s="1038"/>
      <c r="N95" s="1039"/>
      <c r="O95" s="1040"/>
      <c r="P95" s="266">
        <f>SUM(P10:P93)</f>
        <v>0</v>
      </c>
      <c r="Q95" s="266">
        <f>SUM(Q10:Q93)</f>
        <v>12</v>
      </c>
      <c r="R95" s="267">
        <f>SUM(R10:R93)</f>
        <v>3.2</v>
      </c>
    </row>
    <row r="96" spans="2:18" x14ac:dyDescent="0.25">
      <c r="L96" s="239"/>
    </row>
    <row r="97" spans="12:12" x14ac:dyDescent="0.25">
      <c r="L97" s="240"/>
    </row>
  </sheetData>
  <mergeCells count="13">
    <mergeCell ref="R8:R9"/>
    <mergeCell ref="B95:J95"/>
    <mergeCell ref="M95:O95"/>
    <mergeCell ref="B1:R2"/>
    <mergeCell ref="B8:E9"/>
    <mergeCell ref="F8:G8"/>
    <mergeCell ref="H8:H9"/>
    <mergeCell ref="I8:I9"/>
    <mergeCell ref="J8:J9"/>
    <mergeCell ref="K8:L8"/>
    <mergeCell ref="M8:O8"/>
    <mergeCell ref="P8:P9"/>
    <mergeCell ref="Q8:Q9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T104"/>
  <sheetViews>
    <sheetView showGridLines="0" showZeros="0" topLeftCell="A78" zoomScale="70" zoomScaleNormal="70" zoomScaleSheetLayoutView="70" workbookViewId="0">
      <selection activeCell="A94" sqref="A94:XFD94"/>
    </sheetView>
  </sheetViews>
  <sheetFormatPr defaultRowHeight="12.75" x14ac:dyDescent="0.25"/>
  <cols>
    <col min="1" max="1" width="0.85546875" style="190" customWidth="1"/>
    <col min="2" max="4" width="3.7109375" style="190" customWidth="1"/>
    <col min="5" max="5" width="88.28515625" style="190" customWidth="1"/>
    <col min="6" max="8" width="9.140625" style="190"/>
    <col min="9" max="9" width="8" style="191" bestFit="1" customWidth="1"/>
    <col min="10" max="10" width="10.42578125" style="190" customWidth="1"/>
    <col min="11" max="12" width="14.7109375" style="190" customWidth="1"/>
    <col min="13" max="13" width="24.140625" style="190" customWidth="1"/>
    <col min="14" max="14" width="6.5703125" style="191" customWidth="1"/>
    <col min="15" max="15" width="11.7109375" style="190" customWidth="1"/>
    <col min="16" max="18" width="14.7109375" style="190" customWidth="1"/>
    <col min="19" max="19" width="9.140625" style="190"/>
    <col min="20" max="20" width="0" style="190" hidden="1" customWidth="1"/>
    <col min="21" max="255" width="9.140625" style="190"/>
    <col min="256" max="256" width="55.140625" style="190" customWidth="1"/>
    <col min="257" max="259" width="9.140625" style="190"/>
    <col min="260" max="260" width="6.42578125" style="190" bestFit="1" customWidth="1"/>
    <col min="261" max="263" width="9.140625" style="190"/>
    <col min="264" max="264" width="13.5703125" style="190" customWidth="1"/>
    <col min="265" max="265" width="5.42578125" style="190" customWidth="1"/>
    <col min="266" max="266" width="10" style="190" customWidth="1"/>
    <col min="267" max="267" width="9.140625" style="190"/>
    <col min="268" max="268" width="10.140625" style="190" customWidth="1"/>
    <col min="269" max="511" width="9.140625" style="190"/>
    <col min="512" max="512" width="55.140625" style="190" customWidth="1"/>
    <col min="513" max="515" width="9.140625" style="190"/>
    <col min="516" max="516" width="6.42578125" style="190" bestFit="1" customWidth="1"/>
    <col min="517" max="519" width="9.140625" style="190"/>
    <col min="520" max="520" width="13.5703125" style="190" customWidth="1"/>
    <col min="521" max="521" width="5.42578125" style="190" customWidth="1"/>
    <col min="522" max="522" width="10" style="190" customWidth="1"/>
    <col min="523" max="523" width="9.140625" style="190"/>
    <col min="524" max="524" width="10.140625" style="190" customWidth="1"/>
    <col min="525" max="767" width="9.140625" style="190"/>
    <col min="768" max="768" width="55.140625" style="190" customWidth="1"/>
    <col min="769" max="771" width="9.140625" style="190"/>
    <col min="772" max="772" width="6.42578125" style="190" bestFit="1" customWidth="1"/>
    <col min="773" max="775" width="9.140625" style="190"/>
    <col min="776" max="776" width="13.5703125" style="190" customWidth="1"/>
    <col min="777" max="777" width="5.42578125" style="190" customWidth="1"/>
    <col min="778" max="778" width="10" style="190" customWidth="1"/>
    <col min="779" max="779" width="9.140625" style="190"/>
    <col min="780" max="780" width="10.140625" style="190" customWidth="1"/>
    <col min="781" max="1023" width="9.140625" style="190"/>
    <col min="1024" max="1024" width="55.140625" style="190" customWidth="1"/>
    <col min="1025" max="1027" width="9.140625" style="190"/>
    <col min="1028" max="1028" width="6.42578125" style="190" bestFit="1" customWidth="1"/>
    <col min="1029" max="1031" width="9.140625" style="190"/>
    <col min="1032" max="1032" width="13.5703125" style="190" customWidth="1"/>
    <col min="1033" max="1033" width="5.42578125" style="190" customWidth="1"/>
    <col min="1034" max="1034" width="10" style="190" customWidth="1"/>
    <col min="1035" max="1035" width="9.140625" style="190"/>
    <col min="1036" max="1036" width="10.140625" style="190" customWidth="1"/>
    <col min="1037" max="1279" width="9.140625" style="190"/>
    <col min="1280" max="1280" width="55.140625" style="190" customWidth="1"/>
    <col min="1281" max="1283" width="9.140625" style="190"/>
    <col min="1284" max="1284" width="6.42578125" style="190" bestFit="1" customWidth="1"/>
    <col min="1285" max="1287" width="9.140625" style="190"/>
    <col min="1288" max="1288" width="13.5703125" style="190" customWidth="1"/>
    <col min="1289" max="1289" width="5.42578125" style="190" customWidth="1"/>
    <col min="1290" max="1290" width="10" style="190" customWidth="1"/>
    <col min="1291" max="1291" width="9.140625" style="190"/>
    <col min="1292" max="1292" width="10.140625" style="190" customWidth="1"/>
    <col min="1293" max="1535" width="9.140625" style="190"/>
    <col min="1536" max="1536" width="55.140625" style="190" customWidth="1"/>
    <col min="1537" max="1539" width="9.140625" style="190"/>
    <col min="1540" max="1540" width="6.42578125" style="190" bestFit="1" customWidth="1"/>
    <col min="1541" max="1543" width="9.140625" style="190"/>
    <col min="1544" max="1544" width="13.5703125" style="190" customWidth="1"/>
    <col min="1545" max="1545" width="5.42578125" style="190" customWidth="1"/>
    <col min="1546" max="1546" width="10" style="190" customWidth="1"/>
    <col min="1547" max="1547" width="9.140625" style="190"/>
    <col min="1548" max="1548" width="10.140625" style="190" customWidth="1"/>
    <col min="1549" max="1791" width="9.140625" style="190"/>
    <col min="1792" max="1792" width="55.140625" style="190" customWidth="1"/>
    <col min="1793" max="1795" width="9.140625" style="190"/>
    <col min="1796" max="1796" width="6.42578125" style="190" bestFit="1" customWidth="1"/>
    <col min="1797" max="1799" width="9.140625" style="190"/>
    <col min="1800" max="1800" width="13.5703125" style="190" customWidth="1"/>
    <col min="1801" max="1801" width="5.42578125" style="190" customWidth="1"/>
    <col min="1802" max="1802" width="10" style="190" customWidth="1"/>
    <col min="1803" max="1803" width="9.140625" style="190"/>
    <col min="1804" max="1804" width="10.140625" style="190" customWidth="1"/>
    <col min="1805" max="2047" width="9.140625" style="190"/>
    <col min="2048" max="2048" width="55.140625" style="190" customWidth="1"/>
    <col min="2049" max="2051" width="9.140625" style="190"/>
    <col min="2052" max="2052" width="6.42578125" style="190" bestFit="1" customWidth="1"/>
    <col min="2053" max="2055" width="9.140625" style="190"/>
    <col min="2056" max="2056" width="13.5703125" style="190" customWidth="1"/>
    <col min="2057" max="2057" width="5.42578125" style="190" customWidth="1"/>
    <col min="2058" max="2058" width="10" style="190" customWidth="1"/>
    <col min="2059" max="2059" width="9.140625" style="190"/>
    <col min="2060" max="2060" width="10.140625" style="190" customWidth="1"/>
    <col min="2061" max="2303" width="9.140625" style="190"/>
    <col min="2304" max="2304" width="55.140625" style="190" customWidth="1"/>
    <col min="2305" max="2307" width="9.140625" style="190"/>
    <col min="2308" max="2308" width="6.42578125" style="190" bestFit="1" customWidth="1"/>
    <col min="2309" max="2311" width="9.140625" style="190"/>
    <col min="2312" max="2312" width="13.5703125" style="190" customWidth="1"/>
    <col min="2313" max="2313" width="5.42578125" style="190" customWidth="1"/>
    <col min="2314" max="2314" width="10" style="190" customWidth="1"/>
    <col min="2315" max="2315" width="9.140625" style="190"/>
    <col min="2316" max="2316" width="10.140625" style="190" customWidth="1"/>
    <col min="2317" max="2559" width="9.140625" style="190"/>
    <col min="2560" max="2560" width="55.140625" style="190" customWidth="1"/>
    <col min="2561" max="2563" width="9.140625" style="190"/>
    <col min="2564" max="2564" width="6.42578125" style="190" bestFit="1" customWidth="1"/>
    <col min="2565" max="2567" width="9.140625" style="190"/>
    <col min="2568" max="2568" width="13.5703125" style="190" customWidth="1"/>
    <col min="2569" max="2569" width="5.42578125" style="190" customWidth="1"/>
    <col min="2570" max="2570" width="10" style="190" customWidth="1"/>
    <col min="2571" max="2571" width="9.140625" style="190"/>
    <col min="2572" max="2572" width="10.140625" style="190" customWidth="1"/>
    <col min="2573" max="2815" width="9.140625" style="190"/>
    <col min="2816" max="2816" width="55.140625" style="190" customWidth="1"/>
    <col min="2817" max="2819" width="9.140625" style="190"/>
    <col min="2820" max="2820" width="6.42578125" style="190" bestFit="1" customWidth="1"/>
    <col min="2821" max="2823" width="9.140625" style="190"/>
    <col min="2824" max="2824" width="13.5703125" style="190" customWidth="1"/>
    <col min="2825" max="2825" width="5.42578125" style="190" customWidth="1"/>
    <col min="2826" max="2826" width="10" style="190" customWidth="1"/>
    <col min="2827" max="2827" width="9.140625" style="190"/>
    <col min="2828" max="2828" width="10.140625" style="190" customWidth="1"/>
    <col min="2829" max="3071" width="9.140625" style="190"/>
    <col min="3072" max="3072" width="55.140625" style="190" customWidth="1"/>
    <col min="3073" max="3075" width="9.140625" style="190"/>
    <col min="3076" max="3076" width="6.42578125" style="190" bestFit="1" customWidth="1"/>
    <col min="3077" max="3079" width="9.140625" style="190"/>
    <col min="3080" max="3080" width="13.5703125" style="190" customWidth="1"/>
    <col min="3081" max="3081" width="5.42578125" style="190" customWidth="1"/>
    <col min="3082" max="3082" width="10" style="190" customWidth="1"/>
    <col min="3083" max="3083" width="9.140625" style="190"/>
    <col min="3084" max="3084" width="10.140625" style="190" customWidth="1"/>
    <col min="3085" max="3327" width="9.140625" style="190"/>
    <col min="3328" max="3328" width="55.140625" style="190" customWidth="1"/>
    <col min="3329" max="3331" width="9.140625" style="190"/>
    <col min="3332" max="3332" width="6.42578125" style="190" bestFit="1" customWidth="1"/>
    <col min="3333" max="3335" width="9.140625" style="190"/>
    <col min="3336" max="3336" width="13.5703125" style="190" customWidth="1"/>
    <col min="3337" max="3337" width="5.42578125" style="190" customWidth="1"/>
    <col min="3338" max="3338" width="10" style="190" customWidth="1"/>
    <col min="3339" max="3339" width="9.140625" style="190"/>
    <col min="3340" max="3340" width="10.140625" style="190" customWidth="1"/>
    <col min="3341" max="3583" width="9.140625" style="190"/>
    <col min="3584" max="3584" width="55.140625" style="190" customWidth="1"/>
    <col min="3585" max="3587" width="9.140625" style="190"/>
    <col min="3588" max="3588" width="6.42578125" style="190" bestFit="1" customWidth="1"/>
    <col min="3589" max="3591" width="9.140625" style="190"/>
    <col min="3592" max="3592" width="13.5703125" style="190" customWidth="1"/>
    <col min="3593" max="3593" width="5.42578125" style="190" customWidth="1"/>
    <col min="3594" max="3594" width="10" style="190" customWidth="1"/>
    <col min="3595" max="3595" width="9.140625" style="190"/>
    <col min="3596" max="3596" width="10.140625" style="190" customWidth="1"/>
    <col min="3597" max="3839" width="9.140625" style="190"/>
    <col min="3840" max="3840" width="55.140625" style="190" customWidth="1"/>
    <col min="3841" max="3843" width="9.140625" style="190"/>
    <col min="3844" max="3844" width="6.42578125" style="190" bestFit="1" customWidth="1"/>
    <col min="3845" max="3847" width="9.140625" style="190"/>
    <col min="3848" max="3848" width="13.5703125" style="190" customWidth="1"/>
    <col min="3849" max="3849" width="5.42578125" style="190" customWidth="1"/>
    <col min="3850" max="3850" width="10" style="190" customWidth="1"/>
    <col min="3851" max="3851" width="9.140625" style="190"/>
    <col min="3852" max="3852" width="10.140625" style="190" customWidth="1"/>
    <col min="3853" max="4095" width="9.140625" style="190"/>
    <col min="4096" max="4096" width="55.140625" style="190" customWidth="1"/>
    <col min="4097" max="4099" width="9.140625" style="190"/>
    <col min="4100" max="4100" width="6.42578125" style="190" bestFit="1" customWidth="1"/>
    <col min="4101" max="4103" width="9.140625" style="190"/>
    <col min="4104" max="4104" width="13.5703125" style="190" customWidth="1"/>
    <col min="4105" max="4105" width="5.42578125" style="190" customWidth="1"/>
    <col min="4106" max="4106" width="10" style="190" customWidth="1"/>
    <col min="4107" max="4107" width="9.140625" style="190"/>
    <col min="4108" max="4108" width="10.140625" style="190" customWidth="1"/>
    <col min="4109" max="4351" width="9.140625" style="190"/>
    <col min="4352" max="4352" width="55.140625" style="190" customWidth="1"/>
    <col min="4353" max="4355" width="9.140625" style="190"/>
    <col min="4356" max="4356" width="6.42578125" style="190" bestFit="1" customWidth="1"/>
    <col min="4357" max="4359" width="9.140625" style="190"/>
    <col min="4360" max="4360" width="13.5703125" style="190" customWidth="1"/>
    <col min="4361" max="4361" width="5.42578125" style="190" customWidth="1"/>
    <col min="4362" max="4362" width="10" style="190" customWidth="1"/>
    <col min="4363" max="4363" width="9.140625" style="190"/>
    <col min="4364" max="4364" width="10.140625" style="190" customWidth="1"/>
    <col min="4365" max="4607" width="9.140625" style="190"/>
    <col min="4608" max="4608" width="55.140625" style="190" customWidth="1"/>
    <col min="4609" max="4611" width="9.140625" style="190"/>
    <col min="4612" max="4612" width="6.42578125" style="190" bestFit="1" customWidth="1"/>
    <col min="4613" max="4615" width="9.140625" style="190"/>
    <col min="4616" max="4616" width="13.5703125" style="190" customWidth="1"/>
    <col min="4617" max="4617" width="5.42578125" style="190" customWidth="1"/>
    <col min="4618" max="4618" width="10" style="190" customWidth="1"/>
    <col min="4619" max="4619" width="9.140625" style="190"/>
    <col min="4620" max="4620" width="10.140625" style="190" customWidth="1"/>
    <col min="4621" max="4863" width="9.140625" style="190"/>
    <col min="4864" max="4864" width="55.140625" style="190" customWidth="1"/>
    <col min="4865" max="4867" width="9.140625" style="190"/>
    <col min="4868" max="4868" width="6.42578125" style="190" bestFit="1" customWidth="1"/>
    <col min="4869" max="4871" width="9.140625" style="190"/>
    <col min="4872" max="4872" width="13.5703125" style="190" customWidth="1"/>
    <col min="4873" max="4873" width="5.42578125" style="190" customWidth="1"/>
    <col min="4874" max="4874" width="10" style="190" customWidth="1"/>
    <col min="4875" max="4875" width="9.140625" style="190"/>
    <col min="4876" max="4876" width="10.140625" style="190" customWidth="1"/>
    <col min="4877" max="5119" width="9.140625" style="190"/>
    <col min="5120" max="5120" width="55.140625" style="190" customWidth="1"/>
    <col min="5121" max="5123" width="9.140625" style="190"/>
    <col min="5124" max="5124" width="6.42578125" style="190" bestFit="1" customWidth="1"/>
    <col min="5125" max="5127" width="9.140625" style="190"/>
    <col min="5128" max="5128" width="13.5703125" style="190" customWidth="1"/>
    <col min="5129" max="5129" width="5.42578125" style="190" customWidth="1"/>
    <col min="5130" max="5130" width="10" style="190" customWidth="1"/>
    <col min="5131" max="5131" width="9.140625" style="190"/>
    <col min="5132" max="5132" width="10.140625" style="190" customWidth="1"/>
    <col min="5133" max="5375" width="9.140625" style="190"/>
    <col min="5376" max="5376" width="55.140625" style="190" customWidth="1"/>
    <col min="5377" max="5379" width="9.140625" style="190"/>
    <col min="5380" max="5380" width="6.42578125" style="190" bestFit="1" customWidth="1"/>
    <col min="5381" max="5383" width="9.140625" style="190"/>
    <col min="5384" max="5384" width="13.5703125" style="190" customWidth="1"/>
    <col min="5385" max="5385" width="5.42578125" style="190" customWidth="1"/>
    <col min="5386" max="5386" width="10" style="190" customWidth="1"/>
    <col min="5387" max="5387" width="9.140625" style="190"/>
    <col min="5388" max="5388" width="10.140625" style="190" customWidth="1"/>
    <col min="5389" max="5631" width="9.140625" style="190"/>
    <col min="5632" max="5632" width="55.140625" style="190" customWidth="1"/>
    <col min="5633" max="5635" width="9.140625" style="190"/>
    <col min="5636" max="5636" width="6.42578125" style="190" bestFit="1" customWidth="1"/>
    <col min="5637" max="5639" width="9.140625" style="190"/>
    <col min="5640" max="5640" width="13.5703125" style="190" customWidth="1"/>
    <col min="5641" max="5641" width="5.42578125" style="190" customWidth="1"/>
    <col min="5642" max="5642" width="10" style="190" customWidth="1"/>
    <col min="5643" max="5643" width="9.140625" style="190"/>
    <col min="5644" max="5644" width="10.140625" style="190" customWidth="1"/>
    <col min="5645" max="5887" width="9.140625" style="190"/>
    <col min="5888" max="5888" width="55.140625" style="190" customWidth="1"/>
    <col min="5889" max="5891" width="9.140625" style="190"/>
    <col min="5892" max="5892" width="6.42578125" style="190" bestFit="1" customWidth="1"/>
    <col min="5893" max="5895" width="9.140625" style="190"/>
    <col min="5896" max="5896" width="13.5703125" style="190" customWidth="1"/>
    <col min="5897" max="5897" width="5.42578125" style="190" customWidth="1"/>
    <col min="5898" max="5898" width="10" style="190" customWidth="1"/>
    <col min="5899" max="5899" width="9.140625" style="190"/>
    <col min="5900" max="5900" width="10.140625" style="190" customWidth="1"/>
    <col min="5901" max="6143" width="9.140625" style="190"/>
    <col min="6144" max="6144" width="55.140625" style="190" customWidth="1"/>
    <col min="6145" max="6147" width="9.140625" style="190"/>
    <col min="6148" max="6148" width="6.42578125" style="190" bestFit="1" customWidth="1"/>
    <col min="6149" max="6151" width="9.140625" style="190"/>
    <col min="6152" max="6152" width="13.5703125" style="190" customWidth="1"/>
    <col min="6153" max="6153" width="5.42578125" style="190" customWidth="1"/>
    <col min="6154" max="6154" width="10" style="190" customWidth="1"/>
    <col min="6155" max="6155" width="9.140625" style="190"/>
    <col min="6156" max="6156" width="10.140625" style="190" customWidth="1"/>
    <col min="6157" max="6399" width="9.140625" style="190"/>
    <col min="6400" max="6400" width="55.140625" style="190" customWidth="1"/>
    <col min="6401" max="6403" width="9.140625" style="190"/>
    <col min="6404" max="6404" width="6.42578125" style="190" bestFit="1" customWidth="1"/>
    <col min="6405" max="6407" width="9.140625" style="190"/>
    <col min="6408" max="6408" width="13.5703125" style="190" customWidth="1"/>
    <col min="6409" max="6409" width="5.42578125" style="190" customWidth="1"/>
    <col min="6410" max="6410" width="10" style="190" customWidth="1"/>
    <col min="6411" max="6411" width="9.140625" style="190"/>
    <col min="6412" max="6412" width="10.140625" style="190" customWidth="1"/>
    <col min="6413" max="6655" width="9.140625" style="190"/>
    <col min="6656" max="6656" width="55.140625" style="190" customWidth="1"/>
    <col min="6657" max="6659" width="9.140625" style="190"/>
    <col min="6660" max="6660" width="6.42578125" style="190" bestFit="1" customWidth="1"/>
    <col min="6661" max="6663" width="9.140625" style="190"/>
    <col min="6664" max="6664" width="13.5703125" style="190" customWidth="1"/>
    <col min="6665" max="6665" width="5.42578125" style="190" customWidth="1"/>
    <col min="6666" max="6666" width="10" style="190" customWidth="1"/>
    <col min="6667" max="6667" width="9.140625" style="190"/>
    <col min="6668" max="6668" width="10.140625" style="190" customWidth="1"/>
    <col min="6669" max="6911" width="9.140625" style="190"/>
    <col min="6912" max="6912" width="55.140625" style="190" customWidth="1"/>
    <col min="6913" max="6915" width="9.140625" style="190"/>
    <col min="6916" max="6916" width="6.42578125" style="190" bestFit="1" customWidth="1"/>
    <col min="6917" max="6919" width="9.140625" style="190"/>
    <col min="6920" max="6920" width="13.5703125" style="190" customWidth="1"/>
    <col min="6921" max="6921" width="5.42578125" style="190" customWidth="1"/>
    <col min="6922" max="6922" width="10" style="190" customWidth="1"/>
    <col min="6923" max="6923" width="9.140625" style="190"/>
    <col min="6924" max="6924" width="10.140625" style="190" customWidth="1"/>
    <col min="6925" max="7167" width="9.140625" style="190"/>
    <col min="7168" max="7168" width="55.140625" style="190" customWidth="1"/>
    <col min="7169" max="7171" width="9.140625" style="190"/>
    <col min="7172" max="7172" width="6.42578125" style="190" bestFit="1" customWidth="1"/>
    <col min="7173" max="7175" width="9.140625" style="190"/>
    <col min="7176" max="7176" width="13.5703125" style="190" customWidth="1"/>
    <col min="7177" max="7177" width="5.42578125" style="190" customWidth="1"/>
    <col min="7178" max="7178" width="10" style="190" customWidth="1"/>
    <col min="7179" max="7179" width="9.140625" style="190"/>
    <col min="7180" max="7180" width="10.140625" style="190" customWidth="1"/>
    <col min="7181" max="7423" width="9.140625" style="190"/>
    <col min="7424" max="7424" width="55.140625" style="190" customWidth="1"/>
    <col min="7425" max="7427" width="9.140625" style="190"/>
    <col min="7428" max="7428" width="6.42578125" style="190" bestFit="1" customWidth="1"/>
    <col min="7429" max="7431" width="9.140625" style="190"/>
    <col min="7432" max="7432" width="13.5703125" style="190" customWidth="1"/>
    <col min="7433" max="7433" width="5.42578125" style="190" customWidth="1"/>
    <col min="7434" max="7434" width="10" style="190" customWidth="1"/>
    <col min="7435" max="7435" width="9.140625" style="190"/>
    <col min="7436" max="7436" width="10.140625" style="190" customWidth="1"/>
    <col min="7437" max="7679" width="9.140625" style="190"/>
    <col min="7680" max="7680" width="55.140625" style="190" customWidth="1"/>
    <col min="7681" max="7683" width="9.140625" style="190"/>
    <col min="7684" max="7684" width="6.42578125" style="190" bestFit="1" customWidth="1"/>
    <col min="7685" max="7687" width="9.140625" style="190"/>
    <col min="7688" max="7688" width="13.5703125" style="190" customWidth="1"/>
    <col min="7689" max="7689" width="5.42578125" style="190" customWidth="1"/>
    <col min="7690" max="7690" width="10" style="190" customWidth="1"/>
    <col min="7691" max="7691" width="9.140625" style="190"/>
    <col min="7692" max="7692" width="10.140625" style="190" customWidth="1"/>
    <col min="7693" max="7935" width="9.140625" style="190"/>
    <col min="7936" max="7936" width="55.140625" style="190" customWidth="1"/>
    <col min="7937" max="7939" width="9.140625" style="190"/>
    <col min="7940" max="7940" width="6.42578125" style="190" bestFit="1" customWidth="1"/>
    <col min="7941" max="7943" width="9.140625" style="190"/>
    <col min="7944" max="7944" width="13.5703125" style="190" customWidth="1"/>
    <col min="7945" max="7945" width="5.42578125" style="190" customWidth="1"/>
    <col min="7946" max="7946" width="10" style="190" customWidth="1"/>
    <col min="7947" max="7947" width="9.140625" style="190"/>
    <col min="7948" max="7948" width="10.140625" style="190" customWidth="1"/>
    <col min="7949" max="8191" width="9.140625" style="190"/>
    <col min="8192" max="8192" width="55.140625" style="190" customWidth="1"/>
    <col min="8193" max="8195" width="9.140625" style="190"/>
    <col min="8196" max="8196" width="6.42578125" style="190" bestFit="1" customWidth="1"/>
    <col min="8197" max="8199" width="9.140625" style="190"/>
    <col min="8200" max="8200" width="13.5703125" style="190" customWidth="1"/>
    <col min="8201" max="8201" width="5.42578125" style="190" customWidth="1"/>
    <col min="8202" max="8202" width="10" style="190" customWidth="1"/>
    <col min="8203" max="8203" width="9.140625" style="190"/>
    <col min="8204" max="8204" width="10.140625" style="190" customWidth="1"/>
    <col min="8205" max="8447" width="9.140625" style="190"/>
    <col min="8448" max="8448" width="55.140625" style="190" customWidth="1"/>
    <col min="8449" max="8451" width="9.140625" style="190"/>
    <col min="8452" max="8452" width="6.42578125" style="190" bestFit="1" customWidth="1"/>
    <col min="8453" max="8455" width="9.140625" style="190"/>
    <col min="8456" max="8456" width="13.5703125" style="190" customWidth="1"/>
    <col min="8457" max="8457" width="5.42578125" style="190" customWidth="1"/>
    <col min="8458" max="8458" width="10" style="190" customWidth="1"/>
    <col min="8459" max="8459" width="9.140625" style="190"/>
    <col min="8460" max="8460" width="10.140625" style="190" customWidth="1"/>
    <col min="8461" max="8703" width="9.140625" style="190"/>
    <col min="8704" max="8704" width="55.140625" style="190" customWidth="1"/>
    <col min="8705" max="8707" width="9.140625" style="190"/>
    <col min="8708" max="8708" width="6.42578125" style="190" bestFit="1" customWidth="1"/>
    <col min="8709" max="8711" width="9.140625" style="190"/>
    <col min="8712" max="8712" width="13.5703125" style="190" customWidth="1"/>
    <col min="8713" max="8713" width="5.42578125" style="190" customWidth="1"/>
    <col min="8714" max="8714" width="10" style="190" customWidth="1"/>
    <col min="8715" max="8715" width="9.140625" style="190"/>
    <col min="8716" max="8716" width="10.140625" style="190" customWidth="1"/>
    <col min="8717" max="8959" width="9.140625" style="190"/>
    <col min="8960" max="8960" width="55.140625" style="190" customWidth="1"/>
    <col min="8961" max="8963" width="9.140625" style="190"/>
    <col min="8964" max="8964" width="6.42578125" style="190" bestFit="1" customWidth="1"/>
    <col min="8965" max="8967" width="9.140625" style="190"/>
    <col min="8968" max="8968" width="13.5703125" style="190" customWidth="1"/>
    <col min="8969" max="8969" width="5.42578125" style="190" customWidth="1"/>
    <col min="8970" max="8970" width="10" style="190" customWidth="1"/>
    <col min="8971" max="8971" width="9.140625" style="190"/>
    <col min="8972" max="8972" width="10.140625" style="190" customWidth="1"/>
    <col min="8973" max="9215" width="9.140625" style="190"/>
    <col min="9216" max="9216" width="55.140625" style="190" customWidth="1"/>
    <col min="9217" max="9219" width="9.140625" style="190"/>
    <col min="9220" max="9220" width="6.42578125" style="190" bestFit="1" customWidth="1"/>
    <col min="9221" max="9223" width="9.140625" style="190"/>
    <col min="9224" max="9224" width="13.5703125" style="190" customWidth="1"/>
    <col min="9225" max="9225" width="5.42578125" style="190" customWidth="1"/>
    <col min="9226" max="9226" width="10" style="190" customWidth="1"/>
    <col min="9227" max="9227" width="9.140625" style="190"/>
    <col min="9228" max="9228" width="10.140625" style="190" customWidth="1"/>
    <col min="9229" max="9471" width="9.140625" style="190"/>
    <col min="9472" max="9472" width="55.140625" style="190" customWidth="1"/>
    <col min="9473" max="9475" width="9.140625" style="190"/>
    <col min="9476" max="9476" width="6.42578125" style="190" bestFit="1" customWidth="1"/>
    <col min="9477" max="9479" width="9.140625" style="190"/>
    <col min="9480" max="9480" width="13.5703125" style="190" customWidth="1"/>
    <col min="9481" max="9481" width="5.42578125" style="190" customWidth="1"/>
    <col min="9482" max="9482" width="10" style="190" customWidth="1"/>
    <col min="9483" max="9483" width="9.140625" style="190"/>
    <col min="9484" max="9484" width="10.140625" style="190" customWidth="1"/>
    <col min="9485" max="9727" width="9.140625" style="190"/>
    <col min="9728" max="9728" width="55.140625" style="190" customWidth="1"/>
    <col min="9729" max="9731" width="9.140625" style="190"/>
    <col min="9732" max="9732" width="6.42578125" style="190" bestFit="1" customWidth="1"/>
    <col min="9733" max="9735" width="9.140625" style="190"/>
    <col min="9736" max="9736" width="13.5703125" style="190" customWidth="1"/>
    <col min="9737" max="9737" width="5.42578125" style="190" customWidth="1"/>
    <col min="9738" max="9738" width="10" style="190" customWidth="1"/>
    <col min="9739" max="9739" width="9.140625" style="190"/>
    <col min="9740" max="9740" width="10.140625" style="190" customWidth="1"/>
    <col min="9741" max="9983" width="9.140625" style="190"/>
    <col min="9984" max="9984" width="55.140625" style="190" customWidth="1"/>
    <col min="9985" max="9987" width="9.140625" style="190"/>
    <col min="9988" max="9988" width="6.42578125" style="190" bestFit="1" customWidth="1"/>
    <col min="9989" max="9991" width="9.140625" style="190"/>
    <col min="9992" max="9992" width="13.5703125" style="190" customWidth="1"/>
    <col min="9993" max="9993" width="5.42578125" style="190" customWidth="1"/>
    <col min="9994" max="9994" width="10" style="190" customWidth="1"/>
    <col min="9995" max="9995" width="9.140625" style="190"/>
    <col min="9996" max="9996" width="10.140625" style="190" customWidth="1"/>
    <col min="9997" max="10239" width="9.140625" style="190"/>
    <col min="10240" max="10240" width="55.140625" style="190" customWidth="1"/>
    <col min="10241" max="10243" width="9.140625" style="190"/>
    <col min="10244" max="10244" width="6.42578125" style="190" bestFit="1" customWidth="1"/>
    <col min="10245" max="10247" width="9.140625" style="190"/>
    <col min="10248" max="10248" width="13.5703125" style="190" customWidth="1"/>
    <col min="10249" max="10249" width="5.42578125" style="190" customWidth="1"/>
    <col min="10250" max="10250" width="10" style="190" customWidth="1"/>
    <col min="10251" max="10251" width="9.140625" style="190"/>
    <col min="10252" max="10252" width="10.140625" style="190" customWidth="1"/>
    <col min="10253" max="10495" width="9.140625" style="190"/>
    <col min="10496" max="10496" width="55.140625" style="190" customWidth="1"/>
    <col min="10497" max="10499" width="9.140625" style="190"/>
    <col min="10500" max="10500" width="6.42578125" style="190" bestFit="1" customWidth="1"/>
    <col min="10501" max="10503" width="9.140625" style="190"/>
    <col min="10504" max="10504" width="13.5703125" style="190" customWidth="1"/>
    <col min="10505" max="10505" width="5.42578125" style="190" customWidth="1"/>
    <col min="10506" max="10506" width="10" style="190" customWidth="1"/>
    <col min="10507" max="10507" width="9.140625" style="190"/>
    <col min="10508" max="10508" width="10.140625" style="190" customWidth="1"/>
    <col min="10509" max="10751" width="9.140625" style="190"/>
    <col min="10752" max="10752" width="55.140625" style="190" customWidth="1"/>
    <col min="10753" max="10755" width="9.140625" style="190"/>
    <col min="10756" max="10756" width="6.42578125" style="190" bestFit="1" customWidth="1"/>
    <col min="10757" max="10759" width="9.140625" style="190"/>
    <col min="10760" max="10760" width="13.5703125" style="190" customWidth="1"/>
    <col min="10761" max="10761" width="5.42578125" style="190" customWidth="1"/>
    <col min="10762" max="10762" width="10" style="190" customWidth="1"/>
    <col min="10763" max="10763" width="9.140625" style="190"/>
    <col min="10764" max="10764" width="10.140625" style="190" customWidth="1"/>
    <col min="10765" max="11007" width="9.140625" style="190"/>
    <col min="11008" max="11008" width="55.140625" style="190" customWidth="1"/>
    <col min="11009" max="11011" width="9.140625" style="190"/>
    <col min="11012" max="11012" width="6.42578125" style="190" bestFit="1" customWidth="1"/>
    <col min="11013" max="11015" width="9.140625" style="190"/>
    <col min="11016" max="11016" width="13.5703125" style="190" customWidth="1"/>
    <col min="11017" max="11017" width="5.42578125" style="190" customWidth="1"/>
    <col min="11018" max="11018" width="10" style="190" customWidth="1"/>
    <col min="11019" max="11019" width="9.140625" style="190"/>
    <col min="11020" max="11020" width="10.140625" style="190" customWidth="1"/>
    <col min="11021" max="11263" width="9.140625" style="190"/>
    <col min="11264" max="11264" width="55.140625" style="190" customWidth="1"/>
    <col min="11265" max="11267" width="9.140625" style="190"/>
    <col min="11268" max="11268" width="6.42578125" style="190" bestFit="1" customWidth="1"/>
    <col min="11269" max="11271" width="9.140625" style="190"/>
    <col min="11272" max="11272" width="13.5703125" style="190" customWidth="1"/>
    <col min="11273" max="11273" width="5.42578125" style="190" customWidth="1"/>
    <col min="11274" max="11274" width="10" style="190" customWidth="1"/>
    <col min="11275" max="11275" width="9.140625" style="190"/>
    <col min="11276" max="11276" width="10.140625" style="190" customWidth="1"/>
    <col min="11277" max="11519" width="9.140625" style="190"/>
    <col min="11520" max="11520" width="55.140625" style="190" customWidth="1"/>
    <col min="11521" max="11523" width="9.140625" style="190"/>
    <col min="11524" max="11524" width="6.42578125" style="190" bestFit="1" customWidth="1"/>
    <col min="11525" max="11527" width="9.140625" style="190"/>
    <col min="11528" max="11528" width="13.5703125" style="190" customWidth="1"/>
    <col min="11529" max="11529" width="5.42578125" style="190" customWidth="1"/>
    <col min="11530" max="11530" width="10" style="190" customWidth="1"/>
    <col min="11531" max="11531" width="9.140625" style="190"/>
    <col min="11532" max="11532" width="10.140625" style="190" customWidth="1"/>
    <col min="11533" max="11775" width="9.140625" style="190"/>
    <col min="11776" max="11776" width="55.140625" style="190" customWidth="1"/>
    <col min="11777" max="11779" width="9.140625" style="190"/>
    <col min="11780" max="11780" width="6.42578125" style="190" bestFit="1" customWidth="1"/>
    <col min="11781" max="11783" width="9.140625" style="190"/>
    <col min="11784" max="11784" width="13.5703125" style="190" customWidth="1"/>
    <col min="11785" max="11785" width="5.42578125" style="190" customWidth="1"/>
    <col min="11786" max="11786" width="10" style="190" customWidth="1"/>
    <col min="11787" max="11787" width="9.140625" style="190"/>
    <col min="11788" max="11788" width="10.140625" style="190" customWidth="1"/>
    <col min="11789" max="12031" width="9.140625" style="190"/>
    <col min="12032" max="12032" width="55.140625" style="190" customWidth="1"/>
    <col min="12033" max="12035" width="9.140625" style="190"/>
    <col min="12036" max="12036" width="6.42578125" style="190" bestFit="1" customWidth="1"/>
    <col min="12037" max="12039" width="9.140625" style="190"/>
    <col min="12040" max="12040" width="13.5703125" style="190" customWidth="1"/>
    <col min="12041" max="12041" width="5.42578125" style="190" customWidth="1"/>
    <col min="12042" max="12042" width="10" style="190" customWidth="1"/>
    <col min="12043" max="12043" width="9.140625" style="190"/>
    <col min="12044" max="12044" width="10.140625" style="190" customWidth="1"/>
    <col min="12045" max="12287" width="9.140625" style="190"/>
    <col min="12288" max="12288" width="55.140625" style="190" customWidth="1"/>
    <col min="12289" max="12291" width="9.140625" style="190"/>
    <col min="12292" max="12292" width="6.42578125" style="190" bestFit="1" customWidth="1"/>
    <col min="12293" max="12295" width="9.140625" style="190"/>
    <col min="12296" max="12296" width="13.5703125" style="190" customWidth="1"/>
    <col min="12297" max="12297" width="5.42578125" style="190" customWidth="1"/>
    <col min="12298" max="12298" width="10" style="190" customWidth="1"/>
    <col min="12299" max="12299" width="9.140625" style="190"/>
    <col min="12300" max="12300" width="10.140625" style="190" customWidth="1"/>
    <col min="12301" max="12543" width="9.140625" style="190"/>
    <col min="12544" max="12544" width="55.140625" style="190" customWidth="1"/>
    <col min="12545" max="12547" width="9.140625" style="190"/>
    <col min="12548" max="12548" width="6.42578125" style="190" bestFit="1" customWidth="1"/>
    <col min="12549" max="12551" width="9.140625" style="190"/>
    <col min="12552" max="12552" width="13.5703125" style="190" customWidth="1"/>
    <col min="12553" max="12553" width="5.42578125" style="190" customWidth="1"/>
    <col min="12554" max="12554" width="10" style="190" customWidth="1"/>
    <col min="12555" max="12555" width="9.140625" style="190"/>
    <col min="12556" max="12556" width="10.140625" style="190" customWidth="1"/>
    <col min="12557" max="12799" width="9.140625" style="190"/>
    <col min="12800" max="12800" width="55.140625" style="190" customWidth="1"/>
    <col min="12801" max="12803" width="9.140625" style="190"/>
    <col min="12804" max="12804" width="6.42578125" style="190" bestFit="1" customWidth="1"/>
    <col min="12805" max="12807" width="9.140625" style="190"/>
    <col min="12808" max="12808" width="13.5703125" style="190" customWidth="1"/>
    <col min="12809" max="12809" width="5.42578125" style="190" customWidth="1"/>
    <col min="12810" max="12810" width="10" style="190" customWidth="1"/>
    <col min="12811" max="12811" width="9.140625" style="190"/>
    <col min="12812" max="12812" width="10.140625" style="190" customWidth="1"/>
    <col min="12813" max="13055" width="9.140625" style="190"/>
    <col min="13056" max="13056" width="55.140625" style="190" customWidth="1"/>
    <col min="13057" max="13059" width="9.140625" style="190"/>
    <col min="13060" max="13060" width="6.42578125" style="190" bestFit="1" customWidth="1"/>
    <col min="13061" max="13063" width="9.140625" style="190"/>
    <col min="13064" max="13064" width="13.5703125" style="190" customWidth="1"/>
    <col min="13065" max="13065" width="5.42578125" style="190" customWidth="1"/>
    <col min="13066" max="13066" width="10" style="190" customWidth="1"/>
    <col min="13067" max="13067" width="9.140625" style="190"/>
    <col min="13068" max="13068" width="10.140625" style="190" customWidth="1"/>
    <col min="13069" max="13311" width="9.140625" style="190"/>
    <col min="13312" max="13312" width="55.140625" style="190" customWidth="1"/>
    <col min="13313" max="13315" width="9.140625" style="190"/>
    <col min="13316" max="13316" width="6.42578125" style="190" bestFit="1" customWidth="1"/>
    <col min="13317" max="13319" width="9.140625" style="190"/>
    <col min="13320" max="13320" width="13.5703125" style="190" customWidth="1"/>
    <col min="13321" max="13321" width="5.42578125" style="190" customWidth="1"/>
    <col min="13322" max="13322" width="10" style="190" customWidth="1"/>
    <col min="13323" max="13323" width="9.140625" style="190"/>
    <col min="13324" max="13324" width="10.140625" style="190" customWidth="1"/>
    <col min="13325" max="13567" width="9.140625" style="190"/>
    <col min="13568" max="13568" width="55.140625" style="190" customWidth="1"/>
    <col min="13569" max="13571" width="9.140625" style="190"/>
    <col min="13572" max="13572" width="6.42578125" style="190" bestFit="1" customWidth="1"/>
    <col min="13573" max="13575" width="9.140625" style="190"/>
    <col min="13576" max="13576" width="13.5703125" style="190" customWidth="1"/>
    <col min="13577" max="13577" width="5.42578125" style="190" customWidth="1"/>
    <col min="13578" max="13578" width="10" style="190" customWidth="1"/>
    <col min="13579" max="13579" width="9.140625" style="190"/>
    <col min="13580" max="13580" width="10.140625" style="190" customWidth="1"/>
    <col min="13581" max="13823" width="9.140625" style="190"/>
    <col min="13824" max="13824" width="55.140625" style="190" customWidth="1"/>
    <col min="13825" max="13827" width="9.140625" style="190"/>
    <col min="13828" max="13828" width="6.42578125" style="190" bestFit="1" customWidth="1"/>
    <col min="13829" max="13831" width="9.140625" style="190"/>
    <col min="13832" max="13832" width="13.5703125" style="190" customWidth="1"/>
    <col min="13833" max="13833" width="5.42578125" style="190" customWidth="1"/>
    <col min="13834" max="13834" width="10" style="190" customWidth="1"/>
    <col min="13835" max="13835" width="9.140625" style="190"/>
    <col min="13836" max="13836" width="10.140625" style="190" customWidth="1"/>
    <col min="13837" max="14079" width="9.140625" style="190"/>
    <col min="14080" max="14080" width="55.140625" style="190" customWidth="1"/>
    <col min="14081" max="14083" width="9.140625" style="190"/>
    <col min="14084" max="14084" width="6.42578125" style="190" bestFit="1" customWidth="1"/>
    <col min="14085" max="14087" width="9.140625" style="190"/>
    <col min="14088" max="14088" width="13.5703125" style="190" customWidth="1"/>
    <col min="14089" max="14089" width="5.42578125" style="190" customWidth="1"/>
    <col min="14090" max="14090" width="10" style="190" customWidth="1"/>
    <col min="14091" max="14091" width="9.140625" style="190"/>
    <col min="14092" max="14092" width="10.140625" style="190" customWidth="1"/>
    <col min="14093" max="14335" width="9.140625" style="190"/>
    <col min="14336" max="14336" width="55.140625" style="190" customWidth="1"/>
    <col min="14337" max="14339" width="9.140625" style="190"/>
    <col min="14340" max="14340" width="6.42578125" style="190" bestFit="1" customWidth="1"/>
    <col min="14341" max="14343" width="9.140625" style="190"/>
    <col min="14344" max="14344" width="13.5703125" style="190" customWidth="1"/>
    <col min="14345" max="14345" width="5.42578125" style="190" customWidth="1"/>
    <col min="14346" max="14346" width="10" style="190" customWidth="1"/>
    <col min="14347" max="14347" width="9.140625" style="190"/>
    <col min="14348" max="14348" width="10.140625" style="190" customWidth="1"/>
    <col min="14349" max="14591" width="9.140625" style="190"/>
    <col min="14592" max="14592" width="55.140625" style="190" customWidth="1"/>
    <col min="14593" max="14595" width="9.140625" style="190"/>
    <col min="14596" max="14596" width="6.42578125" style="190" bestFit="1" customWidth="1"/>
    <col min="14597" max="14599" width="9.140625" style="190"/>
    <col min="14600" max="14600" width="13.5703125" style="190" customWidth="1"/>
    <col min="14601" max="14601" width="5.42578125" style="190" customWidth="1"/>
    <col min="14602" max="14602" width="10" style="190" customWidth="1"/>
    <col min="14603" max="14603" width="9.140625" style="190"/>
    <col min="14604" max="14604" width="10.140625" style="190" customWidth="1"/>
    <col min="14605" max="14847" width="9.140625" style="190"/>
    <col min="14848" max="14848" width="55.140625" style="190" customWidth="1"/>
    <col min="14849" max="14851" width="9.140625" style="190"/>
    <col min="14852" max="14852" width="6.42578125" style="190" bestFit="1" customWidth="1"/>
    <col min="14853" max="14855" width="9.140625" style="190"/>
    <col min="14856" max="14856" width="13.5703125" style="190" customWidth="1"/>
    <col min="14857" max="14857" width="5.42578125" style="190" customWidth="1"/>
    <col min="14858" max="14858" width="10" style="190" customWidth="1"/>
    <col min="14859" max="14859" width="9.140625" style="190"/>
    <col min="14860" max="14860" width="10.140625" style="190" customWidth="1"/>
    <col min="14861" max="15103" width="9.140625" style="190"/>
    <col min="15104" max="15104" width="55.140625" style="190" customWidth="1"/>
    <col min="15105" max="15107" width="9.140625" style="190"/>
    <col min="15108" max="15108" width="6.42578125" style="190" bestFit="1" customWidth="1"/>
    <col min="15109" max="15111" width="9.140625" style="190"/>
    <col min="15112" max="15112" width="13.5703125" style="190" customWidth="1"/>
    <col min="15113" max="15113" width="5.42578125" style="190" customWidth="1"/>
    <col min="15114" max="15114" width="10" style="190" customWidth="1"/>
    <col min="15115" max="15115" width="9.140625" style="190"/>
    <col min="15116" max="15116" width="10.140625" style="190" customWidth="1"/>
    <col min="15117" max="15359" width="9.140625" style="190"/>
    <col min="15360" max="15360" width="55.140625" style="190" customWidth="1"/>
    <col min="15361" max="15363" width="9.140625" style="190"/>
    <col min="15364" max="15364" width="6.42578125" style="190" bestFit="1" customWidth="1"/>
    <col min="15365" max="15367" width="9.140625" style="190"/>
    <col min="15368" max="15368" width="13.5703125" style="190" customWidth="1"/>
    <col min="15369" max="15369" width="5.42578125" style="190" customWidth="1"/>
    <col min="15370" max="15370" width="10" style="190" customWidth="1"/>
    <col min="15371" max="15371" width="9.140625" style="190"/>
    <col min="15372" max="15372" width="10.140625" style="190" customWidth="1"/>
    <col min="15373" max="15615" width="9.140625" style="190"/>
    <col min="15616" max="15616" width="55.140625" style="190" customWidth="1"/>
    <col min="15617" max="15619" width="9.140625" style="190"/>
    <col min="15620" max="15620" width="6.42578125" style="190" bestFit="1" customWidth="1"/>
    <col min="15621" max="15623" width="9.140625" style="190"/>
    <col min="15624" max="15624" width="13.5703125" style="190" customWidth="1"/>
    <col min="15625" max="15625" width="5.42578125" style="190" customWidth="1"/>
    <col min="15626" max="15626" width="10" style="190" customWidth="1"/>
    <col min="15627" max="15627" width="9.140625" style="190"/>
    <col min="15628" max="15628" width="10.140625" style="190" customWidth="1"/>
    <col min="15629" max="15871" width="9.140625" style="190"/>
    <col min="15872" max="15872" width="55.140625" style="190" customWidth="1"/>
    <col min="15873" max="15875" width="9.140625" style="190"/>
    <col min="15876" max="15876" width="6.42578125" style="190" bestFit="1" customWidth="1"/>
    <col min="15877" max="15879" width="9.140625" style="190"/>
    <col min="15880" max="15880" width="13.5703125" style="190" customWidth="1"/>
    <col min="15881" max="15881" width="5.42578125" style="190" customWidth="1"/>
    <col min="15882" max="15882" width="10" style="190" customWidth="1"/>
    <col min="15883" max="15883" width="9.140625" style="190"/>
    <col min="15884" max="15884" width="10.140625" style="190" customWidth="1"/>
    <col min="15885" max="16127" width="9.140625" style="190"/>
    <col min="16128" max="16128" width="55.140625" style="190" customWidth="1"/>
    <col min="16129" max="16131" width="9.140625" style="190"/>
    <col min="16132" max="16132" width="6.42578125" style="190" bestFit="1" customWidth="1"/>
    <col min="16133" max="16135" width="9.140625" style="190"/>
    <col min="16136" max="16136" width="13.5703125" style="190" customWidth="1"/>
    <col min="16137" max="16137" width="5.42578125" style="190" customWidth="1"/>
    <col min="16138" max="16138" width="10" style="190" customWidth="1"/>
    <col min="16139" max="16139" width="9.140625" style="190"/>
    <col min="16140" max="16140" width="10.140625" style="190" customWidth="1"/>
    <col min="16141" max="16384" width="9.140625" style="190"/>
  </cols>
  <sheetData>
    <row r="1" spans="2:20" s="165" customFormat="1" ht="30" customHeight="1" x14ac:dyDescent="0.25">
      <c r="B1" s="885" t="s">
        <v>90</v>
      </c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6"/>
      <c r="P1" s="886"/>
      <c r="Q1" s="886"/>
      <c r="R1" s="887"/>
    </row>
    <row r="2" spans="2:20" s="165" customFormat="1" ht="30" customHeight="1" thickBot="1" x14ac:dyDescent="0.3">
      <c r="B2" s="888"/>
      <c r="C2" s="889"/>
      <c r="D2" s="889"/>
      <c r="E2" s="889"/>
      <c r="F2" s="889"/>
      <c r="G2" s="889"/>
      <c r="H2" s="889"/>
      <c r="I2" s="889"/>
      <c r="J2" s="889"/>
      <c r="K2" s="889"/>
      <c r="L2" s="889"/>
      <c r="M2" s="889"/>
      <c r="N2" s="889"/>
      <c r="O2" s="889"/>
      <c r="P2" s="889"/>
      <c r="Q2" s="889"/>
      <c r="R2" s="890"/>
    </row>
    <row r="3" spans="2:20" s="165" customFormat="1" ht="5.0999999999999996" customHeight="1" thickBot="1" x14ac:dyDescent="0.3">
      <c r="F3" s="11"/>
      <c r="G3" s="158"/>
      <c r="H3" s="12"/>
      <c r="I3" s="13"/>
      <c r="J3" s="12"/>
      <c r="K3" s="12"/>
      <c r="L3" s="12"/>
      <c r="M3" s="12"/>
      <c r="N3" s="12"/>
      <c r="O3" s="14"/>
      <c r="P3" s="14"/>
      <c r="Q3" s="15"/>
      <c r="R3" s="15"/>
    </row>
    <row r="4" spans="2:20" s="165" customFormat="1" ht="24.95" customHeight="1" x14ac:dyDescent="0.25">
      <c r="B4" s="241"/>
      <c r="C4" s="169"/>
      <c r="D4" s="5" t="s">
        <v>5</v>
      </c>
      <c r="E4" s="6" t="str">
        <f>+'RELAÇÃO DE PROJETOS'!C4</f>
        <v>Corpo de Bombeiros Militar do Estado de Goiás</v>
      </c>
      <c r="F4" s="169"/>
      <c r="G4" s="169"/>
      <c r="H4" s="20"/>
      <c r="I4" s="270"/>
      <c r="J4" s="24" t="s">
        <v>6</v>
      </c>
      <c r="K4" s="25">
        <f>+'RELAÇÃO DE PROJETOS'!F4</f>
        <v>2473.67</v>
      </c>
      <c r="L4" s="26" t="s">
        <v>3</v>
      </c>
      <c r="M4" s="169"/>
      <c r="N4" s="27" t="s">
        <v>7</v>
      </c>
      <c r="O4" s="242" t="str">
        <f>+'RELAÇÃO DE PROJETOS'!I4</f>
        <v>01</v>
      </c>
      <c r="P4" s="169"/>
      <c r="Q4" s="169"/>
      <c r="R4" s="243"/>
    </row>
    <row r="5" spans="2:20" s="165" customFormat="1" ht="24.95" customHeight="1" x14ac:dyDescent="0.25">
      <c r="B5" s="244"/>
      <c r="C5" s="170"/>
      <c r="D5" s="7" t="s">
        <v>9</v>
      </c>
      <c r="E5" s="8" t="str">
        <f>+'RELAÇÃO DE PROJETOS'!C5</f>
        <v>Construção do Comando Geral do CBM-GO</v>
      </c>
      <c r="F5" s="170"/>
      <c r="G5" s="170"/>
      <c r="H5" s="30"/>
      <c r="I5" s="271"/>
      <c r="J5" s="32" t="s">
        <v>10</v>
      </c>
      <c r="K5" s="9">
        <f>+'RELAÇÃO DE PROJETOS'!F5</f>
        <v>12</v>
      </c>
      <c r="L5" s="33" t="s">
        <v>11</v>
      </c>
      <c r="M5" s="170"/>
      <c r="N5" s="170"/>
      <c r="O5" s="170"/>
      <c r="P5" s="170"/>
      <c r="Q5" s="34"/>
      <c r="R5" s="35"/>
    </row>
    <row r="6" spans="2:20" s="165" customFormat="1" ht="24.95" customHeight="1" thickBot="1" x14ac:dyDescent="0.3">
      <c r="B6" s="245"/>
      <c r="C6" s="171"/>
      <c r="D6" s="10" t="s">
        <v>12</v>
      </c>
      <c r="E6" s="76" t="str">
        <f>+'RELAÇÃO DE PROJETOS'!C6</f>
        <v>Avenida C 206 com Av. c 198 com Av. C 231, Quadra: Área / Lote:Área , Jd. América, Goiânia-GO</v>
      </c>
      <c r="F6" s="171"/>
      <c r="G6" s="171"/>
      <c r="H6" s="37"/>
      <c r="I6" s="272"/>
      <c r="J6" s="38" t="s">
        <v>54</v>
      </c>
      <c r="K6" s="135" t="str">
        <f>+'RELAÇÃO DE PROJETOS'!F6</f>
        <v>16/10/2014</v>
      </c>
      <c r="L6" s="40"/>
      <c r="M6" s="171"/>
      <c r="N6" s="246" t="s">
        <v>91</v>
      </c>
      <c r="O6" s="247" t="s">
        <v>308</v>
      </c>
      <c r="P6" s="171"/>
      <c r="Q6" s="40"/>
      <c r="R6" s="41"/>
    </row>
    <row r="7" spans="2:20" s="165" customFormat="1" ht="5.0999999999999996" customHeight="1" thickBot="1" x14ac:dyDescent="0.3">
      <c r="F7" s="42"/>
      <c r="G7" s="187"/>
      <c r="H7" s="188"/>
      <c r="I7" s="269"/>
      <c r="J7" s="187"/>
      <c r="K7" s="187"/>
      <c r="L7" s="187"/>
      <c r="M7" s="187"/>
      <c r="N7" s="187"/>
      <c r="O7" s="189"/>
      <c r="P7" s="189"/>
      <c r="Q7" s="187"/>
      <c r="R7" s="187"/>
    </row>
    <row r="8" spans="2:20" ht="30" customHeight="1" x14ac:dyDescent="0.25">
      <c r="B8" s="1041" t="s">
        <v>2</v>
      </c>
      <c r="C8" s="1042"/>
      <c r="D8" s="1042"/>
      <c r="E8" s="1043"/>
      <c r="F8" s="1047" t="s">
        <v>92</v>
      </c>
      <c r="G8" s="1048"/>
      <c r="H8" s="1049" t="s">
        <v>93</v>
      </c>
      <c r="I8" s="1051" t="s">
        <v>65</v>
      </c>
      <c r="J8" s="1049" t="s">
        <v>94</v>
      </c>
      <c r="K8" s="1047" t="s">
        <v>66</v>
      </c>
      <c r="L8" s="1048"/>
      <c r="M8" s="1047" t="s">
        <v>67</v>
      </c>
      <c r="N8" s="1053"/>
      <c r="O8" s="1048"/>
      <c r="P8" s="1033" t="s">
        <v>89</v>
      </c>
      <c r="Q8" s="1033" t="s">
        <v>68</v>
      </c>
      <c r="R8" s="1033" t="s">
        <v>69</v>
      </c>
    </row>
    <row r="9" spans="2:20" ht="30" customHeight="1" thickBot="1" x14ac:dyDescent="0.3">
      <c r="B9" s="1044"/>
      <c r="C9" s="1045"/>
      <c r="D9" s="1045"/>
      <c r="E9" s="1046"/>
      <c r="F9" s="192" t="s">
        <v>70</v>
      </c>
      <c r="G9" s="193" t="s">
        <v>71</v>
      </c>
      <c r="H9" s="1050"/>
      <c r="I9" s="1052"/>
      <c r="J9" s="1050"/>
      <c r="K9" s="194" t="s">
        <v>72</v>
      </c>
      <c r="L9" s="195" t="s">
        <v>73</v>
      </c>
      <c r="M9" s="192" t="s">
        <v>2</v>
      </c>
      <c r="N9" s="196" t="s">
        <v>74</v>
      </c>
      <c r="O9" s="197" t="s">
        <v>55</v>
      </c>
      <c r="P9" s="1034"/>
      <c r="Q9" s="1034"/>
      <c r="R9" s="1034"/>
    </row>
    <row r="10" spans="2:20" ht="24.95" customHeight="1" x14ac:dyDescent="0.25">
      <c r="B10" s="256" t="s">
        <v>75</v>
      </c>
      <c r="C10" s="251"/>
      <c r="D10" s="251"/>
      <c r="E10" s="252"/>
      <c r="F10" s="198"/>
      <c r="G10" s="199"/>
      <c r="H10" s="200"/>
      <c r="I10" s="273"/>
      <c r="J10" s="201"/>
      <c r="K10" s="198"/>
      <c r="L10" s="199"/>
      <c r="M10" s="198"/>
      <c r="N10" s="202"/>
      <c r="O10" s="199"/>
      <c r="P10" s="203"/>
      <c r="Q10" s="203"/>
      <c r="R10" s="200"/>
    </row>
    <row r="11" spans="2:20" ht="24.95" customHeight="1" x14ac:dyDescent="0.25">
      <c r="B11" s="258"/>
      <c r="C11" s="254" t="s">
        <v>362</v>
      </c>
      <c r="D11" s="253"/>
      <c r="E11" s="255"/>
      <c r="F11" s="204">
        <v>0.8</v>
      </c>
      <c r="G11" s="205">
        <v>2.1</v>
      </c>
      <c r="H11" s="210">
        <f t="shared" ref="H11:H13" si="0">F11*G11</f>
        <v>1.6800000000000002</v>
      </c>
      <c r="I11" s="274">
        <v>5</v>
      </c>
      <c r="J11" s="211">
        <f t="shared" ref="J11:J13" si="1">I11*H11</f>
        <v>8.4</v>
      </c>
      <c r="K11" s="204">
        <f t="shared" ref="K11:K13" si="2">J11*3</f>
        <v>25.200000000000003</v>
      </c>
      <c r="L11" s="205"/>
      <c r="M11" s="204"/>
      <c r="N11" s="208"/>
      <c r="O11" s="205"/>
      <c r="P11" s="209"/>
      <c r="Q11" s="209">
        <f>+(F11+G11+G11)*I11</f>
        <v>25</v>
      </c>
      <c r="R11" s="210">
        <f>(F11+0.4)*I11</f>
        <v>6.0000000000000009</v>
      </c>
      <c r="T11" s="190">
        <v>1</v>
      </c>
    </row>
    <row r="12" spans="2:20" ht="24.95" customHeight="1" x14ac:dyDescent="0.25">
      <c r="B12" s="258"/>
      <c r="C12" s="254" t="s">
        <v>363</v>
      </c>
      <c r="D12" s="253"/>
      <c r="E12" s="255"/>
      <c r="F12" s="204">
        <v>0.6</v>
      </c>
      <c r="G12" s="205">
        <v>2.1</v>
      </c>
      <c r="H12" s="210">
        <f t="shared" si="0"/>
        <v>1.26</v>
      </c>
      <c r="I12" s="274">
        <v>2</v>
      </c>
      <c r="J12" s="211">
        <f t="shared" si="1"/>
        <v>2.52</v>
      </c>
      <c r="K12" s="204">
        <f t="shared" si="2"/>
        <v>7.5600000000000005</v>
      </c>
      <c r="L12" s="205"/>
      <c r="M12" s="204"/>
      <c r="N12" s="208"/>
      <c r="O12" s="205"/>
      <c r="P12" s="209"/>
      <c r="Q12" s="209">
        <f t="shared" ref="Q12" si="3">+(F12+G12+G12)*I12</f>
        <v>9.6000000000000014</v>
      </c>
      <c r="R12" s="210">
        <f t="shared" ref="R12" si="4">(F12+0.4)*I12</f>
        <v>2</v>
      </c>
      <c r="T12" s="190">
        <v>2</v>
      </c>
    </row>
    <row r="13" spans="2:20" ht="24.95" customHeight="1" x14ac:dyDescent="0.25">
      <c r="B13" s="258"/>
      <c r="C13" s="254"/>
      <c r="D13" s="253"/>
      <c r="E13" s="255"/>
      <c r="F13" s="204"/>
      <c r="G13" s="205"/>
      <c r="H13" s="210">
        <f t="shared" si="0"/>
        <v>0</v>
      </c>
      <c r="I13" s="274"/>
      <c r="J13" s="211">
        <f t="shared" si="1"/>
        <v>0</v>
      </c>
      <c r="K13" s="204">
        <f t="shared" si="2"/>
        <v>0</v>
      </c>
      <c r="L13" s="205"/>
      <c r="M13" s="204"/>
      <c r="N13" s="208"/>
      <c r="O13" s="205"/>
      <c r="P13" s="209"/>
      <c r="Q13" s="209"/>
      <c r="R13" s="210"/>
    </row>
    <row r="14" spans="2:20" ht="24.95" customHeight="1" x14ac:dyDescent="0.25">
      <c r="B14" s="248"/>
      <c r="C14" s="253"/>
      <c r="D14" s="253"/>
      <c r="E14" s="255"/>
      <c r="F14" s="212"/>
      <c r="G14" s="205"/>
      <c r="H14" s="206"/>
      <c r="I14" s="274"/>
      <c r="J14" s="207"/>
      <c r="K14" s="204"/>
      <c r="L14" s="205"/>
      <c r="M14" s="213"/>
      <c r="N14" s="208"/>
      <c r="O14" s="214"/>
      <c r="P14" s="215"/>
      <c r="Q14" s="215"/>
      <c r="R14" s="210"/>
    </row>
    <row r="15" spans="2:20" ht="24.95" customHeight="1" x14ac:dyDescent="0.25">
      <c r="B15" s="257" t="s">
        <v>76</v>
      </c>
      <c r="C15" s="253"/>
      <c r="D15" s="253"/>
      <c r="E15" s="255"/>
      <c r="F15" s="212"/>
      <c r="G15" s="205"/>
      <c r="H15" s="206"/>
      <c r="I15" s="276"/>
      <c r="J15" s="207"/>
      <c r="K15" s="204"/>
      <c r="L15" s="205"/>
      <c r="M15" s="213"/>
      <c r="N15" s="208"/>
      <c r="O15" s="214"/>
      <c r="P15" s="215"/>
      <c r="Q15" s="215"/>
      <c r="R15" s="210"/>
    </row>
    <row r="16" spans="2:20" ht="24.95" customHeight="1" x14ac:dyDescent="0.25">
      <c r="B16" s="258"/>
      <c r="C16" s="254" t="s">
        <v>259</v>
      </c>
      <c r="D16" s="253"/>
      <c r="E16" s="255"/>
      <c r="F16" s="212"/>
      <c r="G16" s="205"/>
      <c r="H16" s="206"/>
      <c r="I16" s="275">
        <f>+SUM(I11:I13)-I17</f>
        <v>5</v>
      </c>
      <c r="J16" s="207"/>
      <c r="K16" s="204"/>
      <c r="L16" s="216"/>
      <c r="M16" s="217"/>
      <c r="N16" s="208"/>
      <c r="O16" s="215"/>
      <c r="P16" s="215"/>
      <c r="Q16" s="215"/>
      <c r="R16" s="210"/>
    </row>
    <row r="17" spans="2:18" ht="24.95" customHeight="1" x14ac:dyDescent="0.25">
      <c r="B17" s="248"/>
      <c r="C17" s="254" t="s">
        <v>260</v>
      </c>
      <c r="D17" s="253"/>
      <c r="E17" s="255"/>
      <c r="F17" s="204"/>
      <c r="G17" s="205"/>
      <c r="H17" s="206"/>
      <c r="I17" s="275">
        <v>2</v>
      </c>
      <c r="J17" s="207"/>
      <c r="K17" s="204"/>
      <c r="L17" s="205"/>
      <c r="M17" s="204"/>
      <c r="N17" s="208"/>
      <c r="O17" s="205"/>
      <c r="P17" s="209"/>
      <c r="Q17" s="209"/>
      <c r="R17" s="210"/>
    </row>
    <row r="18" spans="2:18" ht="24.95" customHeight="1" x14ac:dyDescent="0.25">
      <c r="B18" s="248"/>
      <c r="C18" s="254"/>
      <c r="D18" s="253"/>
      <c r="E18" s="255"/>
      <c r="F18" s="204"/>
      <c r="G18" s="205"/>
      <c r="H18" s="206"/>
      <c r="I18" s="275"/>
      <c r="J18" s="207"/>
      <c r="K18" s="204"/>
      <c r="L18" s="205"/>
      <c r="M18" s="204"/>
      <c r="N18" s="208"/>
      <c r="O18" s="205"/>
      <c r="P18" s="209"/>
      <c r="Q18" s="209"/>
      <c r="R18" s="210"/>
    </row>
    <row r="19" spans="2:18" ht="24.95" customHeight="1" x14ac:dyDescent="0.25">
      <c r="B19" s="248"/>
      <c r="C19" s="253"/>
      <c r="D19" s="253"/>
      <c r="E19" s="255"/>
      <c r="F19" s="204"/>
      <c r="G19" s="205"/>
      <c r="H19" s="206"/>
      <c r="I19" s="276"/>
      <c r="J19" s="207"/>
      <c r="K19" s="204"/>
      <c r="L19" s="205"/>
      <c r="M19" s="204"/>
      <c r="N19" s="208"/>
      <c r="O19" s="205"/>
      <c r="P19" s="209"/>
      <c r="Q19" s="209"/>
      <c r="R19" s="210"/>
    </row>
    <row r="20" spans="2:18" ht="24.95" customHeight="1" x14ac:dyDescent="0.25">
      <c r="B20" s="257" t="s">
        <v>77</v>
      </c>
      <c r="C20" s="253"/>
      <c r="D20" s="253"/>
      <c r="E20" s="255"/>
      <c r="F20" s="204"/>
      <c r="G20" s="205"/>
      <c r="H20" s="206"/>
      <c r="I20" s="276"/>
      <c r="J20" s="207"/>
      <c r="K20" s="204"/>
      <c r="L20" s="205"/>
      <c r="M20" s="204"/>
      <c r="N20" s="208"/>
      <c r="O20" s="205"/>
      <c r="P20" s="209"/>
      <c r="Q20" s="209"/>
      <c r="R20" s="210"/>
    </row>
    <row r="21" spans="2:18" ht="24.95" customHeight="1" x14ac:dyDescent="0.25">
      <c r="B21" s="222" t="s">
        <v>78</v>
      </c>
      <c r="C21" s="253"/>
      <c r="D21" s="253"/>
      <c r="E21" s="255"/>
      <c r="F21" s="204"/>
      <c r="G21" s="205"/>
      <c r="H21" s="210"/>
      <c r="I21" s="277"/>
      <c r="J21" s="211"/>
      <c r="K21" s="204"/>
      <c r="L21" s="205"/>
      <c r="M21" s="204"/>
      <c r="N21" s="208"/>
      <c r="O21" s="205"/>
      <c r="P21" s="209"/>
      <c r="Q21" s="209"/>
      <c r="R21" s="210"/>
    </row>
    <row r="22" spans="2:18" ht="24.95" customHeight="1" x14ac:dyDescent="0.25">
      <c r="B22" s="248"/>
      <c r="C22" s="253" t="s">
        <v>364</v>
      </c>
      <c r="D22" s="253"/>
      <c r="E22" s="255"/>
      <c r="F22" s="204">
        <v>1.8</v>
      </c>
      <c r="G22" s="205">
        <v>2.1</v>
      </c>
      <c r="H22" s="210">
        <f t="shared" ref="H22:H23" si="5">F22*G22</f>
        <v>3.7800000000000002</v>
      </c>
      <c r="I22" s="277">
        <v>1</v>
      </c>
      <c r="J22" s="211">
        <f t="shared" ref="J22" si="6">I22*H22</f>
        <v>3.7800000000000002</v>
      </c>
      <c r="K22" s="204"/>
      <c r="L22" s="205"/>
      <c r="M22" s="204" t="s">
        <v>360</v>
      </c>
      <c r="N22" s="208">
        <v>10</v>
      </c>
      <c r="O22" s="205">
        <f>+J22</f>
        <v>3.7800000000000002</v>
      </c>
      <c r="P22" s="209"/>
      <c r="Q22" s="209">
        <f t="shared" ref="Q22" si="7">+(F22+G22+G22)*I22</f>
        <v>6</v>
      </c>
      <c r="R22" s="210">
        <f t="shared" ref="R22" si="8">(F22+0.4)*I22</f>
        <v>2.2000000000000002</v>
      </c>
    </row>
    <row r="23" spans="2:18" ht="24.95" customHeight="1" x14ac:dyDescent="0.25">
      <c r="B23" s="248"/>
      <c r="C23" s="253"/>
      <c r="D23" s="253"/>
      <c r="E23" s="255"/>
      <c r="F23" s="204"/>
      <c r="G23" s="205"/>
      <c r="H23" s="210">
        <f t="shared" si="5"/>
        <v>0</v>
      </c>
      <c r="I23" s="277"/>
      <c r="J23" s="578">
        <f>SUM(J22)</f>
        <v>3.7800000000000002</v>
      </c>
      <c r="K23" s="204"/>
      <c r="L23" s="205"/>
      <c r="M23" s="204"/>
      <c r="N23" s="208"/>
      <c r="O23" s="205"/>
      <c r="P23" s="209"/>
      <c r="Q23" s="209"/>
      <c r="R23" s="210"/>
    </row>
    <row r="24" spans="2:18" ht="24.95" customHeight="1" x14ac:dyDescent="0.25">
      <c r="B24" s="248"/>
      <c r="C24" s="253"/>
      <c r="D24" s="253"/>
      <c r="E24" s="255"/>
      <c r="F24" s="204"/>
      <c r="G24" s="205"/>
      <c r="H24" s="206"/>
      <c r="I24" s="276"/>
      <c r="J24" s="223"/>
      <c r="K24" s="219"/>
      <c r="L24" s="220"/>
      <c r="M24" s="204"/>
      <c r="N24" s="208"/>
      <c r="O24" s="205"/>
      <c r="P24" s="209"/>
      <c r="Q24" s="209"/>
      <c r="R24" s="210"/>
    </row>
    <row r="25" spans="2:18" ht="24.95" customHeight="1" x14ac:dyDescent="0.25">
      <c r="B25" s="222" t="s">
        <v>79</v>
      </c>
      <c r="C25" s="253"/>
      <c r="D25" s="253"/>
      <c r="E25" s="255"/>
      <c r="F25" s="204"/>
      <c r="G25" s="205"/>
      <c r="H25" s="210"/>
      <c r="I25" s="277"/>
      <c r="J25" s="211"/>
      <c r="K25" s="204"/>
      <c r="L25" s="205"/>
      <c r="M25" s="204"/>
      <c r="N25" s="208"/>
      <c r="O25" s="205"/>
      <c r="P25" s="209"/>
      <c r="Q25" s="209"/>
      <c r="R25" s="210"/>
    </row>
    <row r="26" spans="2:18" ht="24.95" customHeight="1" x14ac:dyDescent="0.25">
      <c r="B26" s="248"/>
      <c r="C26" s="253" t="s">
        <v>368</v>
      </c>
      <c r="D26" s="253"/>
      <c r="E26" s="255"/>
      <c r="F26" s="204">
        <v>2.5</v>
      </c>
      <c r="G26" s="205">
        <v>1.5</v>
      </c>
      <c r="H26" s="210">
        <f t="shared" ref="H26:H37" si="9">F26*G26</f>
        <v>3.75</v>
      </c>
      <c r="I26" s="277">
        <v>1</v>
      </c>
      <c r="J26" s="211">
        <f t="shared" ref="J26:J37" si="10">I26*H26</f>
        <v>3.75</v>
      </c>
      <c r="K26" s="204"/>
      <c r="L26" s="205"/>
      <c r="M26" s="204" t="s">
        <v>233</v>
      </c>
      <c r="N26" s="208">
        <v>6</v>
      </c>
      <c r="O26" s="205">
        <f t="shared" ref="O26:O37" si="11">J26</f>
        <v>3.75</v>
      </c>
      <c r="P26" s="209">
        <f>+F26*I26</f>
        <v>2.5</v>
      </c>
      <c r="Q26" s="209">
        <f t="shared" ref="Q26:Q37" si="12">+(F26+G26)*2*I26</f>
        <v>8</v>
      </c>
      <c r="R26" s="210">
        <f t="shared" ref="R26:R37" si="13">(F26+0.4)*I26</f>
        <v>2.9</v>
      </c>
    </row>
    <row r="27" spans="2:18" ht="24.95" customHeight="1" x14ac:dyDescent="0.25">
      <c r="B27" s="248"/>
      <c r="C27" s="253" t="s">
        <v>366</v>
      </c>
      <c r="D27" s="253"/>
      <c r="E27" s="255"/>
      <c r="F27" s="204">
        <v>2</v>
      </c>
      <c r="G27" s="205">
        <v>1.5</v>
      </c>
      <c r="H27" s="210">
        <f t="shared" ref="H27" si="14">F27*G27</f>
        <v>3</v>
      </c>
      <c r="I27" s="277">
        <v>1</v>
      </c>
      <c r="J27" s="211">
        <f t="shared" ref="J27" si="15">I27*H27</f>
        <v>3</v>
      </c>
      <c r="K27" s="204"/>
      <c r="L27" s="205"/>
      <c r="M27" s="204" t="s">
        <v>233</v>
      </c>
      <c r="N27" s="208">
        <v>6</v>
      </c>
      <c r="O27" s="205">
        <f t="shared" ref="O27" si="16">J27</f>
        <v>3</v>
      </c>
      <c r="P27" s="209">
        <f t="shared" ref="P27" si="17">+F27*I27</f>
        <v>2</v>
      </c>
      <c r="Q27" s="209">
        <f t="shared" ref="Q27" si="18">+(F27+G27)*2*I27</f>
        <v>7</v>
      </c>
      <c r="R27" s="210">
        <f t="shared" ref="R27" si="19">(F27+0.4)*I27</f>
        <v>2.4</v>
      </c>
    </row>
    <row r="28" spans="2:18" ht="24.95" customHeight="1" x14ac:dyDescent="0.25">
      <c r="B28" s="248"/>
      <c r="C28" s="253" t="s">
        <v>369</v>
      </c>
      <c r="D28" s="253"/>
      <c r="E28" s="255"/>
      <c r="F28" s="204">
        <v>2.0499999999999998</v>
      </c>
      <c r="G28" s="205">
        <v>1.5</v>
      </c>
      <c r="H28" s="210">
        <f t="shared" ref="H28" si="20">F28*G28</f>
        <v>3.0749999999999997</v>
      </c>
      <c r="I28" s="277">
        <v>1</v>
      </c>
      <c r="J28" s="211">
        <f t="shared" ref="J28" si="21">I28*H28</f>
        <v>3.0749999999999997</v>
      </c>
      <c r="K28" s="204"/>
      <c r="L28" s="205"/>
      <c r="M28" s="204" t="s">
        <v>233</v>
      </c>
      <c r="N28" s="208">
        <v>6</v>
      </c>
      <c r="O28" s="205">
        <f t="shared" ref="O28" si="22">J28</f>
        <v>3.0749999999999997</v>
      </c>
      <c r="P28" s="209">
        <f t="shared" ref="P28" si="23">+F28*I28</f>
        <v>2.0499999999999998</v>
      </c>
      <c r="Q28" s="209">
        <f t="shared" ref="Q28" si="24">+(F28+G28)*2*I28</f>
        <v>7.1</v>
      </c>
      <c r="R28" s="210">
        <f t="shared" ref="R28" si="25">(F28+0.4)*I28</f>
        <v>2.4499999999999997</v>
      </c>
    </row>
    <row r="29" spans="2:18" ht="24.95" customHeight="1" x14ac:dyDescent="0.25">
      <c r="B29" s="248"/>
      <c r="C29" s="253" t="s">
        <v>365</v>
      </c>
      <c r="D29" s="253"/>
      <c r="E29" s="255"/>
      <c r="F29" s="204">
        <v>1.7</v>
      </c>
      <c r="G29" s="205">
        <v>1.5</v>
      </c>
      <c r="H29" s="210">
        <f t="shared" si="9"/>
        <v>2.5499999999999998</v>
      </c>
      <c r="I29" s="277">
        <v>1</v>
      </c>
      <c r="J29" s="211">
        <f t="shared" si="10"/>
        <v>2.5499999999999998</v>
      </c>
      <c r="K29" s="204"/>
      <c r="L29" s="205"/>
      <c r="M29" s="204" t="s">
        <v>233</v>
      </c>
      <c r="N29" s="208">
        <v>6</v>
      </c>
      <c r="O29" s="205">
        <f t="shared" si="11"/>
        <v>2.5499999999999998</v>
      </c>
      <c r="P29" s="209">
        <f t="shared" ref="P29:P37" si="26">+F29*I29</f>
        <v>1.7</v>
      </c>
      <c r="Q29" s="209">
        <f t="shared" si="12"/>
        <v>6.4</v>
      </c>
      <c r="R29" s="210">
        <f t="shared" si="13"/>
        <v>2.1</v>
      </c>
    </row>
    <row r="30" spans="2:18" ht="24.95" customHeight="1" x14ac:dyDescent="0.25">
      <c r="B30" s="248"/>
      <c r="C30" s="253"/>
      <c r="D30" s="253"/>
      <c r="E30" s="255"/>
      <c r="F30" s="204"/>
      <c r="G30" s="205"/>
      <c r="H30" s="210"/>
      <c r="I30" s="277"/>
      <c r="J30" s="578">
        <f>SUM(J26:J29)</f>
        <v>12.375</v>
      </c>
      <c r="K30" s="204"/>
      <c r="L30" s="205"/>
      <c r="M30" s="204"/>
      <c r="N30" s="208"/>
      <c r="O30" s="205">
        <f t="shared" si="11"/>
        <v>12.375</v>
      </c>
      <c r="P30" s="209"/>
      <c r="Q30" s="209"/>
      <c r="R30" s="210"/>
    </row>
    <row r="31" spans="2:18" ht="24.95" customHeight="1" x14ac:dyDescent="0.25">
      <c r="B31" s="248"/>
      <c r="C31" s="253" t="s">
        <v>361</v>
      </c>
      <c r="D31" s="253"/>
      <c r="E31" s="255"/>
      <c r="F31" s="204">
        <v>0.6</v>
      </c>
      <c r="G31" s="205">
        <v>1</v>
      </c>
      <c r="H31" s="210">
        <f t="shared" ref="H31" si="27">F31*G31</f>
        <v>0.6</v>
      </c>
      <c r="I31" s="277">
        <v>12</v>
      </c>
      <c r="J31" s="211">
        <f t="shared" ref="J31" si="28">I31*H31</f>
        <v>7.1999999999999993</v>
      </c>
      <c r="K31" s="204"/>
      <c r="L31" s="205"/>
      <c r="M31" s="204" t="s">
        <v>171</v>
      </c>
      <c r="N31" s="208">
        <v>6</v>
      </c>
      <c r="O31" s="205">
        <f t="shared" ref="O31:O32" si="29">J31</f>
        <v>7.1999999999999993</v>
      </c>
      <c r="P31" s="209">
        <f t="shared" ref="P31" si="30">+F31*I31</f>
        <v>7.1999999999999993</v>
      </c>
      <c r="Q31" s="209">
        <f t="shared" ref="Q31" si="31">+(F31+G31)*2*I31</f>
        <v>38.400000000000006</v>
      </c>
      <c r="R31" s="210">
        <f t="shared" ref="R31" si="32">(F31+0.4)*I31</f>
        <v>12</v>
      </c>
    </row>
    <row r="32" spans="2:18" ht="24.95" customHeight="1" x14ac:dyDescent="0.25">
      <c r="B32" s="248"/>
      <c r="C32" s="253"/>
      <c r="D32" s="253"/>
      <c r="E32" s="255"/>
      <c r="F32" s="204"/>
      <c r="G32" s="205"/>
      <c r="H32" s="210"/>
      <c r="I32" s="277"/>
      <c r="J32" s="578">
        <f>SUM(J31)</f>
        <v>7.1999999999999993</v>
      </c>
      <c r="K32" s="204"/>
      <c r="L32" s="205"/>
      <c r="M32" s="204"/>
      <c r="N32" s="208"/>
      <c r="O32" s="205">
        <f t="shared" si="29"/>
        <v>7.1999999999999993</v>
      </c>
      <c r="P32" s="209"/>
      <c r="Q32" s="209"/>
      <c r="R32" s="210"/>
    </row>
    <row r="33" spans="2:18" ht="24.95" customHeight="1" x14ac:dyDescent="0.25">
      <c r="B33" s="248"/>
      <c r="C33" s="253" t="s">
        <v>367</v>
      </c>
      <c r="D33" s="253"/>
      <c r="E33" s="255"/>
      <c r="F33" s="204">
        <v>1.6</v>
      </c>
      <c r="G33" s="205">
        <v>0.8</v>
      </c>
      <c r="H33" s="210">
        <f t="shared" si="9"/>
        <v>1.2800000000000002</v>
      </c>
      <c r="I33" s="277">
        <v>1</v>
      </c>
      <c r="J33" s="211">
        <f t="shared" si="10"/>
        <v>1.2800000000000002</v>
      </c>
      <c r="K33" s="204"/>
      <c r="L33" s="205"/>
      <c r="M33" s="217" t="s">
        <v>236</v>
      </c>
      <c r="N33" s="208">
        <v>6</v>
      </c>
      <c r="O33" s="205">
        <f t="shared" si="11"/>
        <v>1.2800000000000002</v>
      </c>
      <c r="P33" s="209">
        <f t="shared" si="26"/>
        <v>1.6</v>
      </c>
      <c r="Q33" s="209">
        <f t="shared" si="12"/>
        <v>4.8000000000000007</v>
      </c>
      <c r="R33" s="210">
        <f t="shared" si="13"/>
        <v>2</v>
      </c>
    </row>
    <row r="34" spans="2:18" ht="24.95" customHeight="1" x14ac:dyDescent="0.25">
      <c r="B34" s="248"/>
      <c r="C34" s="253" t="s">
        <v>370</v>
      </c>
      <c r="D34" s="253"/>
      <c r="E34" s="255"/>
      <c r="F34" s="204">
        <v>0.8</v>
      </c>
      <c r="G34" s="205">
        <v>0.8</v>
      </c>
      <c r="H34" s="210">
        <f t="shared" si="9"/>
        <v>0.64000000000000012</v>
      </c>
      <c r="I34" s="277">
        <v>2</v>
      </c>
      <c r="J34" s="211">
        <f t="shared" si="10"/>
        <v>1.2800000000000002</v>
      </c>
      <c r="K34" s="204"/>
      <c r="L34" s="205"/>
      <c r="M34" s="217" t="s">
        <v>236</v>
      </c>
      <c r="N34" s="208">
        <v>6</v>
      </c>
      <c r="O34" s="205">
        <f t="shared" si="11"/>
        <v>1.2800000000000002</v>
      </c>
      <c r="P34" s="209">
        <f t="shared" si="26"/>
        <v>1.6</v>
      </c>
      <c r="Q34" s="209">
        <f t="shared" si="12"/>
        <v>6.4</v>
      </c>
      <c r="R34" s="210">
        <f t="shared" si="13"/>
        <v>2.4000000000000004</v>
      </c>
    </row>
    <row r="35" spans="2:18" ht="24.95" customHeight="1" x14ac:dyDescent="0.25">
      <c r="B35" s="248"/>
      <c r="C35" s="253"/>
      <c r="D35" s="253"/>
      <c r="E35" s="255"/>
      <c r="F35" s="204"/>
      <c r="G35" s="205"/>
      <c r="H35" s="210">
        <f t="shared" si="9"/>
        <v>0</v>
      </c>
      <c r="I35" s="277"/>
      <c r="J35" s="578">
        <f>SUM(J33:J34)</f>
        <v>2.5600000000000005</v>
      </c>
      <c r="K35" s="204"/>
      <c r="L35" s="205"/>
      <c r="M35" s="204"/>
      <c r="N35" s="208"/>
      <c r="O35" s="205">
        <f t="shared" si="11"/>
        <v>2.5600000000000005</v>
      </c>
      <c r="P35" s="209">
        <f t="shared" si="26"/>
        <v>0</v>
      </c>
      <c r="Q35" s="209">
        <f t="shared" si="12"/>
        <v>0</v>
      </c>
      <c r="R35" s="210">
        <f t="shared" si="13"/>
        <v>0</v>
      </c>
    </row>
    <row r="36" spans="2:18" ht="24.95" customHeight="1" x14ac:dyDescent="0.25">
      <c r="B36" s="248"/>
      <c r="C36" s="253"/>
      <c r="D36" s="253"/>
      <c r="E36" s="255"/>
      <c r="F36" s="204"/>
      <c r="G36" s="205"/>
      <c r="H36" s="210">
        <f t="shared" si="9"/>
        <v>0</v>
      </c>
      <c r="I36" s="277"/>
      <c r="J36" s="211">
        <f t="shared" si="10"/>
        <v>0</v>
      </c>
      <c r="K36" s="204"/>
      <c r="L36" s="205"/>
      <c r="M36" s="204"/>
      <c r="N36" s="208"/>
      <c r="O36" s="205">
        <f t="shared" si="11"/>
        <v>0</v>
      </c>
      <c r="P36" s="209">
        <f t="shared" si="26"/>
        <v>0</v>
      </c>
      <c r="Q36" s="209">
        <f t="shared" si="12"/>
        <v>0</v>
      </c>
      <c r="R36" s="210">
        <f t="shared" si="13"/>
        <v>0</v>
      </c>
    </row>
    <row r="37" spans="2:18" ht="24.95" customHeight="1" x14ac:dyDescent="0.25">
      <c r="B37" s="248"/>
      <c r="C37" s="253"/>
      <c r="D37" s="253"/>
      <c r="E37" s="255"/>
      <c r="F37" s="204"/>
      <c r="G37" s="205"/>
      <c r="H37" s="210">
        <f t="shared" si="9"/>
        <v>0</v>
      </c>
      <c r="I37" s="277"/>
      <c r="J37" s="211">
        <f t="shared" si="10"/>
        <v>0</v>
      </c>
      <c r="K37" s="204"/>
      <c r="L37" s="205"/>
      <c r="M37" s="204"/>
      <c r="N37" s="208"/>
      <c r="O37" s="205">
        <f t="shared" si="11"/>
        <v>0</v>
      </c>
      <c r="P37" s="209">
        <f t="shared" si="26"/>
        <v>0</v>
      </c>
      <c r="Q37" s="209">
        <f t="shared" si="12"/>
        <v>0</v>
      </c>
      <c r="R37" s="210">
        <f t="shared" si="13"/>
        <v>0</v>
      </c>
    </row>
    <row r="38" spans="2:18" ht="24.95" customHeight="1" x14ac:dyDescent="0.25">
      <c r="B38" s="248"/>
      <c r="C38" s="253"/>
      <c r="D38" s="253"/>
      <c r="E38" s="261" t="s">
        <v>95</v>
      </c>
      <c r="F38" s="204"/>
      <c r="G38" s="205"/>
      <c r="H38" s="206"/>
      <c r="I38" s="275">
        <f>+SUM(I22:I37)</f>
        <v>20</v>
      </c>
      <c r="J38" s="262">
        <f>+J35+J32+J30+J23</f>
        <v>25.914999999999999</v>
      </c>
      <c r="K38" s="219"/>
      <c r="L38" s="220"/>
      <c r="M38" s="204"/>
      <c r="N38" s="208"/>
      <c r="O38" s="205"/>
      <c r="P38" s="209"/>
      <c r="Q38" s="209"/>
      <c r="R38" s="210"/>
    </row>
    <row r="39" spans="2:18" ht="24.95" customHeight="1" x14ac:dyDescent="0.25">
      <c r="B39" s="248"/>
      <c r="C39" s="253"/>
      <c r="D39" s="253"/>
      <c r="E39" s="255"/>
      <c r="F39" s="204"/>
      <c r="G39" s="205"/>
      <c r="H39" s="206"/>
      <c r="I39" s="276"/>
      <c r="J39" s="223"/>
      <c r="K39" s="219"/>
      <c r="L39" s="220"/>
      <c r="M39" s="204"/>
      <c r="N39" s="208"/>
      <c r="O39" s="205"/>
      <c r="P39" s="209"/>
      <c r="Q39" s="209"/>
      <c r="R39" s="210"/>
    </row>
    <row r="40" spans="2:18" ht="24.95" customHeight="1" x14ac:dyDescent="0.25">
      <c r="B40" s="222" t="s">
        <v>80</v>
      </c>
      <c r="C40" s="253"/>
      <c r="D40" s="253"/>
      <c r="E40" s="255"/>
      <c r="F40" s="212"/>
      <c r="G40" s="205"/>
      <c r="H40" s="206"/>
      <c r="I40" s="274"/>
      <c r="J40" s="207"/>
      <c r="K40" s="219"/>
      <c r="L40" s="220"/>
      <c r="M40" s="213"/>
      <c r="N40" s="208"/>
      <c r="O40" s="214"/>
      <c r="P40" s="215"/>
      <c r="Q40" s="215"/>
      <c r="R40" s="210"/>
    </row>
    <row r="41" spans="2:18" ht="24.95" customHeight="1" x14ac:dyDescent="0.25">
      <c r="B41" s="248"/>
      <c r="C41" s="253"/>
      <c r="D41" s="253"/>
      <c r="E41" s="255"/>
      <c r="F41" s="212"/>
      <c r="G41" s="205"/>
      <c r="H41" s="206">
        <f>F41*G41</f>
        <v>0</v>
      </c>
      <c r="I41" s="276"/>
      <c r="J41" s="224">
        <f>H41*I41</f>
        <v>0</v>
      </c>
      <c r="K41" s="219"/>
      <c r="L41" s="220"/>
      <c r="M41" s="204"/>
      <c r="N41" s="208"/>
      <c r="O41" s="205">
        <f>J41</f>
        <v>0</v>
      </c>
      <c r="P41" s="209"/>
      <c r="Q41" s="209"/>
      <c r="R41" s="210"/>
    </row>
    <row r="42" spans="2:18" ht="24.95" customHeight="1" x14ac:dyDescent="0.25">
      <c r="B42" s="248"/>
      <c r="C42" s="253"/>
      <c r="D42" s="253"/>
      <c r="E42" s="255"/>
      <c r="F42" s="212"/>
      <c r="G42" s="205"/>
      <c r="H42" s="206">
        <f>F42*G42</f>
        <v>0</v>
      </c>
      <c r="I42" s="276"/>
      <c r="J42" s="224">
        <f>H42*I42</f>
        <v>0</v>
      </c>
      <c r="K42" s="219"/>
      <c r="L42" s="220"/>
      <c r="M42" s="204"/>
      <c r="N42" s="208"/>
      <c r="O42" s="205">
        <f>J42</f>
        <v>0</v>
      </c>
      <c r="P42" s="209"/>
      <c r="Q42" s="209"/>
      <c r="R42" s="210"/>
    </row>
    <row r="43" spans="2:18" ht="24.95" customHeight="1" x14ac:dyDescent="0.25">
      <c r="B43" s="248"/>
      <c r="C43" s="253"/>
      <c r="D43" s="253"/>
      <c r="E43" s="255"/>
      <c r="F43" s="212"/>
      <c r="G43" s="205"/>
      <c r="H43" s="206">
        <f>F43*G43</f>
        <v>0</v>
      </c>
      <c r="I43" s="276"/>
      <c r="J43" s="224">
        <f>H43*I43</f>
        <v>0</v>
      </c>
      <c r="K43" s="219"/>
      <c r="L43" s="220"/>
      <c r="M43" s="204"/>
      <c r="N43" s="208"/>
      <c r="O43" s="205">
        <f>J43</f>
        <v>0</v>
      </c>
      <c r="P43" s="209">
        <f>+(B43+F43)*2*H43</f>
        <v>0</v>
      </c>
      <c r="Q43" s="209">
        <f>+(F43+G43)*2*I43</f>
        <v>0</v>
      </c>
      <c r="R43" s="210"/>
    </row>
    <row r="44" spans="2:18" ht="24.95" customHeight="1" x14ac:dyDescent="0.25">
      <c r="B44" s="248"/>
      <c r="C44" s="253"/>
      <c r="D44" s="253"/>
      <c r="E44" s="261" t="s">
        <v>96</v>
      </c>
      <c r="F44" s="204"/>
      <c r="G44" s="205"/>
      <c r="H44" s="206"/>
      <c r="I44" s="276"/>
      <c r="J44" s="262">
        <f>SUM(J41:J43)</f>
        <v>0</v>
      </c>
      <c r="K44" s="219"/>
      <c r="L44" s="220"/>
      <c r="M44" s="204"/>
      <c r="N44" s="208"/>
      <c r="O44" s="205"/>
      <c r="P44" s="209"/>
      <c r="Q44" s="209"/>
      <c r="R44" s="210"/>
    </row>
    <row r="45" spans="2:18" ht="24.95" customHeight="1" x14ac:dyDescent="0.25">
      <c r="B45" s="248"/>
      <c r="C45" s="253"/>
      <c r="D45" s="253"/>
      <c r="E45" s="255"/>
      <c r="F45" s="204"/>
      <c r="G45" s="205"/>
      <c r="H45" s="206"/>
      <c r="I45" s="276"/>
      <c r="J45" s="223"/>
      <c r="K45" s="219"/>
      <c r="L45" s="220"/>
      <c r="M45" s="204"/>
      <c r="N45" s="208"/>
      <c r="O45" s="205"/>
      <c r="P45" s="209"/>
      <c r="Q45" s="209"/>
      <c r="R45" s="210"/>
    </row>
    <row r="46" spans="2:18" ht="24.95" customHeight="1" x14ac:dyDescent="0.25">
      <c r="B46" s="222" t="s">
        <v>81</v>
      </c>
      <c r="C46" s="253"/>
      <c r="D46" s="253"/>
      <c r="E46" s="255"/>
      <c r="F46" s="204"/>
      <c r="G46" s="205"/>
      <c r="H46" s="206"/>
      <c r="I46" s="276"/>
      <c r="J46" s="207"/>
      <c r="K46" s="219"/>
      <c r="L46" s="220"/>
      <c r="M46" s="204"/>
      <c r="N46" s="208"/>
      <c r="O46" s="205"/>
      <c r="P46" s="209"/>
      <c r="Q46" s="209"/>
      <c r="R46" s="210"/>
    </row>
    <row r="47" spans="2:18" ht="24.95" customHeight="1" x14ac:dyDescent="0.25">
      <c r="B47" s="248"/>
      <c r="C47" s="253"/>
      <c r="D47" s="253"/>
      <c r="E47" s="255"/>
      <c r="F47" s="212"/>
      <c r="G47" s="205"/>
      <c r="H47" s="206">
        <f>F47*G47</f>
        <v>0</v>
      </c>
      <c r="I47" s="276"/>
      <c r="J47" s="263">
        <f>H47*I47</f>
        <v>0</v>
      </c>
      <c r="K47" s="219"/>
      <c r="L47" s="221"/>
      <c r="M47" s="217"/>
      <c r="N47" s="208"/>
      <c r="O47" s="215"/>
      <c r="P47" s="215"/>
      <c r="Q47" s="215"/>
      <c r="R47" s="210"/>
    </row>
    <row r="48" spans="2:18" ht="24.95" customHeight="1" x14ac:dyDescent="0.25">
      <c r="B48" s="248"/>
      <c r="C48" s="253"/>
      <c r="D48" s="253"/>
      <c r="E48" s="255"/>
      <c r="F48" s="212"/>
      <c r="G48" s="205"/>
      <c r="H48" s="206">
        <f>F48*G48</f>
        <v>0</v>
      </c>
      <c r="I48" s="276"/>
      <c r="J48" s="263">
        <f>H48*I48</f>
        <v>0</v>
      </c>
      <c r="K48" s="219"/>
      <c r="L48" s="221"/>
      <c r="M48" s="204"/>
      <c r="N48" s="208"/>
      <c r="O48" s="205">
        <f>J48</f>
        <v>0</v>
      </c>
      <c r="P48" s="215"/>
      <c r="Q48" s="215"/>
      <c r="R48" s="210"/>
    </row>
    <row r="49" spans="2:18" ht="24.95" customHeight="1" x14ac:dyDescent="0.25">
      <c r="B49" s="248"/>
      <c r="C49" s="253"/>
      <c r="D49" s="253"/>
      <c r="E49" s="255"/>
      <c r="F49" s="212"/>
      <c r="G49" s="205"/>
      <c r="H49" s="206">
        <f>F49*G49</f>
        <v>0</v>
      </c>
      <c r="I49" s="276"/>
      <c r="J49" s="263">
        <f>H49*I49</f>
        <v>0</v>
      </c>
      <c r="K49" s="219"/>
      <c r="L49" s="221"/>
      <c r="M49" s="204"/>
      <c r="N49" s="208"/>
      <c r="O49" s="205">
        <f>J49</f>
        <v>0</v>
      </c>
      <c r="P49" s="215"/>
      <c r="Q49" s="215"/>
      <c r="R49" s="210"/>
    </row>
    <row r="50" spans="2:18" ht="24.95" customHeight="1" x14ac:dyDescent="0.25">
      <c r="B50" s="257"/>
      <c r="C50" s="253"/>
      <c r="D50" s="253"/>
      <c r="E50" s="255"/>
      <c r="F50" s="204"/>
      <c r="G50" s="205"/>
      <c r="H50" s="206"/>
      <c r="I50" s="276"/>
      <c r="J50" s="207"/>
      <c r="K50" s="219"/>
      <c r="L50" s="220"/>
      <c r="M50" s="225"/>
      <c r="N50" s="226"/>
      <c r="O50" s="227"/>
      <c r="P50" s="228"/>
      <c r="Q50" s="228"/>
      <c r="R50" s="210"/>
    </row>
    <row r="51" spans="2:18" ht="24.95" customHeight="1" x14ac:dyDescent="0.25">
      <c r="B51" s="257" t="s">
        <v>82</v>
      </c>
      <c r="C51" s="253"/>
      <c r="D51" s="253"/>
      <c r="E51" s="255"/>
      <c r="F51" s="204"/>
      <c r="G51" s="205"/>
      <c r="H51" s="206"/>
      <c r="I51" s="276"/>
      <c r="J51" s="207"/>
      <c r="K51" s="219"/>
      <c r="L51" s="220"/>
      <c r="M51" s="225"/>
      <c r="N51" s="226"/>
      <c r="O51" s="227"/>
      <c r="P51" s="228"/>
      <c r="Q51" s="228"/>
      <c r="R51" s="210"/>
    </row>
    <row r="52" spans="2:18" ht="24.95" customHeight="1" x14ac:dyDescent="0.25">
      <c r="B52" s="222" t="s">
        <v>78</v>
      </c>
      <c r="C52" s="253"/>
      <c r="D52" s="253"/>
      <c r="E52" s="255"/>
      <c r="F52" s="212"/>
      <c r="G52" s="205"/>
      <c r="H52" s="206"/>
      <c r="I52" s="276"/>
      <c r="J52" s="207"/>
      <c r="K52" s="219"/>
      <c r="L52" s="220"/>
      <c r="M52" s="213"/>
      <c r="N52" s="208"/>
      <c r="O52" s="214"/>
      <c r="P52" s="209"/>
      <c r="Q52" s="209"/>
      <c r="R52" s="210"/>
    </row>
    <row r="53" spans="2:18" ht="24.95" customHeight="1" x14ac:dyDescent="0.25">
      <c r="B53" s="248"/>
      <c r="C53" s="253"/>
      <c r="D53" s="253"/>
      <c r="E53" s="255"/>
      <c r="F53" s="212"/>
      <c r="G53" s="205"/>
      <c r="H53" s="206">
        <f>F53*G53</f>
        <v>0</v>
      </c>
      <c r="I53" s="276"/>
      <c r="J53" s="207">
        <f>I53*H53</f>
        <v>0</v>
      </c>
      <c r="K53" s="219"/>
      <c r="L53" s="220">
        <f>J53*3</f>
        <v>0</v>
      </c>
      <c r="M53" s="213"/>
      <c r="N53" s="208"/>
      <c r="O53" s="214"/>
      <c r="P53" s="209">
        <f>+(B53+F53)*2*H53</f>
        <v>0</v>
      </c>
      <c r="Q53" s="209">
        <f>+(F53+G53)*2*I53</f>
        <v>0</v>
      </c>
      <c r="R53" s="210">
        <f>(F53+0.4)*I53</f>
        <v>0</v>
      </c>
    </row>
    <row r="54" spans="2:18" ht="24.95" customHeight="1" x14ac:dyDescent="0.25">
      <c r="B54" s="248"/>
      <c r="C54" s="253"/>
      <c r="D54" s="253"/>
      <c r="E54" s="255"/>
      <c r="F54" s="212"/>
      <c r="G54" s="205"/>
      <c r="H54" s="206">
        <f>F54*G54</f>
        <v>0</v>
      </c>
      <c r="I54" s="276"/>
      <c r="J54" s="207">
        <f>I54*H54</f>
        <v>0</v>
      </c>
      <c r="K54" s="219"/>
      <c r="L54" s="220">
        <f>J54*3</f>
        <v>0</v>
      </c>
      <c r="M54" s="213"/>
      <c r="N54" s="208"/>
      <c r="O54" s="214"/>
      <c r="P54" s="209">
        <f>+(B54+F54)*2*H54</f>
        <v>0</v>
      </c>
      <c r="Q54" s="209">
        <f>+(F54+G54)*2*I54</f>
        <v>0</v>
      </c>
      <c r="R54" s="210">
        <f>(F54+0.4)*I54</f>
        <v>0</v>
      </c>
    </row>
    <row r="55" spans="2:18" ht="24.95" customHeight="1" x14ac:dyDescent="0.25">
      <c r="B55" s="248"/>
      <c r="C55" s="253"/>
      <c r="D55" s="253"/>
      <c r="E55" s="255"/>
      <c r="F55" s="212"/>
      <c r="G55" s="205"/>
      <c r="H55" s="206">
        <f>F55*G55</f>
        <v>0</v>
      </c>
      <c r="I55" s="276"/>
      <c r="J55" s="207">
        <f>I55*H55</f>
        <v>0</v>
      </c>
      <c r="K55" s="219"/>
      <c r="L55" s="220">
        <f>J55*3</f>
        <v>0</v>
      </c>
      <c r="M55" s="213"/>
      <c r="N55" s="208"/>
      <c r="O55" s="214"/>
      <c r="P55" s="209">
        <f>+(B55+F55)*2*H55</f>
        <v>0</v>
      </c>
      <c r="Q55" s="209">
        <f>+(F55+G55)*2*I55</f>
        <v>0</v>
      </c>
      <c r="R55" s="210">
        <f>(F55+0.4)*I55</f>
        <v>0</v>
      </c>
    </row>
    <row r="56" spans="2:18" ht="24.95" customHeight="1" x14ac:dyDescent="0.25">
      <c r="B56" s="248"/>
      <c r="C56" s="253"/>
      <c r="D56" s="253"/>
      <c r="E56" s="255"/>
      <c r="F56" s="212"/>
      <c r="G56" s="205"/>
      <c r="H56" s="210"/>
      <c r="I56" s="274"/>
      <c r="J56" s="223"/>
      <c r="K56" s="204"/>
      <c r="L56" s="205"/>
      <c r="M56" s="213"/>
      <c r="N56" s="208"/>
      <c r="O56" s="214"/>
      <c r="P56" s="215"/>
      <c r="Q56" s="215"/>
      <c r="R56" s="210"/>
    </row>
    <row r="57" spans="2:18" ht="24.95" customHeight="1" x14ac:dyDescent="0.25">
      <c r="B57" s="222" t="s">
        <v>79</v>
      </c>
      <c r="C57" s="253"/>
      <c r="D57" s="253"/>
      <c r="E57" s="255"/>
      <c r="F57" s="204"/>
      <c r="G57" s="205"/>
      <c r="H57" s="210"/>
      <c r="I57" s="277"/>
      <c r="J57" s="211"/>
      <c r="K57" s="204"/>
      <c r="L57" s="205"/>
      <c r="M57" s="204"/>
      <c r="N57" s="208"/>
      <c r="O57" s="205"/>
      <c r="P57" s="209"/>
      <c r="Q57" s="209"/>
      <c r="R57" s="210"/>
    </row>
    <row r="58" spans="2:18" ht="24.95" customHeight="1" x14ac:dyDescent="0.25">
      <c r="B58" s="248"/>
      <c r="C58" s="253"/>
      <c r="D58" s="253"/>
      <c r="E58" s="255"/>
      <c r="F58" s="204"/>
      <c r="G58" s="205"/>
      <c r="H58" s="210">
        <f>F58*G58</f>
        <v>0</v>
      </c>
      <c r="I58" s="277"/>
      <c r="J58" s="211">
        <f>I58*H58</f>
        <v>0</v>
      </c>
      <c r="K58" s="204"/>
      <c r="L58" s="220">
        <f>J58*3</f>
        <v>0</v>
      </c>
      <c r="M58" s="204"/>
      <c r="N58" s="208"/>
      <c r="O58" s="205">
        <v>0</v>
      </c>
      <c r="P58" s="209">
        <v>0</v>
      </c>
      <c r="Q58" s="209">
        <f>+(F58+G58)*2*I58</f>
        <v>0</v>
      </c>
      <c r="R58" s="210">
        <f>(F58+0.4)*I58</f>
        <v>0</v>
      </c>
    </row>
    <row r="59" spans="2:18" ht="24.95" customHeight="1" x14ac:dyDescent="0.25">
      <c r="B59" s="248"/>
      <c r="C59" s="253"/>
      <c r="D59" s="253"/>
      <c r="E59" s="255"/>
      <c r="F59" s="204"/>
      <c r="G59" s="205"/>
      <c r="H59" s="210">
        <f>F59*G59</f>
        <v>0</v>
      </c>
      <c r="I59" s="277"/>
      <c r="J59" s="211">
        <f>I59*H59</f>
        <v>0</v>
      </c>
      <c r="K59" s="204"/>
      <c r="L59" s="220">
        <f>J59*3</f>
        <v>0</v>
      </c>
      <c r="M59" s="204"/>
      <c r="N59" s="208"/>
      <c r="O59" s="205">
        <f>J59</f>
        <v>0</v>
      </c>
      <c r="P59" s="209">
        <f>+(B59+F59)*2*H59</f>
        <v>0</v>
      </c>
      <c r="Q59" s="209">
        <f>+(F59+G59)*2*I59</f>
        <v>0</v>
      </c>
      <c r="R59" s="210">
        <f>(F59+0.4)*I59</f>
        <v>0</v>
      </c>
    </row>
    <row r="60" spans="2:18" ht="24.95" customHeight="1" x14ac:dyDescent="0.25">
      <c r="B60" s="248"/>
      <c r="C60" s="253"/>
      <c r="D60" s="253"/>
      <c r="E60" s="255"/>
      <c r="F60" s="204"/>
      <c r="G60" s="205"/>
      <c r="H60" s="210">
        <f>F60*G60</f>
        <v>0</v>
      </c>
      <c r="I60" s="277"/>
      <c r="J60" s="211">
        <f>I60*H60</f>
        <v>0</v>
      </c>
      <c r="K60" s="204"/>
      <c r="L60" s="220">
        <f>J60*3</f>
        <v>0</v>
      </c>
      <c r="M60" s="204"/>
      <c r="N60" s="208"/>
      <c r="O60" s="205">
        <f>J60</f>
        <v>0</v>
      </c>
      <c r="P60" s="209">
        <f>+(B60+F60)*2*H60</f>
        <v>0</v>
      </c>
      <c r="Q60" s="209">
        <f>+(F60+G60)*2*I60</f>
        <v>0</v>
      </c>
      <c r="R60" s="210">
        <f>(F60+0.4)*I60</f>
        <v>0</v>
      </c>
    </row>
    <row r="61" spans="2:18" ht="24.95" customHeight="1" x14ac:dyDescent="0.25">
      <c r="B61" s="248"/>
      <c r="C61" s="253"/>
      <c r="D61" s="253"/>
      <c r="E61" s="261" t="s">
        <v>105</v>
      </c>
      <c r="F61" s="204"/>
      <c r="G61" s="205"/>
      <c r="H61" s="206"/>
      <c r="I61" s="274"/>
      <c r="J61" s="262">
        <f>+SUM(J53:J60)</f>
        <v>0</v>
      </c>
      <c r="K61" s="219"/>
      <c r="L61" s="220"/>
      <c r="M61" s="204"/>
      <c r="N61" s="208"/>
      <c r="O61" s="205"/>
      <c r="P61" s="209"/>
      <c r="Q61" s="209"/>
      <c r="R61" s="210"/>
    </row>
    <row r="62" spans="2:18" ht="24.95" customHeight="1" x14ac:dyDescent="0.25">
      <c r="B62" s="248"/>
      <c r="C62" s="253"/>
      <c r="D62" s="253"/>
      <c r="E62" s="255"/>
      <c r="F62" s="212"/>
      <c r="G62" s="205"/>
      <c r="H62" s="206"/>
      <c r="I62" s="274"/>
      <c r="J62" s="223"/>
      <c r="K62" s="219"/>
      <c r="L62" s="220"/>
      <c r="M62" s="213"/>
      <c r="N62" s="208"/>
      <c r="O62" s="214"/>
      <c r="P62" s="215"/>
      <c r="Q62" s="215"/>
      <c r="R62" s="210"/>
    </row>
    <row r="63" spans="2:18" ht="24.95" customHeight="1" x14ac:dyDescent="0.25">
      <c r="B63" s="222" t="s">
        <v>83</v>
      </c>
      <c r="C63" s="253"/>
      <c r="D63" s="253"/>
      <c r="E63" s="255"/>
      <c r="F63" s="212"/>
      <c r="G63" s="205"/>
      <c r="H63" s="206"/>
      <c r="I63" s="276"/>
      <c r="J63" s="207"/>
      <c r="K63" s="219"/>
      <c r="L63" s="220"/>
      <c r="M63" s="213"/>
      <c r="N63" s="208"/>
      <c r="O63" s="214"/>
      <c r="P63" s="209"/>
      <c r="Q63" s="209"/>
      <c r="R63" s="210"/>
    </row>
    <row r="64" spans="2:18" ht="24.95" customHeight="1" x14ac:dyDescent="0.25">
      <c r="B64" s="248"/>
      <c r="C64" s="253"/>
      <c r="D64" s="253"/>
      <c r="E64" s="255"/>
      <c r="F64" s="212"/>
      <c r="G64" s="205"/>
      <c r="H64" s="210">
        <f>F64*G64</f>
        <v>0</v>
      </c>
      <c r="I64" s="277"/>
      <c r="J64" s="211">
        <f>I64*H64</f>
        <v>0</v>
      </c>
      <c r="K64" s="204"/>
      <c r="L64" s="220">
        <f>J64*3</f>
        <v>0</v>
      </c>
      <c r="M64" s="213"/>
      <c r="N64" s="208"/>
      <c r="O64" s="214"/>
      <c r="P64" s="209">
        <f>+(B64+F64)*2*H64</f>
        <v>0</v>
      </c>
      <c r="Q64" s="209">
        <f>+(F64+G64)*2*I64</f>
        <v>0</v>
      </c>
      <c r="R64" s="210">
        <f>(F64+0.4)*I64</f>
        <v>0</v>
      </c>
    </row>
    <row r="65" spans="2:18" ht="24.95" customHeight="1" x14ac:dyDescent="0.25">
      <c r="B65" s="248"/>
      <c r="C65" s="253"/>
      <c r="D65" s="253"/>
      <c r="E65" s="255"/>
      <c r="F65" s="212"/>
      <c r="G65" s="205"/>
      <c r="H65" s="210">
        <f>F65*G65</f>
        <v>0</v>
      </c>
      <c r="I65" s="277"/>
      <c r="J65" s="211">
        <f>I65*H65</f>
        <v>0</v>
      </c>
      <c r="K65" s="204"/>
      <c r="L65" s="220">
        <f>J65*3</f>
        <v>0</v>
      </c>
      <c r="M65" s="213"/>
      <c r="N65" s="208"/>
      <c r="O65" s="214"/>
      <c r="P65" s="209">
        <f>+(B65+F65)*2*H65</f>
        <v>0</v>
      </c>
      <c r="Q65" s="209">
        <f>+(F65+G65)*2*I65</f>
        <v>0</v>
      </c>
      <c r="R65" s="210">
        <f>(F65+0.4)*I65</f>
        <v>0</v>
      </c>
    </row>
    <row r="66" spans="2:18" ht="24.95" customHeight="1" x14ac:dyDescent="0.25">
      <c r="B66" s="248"/>
      <c r="C66" s="253"/>
      <c r="D66" s="253"/>
      <c r="E66" s="255"/>
      <c r="F66" s="212"/>
      <c r="G66" s="205"/>
      <c r="H66" s="210">
        <f>F66*G66</f>
        <v>0</v>
      </c>
      <c r="I66" s="277"/>
      <c r="J66" s="211">
        <f>I66*H66</f>
        <v>0</v>
      </c>
      <c r="K66" s="204"/>
      <c r="L66" s="220">
        <f>J66*3</f>
        <v>0</v>
      </c>
      <c r="M66" s="213"/>
      <c r="N66" s="208"/>
      <c r="O66" s="214"/>
      <c r="P66" s="209">
        <f>+(B66+F66)*2*H66</f>
        <v>0</v>
      </c>
      <c r="Q66" s="209">
        <f>+(F66+G66)*2*I66</f>
        <v>0</v>
      </c>
      <c r="R66" s="210">
        <f>(F66+0.4)*I66</f>
        <v>0</v>
      </c>
    </row>
    <row r="67" spans="2:18" ht="24.95" customHeight="1" x14ac:dyDescent="0.25">
      <c r="B67" s="248"/>
      <c r="C67" s="253"/>
      <c r="D67" s="253"/>
      <c r="E67" s="261" t="s">
        <v>104</v>
      </c>
      <c r="F67" s="212"/>
      <c r="G67" s="205"/>
      <c r="H67" s="210"/>
      <c r="I67" s="274"/>
      <c r="J67" s="262">
        <f>SUM(J64:J66)</f>
        <v>0</v>
      </c>
      <c r="K67" s="204"/>
      <c r="L67" s="220"/>
      <c r="M67" s="213"/>
      <c r="N67" s="208"/>
      <c r="O67" s="214"/>
      <c r="P67" s="215"/>
      <c r="Q67" s="215"/>
      <c r="R67" s="210"/>
    </row>
    <row r="68" spans="2:18" ht="24.95" customHeight="1" x14ac:dyDescent="0.25">
      <c r="B68" s="222" t="s">
        <v>84</v>
      </c>
      <c r="C68" s="253"/>
      <c r="D68" s="253"/>
      <c r="E68" s="255"/>
      <c r="F68" s="204"/>
      <c r="G68" s="205"/>
      <c r="H68" s="210"/>
      <c r="I68" s="277"/>
      <c r="J68" s="211"/>
      <c r="K68" s="204"/>
      <c r="L68" s="205"/>
      <c r="M68" s="204"/>
      <c r="N68" s="208"/>
      <c r="O68" s="205"/>
      <c r="P68" s="209"/>
      <c r="Q68" s="209"/>
      <c r="R68" s="210"/>
    </row>
    <row r="69" spans="2:18" ht="24.95" customHeight="1" x14ac:dyDescent="0.25">
      <c r="B69" s="248"/>
      <c r="C69" s="253"/>
      <c r="D69" s="253"/>
      <c r="E69" s="255"/>
      <c r="F69" s="204"/>
      <c r="G69" s="205"/>
      <c r="H69" s="210">
        <f>F69*G69</f>
        <v>0</v>
      </c>
      <c r="I69" s="277"/>
      <c r="J69" s="211">
        <f>I69*H69</f>
        <v>0</v>
      </c>
      <c r="K69" s="204"/>
      <c r="L69" s="220">
        <f>J69*3</f>
        <v>0</v>
      </c>
      <c r="M69" s="204"/>
      <c r="N69" s="208"/>
      <c r="O69" s="205"/>
      <c r="P69" s="209">
        <f>+(B69+F69)*2*H69</f>
        <v>0</v>
      </c>
      <c r="Q69" s="209">
        <f>+(F69+G69)*2*I69</f>
        <v>0</v>
      </c>
      <c r="R69" s="210">
        <f>(F69+0.4)*I69</f>
        <v>0</v>
      </c>
    </row>
    <row r="70" spans="2:18" ht="24.95" customHeight="1" x14ac:dyDescent="0.25">
      <c r="B70" s="248"/>
      <c r="C70" s="253"/>
      <c r="D70" s="253"/>
      <c r="E70" s="255"/>
      <c r="F70" s="204"/>
      <c r="G70" s="205"/>
      <c r="H70" s="210">
        <f>F70*G70</f>
        <v>0</v>
      </c>
      <c r="I70" s="277"/>
      <c r="J70" s="211">
        <f>I70*H70</f>
        <v>0</v>
      </c>
      <c r="K70" s="204"/>
      <c r="L70" s="220">
        <f>J70*3</f>
        <v>0</v>
      </c>
      <c r="M70" s="204"/>
      <c r="N70" s="208"/>
      <c r="O70" s="205">
        <f>J70</f>
        <v>0</v>
      </c>
      <c r="P70" s="209">
        <f>+(B70+F70)*2*H70</f>
        <v>0</v>
      </c>
      <c r="Q70" s="209">
        <f>+(F70+G70)*2*I70</f>
        <v>0</v>
      </c>
      <c r="R70" s="210">
        <f>(F70+0.4)*I70</f>
        <v>0</v>
      </c>
    </row>
    <row r="71" spans="2:18" ht="24.95" customHeight="1" x14ac:dyDescent="0.25">
      <c r="B71" s="248"/>
      <c r="C71" s="253"/>
      <c r="D71" s="253"/>
      <c r="E71" s="255"/>
      <c r="F71" s="204"/>
      <c r="G71" s="205"/>
      <c r="H71" s="210">
        <f>F71*G71</f>
        <v>0</v>
      </c>
      <c r="I71" s="277"/>
      <c r="J71" s="211">
        <f>I71*H71</f>
        <v>0</v>
      </c>
      <c r="K71" s="204"/>
      <c r="L71" s="220">
        <f>J71*3</f>
        <v>0</v>
      </c>
      <c r="M71" s="204"/>
      <c r="N71" s="208"/>
      <c r="O71" s="205">
        <f>J71</f>
        <v>0</v>
      </c>
      <c r="P71" s="209">
        <f>+(B71+F71)*2*H71</f>
        <v>0</v>
      </c>
      <c r="Q71" s="209">
        <f>+(F71+G71)*2*I71</f>
        <v>0</v>
      </c>
      <c r="R71" s="210">
        <f>(F71+0.4)*I71</f>
        <v>0</v>
      </c>
    </row>
    <row r="72" spans="2:18" ht="24.95" customHeight="1" x14ac:dyDescent="0.25">
      <c r="B72" s="248"/>
      <c r="C72" s="253"/>
      <c r="D72" s="253"/>
      <c r="E72" s="261" t="s">
        <v>97</v>
      </c>
      <c r="F72" s="204"/>
      <c r="G72" s="205"/>
      <c r="H72" s="206"/>
      <c r="I72" s="274"/>
      <c r="J72" s="262">
        <f>SUM(J69:J71)</f>
        <v>0</v>
      </c>
      <c r="K72" s="219"/>
      <c r="L72" s="220"/>
      <c r="M72" s="204"/>
      <c r="N72" s="208"/>
      <c r="O72" s="205"/>
      <c r="P72" s="209"/>
      <c r="Q72" s="209"/>
      <c r="R72" s="210"/>
    </row>
    <row r="73" spans="2:18" ht="24.95" customHeight="1" x14ac:dyDescent="0.25">
      <c r="B73" s="248"/>
      <c r="C73" s="253"/>
      <c r="D73" s="253"/>
      <c r="E73" s="255"/>
      <c r="F73" s="212"/>
      <c r="G73" s="205"/>
      <c r="H73" s="210"/>
      <c r="I73" s="274"/>
      <c r="J73" s="211"/>
      <c r="K73" s="204"/>
      <c r="L73" s="205"/>
      <c r="M73" s="213"/>
      <c r="N73" s="208"/>
      <c r="O73" s="214"/>
      <c r="P73" s="215"/>
      <c r="Q73" s="215"/>
      <c r="R73" s="210"/>
    </row>
    <row r="74" spans="2:18" ht="24.95" customHeight="1" x14ac:dyDescent="0.25">
      <c r="B74" s="222" t="s">
        <v>85</v>
      </c>
      <c r="C74" s="253"/>
      <c r="D74" s="253"/>
      <c r="E74" s="255"/>
      <c r="F74" s="212"/>
      <c r="G74" s="205"/>
      <c r="H74" s="210"/>
      <c r="I74" s="274"/>
      <c r="J74" s="207"/>
      <c r="K74" s="204"/>
      <c r="L74" s="205"/>
      <c r="M74" s="213"/>
      <c r="N74" s="208"/>
      <c r="O74" s="214"/>
      <c r="P74" s="215"/>
      <c r="Q74" s="215"/>
      <c r="R74" s="210"/>
    </row>
    <row r="75" spans="2:18" ht="24.95" customHeight="1" x14ac:dyDescent="0.25">
      <c r="B75" s="258"/>
      <c r="C75" s="254"/>
      <c r="D75" s="253"/>
      <c r="E75" s="255"/>
      <c r="F75" s="212"/>
      <c r="G75" s="205"/>
      <c r="H75" s="210">
        <f>F75*G75</f>
        <v>0</v>
      </c>
      <c r="I75" s="276"/>
      <c r="J75" s="224">
        <f>H75*I75</f>
        <v>0</v>
      </c>
      <c r="K75" s="204"/>
      <c r="L75" s="220">
        <f>J75*3</f>
        <v>0</v>
      </c>
      <c r="M75" s="213"/>
      <c r="N75" s="208"/>
      <c r="O75" s="214"/>
      <c r="P75" s="215"/>
      <c r="Q75" s="215"/>
      <c r="R75" s="210"/>
    </row>
    <row r="76" spans="2:18" ht="24.95" customHeight="1" x14ac:dyDescent="0.25">
      <c r="B76" s="248"/>
      <c r="C76" s="253"/>
      <c r="D76" s="253"/>
      <c r="E76" s="255"/>
      <c r="F76" s="212"/>
      <c r="G76" s="205"/>
      <c r="H76" s="210">
        <f>F76*G76</f>
        <v>0</v>
      </c>
      <c r="I76" s="276"/>
      <c r="J76" s="224">
        <f>H76*I76</f>
        <v>0</v>
      </c>
      <c r="K76" s="204"/>
      <c r="L76" s="220">
        <f>J76*3</f>
        <v>0</v>
      </c>
      <c r="M76" s="213"/>
      <c r="N76" s="208"/>
      <c r="O76" s="214"/>
      <c r="P76" s="215"/>
      <c r="Q76" s="215"/>
      <c r="R76" s="210"/>
    </row>
    <row r="77" spans="2:18" ht="24.95" customHeight="1" x14ac:dyDescent="0.25">
      <c r="B77" s="248"/>
      <c r="C77" s="253"/>
      <c r="D77" s="253"/>
      <c r="E77" s="255"/>
      <c r="F77" s="212"/>
      <c r="G77" s="205"/>
      <c r="H77" s="210">
        <f>F77*G77</f>
        <v>0</v>
      </c>
      <c r="I77" s="276"/>
      <c r="J77" s="224">
        <f>H77*I77</f>
        <v>0</v>
      </c>
      <c r="K77" s="204"/>
      <c r="L77" s="220">
        <f>J77*3</f>
        <v>0</v>
      </c>
      <c r="M77" s="213"/>
      <c r="N77" s="208"/>
      <c r="O77" s="214"/>
      <c r="P77" s="215"/>
      <c r="Q77" s="215"/>
      <c r="R77" s="210"/>
    </row>
    <row r="78" spans="2:18" ht="24.95" customHeight="1" x14ac:dyDescent="0.25">
      <c r="B78" s="248"/>
      <c r="C78" s="253"/>
      <c r="D78" s="253"/>
      <c r="E78" s="261" t="s">
        <v>98</v>
      </c>
      <c r="F78" s="204"/>
      <c r="G78" s="205"/>
      <c r="H78" s="206"/>
      <c r="I78" s="274"/>
      <c r="J78" s="262">
        <f>SUM(J75:J77)</f>
        <v>0</v>
      </c>
      <c r="K78" s="219"/>
      <c r="L78" s="220"/>
      <c r="M78" s="204"/>
      <c r="N78" s="208"/>
      <c r="O78" s="205"/>
      <c r="P78" s="209"/>
      <c r="Q78" s="209"/>
      <c r="R78" s="210"/>
    </row>
    <row r="79" spans="2:18" ht="24.95" customHeight="1" x14ac:dyDescent="0.25">
      <c r="B79" s="248"/>
      <c r="C79" s="253"/>
      <c r="D79" s="253"/>
      <c r="E79" s="255"/>
      <c r="F79" s="212"/>
      <c r="G79" s="205"/>
      <c r="H79" s="210"/>
      <c r="I79" s="274"/>
      <c r="J79" s="207"/>
      <c r="K79" s="204"/>
      <c r="L79" s="205"/>
      <c r="M79" s="213"/>
      <c r="N79" s="208"/>
      <c r="O79" s="214"/>
      <c r="P79" s="215"/>
      <c r="Q79" s="215"/>
      <c r="R79" s="210"/>
    </row>
    <row r="80" spans="2:18" ht="24.95" customHeight="1" x14ac:dyDescent="0.25">
      <c r="B80" s="222" t="s">
        <v>81</v>
      </c>
      <c r="C80" s="253"/>
      <c r="D80" s="253"/>
      <c r="E80" s="255"/>
      <c r="F80" s="212"/>
      <c r="G80" s="205"/>
      <c r="H80" s="210"/>
      <c r="I80" s="274"/>
      <c r="J80" s="207"/>
      <c r="K80" s="204"/>
      <c r="L80" s="205"/>
      <c r="M80" s="213"/>
      <c r="N80" s="208"/>
      <c r="O80" s="214"/>
      <c r="P80" s="215"/>
      <c r="Q80" s="215"/>
      <c r="R80" s="210"/>
    </row>
    <row r="81" spans="2:18" ht="24.95" customHeight="1" x14ac:dyDescent="0.25">
      <c r="B81" s="258"/>
      <c r="C81" s="254"/>
      <c r="D81" s="253"/>
      <c r="E81" s="255"/>
      <c r="F81" s="212"/>
      <c r="G81" s="205"/>
      <c r="H81" s="210">
        <f>F81*G81</f>
        <v>0</v>
      </c>
      <c r="I81" s="276"/>
      <c r="J81" s="263">
        <f>H81*I81</f>
        <v>0</v>
      </c>
      <c r="K81" s="204"/>
      <c r="L81" s="220">
        <f>J81*3</f>
        <v>0</v>
      </c>
      <c r="M81" s="213"/>
      <c r="N81" s="208"/>
      <c r="O81" s="214"/>
      <c r="P81" s="215"/>
      <c r="Q81" s="215"/>
      <c r="R81" s="210"/>
    </row>
    <row r="82" spans="2:18" ht="24.95" customHeight="1" x14ac:dyDescent="0.25">
      <c r="B82" s="258"/>
      <c r="C82" s="254"/>
      <c r="D82" s="253"/>
      <c r="E82" s="255"/>
      <c r="F82" s="212"/>
      <c r="G82" s="205"/>
      <c r="H82" s="210">
        <f>F82*G82</f>
        <v>0</v>
      </c>
      <c r="I82" s="276"/>
      <c r="J82" s="263">
        <f>H82*I82</f>
        <v>0</v>
      </c>
      <c r="K82" s="204"/>
      <c r="L82" s="220">
        <f>J82*1.65</f>
        <v>0</v>
      </c>
      <c r="M82" s="213"/>
      <c r="N82" s="208"/>
      <c r="O82" s="214"/>
      <c r="P82" s="215"/>
      <c r="Q82" s="215"/>
      <c r="R82" s="210"/>
    </row>
    <row r="83" spans="2:18" ht="24.95" customHeight="1" x14ac:dyDescent="0.25">
      <c r="B83" s="248"/>
      <c r="C83" s="253"/>
      <c r="D83" s="253"/>
      <c r="E83" s="255"/>
      <c r="F83" s="212"/>
      <c r="G83" s="205"/>
      <c r="H83" s="210"/>
      <c r="I83" s="274"/>
      <c r="J83" s="211"/>
      <c r="K83" s="204"/>
      <c r="L83" s="205"/>
      <c r="M83" s="213"/>
      <c r="N83" s="208"/>
      <c r="O83" s="214"/>
      <c r="P83" s="215"/>
      <c r="Q83" s="215"/>
      <c r="R83" s="210"/>
    </row>
    <row r="84" spans="2:18" ht="24.95" customHeight="1" x14ac:dyDescent="0.25">
      <c r="B84" s="222" t="s">
        <v>86</v>
      </c>
      <c r="C84" s="253"/>
      <c r="D84" s="253"/>
      <c r="E84" s="255"/>
      <c r="F84" s="212"/>
      <c r="G84" s="205"/>
      <c r="H84" s="210"/>
      <c r="I84" s="274"/>
      <c r="J84" s="211"/>
      <c r="K84" s="204"/>
      <c r="L84" s="205"/>
      <c r="M84" s="213"/>
      <c r="N84" s="208"/>
      <c r="O84" s="214"/>
      <c r="P84" s="215"/>
      <c r="Q84" s="215"/>
      <c r="R84" s="210"/>
    </row>
    <row r="85" spans="2:18" ht="24.95" customHeight="1" x14ac:dyDescent="0.25">
      <c r="B85" s="258"/>
      <c r="C85" s="254"/>
      <c r="D85" s="253"/>
      <c r="E85" s="255"/>
      <c r="F85" s="212"/>
      <c r="G85" s="205"/>
      <c r="H85" s="210">
        <f>F85*G85</f>
        <v>0</v>
      </c>
      <c r="I85" s="276"/>
      <c r="J85" s="211">
        <f>H85*I85</f>
        <v>0</v>
      </c>
      <c r="K85" s="204"/>
      <c r="L85" s="220">
        <f>J85*3</f>
        <v>0</v>
      </c>
      <c r="M85" s="213"/>
      <c r="N85" s="208"/>
      <c r="O85" s="214"/>
      <c r="P85" s="215"/>
      <c r="Q85" s="215"/>
      <c r="R85" s="210"/>
    </row>
    <row r="86" spans="2:18" ht="24.95" customHeight="1" x14ac:dyDescent="0.25">
      <c r="B86" s="258"/>
      <c r="C86" s="254"/>
      <c r="D86" s="253"/>
      <c r="E86" s="255"/>
      <c r="F86" s="212"/>
      <c r="G86" s="205"/>
      <c r="H86" s="210">
        <f>F86*G86</f>
        <v>0</v>
      </c>
      <c r="I86" s="276"/>
      <c r="J86" s="211">
        <f>H86*I86</f>
        <v>0</v>
      </c>
      <c r="K86" s="204"/>
      <c r="L86" s="220">
        <f>J86*3</f>
        <v>0</v>
      </c>
      <c r="M86" s="213"/>
      <c r="N86" s="208"/>
      <c r="O86" s="214"/>
      <c r="P86" s="215"/>
      <c r="Q86" s="215"/>
      <c r="R86" s="210"/>
    </row>
    <row r="87" spans="2:18" ht="24.95" customHeight="1" x14ac:dyDescent="0.25">
      <c r="B87" s="248"/>
      <c r="C87" s="253"/>
      <c r="D87" s="253"/>
      <c r="E87" s="255"/>
      <c r="F87" s="212"/>
      <c r="G87" s="205"/>
      <c r="H87" s="210">
        <f>F87*G87</f>
        <v>0</v>
      </c>
      <c r="I87" s="276"/>
      <c r="J87" s="211">
        <f>H87*I87</f>
        <v>0</v>
      </c>
      <c r="K87" s="204"/>
      <c r="L87" s="220">
        <f>J87*3</f>
        <v>0</v>
      </c>
      <c r="M87" s="213"/>
      <c r="N87" s="208"/>
      <c r="O87" s="214"/>
      <c r="P87" s="215"/>
      <c r="Q87" s="215"/>
      <c r="R87" s="210"/>
    </row>
    <row r="88" spans="2:18" ht="24.95" customHeight="1" x14ac:dyDescent="0.25">
      <c r="B88" s="248"/>
      <c r="C88" s="253"/>
      <c r="D88" s="253"/>
      <c r="E88" s="261" t="s">
        <v>99</v>
      </c>
      <c r="F88" s="204"/>
      <c r="G88" s="205"/>
      <c r="H88" s="206"/>
      <c r="I88" s="274"/>
      <c r="J88" s="262">
        <f>SUM(J85:J87)</f>
        <v>0</v>
      </c>
      <c r="K88" s="219"/>
      <c r="L88" s="220"/>
      <c r="M88" s="204"/>
      <c r="N88" s="208"/>
      <c r="O88" s="205"/>
      <c r="P88" s="209"/>
      <c r="Q88" s="209"/>
      <c r="R88" s="210"/>
    </row>
    <row r="89" spans="2:18" ht="24.95" customHeight="1" x14ac:dyDescent="0.25">
      <c r="B89" s="248"/>
      <c r="C89" s="253"/>
      <c r="D89" s="253"/>
      <c r="E89" s="255"/>
      <c r="F89" s="204"/>
      <c r="G89" s="205"/>
      <c r="H89" s="210"/>
      <c r="I89" s="277"/>
      <c r="J89" s="218"/>
      <c r="K89" s="204"/>
      <c r="L89" s="205"/>
      <c r="M89" s="204"/>
      <c r="N89" s="208"/>
      <c r="O89" s="205"/>
      <c r="P89" s="209"/>
      <c r="Q89" s="209"/>
      <c r="R89" s="210"/>
    </row>
    <row r="90" spans="2:18" ht="24.95" customHeight="1" x14ac:dyDescent="0.25">
      <c r="B90" s="257" t="s">
        <v>87</v>
      </c>
      <c r="C90" s="253"/>
      <c r="D90" s="253"/>
      <c r="E90" s="255"/>
      <c r="F90" s="204"/>
      <c r="G90" s="205"/>
      <c r="H90" s="210"/>
      <c r="I90" s="277"/>
      <c r="J90" s="218"/>
      <c r="K90" s="204"/>
      <c r="L90" s="205"/>
      <c r="M90" s="204"/>
      <c r="N90" s="208"/>
      <c r="O90" s="205"/>
      <c r="P90" s="209"/>
      <c r="Q90" s="209"/>
      <c r="R90" s="210"/>
    </row>
    <row r="91" spans="2:18" ht="24.95" customHeight="1" x14ac:dyDescent="0.25">
      <c r="B91" s="248"/>
      <c r="C91" s="253"/>
      <c r="D91" s="253"/>
      <c r="E91" s="255"/>
      <c r="F91" s="204"/>
      <c r="G91" s="205"/>
      <c r="H91" s="210"/>
      <c r="I91" s="277"/>
      <c r="J91" s="218"/>
      <c r="K91" s="204"/>
      <c r="L91" s="229"/>
      <c r="M91" s="204" t="s">
        <v>233</v>
      </c>
      <c r="N91" s="208">
        <v>6</v>
      </c>
      <c r="O91" s="264">
        <f>+O26+O29+O31+O27+O28</f>
        <v>19.574999999999999</v>
      </c>
      <c r="P91" s="209"/>
      <c r="Q91" s="209"/>
      <c r="R91" s="210"/>
    </row>
    <row r="92" spans="2:18" ht="24.95" customHeight="1" x14ac:dyDescent="0.25">
      <c r="B92" s="248"/>
      <c r="C92" s="253"/>
      <c r="D92" s="253"/>
      <c r="E92" s="255"/>
      <c r="F92" s="204"/>
      <c r="G92" s="205"/>
      <c r="H92" s="210"/>
      <c r="I92" s="277"/>
      <c r="J92" s="218"/>
      <c r="K92" s="204"/>
      <c r="L92" s="229"/>
      <c r="M92" s="204" t="s">
        <v>614</v>
      </c>
      <c r="N92" s="208">
        <v>10</v>
      </c>
      <c r="O92" s="264"/>
      <c r="P92" s="209"/>
      <c r="Q92" s="209"/>
      <c r="R92" s="210"/>
    </row>
    <row r="93" spans="2:18" ht="24.95" customHeight="1" x14ac:dyDescent="0.25">
      <c r="B93" s="248"/>
      <c r="C93" s="253"/>
      <c r="D93" s="253"/>
      <c r="E93" s="255"/>
      <c r="F93" s="212"/>
      <c r="G93" s="205"/>
      <c r="H93" s="230"/>
      <c r="I93" s="278"/>
      <c r="J93" s="211"/>
      <c r="K93" s="204"/>
      <c r="L93" s="216"/>
      <c r="M93" s="217" t="s">
        <v>236</v>
      </c>
      <c r="N93" s="208">
        <v>6</v>
      </c>
      <c r="O93" s="265">
        <f>+O33+O34</f>
        <v>2.5600000000000005</v>
      </c>
      <c r="P93" s="215"/>
      <c r="Q93" s="215"/>
      <c r="R93" s="210"/>
    </row>
    <row r="94" spans="2:18" ht="24.95" customHeight="1" x14ac:dyDescent="0.25">
      <c r="B94" s="248"/>
      <c r="C94" s="253"/>
      <c r="D94" s="253"/>
      <c r="E94" s="255"/>
      <c r="F94" s="212"/>
      <c r="G94" s="205"/>
      <c r="H94" s="210"/>
      <c r="I94" s="274"/>
      <c r="J94" s="207"/>
      <c r="K94" s="204"/>
      <c r="L94" s="205"/>
      <c r="M94" s="213" t="s">
        <v>102</v>
      </c>
      <c r="N94" s="208" t="s">
        <v>255</v>
      </c>
      <c r="O94" s="265">
        <f>+O41</f>
        <v>0</v>
      </c>
      <c r="P94" s="215"/>
      <c r="Q94" s="215"/>
      <c r="R94" s="210"/>
    </row>
    <row r="95" spans="2:18" ht="24.95" customHeight="1" x14ac:dyDescent="0.25">
      <c r="B95" s="248"/>
      <c r="C95" s="253"/>
      <c r="D95" s="253"/>
      <c r="E95" s="255"/>
      <c r="F95" s="212"/>
      <c r="G95" s="205"/>
      <c r="H95" s="210"/>
      <c r="I95" s="274"/>
      <c r="J95" s="207"/>
      <c r="K95" s="204"/>
      <c r="L95" s="205"/>
      <c r="M95" s="213" t="s">
        <v>435</v>
      </c>
      <c r="N95" s="208">
        <v>10</v>
      </c>
      <c r="O95" s="265">
        <f>+O22</f>
        <v>3.7800000000000002</v>
      </c>
      <c r="P95" s="215"/>
      <c r="Q95" s="215"/>
      <c r="R95" s="210"/>
    </row>
    <row r="96" spans="2:18" ht="24.95" customHeight="1" x14ac:dyDescent="0.25">
      <c r="B96" s="248"/>
      <c r="C96" s="253"/>
      <c r="D96" s="253"/>
      <c r="E96" s="255"/>
      <c r="F96" s="212"/>
      <c r="G96" s="205"/>
      <c r="H96" s="210"/>
      <c r="I96" s="274"/>
      <c r="J96" s="207"/>
      <c r="K96" s="204"/>
      <c r="L96" s="216"/>
      <c r="M96" s="217"/>
      <c r="N96" s="208"/>
      <c r="O96" s="215"/>
      <c r="P96" s="215"/>
      <c r="Q96" s="215"/>
      <c r="R96" s="210"/>
    </row>
    <row r="97" spans="2:18" ht="24.95" customHeight="1" x14ac:dyDescent="0.25">
      <c r="B97" s="257" t="s">
        <v>88</v>
      </c>
      <c r="C97" s="253"/>
      <c r="D97" s="253"/>
      <c r="E97" s="255"/>
      <c r="F97" s="212"/>
      <c r="G97" s="205"/>
      <c r="H97" s="230"/>
      <c r="I97" s="278"/>
      <c r="J97" s="211"/>
      <c r="K97" s="204"/>
      <c r="L97" s="216"/>
      <c r="M97" s="217"/>
      <c r="N97" s="208"/>
      <c r="O97" s="215"/>
      <c r="P97" s="215"/>
      <c r="Q97" s="215"/>
      <c r="R97" s="210"/>
    </row>
    <row r="98" spans="2:18" ht="24.95" customHeight="1" x14ac:dyDescent="0.25">
      <c r="B98" s="249"/>
      <c r="C98" s="253"/>
      <c r="D98" s="253"/>
      <c r="E98" s="255"/>
      <c r="F98" s="212"/>
      <c r="G98" s="205"/>
      <c r="H98" s="210">
        <f>F98*G98</f>
        <v>0</v>
      </c>
      <c r="I98" s="275"/>
      <c r="J98" s="224">
        <f>H98*I98</f>
        <v>0</v>
      </c>
      <c r="K98" s="204"/>
      <c r="L98" s="220">
        <f>J98*2</f>
        <v>0</v>
      </c>
      <c r="M98" s="217"/>
      <c r="N98" s="208"/>
      <c r="O98" s="215"/>
      <c r="P98" s="215"/>
      <c r="Q98" s="215"/>
      <c r="R98" s="210"/>
    </row>
    <row r="99" spans="2:18" ht="24.95" customHeight="1" x14ac:dyDescent="0.25">
      <c r="B99" s="249"/>
      <c r="C99" s="253"/>
      <c r="D99" s="253"/>
      <c r="E99" s="255"/>
      <c r="F99" s="212"/>
      <c r="G99" s="205"/>
      <c r="H99" s="210">
        <f>F99*G99</f>
        <v>0</v>
      </c>
      <c r="I99" s="277"/>
      <c r="J99" s="224">
        <f>H99*I99</f>
        <v>0</v>
      </c>
      <c r="K99" s="204"/>
      <c r="L99" s="220">
        <f>J99*3</f>
        <v>0</v>
      </c>
      <c r="M99" s="217"/>
      <c r="N99" s="208"/>
      <c r="O99" s="215"/>
      <c r="P99" s="215"/>
      <c r="Q99" s="215"/>
      <c r="R99" s="210"/>
    </row>
    <row r="100" spans="2:18" ht="24.95" customHeight="1" thickBot="1" x14ac:dyDescent="0.3">
      <c r="B100" s="250"/>
      <c r="C100" s="259"/>
      <c r="D100" s="259"/>
      <c r="E100" s="260"/>
      <c r="F100" s="231"/>
      <c r="G100" s="232"/>
      <c r="H100" s="233"/>
      <c r="I100" s="279"/>
      <c r="J100" s="234"/>
      <c r="K100" s="231"/>
      <c r="L100" s="232"/>
      <c r="M100" s="235"/>
      <c r="N100" s="236"/>
      <c r="O100" s="237"/>
      <c r="P100" s="238"/>
      <c r="Q100" s="238"/>
      <c r="R100" s="233"/>
    </row>
    <row r="101" spans="2:18" ht="5.0999999999999996" customHeight="1" thickBot="1" x14ac:dyDescent="0.3"/>
    <row r="102" spans="2:18" s="268" customFormat="1" ht="39.950000000000003" customHeight="1" thickBot="1" x14ac:dyDescent="0.3">
      <c r="B102" s="1035" t="s">
        <v>57</v>
      </c>
      <c r="C102" s="1036"/>
      <c r="D102" s="1036"/>
      <c r="E102" s="1036"/>
      <c r="F102" s="1036"/>
      <c r="G102" s="1036"/>
      <c r="H102" s="1036"/>
      <c r="I102" s="1036"/>
      <c r="J102" s="1037"/>
      <c r="K102" s="266">
        <f>SUM(K10:K100)</f>
        <v>32.760000000000005</v>
      </c>
      <c r="L102" s="266">
        <f>SUM(L10:L100)</f>
        <v>0</v>
      </c>
      <c r="M102" s="1038"/>
      <c r="N102" s="1039"/>
      <c r="O102" s="1040"/>
      <c r="P102" s="266">
        <f>SUM(P10:P100)</f>
        <v>18.650000000000002</v>
      </c>
      <c r="Q102" s="266">
        <f>SUM(Q10:Q100)</f>
        <v>118.70000000000002</v>
      </c>
      <c r="R102" s="267">
        <f>SUM(R10:R100)</f>
        <v>36.449999999999996</v>
      </c>
    </row>
    <row r="103" spans="2:18" x14ac:dyDescent="0.25">
      <c r="L103" s="239"/>
    </row>
    <row r="104" spans="2:18" x14ac:dyDescent="0.25">
      <c r="L104" s="240"/>
    </row>
  </sheetData>
  <mergeCells count="13">
    <mergeCell ref="R8:R9"/>
    <mergeCell ref="B102:J102"/>
    <mergeCell ref="M102:O102"/>
    <mergeCell ref="B1:R2"/>
    <mergeCell ref="B8:E9"/>
    <mergeCell ref="F8:G8"/>
    <mergeCell ref="H8:H9"/>
    <mergeCell ref="I8:I9"/>
    <mergeCell ref="J8:J9"/>
    <mergeCell ref="K8:L8"/>
    <mergeCell ref="M8:O8"/>
    <mergeCell ref="P8:P9"/>
    <mergeCell ref="Q8:Q9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T97"/>
  <sheetViews>
    <sheetView showGridLines="0" showZeros="0" topLeftCell="A58" zoomScale="70" zoomScaleNormal="70" zoomScaleSheetLayoutView="70" workbookViewId="0">
      <selection activeCell="C68" sqref="C68"/>
    </sheetView>
  </sheetViews>
  <sheetFormatPr defaultRowHeight="12.75" x14ac:dyDescent="0.25"/>
  <cols>
    <col min="1" max="1" width="0.85546875" style="190" customWidth="1"/>
    <col min="2" max="4" width="3.7109375" style="190" customWidth="1"/>
    <col min="5" max="5" width="88.28515625" style="190" customWidth="1"/>
    <col min="6" max="8" width="9.140625" style="190"/>
    <col min="9" max="9" width="8" style="191" bestFit="1" customWidth="1"/>
    <col min="10" max="10" width="10.42578125" style="190" customWidth="1"/>
    <col min="11" max="12" width="14.7109375" style="190" customWidth="1"/>
    <col min="13" max="13" width="24.140625" style="190" customWidth="1"/>
    <col min="14" max="14" width="6.5703125" style="191" customWidth="1"/>
    <col min="15" max="15" width="11.7109375" style="190" customWidth="1"/>
    <col min="16" max="18" width="14.7109375" style="190" customWidth="1"/>
    <col min="19" max="19" width="9.140625" style="190"/>
    <col min="20" max="20" width="0" style="190" hidden="1" customWidth="1"/>
    <col min="21" max="255" width="9.140625" style="190"/>
    <col min="256" max="256" width="55.140625" style="190" customWidth="1"/>
    <col min="257" max="259" width="9.140625" style="190"/>
    <col min="260" max="260" width="6.42578125" style="190" bestFit="1" customWidth="1"/>
    <col min="261" max="263" width="9.140625" style="190"/>
    <col min="264" max="264" width="13.5703125" style="190" customWidth="1"/>
    <col min="265" max="265" width="5.42578125" style="190" customWidth="1"/>
    <col min="266" max="266" width="10" style="190" customWidth="1"/>
    <col min="267" max="267" width="9.140625" style="190"/>
    <col min="268" max="268" width="10.140625" style="190" customWidth="1"/>
    <col min="269" max="511" width="9.140625" style="190"/>
    <col min="512" max="512" width="55.140625" style="190" customWidth="1"/>
    <col min="513" max="515" width="9.140625" style="190"/>
    <col min="516" max="516" width="6.42578125" style="190" bestFit="1" customWidth="1"/>
    <col min="517" max="519" width="9.140625" style="190"/>
    <col min="520" max="520" width="13.5703125" style="190" customWidth="1"/>
    <col min="521" max="521" width="5.42578125" style="190" customWidth="1"/>
    <col min="522" max="522" width="10" style="190" customWidth="1"/>
    <col min="523" max="523" width="9.140625" style="190"/>
    <col min="524" max="524" width="10.140625" style="190" customWidth="1"/>
    <col min="525" max="767" width="9.140625" style="190"/>
    <col min="768" max="768" width="55.140625" style="190" customWidth="1"/>
    <col min="769" max="771" width="9.140625" style="190"/>
    <col min="772" max="772" width="6.42578125" style="190" bestFit="1" customWidth="1"/>
    <col min="773" max="775" width="9.140625" style="190"/>
    <col min="776" max="776" width="13.5703125" style="190" customWidth="1"/>
    <col min="777" max="777" width="5.42578125" style="190" customWidth="1"/>
    <col min="778" max="778" width="10" style="190" customWidth="1"/>
    <col min="779" max="779" width="9.140625" style="190"/>
    <col min="780" max="780" width="10.140625" style="190" customWidth="1"/>
    <col min="781" max="1023" width="9.140625" style="190"/>
    <col min="1024" max="1024" width="55.140625" style="190" customWidth="1"/>
    <col min="1025" max="1027" width="9.140625" style="190"/>
    <col min="1028" max="1028" width="6.42578125" style="190" bestFit="1" customWidth="1"/>
    <col min="1029" max="1031" width="9.140625" style="190"/>
    <col min="1032" max="1032" width="13.5703125" style="190" customWidth="1"/>
    <col min="1033" max="1033" width="5.42578125" style="190" customWidth="1"/>
    <col min="1034" max="1034" width="10" style="190" customWidth="1"/>
    <col min="1035" max="1035" width="9.140625" style="190"/>
    <col min="1036" max="1036" width="10.140625" style="190" customWidth="1"/>
    <col min="1037" max="1279" width="9.140625" style="190"/>
    <col min="1280" max="1280" width="55.140625" style="190" customWidth="1"/>
    <col min="1281" max="1283" width="9.140625" style="190"/>
    <col min="1284" max="1284" width="6.42578125" style="190" bestFit="1" customWidth="1"/>
    <col min="1285" max="1287" width="9.140625" style="190"/>
    <col min="1288" max="1288" width="13.5703125" style="190" customWidth="1"/>
    <col min="1289" max="1289" width="5.42578125" style="190" customWidth="1"/>
    <col min="1290" max="1290" width="10" style="190" customWidth="1"/>
    <col min="1291" max="1291" width="9.140625" style="190"/>
    <col min="1292" max="1292" width="10.140625" style="190" customWidth="1"/>
    <col min="1293" max="1535" width="9.140625" style="190"/>
    <col min="1536" max="1536" width="55.140625" style="190" customWidth="1"/>
    <col min="1537" max="1539" width="9.140625" style="190"/>
    <col min="1540" max="1540" width="6.42578125" style="190" bestFit="1" customWidth="1"/>
    <col min="1541" max="1543" width="9.140625" style="190"/>
    <col min="1544" max="1544" width="13.5703125" style="190" customWidth="1"/>
    <col min="1545" max="1545" width="5.42578125" style="190" customWidth="1"/>
    <col min="1546" max="1546" width="10" style="190" customWidth="1"/>
    <col min="1547" max="1547" width="9.140625" style="190"/>
    <col min="1548" max="1548" width="10.140625" style="190" customWidth="1"/>
    <col min="1549" max="1791" width="9.140625" style="190"/>
    <col min="1792" max="1792" width="55.140625" style="190" customWidth="1"/>
    <col min="1793" max="1795" width="9.140625" style="190"/>
    <col min="1796" max="1796" width="6.42578125" style="190" bestFit="1" customWidth="1"/>
    <col min="1797" max="1799" width="9.140625" style="190"/>
    <col min="1800" max="1800" width="13.5703125" style="190" customWidth="1"/>
    <col min="1801" max="1801" width="5.42578125" style="190" customWidth="1"/>
    <col min="1802" max="1802" width="10" style="190" customWidth="1"/>
    <col min="1803" max="1803" width="9.140625" style="190"/>
    <col min="1804" max="1804" width="10.140625" style="190" customWidth="1"/>
    <col min="1805" max="2047" width="9.140625" style="190"/>
    <col min="2048" max="2048" width="55.140625" style="190" customWidth="1"/>
    <col min="2049" max="2051" width="9.140625" style="190"/>
    <col min="2052" max="2052" width="6.42578125" style="190" bestFit="1" customWidth="1"/>
    <col min="2053" max="2055" width="9.140625" style="190"/>
    <col min="2056" max="2056" width="13.5703125" style="190" customWidth="1"/>
    <col min="2057" max="2057" width="5.42578125" style="190" customWidth="1"/>
    <col min="2058" max="2058" width="10" style="190" customWidth="1"/>
    <col min="2059" max="2059" width="9.140625" style="190"/>
    <col min="2060" max="2060" width="10.140625" style="190" customWidth="1"/>
    <col min="2061" max="2303" width="9.140625" style="190"/>
    <col min="2304" max="2304" width="55.140625" style="190" customWidth="1"/>
    <col min="2305" max="2307" width="9.140625" style="190"/>
    <col min="2308" max="2308" width="6.42578125" style="190" bestFit="1" customWidth="1"/>
    <col min="2309" max="2311" width="9.140625" style="190"/>
    <col min="2312" max="2312" width="13.5703125" style="190" customWidth="1"/>
    <col min="2313" max="2313" width="5.42578125" style="190" customWidth="1"/>
    <col min="2314" max="2314" width="10" style="190" customWidth="1"/>
    <col min="2315" max="2315" width="9.140625" style="190"/>
    <col min="2316" max="2316" width="10.140625" style="190" customWidth="1"/>
    <col min="2317" max="2559" width="9.140625" style="190"/>
    <col min="2560" max="2560" width="55.140625" style="190" customWidth="1"/>
    <col min="2561" max="2563" width="9.140625" style="190"/>
    <col min="2564" max="2564" width="6.42578125" style="190" bestFit="1" customWidth="1"/>
    <col min="2565" max="2567" width="9.140625" style="190"/>
    <col min="2568" max="2568" width="13.5703125" style="190" customWidth="1"/>
    <col min="2569" max="2569" width="5.42578125" style="190" customWidth="1"/>
    <col min="2570" max="2570" width="10" style="190" customWidth="1"/>
    <col min="2571" max="2571" width="9.140625" style="190"/>
    <col min="2572" max="2572" width="10.140625" style="190" customWidth="1"/>
    <col min="2573" max="2815" width="9.140625" style="190"/>
    <col min="2816" max="2816" width="55.140625" style="190" customWidth="1"/>
    <col min="2817" max="2819" width="9.140625" style="190"/>
    <col min="2820" max="2820" width="6.42578125" style="190" bestFit="1" customWidth="1"/>
    <col min="2821" max="2823" width="9.140625" style="190"/>
    <col min="2824" max="2824" width="13.5703125" style="190" customWidth="1"/>
    <col min="2825" max="2825" width="5.42578125" style="190" customWidth="1"/>
    <col min="2826" max="2826" width="10" style="190" customWidth="1"/>
    <col min="2827" max="2827" width="9.140625" style="190"/>
    <col min="2828" max="2828" width="10.140625" style="190" customWidth="1"/>
    <col min="2829" max="3071" width="9.140625" style="190"/>
    <col min="3072" max="3072" width="55.140625" style="190" customWidth="1"/>
    <col min="3073" max="3075" width="9.140625" style="190"/>
    <col min="3076" max="3076" width="6.42578125" style="190" bestFit="1" customWidth="1"/>
    <col min="3077" max="3079" width="9.140625" style="190"/>
    <col min="3080" max="3080" width="13.5703125" style="190" customWidth="1"/>
    <col min="3081" max="3081" width="5.42578125" style="190" customWidth="1"/>
    <col min="3082" max="3082" width="10" style="190" customWidth="1"/>
    <col min="3083" max="3083" width="9.140625" style="190"/>
    <col min="3084" max="3084" width="10.140625" style="190" customWidth="1"/>
    <col min="3085" max="3327" width="9.140625" style="190"/>
    <col min="3328" max="3328" width="55.140625" style="190" customWidth="1"/>
    <col min="3329" max="3331" width="9.140625" style="190"/>
    <col min="3332" max="3332" width="6.42578125" style="190" bestFit="1" customWidth="1"/>
    <col min="3333" max="3335" width="9.140625" style="190"/>
    <col min="3336" max="3336" width="13.5703125" style="190" customWidth="1"/>
    <col min="3337" max="3337" width="5.42578125" style="190" customWidth="1"/>
    <col min="3338" max="3338" width="10" style="190" customWidth="1"/>
    <col min="3339" max="3339" width="9.140625" style="190"/>
    <col min="3340" max="3340" width="10.140625" style="190" customWidth="1"/>
    <col min="3341" max="3583" width="9.140625" style="190"/>
    <col min="3584" max="3584" width="55.140625" style="190" customWidth="1"/>
    <col min="3585" max="3587" width="9.140625" style="190"/>
    <col min="3588" max="3588" width="6.42578125" style="190" bestFit="1" customWidth="1"/>
    <col min="3589" max="3591" width="9.140625" style="190"/>
    <col min="3592" max="3592" width="13.5703125" style="190" customWidth="1"/>
    <col min="3593" max="3593" width="5.42578125" style="190" customWidth="1"/>
    <col min="3594" max="3594" width="10" style="190" customWidth="1"/>
    <col min="3595" max="3595" width="9.140625" style="190"/>
    <col min="3596" max="3596" width="10.140625" style="190" customWidth="1"/>
    <col min="3597" max="3839" width="9.140625" style="190"/>
    <col min="3840" max="3840" width="55.140625" style="190" customWidth="1"/>
    <col min="3841" max="3843" width="9.140625" style="190"/>
    <col min="3844" max="3844" width="6.42578125" style="190" bestFit="1" customWidth="1"/>
    <col min="3845" max="3847" width="9.140625" style="190"/>
    <col min="3848" max="3848" width="13.5703125" style="190" customWidth="1"/>
    <col min="3849" max="3849" width="5.42578125" style="190" customWidth="1"/>
    <col min="3850" max="3850" width="10" style="190" customWidth="1"/>
    <col min="3851" max="3851" width="9.140625" style="190"/>
    <col min="3852" max="3852" width="10.140625" style="190" customWidth="1"/>
    <col min="3853" max="4095" width="9.140625" style="190"/>
    <col min="4096" max="4096" width="55.140625" style="190" customWidth="1"/>
    <col min="4097" max="4099" width="9.140625" style="190"/>
    <col min="4100" max="4100" width="6.42578125" style="190" bestFit="1" customWidth="1"/>
    <col min="4101" max="4103" width="9.140625" style="190"/>
    <col min="4104" max="4104" width="13.5703125" style="190" customWidth="1"/>
    <col min="4105" max="4105" width="5.42578125" style="190" customWidth="1"/>
    <col min="4106" max="4106" width="10" style="190" customWidth="1"/>
    <col min="4107" max="4107" width="9.140625" style="190"/>
    <col min="4108" max="4108" width="10.140625" style="190" customWidth="1"/>
    <col min="4109" max="4351" width="9.140625" style="190"/>
    <col min="4352" max="4352" width="55.140625" style="190" customWidth="1"/>
    <col min="4353" max="4355" width="9.140625" style="190"/>
    <col min="4356" max="4356" width="6.42578125" style="190" bestFit="1" customWidth="1"/>
    <col min="4357" max="4359" width="9.140625" style="190"/>
    <col min="4360" max="4360" width="13.5703125" style="190" customWidth="1"/>
    <col min="4361" max="4361" width="5.42578125" style="190" customWidth="1"/>
    <col min="4362" max="4362" width="10" style="190" customWidth="1"/>
    <col min="4363" max="4363" width="9.140625" style="190"/>
    <col min="4364" max="4364" width="10.140625" style="190" customWidth="1"/>
    <col min="4365" max="4607" width="9.140625" style="190"/>
    <col min="4608" max="4608" width="55.140625" style="190" customWidth="1"/>
    <col min="4609" max="4611" width="9.140625" style="190"/>
    <col min="4612" max="4612" width="6.42578125" style="190" bestFit="1" customWidth="1"/>
    <col min="4613" max="4615" width="9.140625" style="190"/>
    <col min="4616" max="4616" width="13.5703125" style="190" customWidth="1"/>
    <col min="4617" max="4617" width="5.42578125" style="190" customWidth="1"/>
    <col min="4618" max="4618" width="10" style="190" customWidth="1"/>
    <col min="4619" max="4619" width="9.140625" style="190"/>
    <col min="4620" max="4620" width="10.140625" style="190" customWidth="1"/>
    <col min="4621" max="4863" width="9.140625" style="190"/>
    <col min="4864" max="4864" width="55.140625" style="190" customWidth="1"/>
    <col min="4865" max="4867" width="9.140625" style="190"/>
    <col min="4868" max="4868" width="6.42578125" style="190" bestFit="1" customWidth="1"/>
    <col min="4869" max="4871" width="9.140625" style="190"/>
    <col min="4872" max="4872" width="13.5703125" style="190" customWidth="1"/>
    <col min="4873" max="4873" width="5.42578125" style="190" customWidth="1"/>
    <col min="4874" max="4874" width="10" style="190" customWidth="1"/>
    <col min="4875" max="4875" width="9.140625" style="190"/>
    <col min="4876" max="4876" width="10.140625" style="190" customWidth="1"/>
    <col min="4877" max="5119" width="9.140625" style="190"/>
    <col min="5120" max="5120" width="55.140625" style="190" customWidth="1"/>
    <col min="5121" max="5123" width="9.140625" style="190"/>
    <col min="5124" max="5124" width="6.42578125" style="190" bestFit="1" customWidth="1"/>
    <col min="5125" max="5127" width="9.140625" style="190"/>
    <col min="5128" max="5128" width="13.5703125" style="190" customWidth="1"/>
    <col min="5129" max="5129" width="5.42578125" style="190" customWidth="1"/>
    <col min="5130" max="5130" width="10" style="190" customWidth="1"/>
    <col min="5131" max="5131" width="9.140625" style="190"/>
    <col min="5132" max="5132" width="10.140625" style="190" customWidth="1"/>
    <col min="5133" max="5375" width="9.140625" style="190"/>
    <col min="5376" max="5376" width="55.140625" style="190" customWidth="1"/>
    <col min="5377" max="5379" width="9.140625" style="190"/>
    <col min="5380" max="5380" width="6.42578125" style="190" bestFit="1" customWidth="1"/>
    <col min="5381" max="5383" width="9.140625" style="190"/>
    <col min="5384" max="5384" width="13.5703125" style="190" customWidth="1"/>
    <col min="5385" max="5385" width="5.42578125" style="190" customWidth="1"/>
    <col min="5386" max="5386" width="10" style="190" customWidth="1"/>
    <col min="5387" max="5387" width="9.140625" style="190"/>
    <col min="5388" max="5388" width="10.140625" style="190" customWidth="1"/>
    <col min="5389" max="5631" width="9.140625" style="190"/>
    <col min="5632" max="5632" width="55.140625" style="190" customWidth="1"/>
    <col min="5633" max="5635" width="9.140625" style="190"/>
    <col min="5636" max="5636" width="6.42578125" style="190" bestFit="1" customWidth="1"/>
    <col min="5637" max="5639" width="9.140625" style="190"/>
    <col min="5640" max="5640" width="13.5703125" style="190" customWidth="1"/>
    <col min="5641" max="5641" width="5.42578125" style="190" customWidth="1"/>
    <col min="5642" max="5642" width="10" style="190" customWidth="1"/>
    <col min="5643" max="5643" width="9.140625" style="190"/>
    <col min="5644" max="5644" width="10.140625" style="190" customWidth="1"/>
    <col min="5645" max="5887" width="9.140625" style="190"/>
    <col min="5888" max="5888" width="55.140625" style="190" customWidth="1"/>
    <col min="5889" max="5891" width="9.140625" style="190"/>
    <col min="5892" max="5892" width="6.42578125" style="190" bestFit="1" customWidth="1"/>
    <col min="5893" max="5895" width="9.140625" style="190"/>
    <col min="5896" max="5896" width="13.5703125" style="190" customWidth="1"/>
    <col min="5897" max="5897" width="5.42578125" style="190" customWidth="1"/>
    <col min="5898" max="5898" width="10" style="190" customWidth="1"/>
    <col min="5899" max="5899" width="9.140625" style="190"/>
    <col min="5900" max="5900" width="10.140625" style="190" customWidth="1"/>
    <col min="5901" max="6143" width="9.140625" style="190"/>
    <col min="6144" max="6144" width="55.140625" style="190" customWidth="1"/>
    <col min="6145" max="6147" width="9.140625" style="190"/>
    <col min="6148" max="6148" width="6.42578125" style="190" bestFit="1" customWidth="1"/>
    <col min="6149" max="6151" width="9.140625" style="190"/>
    <col min="6152" max="6152" width="13.5703125" style="190" customWidth="1"/>
    <col min="6153" max="6153" width="5.42578125" style="190" customWidth="1"/>
    <col min="6154" max="6154" width="10" style="190" customWidth="1"/>
    <col min="6155" max="6155" width="9.140625" style="190"/>
    <col min="6156" max="6156" width="10.140625" style="190" customWidth="1"/>
    <col min="6157" max="6399" width="9.140625" style="190"/>
    <col min="6400" max="6400" width="55.140625" style="190" customWidth="1"/>
    <col min="6401" max="6403" width="9.140625" style="190"/>
    <col min="6404" max="6404" width="6.42578125" style="190" bestFit="1" customWidth="1"/>
    <col min="6405" max="6407" width="9.140625" style="190"/>
    <col min="6408" max="6408" width="13.5703125" style="190" customWidth="1"/>
    <col min="6409" max="6409" width="5.42578125" style="190" customWidth="1"/>
    <col min="6410" max="6410" width="10" style="190" customWidth="1"/>
    <col min="6411" max="6411" width="9.140625" style="190"/>
    <col min="6412" max="6412" width="10.140625" style="190" customWidth="1"/>
    <col min="6413" max="6655" width="9.140625" style="190"/>
    <col min="6656" max="6656" width="55.140625" style="190" customWidth="1"/>
    <col min="6657" max="6659" width="9.140625" style="190"/>
    <col min="6660" max="6660" width="6.42578125" style="190" bestFit="1" customWidth="1"/>
    <col min="6661" max="6663" width="9.140625" style="190"/>
    <col min="6664" max="6664" width="13.5703125" style="190" customWidth="1"/>
    <col min="6665" max="6665" width="5.42578125" style="190" customWidth="1"/>
    <col min="6666" max="6666" width="10" style="190" customWidth="1"/>
    <col min="6667" max="6667" width="9.140625" style="190"/>
    <col min="6668" max="6668" width="10.140625" style="190" customWidth="1"/>
    <col min="6669" max="6911" width="9.140625" style="190"/>
    <col min="6912" max="6912" width="55.140625" style="190" customWidth="1"/>
    <col min="6913" max="6915" width="9.140625" style="190"/>
    <col min="6916" max="6916" width="6.42578125" style="190" bestFit="1" customWidth="1"/>
    <col min="6917" max="6919" width="9.140625" style="190"/>
    <col min="6920" max="6920" width="13.5703125" style="190" customWidth="1"/>
    <col min="6921" max="6921" width="5.42578125" style="190" customWidth="1"/>
    <col min="6922" max="6922" width="10" style="190" customWidth="1"/>
    <col min="6923" max="6923" width="9.140625" style="190"/>
    <col min="6924" max="6924" width="10.140625" style="190" customWidth="1"/>
    <col min="6925" max="7167" width="9.140625" style="190"/>
    <col min="7168" max="7168" width="55.140625" style="190" customWidth="1"/>
    <col min="7169" max="7171" width="9.140625" style="190"/>
    <col min="7172" max="7172" width="6.42578125" style="190" bestFit="1" customWidth="1"/>
    <col min="7173" max="7175" width="9.140625" style="190"/>
    <col min="7176" max="7176" width="13.5703125" style="190" customWidth="1"/>
    <col min="7177" max="7177" width="5.42578125" style="190" customWidth="1"/>
    <col min="7178" max="7178" width="10" style="190" customWidth="1"/>
    <col min="7179" max="7179" width="9.140625" style="190"/>
    <col min="7180" max="7180" width="10.140625" style="190" customWidth="1"/>
    <col min="7181" max="7423" width="9.140625" style="190"/>
    <col min="7424" max="7424" width="55.140625" style="190" customWidth="1"/>
    <col min="7425" max="7427" width="9.140625" style="190"/>
    <col min="7428" max="7428" width="6.42578125" style="190" bestFit="1" customWidth="1"/>
    <col min="7429" max="7431" width="9.140625" style="190"/>
    <col min="7432" max="7432" width="13.5703125" style="190" customWidth="1"/>
    <col min="7433" max="7433" width="5.42578125" style="190" customWidth="1"/>
    <col min="7434" max="7434" width="10" style="190" customWidth="1"/>
    <col min="7435" max="7435" width="9.140625" style="190"/>
    <col min="7436" max="7436" width="10.140625" style="190" customWidth="1"/>
    <col min="7437" max="7679" width="9.140625" style="190"/>
    <col min="7680" max="7680" width="55.140625" style="190" customWidth="1"/>
    <col min="7681" max="7683" width="9.140625" style="190"/>
    <col min="7684" max="7684" width="6.42578125" style="190" bestFit="1" customWidth="1"/>
    <col min="7685" max="7687" width="9.140625" style="190"/>
    <col min="7688" max="7688" width="13.5703125" style="190" customWidth="1"/>
    <col min="7689" max="7689" width="5.42578125" style="190" customWidth="1"/>
    <col min="7690" max="7690" width="10" style="190" customWidth="1"/>
    <col min="7691" max="7691" width="9.140625" style="190"/>
    <col min="7692" max="7692" width="10.140625" style="190" customWidth="1"/>
    <col min="7693" max="7935" width="9.140625" style="190"/>
    <col min="7936" max="7936" width="55.140625" style="190" customWidth="1"/>
    <col min="7937" max="7939" width="9.140625" style="190"/>
    <col min="7940" max="7940" width="6.42578125" style="190" bestFit="1" customWidth="1"/>
    <col min="7941" max="7943" width="9.140625" style="190"/>
    <col min="7944" max="7944" width="13.5703125" style="190" customWidth="1"/>
    <col min="7945" max="7945" width="5.42578125" style="190" customWidth="1"/>
    <col min="7946" max="7946" width="10" style="190" customWidth="1"/>
    <col min="7947" max="7947" width="9.140625" style="190"/>
    <col min="7948" max="7948" width="10.140625" style="190" customWidth="1"/>
    <col min="7949" max="8191" width="9.140625" style="190"/>
    <col min="8192" max="8192" width="55.140625" style="190" customWidth="1"/>
    <col min="8193" max="8195" width="9.140625" style="190"/>
    <col min="8196" max="8196" width="6.42578125" style="190" bestFit="1" customWidth="1"/>
    <col min="8197" max="8199" width="9.140625" style="190"/>
    <col min="8200" max="8200" width="13.5703125" style="190" customWidth="1"/>
    <col min="8201" max="8201" width="5.42578125" style="190" customWidth="1"/>
    <col min="8202" max="8202" width="10" style="190" customWidth="1"/>
    <col min="8203" max="8203" width="9.140625" style="190"/>
    <col min="8204" max="8204" width="10.140625" style="190" customWidth="1"/>
    <col min="8205" max="8447" width="9.140625" style="190"/>
    <col min="8448" max="8448" width="55.140625" style="190" customWidth="1"/>
    <col min="8449" max="8451" width="9.140625" style="190"/>
    <col min="8452" max="8452" width="6.42578125" style="190" bestFit="1" customWidth="1"/>
    <col min="8453" max="8455" width="9.140625" style="190"/>
    <col min="8456" max="8456" width="13.5703125" style="190" customWidth="1"/>
    <col min="8457" max="8457" width="5.42578125" style="190" customWidth="1"/>
    <col min="8458" max="8458" width="10" style="190" customWidth="1"/>
    <col min="8459" max="8459" width="9.140625" style="190"/>
    <col min="8460" max="8460" width="10.140625" style="190" customWidth="1"/>
    <col min="8461" max="8703" width="9.140625" style="190"/>
    <col min="8704" max="8704" width="55.140625" style="190" customWidth="1"/>
    <col min="8705" max="8707" width="9.140625" style="190"/>
    <col min="8708" max="8708" width="6.42578125" style="190" bestFit="1" customWidth="1"/>
    <col min="8709" max="8711" width="9.140625" style="190"/>
    <col min="8712" max="8712" width="13.5703125" style="190" customWidth="1"/>
    <col min="8713" max="8713" width="5.42578125" style="190" customWidth="1"/>
    <col min="8714" max="8714" width="10" style="190" customWidth="1"/>
    <col min="8715" max="8715" width="9.140625" style="190"/>
    <col min="8716" max="8716" width="10.140625" style="190" customWidth="1"/>
    <col min="8717" max="8959" width="9.140625" style="190"/>
    <col min="8960" max="8960" width="55.140625" style="190" customWidth="1"/>
    <col min="8961" max="8963" width="9.140625" style="190"/>
    <col min="8964" max="8964" width="6.42578125" style="190" bestFit="1" customWidth="1"/>
    <col min="8965" max="8967" width="9.140625" style="190"/>
    <col min="8968" max="8968" width="13.5703125" style="190" customWidth="1"/>
    <col min="8969" max="8969" width="5.42578125" style="190" customWidth="1"/>
    <col min="8970" max="8970" width="10" style="190" customWidth="1"/>
    <col min="8971" max="8971" width="9.140625" style="190"/>
    <col min="8972" max="8972" width="10.140625" style="190" customWidth="1"/>
    <col min="8973" max="9215" width="9.140625" style="190"/>
    <col min="9216" max="9216" width="55.140625" style="190" customWidth="1"/>
    <col min="9217" max="9219" width="9.140625" style="190"/>
    <col min="9220" max="9220" width="6.42578125" style="190" bestFit="1" customWidth="1"/>
    <col min="9221" max="9223" width="9.140625" style="190"/>
    <col min="9224" max="9224" width="13.5703125" style="190" customWidth="1"/>
    <col min="9225" max="9225" width="5.42578125" style="190" customWidth="1"/>
    <col min="9226" max="9226" width="10" style="190" customWidth="1"/>
    <col min="9227" max="9227" width="9.140625" style="190"/>
    <col min="9228" max="9228" width="10.140625" style="190" customWidth="1"/>
    <col min="9229" max="9471" width="9.140625" style="190"/>
    <col min="9472" max="9472" width="55.140625" style="190" customWidth="1"/>
    <col min="9473" max="9475" width="9.140625" style="190"/>
    <col min="9476" max="9476" width="6.42578125" style="190" bestFit="1" customWidth="1"/>
    <col min="9477" max="9479" width="9.140625" style="190"/>
    <col min="9480" max="9480" width="13.5703125" style="190" customWidth="1"/>
    <col min="9481" max="9481" width="5.42578125" style="190" customWidth="1"/>
    <col min="9482" max="9482" width="10" style="190" customWidth="1"/>
    <col min="9483" max="9483" width="9.140625" style="190"/>
    <col min="9484" max="9484" width="10.140625" style="190" customWidth="1"/>
    <col min="9485" max="9727" width="9.140625" style="190"/>
    <col min="9728" max="9728" width="55.140625" style="190" customWidth="1"/>
    <col min="9729" max="9731" width="9.140625" style="190"/>
    <col min="9732" max="9732" width="6.42578125" style="190" bestFit="1" customWidth="1"/>
    <col min="9733" max="9735" width="9.140625" style="190"/>
    <col min="9736" max="9736" width="13.5703125" style="190" customWidth="1"/>
    <col min="9737" max="9737" width="5.42578125" style="190" customWidth="1"/>
    <col min="9738" max="9738" width="10" style="190" customWidth="1"/>
    <col min="9739" max="9739" width="9.140625" style="190"/>
    <col min="9740" max="9740" width="10.140625" style="190" customWidth="1"/>
    <col min="9741" max="9983" width="9.140625" style="190"/>
    <col min="9984" max="9984" width="55.140625" style="190" customWidth="1"/>
    <col min="9985" max="9987" width="9.140625" style="190"/>
    <col min="9988" max="9988" width="6.42578125" style="190" bestFit="1" customWidth="1"/>
    <col min="9989" max="9991" width="9.140625" style="190"/>
    <col min="9992" max="9992" width="13.5703125" style="190" customWidth="1"/>
    <col min="9993" max="9993" width="5.42578125" style="190" customWidth="1"/>
    <col min="9994" max="9994" width="10" style="190" customWidth="1"/>
    <col min="9995" max="9995" width="9.140625" style="190"/>
    <col min="9996" max="9996" width="10.140625" style="190" customWidth="1"/>
    <col min="9997" max="10239" width="9.140625" style="190"/>
    <col min="10240" max="10240" width="55.140625" style="190" customWidth="1"/>
    <col min="10241" max="10243" width="9.140625" style="190"/>
    <col min="10244" max="10244" width="6.42578125" style="190" bestFit="1" customWidth="1"/>
    <col min="10245" max="10247" width="9.140625" style="190"/>
    <col min="10248" max="10248" width="13.5703125" style="190" customWidth="1"/>
    <col min="10249" max="10249" width="5.42578125" style="190" customWidth="1"/>
    <col min="10250" max="10250" width="10" style="190" customWidth="1"/>
    <col min="10251" max="10251" width="9.140625" style="190"/>
    <col min="10252" max="10252" width="10.140625" style="190" customWidth="1"/>
    <col min="10253" max="10495" width="9.140625" style="190"/>
    <col min="10496" max="10496" width="55.140625" style="190" customWidth="1"/>
    <col min="10497" max="10499" width="9.140625" style="190"/>
    <col min="10500" max="10500" width="6.42578125" style="190" bestFit="1" customWidth="1"/>
    <col min="10501" max="10503" width="9.140625" style="190"/>
    <col min="10504" max="10504" width="13.5703125" style="190" customWidth="1"/>
    <col min="10505" max="10505" width="5.42578125" style="190" customWidth="1"/>
    <col min="10506" max="10506" width="10" style="190" customWidth="1"/>
    <col min="10507" max="10507" width="9.140625" style="190"/>
    <col min="10508" max="10508" width="10.140625" style="190" customWidth="1"/>
    <col min="10509" max="10751" width="9.140625" style="190"/>
    <col min="10752" max="10752" width="55.140625" style="190" customWidth="1"/>
    <col min="10753" max="10755" width="9.140625" style="190"/>
    <col min="10756" max="10756" width="6.42578125" style="190" bestFit="1" customWidth="1"/>
    <col min="10757" max="10759" width="9.140625" style="190"/>
    <col min="10760" max="10760" width="13.5703125" style="190" customWidth="1"/>
    <col min="10761" max="10761" width="5.42578125" style="190" customWidth="1"/>
    <col min="10762" max="10762" width="10" style="190" customWidth="1"/>
    <col min="10763" max="10763" width="9.140625" style="190"/>
    <col min="10764" max="10764" width="10.140625" style="190" customWidth="1"/>
    <col min="10765" max="11007" width="9.140625" style="190"/>
    <col min="11008" max="11008" width="55.140625" style="190" customWidth="1"/>
    <col min="11009" max="11011" width="9.140625" style="190"/>
    <col min="11012" max="11012" width="6.42578125" style="190" bestFit="1" customWidth="1"/>
    <col min="11013" max="11015" width="9.140625" style="190"/>
    <col min="11016" max="11016" width="13.5703125" style="190" customWidth="1"/>
    <col min="11017" max="11017" width="5.42578125" style="190" customWidth="1"/>
    <col min="11018" max="11018" width="10" style="190" customWidth="1"/>
    <col min="11019" max="11019" width="9.140625" style="190"/>
    <col min="11020" max="11020" width="10.140625" style="190" customWidth="1"/>
    <col min="11021" max="11263" width="9.140625" style="190"/>
    <col min="11264" max="11264" width="55.140625" style="190" customWidth="1"/>
    <col min="11265" max="11267" width="9.140625" style="190"/>
    <col min="11268" max="11268" width="6.42578125" style="190" bestFit="1" customWidth="1"/>
    <col min="11269" max="11271" width="9.140625" style="190"/>
    <col min="11272" max="11272" width="13.5703125" style="190" customWidth="1"/>
    <col min="11273" max="11273" width="5.42578125" style="190" customWidth="1"/>
    <col min="11274" max="11274" width="10" style="190" customWidth="1"/>
    <col min="11275" max="11275" width="9.140625" style="190"/>
    <col min="11276" max="11276" width="10.140625" style="190" customWidth="1"/>
    <col min="11277" max="11519" width="9.140625" style="190"/>
    <col min="11520" max="11520" width="55.140625" style="190" customWidth="1"/>
    <col min="11521" max="11523" width="9.140625" style="190"/>
    <col min="11524" max="11524" width="6.42578125" style="190" bestFit="1" customWidth="1"/>
    <col min="11525" max="11527" width="9.140625" style="190"/>
    <col min="11528" max="11528" width="13.5703125" style="190" customWidth="1"/>
    <col min="11529" max="11529" width="5.42578125" style="190" customWidth="1"/>
    <col min="11530" max="11530" width="10" style="190" customWidth="1"/>
    <col min="11531" max="11531" width="9.140625" style="190"/>
    <col min="11532" max="11532" width="10.140625" style="190" customWidth="1"/>
    <col min="11533" max="11775" width="9.140625" style="190"/>
    <col min="11776" max="11776" width="55.140625" style="190" customWidth="1"/>
    <col min="11777" max="11779" width="9.140625" style="190"/>
    <col min="11780" max="11780" width="6.42578125" style="190" bestFit="1" customWidth="1"/>
    <col min="11781" max="11783" width="9.140625" style="190"/>
    <col min="11784" max="11784" width="13.5703125" style="190" customWidth="1"/>
    <col min="11785" max="11785" width="5.42578125" style="190" customWidth="1"/>
    <col min="11786" max="11786" width="10" style="190" customWidth="1"/>
    <col min="11787" max="11787" width="9.140625" style="190"/>
    <col min="11788" max="11788" width="10.140625" style="190" customWidth="1"/>
    <col min="11789" max="12031" width="9.140625" style="190"/>
    <col min="12032" max="12032" width="55.140625" style="190" customWidth="1"/>
    <col min="12033" max="12035" width="9.140625" style="190"/>
    <col min="12036" max="12036" width="6.42578125" style="190" bestFit="1" customWidth="1"/>
    <col min="12037" max="12039" width="9.140625" style="190"/>
    <col min="12040" max="12040" width="13.5703125" style="190" customWidth="1"/>
    <col min="12041" max="12041" width="5.42578125" style="190" customWidth="1"/>
    <col min="12042" max="12042" width="10" style="190" customWidth="1"/>
    <col min="12043" max="12043" width="9.140625" style="190"/>
    <col min="12044" max="12044" width="10.140625" style="190" customWidth="1"/>
    <col min="12045" max="12287" width="9.140625" style="190"/>
    <col min="12288" max="12288" width="55.140625" style="190" customWidth="1"/>
    <col min="12289" max="12291" width="9.140625" style="190"/>
    <col min="12292" max="12292" width="6.42578125" style="190" bestFit="1" customWidth="1"/>
    <col min="12293" max="12295" width="9.140625" style="190"/>
    <col min="12296" max="12296" width="13.5703125" style="190" customWidth="1"/>
    <col min="12297" max="12297" width="5.42578125" style="190" customWidth="1"/>
    <col min="12298" max="12298" width="10" style="190" customWidth="1"/>
    <col min="12299" max="12299" width="9.140625" style="190"/>
    <col min="12300" max="12300" width="10.140625" style="190" customWidth="1"/>
    <col min="12301" max="12543" width="9.140625" style="190"/>
    <col min="12544" max="12544" width="55.140625" style="190" customWidth="1"/>
    <col min="12545" max="12547" width="9.140625" style="190"/>
    <col min="12548" max="12548" width="6.42578125" style="190" bestFit="1" customWidth="1"/>
    <col min="12549" max="12551" width="9.140625" style="190"/>
    <col min="12552" max="12552" width="13.5703125" style="190" customWidth="1"/>
    <col min="12553" max="12553" width="5.42578125" style="190" customWidth="1"/>
    <col min="12554" max="12554" width="10" style="190" customWidth="1"/>
    <col min="12555" max="12555" width="9.140625" style="190"/>
    <col min="12556" max="12556" width="10.140625" style="190" customWidth="1"/>
    <col min="12557" max="12799" width="9.140625" style="190"/>
    <col min="12800" max="12800" width="55.140625" style="190" customWidth="1"/>
    <col min="12801" max="12803" width="9.140625" style="190"/>
    <col min="12804" max="12804" width="6.42578125" style="190" bestFit="1" customWidth="1"/>
    <col min="12805" max="12807" width="9.140625" style="190"/>
    <col min="12808" max="12808" width="13.5703125" style="190" customWidth="1"/>
    <col min="12809" max="12809" width="5.42578125" style="190" customWidth="1"/>
    <col min="12810" max="12810" width="10" style="190" customWidth="1"/>
    <col min="12811" max="12811" width="9.140625" style="190"/>
    <col min="12812" max="12812" width="10.140625" style="190" customWidth="1"/>
    <col min="12813" max="13055" width="9.140625" style="190"/>
    <col min="13056" max="13056" width="55.140625" style="190" customWidth="1"/>
    <col min="13057" max="13059" width="9.140625" style="190"/>
    <col min="13060" max="13060" width="6.42578125" style="190" bestFit="1" customWidth="1"/>
    <col min="13061" max="13063" width="9.140625" style="190"/>
    <col min="13064" max="13064" width="13.5703125" style="190" customWidth="1"/>
    <col min="13065" max="13065" width="5.42578125" style="190" customWidth="1"/>
    <col min="13066" max="13066" width="10" style="190" customWidth="1"/>
    <col min="13067" max="13067" width="9.140625" style="190"/>
    <col min="13068" max="13068" width="10.140625" style="190" customWidth="1"/>
    <col min="13069" max="13311" width="9.140625" style="190"/>
    <col min="13312" max="13312" width="55.140625" style="190" customWidth="1"/>
    <col min="13313" max="13315" width="9.140625" style="190"/>
    <col min="13316" max="13316" width="6.42578125" style="190" bestFit="1" customWidth="1"/>
    <col min="13317" max="13319" width="9.140625" style="190"/>
    <col min="13320" max="13320" width="13.5703125" style="190" customWidth="1"/>
    <col min="13321" max="13321" width="5.42578125" style="190" customWidth="1"/>
    <col min="13322" max="13322" width="10" style="190" customWidth="1"/>
    <col min="13323" max="13323" width="9.140625" style="190"/>
    <col min="13324" max="13324" width="10.140625" style="190" customWidth="1"/>
    <col min="13325" max="13567" width="9.140625" style="190"/>
    <col min="13568" max="13568" width="55.140625" style="190" customWidth="1"/>
    <col min="13569" max="13571" width="9.140625" style="190"/>
    <col min="13572" max="13572" width="6.42578125" style="190" bestFit="1" customWidth="1"/>
    <col min="13573" max="13575" width="9.140625" style="190"/>
    <col min="13576" max="13576" width="13.5703125" style="190" customWidth="1"/>
    <col min="13577" max="13577" width="5.42578125" style="190" customWidth="1"/>
    <col min="13578" max="13578" width="10" style="190" customWidth="1"/>
    <col min="13579" max="13579" width="9.140625" style="190"/>
    <col min="13580" max="13580" width="10.140625" style="190" customWidth="1"/>
    <col min="13581" max="13823" width="9.140625" style="190"/>
    <col min="13824" max="13824" width="55.140625" style="190" customWidth="1"/>
    <col min="13825" max="13827" width="9.140625" style="190"/>
    <col min="13828" max="13828" width="6.42578125" style="190" bestFit="1" customWidth="1"/>
    <col min="13829" max="13831" width="9.140625" style="190"/>
    <col min="13832" max="13832" width="13.5703125" style="190" customWidth="1"/>
    <col min="13833" max="13833" width="5.42578125" style="190" customWidth="1"/>
    <col min="13834" max="13834" width="10" style="190" customWidth="1"/>
    <col min="13835" max="13835" width="9.140625" style="190"/>
    <col min="13836" max="13836" width="10.140625" style="190" customWidth="1"/>
    <col min="13837" max="14079" width="9.140625" style="190"/>
    <col min="14080" max="14080" width="55.140625" style="190" customWidth="1"/>
    <col min="14081" max="14083" width="9.140625" style="190"/>
    <col min="14084" max="14084" width="6.42578125" style="190" bestFit="1" customWidth="1"/>
    <col min="14085" max="14087" width="9.140625" style="190"/>
    <col min="14088" max="14088" width="13.5703125" style="190" customWidth="1"/>
    <col min="14089" max="14089" width="5.42578125" style="190" customWidth="1"/>
    <col min="14090" max="14090" width="10" style="190" customWidth="1"/>
    <col min="14091" max="14091" width="9.140625" style="190"/>
    <col min="14092" max="14092" width="10.140625" style="190" customWidth="1"/>
    <col min="14093" max="14335" width="9.140625" style="190"/>
    <col min="14336" max="14336" width="55.140625" style="190" customWidth="1"/>
    <col min="14337" max="14339" width="9.140625" style="190"/>
    <col min="14340" max="14340" width="6.42578125" style="190" bestFit="1" customWidth="1"/>
    <col min="14341" max="14343" width="9.140625" style="190"/>
    <col min="14344" max="14344" width="13.5703125" style="190" customWidth="1"/>
    <col min="14345" max="14345" width="5.42578125" style="190" customWidth="1"/>
    <col min="14346" max="14346" width="10" style="190" customWidth="1"/>
    <col min="14347" max="14347" width="9.140625" style="190"/>
    <col min="14348" max="14348" width="10.140625" style="190" customWidth="1"/>
    <col min="14349" max="14591" width="9.140625" style="190"/>
    <col min="14592" max="14592" width="55.140625" style="190" customWidth="1"/>
    <col min="14593" max="14595" width="9.140625" style="190"/>
    <col min="14596" max="14596" width="6.42578125" style="190" bestFit="1" customWidth="1"/>
    <col min="14597" max="14599" width="9.140625" style="190"/>
    <col min="14600" max="14600" width="13.5703125" style="190" customWidth="1"/>
    <col min="14601" max="14601" width="5.42578125" style="190" customWidth="1"/>
    <col min="14602" max="14602" width="10" style="190" customWidth="1"/>
    <col min="14603" max="14603" width="9.140625" style="190"/>
    <col min="14604" max="14604" width="10.140625" style="190" customWidth="1"/>
    <col min="14605" max="14847" width="9.140625" style="190"/>
    <col min="14848" max="14848" width="55.140625" style="190" customWidth="1"/>
    <col min="14849" max="14851" width="9.140625" style="190"/>
    <col min="14852" max="14852" width="6.42578125" style="190" bestFit="1" customWidth="1"/>
    <col min="14853" max="14855" width="9.140625" style="190"/>
    <col min="14856" max="14856" width="13.5703125" style="190" customWidth="1"/>
    <col min="14857" max="14857" width="5.42578125" style="190" customWidth="1"/>
    <col min="14858" max="14858" width="10" style="190" customWidth="1"/>
    <col min="14859" max="14859" width="9.140625" style="190"/>
    <col min="14860" max="14860" width="10.140625" style="190" customWidth="1"/>
    <col min="14861" max="15103" width="9.140625" style="190"/>
    <col min="15104" max="15104" width="55.140625" style="190" customWidth="1"/>
    <col min="15105" max="15107" width="9.140625" style="190"/>
    <col min="15108" max="15108" width="6.42578125" style="190" bestFit="1" customWidth="1"/>
    <col min="15109" max="15111" width="9.140625" style="190"/>
    <col min="15112" max="15112" width="13.5703125" style="190" customWidth="1"/>
    <col min="15113" max="15113" width="5.42578125" style="190" customWidth="1"/>
    <col min="15114" max="15114" width="10" style="190" customWidth="1"/>
    <col min="15115" max="15115" width="9.140625" style="190"/>
    <col min="15116" max="15116" width="10.140625" style="190" customWidth="1"/>
    <col min="15117" max="15359" width="9.140625" style="190"/>
    <col min="15360" max="15360" width="55.140625" style="190" customWidth="1"/>
    <col min="15361" max="15363" width="9.140625" style="190"/>
    <col min="15364" max="15364" width="6.42578125" style="190" bestFit="1" customWidth="1"/>
    <col min="15365" max="15367" width="9.140625" style="190"/>
    <col min="15368" max="15368" width="13.5703125" style="190" customWidth="1"/>
    <col min="15369" max="15369" width="5.42578125" style="190" customWidth="1"/>
    <col min="15370" max="15370" width="10" style="190" customWidth="1"/>
    <col min="15371" max="15371" width="9.140625" style="190"/>
    <col min="15372" max="15372" width="10.140625" style="190" customWidth="1"/>
    <col min="15373" max="15615" width="9.140625" style="190"/>
    <col min="15616" max="15616" width="55.140625" style="190" customWidth="1"/>
    <col min="15617" max="15619" width="9.140625" style="190"/>
    <col min="15620" max="15620" width="6.42578125" style="190" bestFit="1" customWidth="1"/>
    <col min="15621" max="15623" width="9.140625" style="190"/>
    <col min="15624" max="15624" width="13.5703125" style="190" customWidth="1"/>
    <col min="15625" max="15625" width="5.42578125" style="190" customWidth="1"/>
    <col min="15626" max="15626" width="10" style="190" customWidth="1"/>
    <col min="15627" max="15627" width="9.140625" style="190"/>
    <col min="15628" max="15628" width="10.140625" style="190" customWidth="1"/>
    <col min="15629" max="15871" width="9.140625" style="190"/>
    <col min="15872" max="15872" width="55.140625" style="190" customWidth="1"/>
    <col min="15873" max="15875" width="9.140625" style="190"/>
    <col min="15876" max="15876" width="6.42578125" style="190" bestFit="1" customWidth="1"/>
    <col min="15877" max="15879" width="9.140625" style="190"/>
    <col min="15880" max="15880" width="13.5703125" style="190" customWidth="1"/>
    <col min="15881" max="15881" width="5.42578125" style="190" customWidth="1"/>
    <col min="15882" max="15882" width="10" style="190" customWidth="1"/>
    <col min="15883" max="15883" width="9.140625" style="190"/>
    <col min="15884" max="15884" width="10.140625" style="190" customWidth="1"/>
    <col min="15885" max="16127" width="9.140625" style="190"/>
    <col min="16128" max="16128" width="55.140625" style="190" customWidth="1"/>
    <col min="16129" max="16131" width="9.140625" style="190"/>
    <col min="16132" max="16132" width="6.42578125" style="190" bestFit="1" customWidth="1"/>
    <col min="16133" max="16135" width="9.140625" style="190"/>
    <col min="16136" max="16136" width="13.5703125" style="190" customWidth="1"/>
    <col min="16137" max="16137" width="5.42578125" style="190" customWidth="1"/>
    <col min="16138" max="16138" width="10" style="190" customWidth="1"/>
    <col min="16139" max="16139" width="9.140625" style="190"/>
    <col min="16140" max="16140" width="10.140625" style="190" customWidth="1"/>
    <col min="16141" max="16384" width="9.140625" style="190"/>
  </cols>
  <sheetData>
    <row r="1" spans="2:20" s="165" customFormat="1" ht="30" customHeight="1" x14ac:dyDescent="0.25">
      <c r="B1" s="885" t="s">
        <v>90</v>
      </c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6"/>
      <c r="P1" s="886"/>
      <c r="Q1" s="886"/>
      <c r="R1" s="887"/>
    </row>
    <row r="2" spans="2:20" s="165" customFormat="1" ht="30" customHeight="1" thickBot="1" x14ac:dyDescent="0.3">
      <c r="B2" s="888"/>
      <c r="C2" s="889"/>
      <c r="D2" s="889"/>
      <c r="E2" s="889"/>
      <c r="F2" s="889"/>
      <c r="G2" s="889"/>
      <c r="H2" s="889"/>
      <c r="I2" s="889"/>
      <c r="J2" s="889"/>
      <c r="K2" s="889"/>
      <c r="L2" s="889"/>
      <c r="M2" s="889"/>
      <c r="N2" s="889"/>
      <c r="O2" s="889"/>
      <c r="P2" s="889"/>
      <c r="Q2" s="889"/>
      <c r="R2" s="890"/>
    </row>
    <row r="3" spans="2:20" s="165" customFormat="1" ht="5.0999999999999996" customHeight="1" thickBot="1" x14ac:dyDescent="0.3">
      <c r="F3" s="11"/>
      <c r="G3" s="158"/>
      <c r="H3" s="12"/>
      <c r="I3" s="13"/>
      <c r="J3" s="12"/>
      <c r="K3" s="12"/>
      <c r="L3" s="12"/>
      <c r="M3" s="12"/>
      <c r="N3" s="12"/>
      <c r="O3" s="14"/>
      <c r="P3" s="14"/>
      <c r="Q3" s="15"/>
      <c r="R3" s="15"/>
    </row>
    <row r="4" spans="2:20" s="165" customFormat="1" ht="24.95" customHeight="1" x14ac:dyDescent="0.25">
      <c r="B4" s="241"/>
      <c r="C4" s="169"/>
      <c r="D4" s="5" t="s">
        <v>5</v>
      </c>
      <c r="E4" s="6" t="str">
        <f>+'RELAÇÃO DE PROJETOS'!C4</f>
        <v>Corpo de Bombeiros Militar do Estado de Goiás</v>
      </c>
      <c r="F4" s="169"/>
      <c r="G4" s="169"/>
      <c r="H4" s="20"/>
      <c r="I4" s="270"/>
      <c r="J4" s="24" t="s">
        <v>6</v>
      </c>
      <c r="K4" s="25">
        <f>+'RELAÇÃO DE PROJETOS'!F4</f>
        <v>2473.67</v>
      </c>
      <c r="L4" s="26" t="s">
        <v>3</v>
      </c>
      <c r="M4" s="169"/>
      <c r="N4" s="27" t="s">
        <v>7</v>
      </c>
      <c r="O4" s="242" t="str">
        <f>+'RELAÇÃO DE PROJETOS'!I4</f>
        <v>01</v>
      </c>
      <c r="P4" s="169"/>
      <c r="Q4" s="169"/>
      <c r="R4" s="243"/>
    </row>
    <row r="5" spans="2:20" s="165" customFormat="1" ht="24.95" customHeight="1" x14ac:dyDescent="0.25">
      <c r="B5" s="244"/>
      <c r="C5" s="170"/>
      <c r="D5" s="7" t="s">
        <v>9</v>
      </c>
      <c r="E5" s="8" t="str">
        <f>+'RELAÇÃO DE PROJETOS'!C5</f>
        <v>Construção do Comando Geral do CBM-GO</v>
      </c>
      <c r="F5" s="170"/>
      <c r="G5" s="170"/>
      <c r="H5" s="30"/>
      <c r="I5" s="271"/>
      <c r="J5" s="32" t="s">
        <v>10</v>
      </c>
      <c r="K5" s="9">
        <f>+'RELAÇÃO DE PROJETOS'!F5</f>
        <v>12</v>
      </c>
      <c r="L5" s="33" t="s">
        <v>11</v>
      </c>
      <c r="M5" s="170"/>
      <c r="N5" s="170"/>
      <c r="O5" s="170"/>
      <c r="P5" s="170"/>
      <c r="Q5" s="34"/>
      <c r="R5" s="35"/>
    </row>
    <row r="6" spans="2:20" s="165" customFormat="1" ht="24.95" customHeight="1" thickBot="1" x14ac:dyDescent="0.3">
      <c r="B6" s="245"/>
      <c r="C6" s="171"/>
      <c r="D6" s="10" t="s">
        <v>12</v>
      </c>
      <c r="E6" s="76" t="str">
        <f>+'RELAÇÃO DE PROJETOS'!C6</f>
        <v>Avenida C 206 com Av. c 198 com Av. C 231, Quadra: Área / Lote:Área , Jd. América, Goiânia-GO</v>
      </c>
      <c r="F6" s="171"/>
      <c r="G6" s="171"/>
      <c r="H6" s="37"/>
      <c r="I6" s="272"/>
      <c r="J6" s="38" t="s">
        <v>54</v>
      </c>
      <c r="K6" s="135" t="str">
        <f>+'RELAÇÃO DE PROJETOS'!F6</f>
        <v>16/10/2014</v>
      </c>
      <c r="L6" s="40"/>
      <c r="M6" s="171"/>
      <c r="N6" s="246" t="s">
        <v>91</v>
      </c>
      <c r="O6" s="247" t="s">
        <v>309</v>
      </c>
      <c r="P6" s="171"/>
      <c r="Q6" s="40"/>
      <c r="R6" s="41"/>
    </row>
    <row r="7" spans="2:20" s="165" customFormat="1" ht="5.0999999999999996" customHeight="1" thickBot="1" x14ac:dyDescent="0.3">
      <c r="F7" s="42"/>
      <c r="G7" s="187"/>
      <c r="H7" s="188"/>
      <c r="I7" s="269"/>
      <c r="J7" s="187"/>
      <c r="K7" s="187"/>
      <c r="L7" s="187"/>
      <c r="M7" s="187"/>
      <c r="N7" s="187"/>
      <c r="O7" s="189"/>
      <c r="P7" s="189"/>
      <c r="Q7" s="187"/>
      <c r="R7" s="187"/>
    </row>
    <row r="8" spans="2:20" ht="30" customHeight="1" x14ac:dyDescent="0.25">
      <c r="B8" s="1041" t="s">
        <v>2</v>
      </c>
      <c r="C8" s="1042"/>
      <c r="D8" s="1042"/>
      <c r="E8" s="1043"/>
      <c r="F8" s="1047" t="s">
        <v>92</v>
      </c>
      <c r="G8" s="1048"/>
      <c r="H8" s="1049" t="s">
        <v>93</v>
      </c>
      <c r="I8" s="1051" t="s">
        <v>65</v>
      </c>
      <c r="J8" s="1049" t="s">
        <v>94</v>
      </c>
      <c r="K8" s="1047" t="s">
        <v>66</v>
      </c>
      <c r="L8" s="1048"/>
      <c r="M8" s="1047" t="s">
        <v>67</v>
      </c>
      <c r="N8" s="1053"/>
      <c r="O8" s="1048"/>
      <c r="P8" s="1033" t="s">
        <v>89</v>
      </c>
      <c r="Q8" s="1033" t="s">
        <v>68</v>
      </c>
      <c r="R8" s="1033" t="s">
        <v>69</v>
      </c>
    </row>
    <row r="9" spans="2:20" ht="30" customHeight="1" thickBot="1" x14ac:dyDescent="0.3">
      <c r="B9" s="1044"/>
      <c r="C9" s="1045"/>
      <c r="D9" s="1045"/>
      <c r="E9" s="1046"/>
      <c r="F9" s="192" t="s">
        <v>70</v>
      </c>
      <c r="G9" s="193" t="s">
        <v>71</v>
      </c>
      <c r="H9" s="1050"/>
      <c r="I9" s="1052"/>
      <c r="J9" s="1050"/>
      <c r="K9" s="194" t="s">
        <v>72</v>
      </c>
      <c r="L9" s="195" t="s">
        <v>73</v>
      </c>
      <c r="M9" s="192" t="s">
        <v>2</v>
      </c>
      <c r="N9" s="196" t="s">
        <v>74</v>
      </c>
      <c r="O9" s="197" t="s">
        <v>55</v>
      </c>
      <c r="P9" s="1034"/>
      <c r="Q9" s="1034"/>
      <c r="R9" s="1034"/>
    </row>
    <row r="10" spans="2:20" ht="24.95" customHeight="1" x14ac:dyDescent="0.25">
      <c r="B10" s="256" t="s">
        <v>75</v>
      </c>
      <c r="C10" s="251"/>
      <c r="D10" s="251"/>
      <c r="E10" s="252"/>
      <c r="F10" s="198"/>
      <c r="G10" s="199"/>
      <c r="H10" s="200"/>
      <c r="I10" s="273"/>
      <c r="J10" s="201"/>
      <c r="K10" s="198"/>
      <c r="L10" s="199"/>
      <c r="M10" s="198"/>
      <c r="N10" s="202"/>
      <c r="O10" s="199"/>
      <c r="P10" s="203"/>
      <c r="Q10" s="203"/>
      <c r="R10" s="200"/>
    </row>
    <row r="11" spans="2:20" ht="24.95" customHeight="1" x14ac:dyDescent="0.25">
      <c r="B11" s="258"/>
      <c r="C11" s="254"/>
      <c r="D11" s="253"/>
      <c r="E11" s="255"/>
      <c r="F11" s="204"/>
      <c r="G11" s="205"/>
      <c r="H11" s="210">
        <f t="shared" ref="H11:H13" si="0">F11*G11</f>
        <v>0</v>
      </c>
      <c r="I11" s="274"/>
      <c r="J11" s="211">
        <f t="shared" ref="J11:J13" si="1">I11*H11</f>
        <v>0</v>
      </c>
      <c r="K11" s="204">
        <f t="shared" ref="K11:K13" si="2">J11*3</f>
        <v>0</v>
      </c>
      <c r="L11" s="205"/>
      <c r="M11" s="204"/>
      <c r="N11" s="208"/>
      <c r="O11" s="205"/>
      <c r="P11" s="209"/>
      <c r="Q11" s="209">
        <f>+(F11+G11+G11)*I11</f>
        <v>0</v>
      </c>
      <c r="R11" s="210">
        <f>(F11+0.4)*I11</f>
        <v>0</v>
      </c>
      <c r="T11" s="190">
        <v>1</v>
      </c>
    </row>
    <row r="12" spans="2:20" ht="24.95" customHeight="1" x14ac:dyDescent="0.25">
      <c r="B12" s="258"/>
      <c r="C12" s="254"/>
      <c r="D12" s="253"/>
      <c r="E12" s="255"/>
      <c r="F12" s="204"/>
      <c r="G12" s="205"/>
      <c r="H12" s="210">
        <f t="shared" si="0"/>
        <v>0</v>
      </c>
      <c r="I12" s="274"/>
      <c r="J12" s="211">
        <f t="shared" si="1"/>
        <v>0</v>
      </c>
      <c r="K12" s="204">
        <f t="shared" si="2"/>
        <v>0</v>
      </c>
      <c r="L12" s="205"/>
      <c r="M12" s="204"/>
      <c r="N12" s="208"/>
      <c r="O12" s="205"/>
      <c r="P12" s="209"/>
      <c r="Q12" s="209">
        <f t="shared" ref="Q12:Q13" si="3">+(F12+G12+G12)*I12</f>
        <v>0</v>
      </c>
      <c r="R12" s="210">
        <f t="shared" ref="R12:R13" si="4">(F12+0.4)*I12</f>
        <v>0</v>
      </c>
      <c r="T12" s="190">
        <v>2</v>
      </c>
    </row>
    <row r="13" spans="2:20" ht="24.95" customHeight="1" x14ac:dyDescent="0.25">
      <c r="B13" s="258"/>
      <c r="C13" s="254"/>
      <c r="D13" s="253"/>
      <c r="E13" s="255"/>
      <c r="F13" s="204"/>
      <c r="G13" s="205"/>
      <c r="H13" s="210">
        <f t="shared" si="0"/>
        <v>0</v>
      </c>
      <c r="I13" s="274"/>
      <c r="J13" s="211">
        <f t="shared" si="1"/>
        <v>0</v>
      </c>
      <c r="K13" s="204">
        <f t="shared" si="2"/>
        <v>0</v>
      </c>
      <c r="L13" s="205"/>
      <c r="M13" s="204"/>
      <c r="N13" s="208"/>
      <c r="O13" s="205"/>
      <c r="P13" s="209"/>
      <c r="Q13" s="209">
        <f t="shared" si="3"/>
        <v>0</v>
      </c>
      <c r="R13" s="210">
        <f t="shared" si="4"/>
        <v>0</v>
      </c>
      <c r="T13" s="190">
        <v>1</v>
      </c>
    </row>
    <row r="14" spans="2:20" ht="24.95" customHeight="1" x14ac:dyDescent="0.25">
      <c r="B14" s="248"/>
      <c r="C14" s="253"/>
      <c r="D14" s="253"/>
      <c r="E14" s="255"/>
      <c r="F14" s="212"/>
      <c r="G14" s="205"/>
      <c r="H14" s="206"/>
      <c r="I14" s="274"/>
      <c r="J14" s="207"/>
      <c r="K14" s="204"/>
      <c r="L14" s="205"/>
      <c r="M14" s="213"/>
      <c r="N14" s="208"/>
      <c r="O14" s="214"/>
      <c r="P14" s="215"/>
      <c r="Q14" s="215"/>
      <c r="R14" s="210"/>
    </row>
    <row r="15" spans="2:20" ht="24.95" customHeight="1" x14ac:dyDescent="0.25">
      <c r="B15" s="257" t="s">
        <v>76</v>
      </c>
      <c r="C15" s="253"/>
      <c r="D15" s="253"/>
      <c r="E15" s="255"/>
      <c r="F15" s="212"/>
      <c r="G15" s="205"/>
      <c r="H15" s="206"/>
      <c r="I15" s="276"/>
      <c r="J15" s="207"/>
      <c r="K15" s="204"/>
      <c r="L15" s="205"/>
      <c r="M15" s="213"/>
      <c r="N15" s="208"/>
      <c r="O15" s="214"/>
      <c r="P15" s="215"/>
      <c r="Q15" s="215"/>
      <c r="R15" s="210"/>
    </row>
    <row r="16" spans="2:20" ht="24.95" customHeight="1" x14ac:dyDescent="0.25">
      <c r="B16" s="258"/>
      <c r="C16" s="254"/>
      <c r="D16" s="253"/>
      <c r="E16" s="255"/>
      <c r="F16" s="212"/>
      <c r="G16" s="205"/>
      <c r="H16" s="206"/>
      <c r="I16" s="275">
        <f>+SUM(I11:I13)-I17</f>
        <v>0</v>
      </c>
      <c r="J16" s="207"/>
      <c r="K16" s="204"/>
      <c r="L16" s="216"/>
      <c r="M16" s="217"/>
      <c r="N16" s="208"/>
      <c r="O16" s="215"/>
      <c r="P16" s="215"/>
      <c r="Q16" s="215"/>
      <c r="R16" s="210"/>
    </row>
    <row r="17" spans="2:18" ht="24.95" customHeight="1" x14ac:dyDescent="0.25">
      <c r="B17" s="248"/>
      <c r="C17" s="254"/>
      <c r="D17" s="253"/>
      <c r="E17" s="255"/>
      <c r="F17" s="204"/>
      <c r="G17" s="205"/>
      <c r="H17" s="206"/>
      <c r="I17" s="275"/>
      <c r="J17" s="207"/>
      <c r="K17" s="204"/>
      <c r="L17" s="205"/>
      <c r="M17" s="204"/>
      <c r="N17" s="208"/>
      <c r="O17" s="205"/>
      <c r="P17" s="209"/>
      <c r="Q17" s="209"/>
      <c r="R17" s="210"/>
    </row>
    <row r="18" spans="2:18" ht="24.95" customHeight="1" x14ac:dyDescent="0.25">
      <c r="B18" s="248"/>
      <c r="C18" s="254"/>
      <c r="D18" s="253"/>
      <c r="E18" s="255"/>
      <c r="F18" s="204"/>
      <c r="G18" s="205"/>
      <c r="H18" s="206"/>
      <c r="I18" s="275">
        <f>+I22</f>
        <v>0</v>
      </c>
      <c r="J18" s="207"/>
      <c r="K18" s="204"/>
      <c r="L18" s="205"/>
      <c r="M18" s="204"/>
      <c r="N18" s="208"/>
      <c r="O18" s="205"/>
      <c r="P18" s="209"/>
      <c r="Q18" s="209"/>
      <c r="R18" s="210"/>
    </row>
    <row r="19" spans="2:18" ht="24.95" customHeight="1" x14ac:dyDescent="0.25">
      <c r="B19" s="248"/>
      <c r="C19" s="253"/>
      <c r="D19" s="253"/>
      <c r="E19" s="255"/>
      <c r="F19" s="204"/>
      <c r="G19" s="205"/>
      <c r="H19" s="206"/>
      <c r="I19" s="276"/>
      <c r="J19" s="207"/>
      <c r="K19" s="204"/>
      <c r="L19" s="205"/>
      <c r="M19" s="204"/>
      <c r="N19" s="208"/>
      <c r="O19" s="205"/>
      <c r="P19" s="209"/>
      <c r="Q19" s="209"/>
      <c r="R19" s="210"/>
    </row>
    <row r="20" spans="2:18" ht="24.95" customHeight="1" x14ac:dyDescent="0.25">
      <c r="B20" s="257" t="s">
        <v>77</v>
      </c>
      <c r="C20" s="253"/>
      <c r="D20" s="253"/>
      <c r="E20" s="255"/>
      <c r="F20" s="204"/>
      <c r="G20" s="205"/>
      <c r="H20" s="206"/>
      <c r="I20" s="276"/>
      <c r="J20" s="207"/>
      <c r="K20" s="204"/>
      <c r="L20" s="205"/>
      <c r="M20" s="204"/>
      <c r="N20" s="208"/>
      <c r="O20" s="205"/>
      <c r="P20" s="209"/>
      <c r="Q20" s="209"/>
      <c r="R20" s="210"/>
    </row>
    <row r="21" spans="2:18" ht="24.95" customHeight="1" x14ac:dyDescent="0.25">
      <c r="B21" s="222" t="s">
        <v>78</v>
      </c>
      <c r="C21" s="253"/>
      <c r="D21" s="253"/>
      <c r="E21" s="255"/>
      <c r="F21" s="204"/>
      <c r="G21" s="205"/>
      <c r="H21" s="210"/>
      <c r="I21" s="277"/>
      <c r="J21" s="211"/>
      <c r="K21" s="204"/>
      <c r="L21" s="205"/>
      <c r="M21" s="204"/>
      <c r="N21" s="208"/>
      <c r="O21" s="205"/>
      <c r="P21" s="209"/>
      <c r="Q21" s="209"/>
      <c r="R21" s="210"/>
    </row>
    <row r="22" spans="2:18" ht="24.95" customHeight="1" x14ac:dyDescent="0.25">
      <c r="B22" s="258"/>
      <c r="C22" s="254"/>
      <c r="D22" s="253"/>
      <c r="E22" s="255"/>
      <c r="F22" s="204"/>
      <c r="G22" s="205"/>
      <c r="H22" s="210">
        <f t="shared" ref="H22:H24" si="5">F22*G22</f>
        <v>0</v>
      </c>
      <c r="I22" s="277"/>
      <c r="J22" s="211">
        <f t="shared" ref="J22:J24" si="6">I22*H22</f>
        <v>0</v>
      </c>
      <c r="K22" s="204"/>
      <c r="L22" s="205"/>
      <c r="M22" s="204"/>
      <c r="N22" s="208"/>
      <c r="O22" s="205"/>
      <c r="P22" s="209"/>
      <c r="Q22" s="209"/>
      <c r="R22" s="210"/>
    </row>
    <row r="23" spans="2:18" ht="24.95" customHeight="1" x14ac:dyDescent="0.25">
      <c r="B23" s="248"/>
      <c r="C23" s="253"/>
      <c r="D23" s="253"/>
      <c r="E23" s="255"/>
      <c r="F23" s="204"/>
      <c r="G23" s="205"/>
      <c r="H23" s="210">
        <f t="shared" si="5"/>
        <v>0</v>
      </c>
      <c r="I23" s="277"/>
      <c r="J23" s="211">
        <f t="shared" si="6"/>
        <v>0</v>
      </c>
      <c r="K23" s="204"/>
      <c r="L23" s="205"/>
      <c r="M23" s="204"/>
      <c r="N23" s="208"/>
      <c r="O23" s="205">
        <f>+J23</f>
        <v>0</v>
      </c>
      <c r="P23" s="209"/>
      <c r="Q23" s="209">
        <f t="shared" ref="Q23" si="7">+(F23+G23+G23)*I23</f>
        <v>0</v>
      </c>
      <c r="R23" s="210">
        <f t="shared" ref="R23" si="8">(F23+0.4)*I23</f>
        <v>0</v>
      </c>
    </row>
    <row r="24" spans="2:18" ht="24.95" customHeight="1" x14ac:dyDescent="0.25">
      <c r="B24" s="248"/>
      <c r="C24" s="253"/>
      <c r="D24" s="253"/>
      <c r="E24" s="255"/>
      <c r="F24" s="204"/>
      <c r="G24" s="205"/>
      <c r="H24" s="210">
        <f t="shared" si="5"/>
        <v>0</v>
      </c>
      <c r="I24" s="277"/>
      <c r="J24" s="211">
        <f t="shared" si="6"/>
        <v>0</v>
      </c>
      <c r="K24" s="204"/>
      <c r="L24" s="205"/>
      <c r="M24" s="204"/>
      <c r="N24" s="208"/>
      <c r="O24" s="205"/>
      <c r="P24" s="209"/>
      <c r="Q24" s="209"/>
      <c r="R24" s="210"/>
    </row>
    <row r="25" spans="2:18" ht="24.95" customHeight="1" x14ac:dyDescent="0.25">
      <c r="B25" s="248"/>
      <c r="C25" s="253"/>
      <c r="D25" s="253"/>
      <c r="E25" s="255"/>
      <c r="F25" s="204"/>
      <c r="G25" s="205"/>
      <c r="H25" s="206"/>
      <c r="I25" s="276"/>
      <c r="J25" s="223"/>
      <c r="K25" s="219"/>
      <c r="L25" s="220"/>
      <c r="M25" s="204"/>
      <c r="N25" s="208"/>
      <c r="O25" s="205"/>
      <c r="P25" s="209"/>
      <c r="Q25" s="209"/>
      <c r="R25" s="210"/>
    </row>
    <row r="26" spans="2:18" ht="24.95" customHeight="1" x14ac:dyDescent="0.25">
      <c r="B26" s="222" t="s">
        <v>79</v>
      </c>
      <c r="C26" s="253"/>
      <c r="D26" s="253"/>
      <c r="E26" s="255"/>
      <c r="F26" s="204"/>
      <c r="G26" s="205"/>
      <c r="H26" s="210"/>
      <c r="I26" s="277"/>
      <c r="J26" s="211"/>
      <c r="K26" s="204"/>
      <c r="L26" s="205"/>
      <c r="M26" s="204"/>
      <c r="N26" s="208"/>
      <c r="O26" s="205"/>
      <c r="P26" s="209"/>
      <c r="Q26" s="209"/>
      <c r="R26" s="210"/>
    </row>
    <row r="27" spans="2:18" ht="24.95" customHeight="1" x14ac:dyDescent="0.25">
      <c r="B27" s="248"/>
      <c r="C27" s="253"/>
      <c r="D27" s="253"/>
      <c r="E27" s="255"/>
      <c r="F27" s="204"/>
      <c r="G27" s="205"/>
      <c r="H27" s="210">
        <f t="shared" ref="H27:H30" si="9">F27*G27</f>
        <v>0</v>
      </c>
      <c r="I27" s="277"/>
      <c r="J27" s="211">
        <f t="shared" ref="J27:J30" si="10">I27*H27</f>
        <v>0</v>
      </c>
      <c r="K27" s="204"/>
      <c r="L27" s="205"/>
      <c r="M27" s="204"/>
      <c r="N27" s="208"/>
      <c r="O27" s="205">
        <f t="shared" ref="O27:O30" si="11">J27</f>
        <v>0</v>
      </c>
      <c r="P27" s="209">
        <f>+F27*I27</f>
        <v>0</v>
      </c>
      <c r="Q27" s="209">
        <f t="shared" ref="Q27:Q30" si="12">+(F27+G27)*2*I27</f>
        <v>0</v>
      </c>
      <c r="R27" s="210">
        <f t="shared" ref="R27:R30" si="13">(F27+0.4)*I27</f>
        <v>0</v>
      </c>
    </row>
    <row r="28" spans="2:18" ht="24.95" customHeight="1" x14ac:dyDescent="0.25">
      <c r="B28" s="248"/>
      <c r="C28" s="253"/>
      <c r="D28" s="253"/>
      <c r="E28" s="255"/>
      <c r="F28" s="204"/>
      <c r="G28" s="205"/>
      <c r="H28" s="210">
        <f t="shared" si="9"/>
        <v>0</v>
      </c>
      <c r="I28" s="277"/>
      <c r="J28" s="211">
        <f t="shared" si="10"/>
        <v>0</v>
      </c>
      <c r="K28" s="204"/>
      <c r="L28" s="205"/>
      <c r="M28" s="204"/>
      <c r="N28" s="208"/>
      <c r="O28" s="205">
        <f t="shared" si="11"/>
        <v>0</v>
      </c>
      <c r="P28" s="209">
        <f t="shared" ref="P28:P30" si="14">+F28*I28</f>
        <v>0</v>
      </c>
      <c r="Q28" s="209">
        <f t="shared" si="12"/>
        <v>0</v>
      </c>
      <c r="R28" s="210">
        <f t="shared" si="13"/>
        <v>0</v>
      </c>
    </row>
    <row r="29" spans="2:18" ht="24.95" customHeight="1" x14ac:dyDescent="0.25">
      <c r="B29" s="248"/>
      <c r="C29" s="253"/>
      <c r="D29" s="253"/>
      <c r="E29" s="255"/>
      <c r="F29" s="204"/>
      <c r="G29" s="205"/>
      <c r="H29" s="210">
        <f t="shared" si="9"/>
        <v>0</v>
      </c>
      <c r="I29" s="277"/>
      <c r="J29" s="211">
        <f t="shared" si="10"/>
        <v>0</v>
      </c>
      <c r="K29" s="204"/>
      <c r="L29" s="205"/>
      <c r="M29" s="204"/>
      <c r="N29" s="208"/>
      <c r="O29" s="205">
        <f t="shared" si="11"/>
        <v>0</v>
      </c>
      <c r="P29" s="209">
        <f t="shared" si="14"/>
        <v>0</v>
      </c>
      <c r="Q29" s="209">
        <f t="shared" si="12"/>
        <v>0</v>
      </c>
      <c r="R29" s="210">
        <f t="shared" si="13"/>
        <v>0</v>
      </c>
    </row>
    <row r="30" spans="2:18" ht="24.95" customHeight="1" x14ac:dyDescent="0.25">
      <c r="B30" s="248"/>
      <c r="C30" s="253"/>
      <c r="D30" s="253"/>
      <c r="E30" s="255"/>
      <c r="F30" s="204"/>
      <c r="G30" s="205"/>
      <c r="H30" s="210">
        <f t="shared" si="9"/>
        <v>0</v>
      </c>
      <c r="I30" s="277"/>
      <c r="J30" s="211">
        <f t="shared" si="10"/>
        <v>0</v>
      </c>
      <c r="K30" s="204"/>
      <c r="L30" s="205"/>
      <c r="M30" s="204"/>
      <c r="N30" s="208"/>
      <c r="O30" s="205">
        <f t="shared" si="11"/>
        <v>0</v>
      </c>
      <c r="P30" s="209">
        <f t="shared" si="14"/>
        <v>0</v>
      </c>
      <c r="Q30" s="209">
        <f t="shared" si="12"/>
        <v>0</v>
      </c>
      <c r="R30" s="210">
        <f t="shared" si="13"/>
        <v>0</v>
      </c>
    </row>
    <row r="31" spans="2:18" ht="24.95" customHeight="1" x14ac:dyDescent="0.25">
      <c r="B31" s="248"/>
      <c r="C31" s="253"/>
      <c r="D31" s="253"/>
      <c r="E31" s="261" t="s">
        <v>95</v>
      </c>
      <c r="F31" s="204"/>
      <c r="G31" s="205"/>
      <c r="H31" s="206"/>
      <c r="I31" s="275">
        <f>+SUM(I22:I30)</f>
        <v>0</v>
      </c>
      <c r="J31" s="262">
        <f>+SUM(J22:J30)</f>
        <v>0</v>
      </c>
      <c r="K31" s="219"/>
      <c r="L31" s="220"/>
      <c r="M31" s="204"/>
      <c r="N31" s="208"/>
      <c r="O31" s="205"/>
      <c r="P31" s="209"/>
      <c r="Q31" s="209"/>
      <c r="R31" s="210"/>
    </row>
    <row r="32" spans="2:18" ht="24.95" customHeight="1" x14ac:dyDescent="0.25">
      <c r="B32" s="248"/>
      <c r="C32" s="253"/>
      <c r="D32" s="253"/>
      <c r="E32" s="255"/>
      <c r="F32" s="204"/>
      <c r="G32" s="205"/>
      <c r="H32" s="206"/>
      <c r="I32" s="276"/>
      <c r="J32" s="223"/>
      <c r="K32" s="219"/>
      <c r="L32" s="220"/>
      <c r="M32" s="204"/>
      <c r="N32" s="208"/>
      <c r="O32" s="205"/>
      <c r="P32" s="209"/>
      <c r="Q32" s="209"/>
      <c r="R32" s="210"/>
    </row>
    <row r="33" spans="2:18" ht="24.95" customHeight="1" x14ac:dyDescent="0.25">
      <c r="B33" s="222" t="s">
        <v>80</v>
      </c>
      <c r="C33" s="253"/>
      <c r="D33" s="253"/>
      <c r="E33" s="255"/>
      <c r="F33" s="212"/>
      <c r="G33" s="205"/>
      <c r="H33" s="206"/>
      <c r="I33" s="274"/>
      <c r="J33" s="207"/>
      <c r="K33" s="219"/>
      <c r="L33" s="220"/>
      <c r="M33" s="213"/>
      <c r="N33" s="208"/>
      <c r="O33" s="214"/>
      <c r="P33" s="215"/>
      <c r="Q33" s="215"/>
      <c r="R33" s="210"/>
    </row>
    <row r="34" spans="2:18" ht="24.95" customHeight="1" x14ac:dyDescent="0.25">
      <c r="B34" s="248"/>
      <c r="C34" s="253"/>
      <c r="D34" s="253"/>
      <c r="E34" s="255"/>
      <c r="F34" s="212"/>
      <c r="G34" s="205"/>
      <c r="H34" s="206">
        <f>F34*G34</f>
        <v>0</v>
      </c>
      <c r="I34" s="276"/>
      <c r="J34" s="224">
        <f>H34*I34</f>
        <v>0</v>
      </c>
      <c r="K34" s="219"/>
      <c r="L34" s="220"/>
      <c r="M34" s="204"/>
      <c r="N34" s="208"/>
      <c r="O34" s="205">
        <f>J34</f>
        <v>0</v>
      </c>
      <c r="P34" s="209"/>
      <c r="Q34" s="209"/>
      <c r="R34" s="210"/>
    </row>
    <row r="35" spans="2:18" ht="24.95" customHeight="1" x14ac:dyDescent="0.25">
      <c r="B35" s="248"/>
      <c r="C35" s="253"/>
      <c r="D35" s="253"/>
      <c r="E35" s="255"/>
      <c r="F35" s="212"/>
      <c r="G35" s="205"/>
      <c r="H35" s="206">
        <f>F35*G35</f>
        <v>0</v>
      </c>
      <c r="I35" s="276"/>
      <c r="J35" s="224">
        <f>H35*I35</f>
        <v>0</v>
      </c>
      <c r="K35" s="219"/>
      <c r="L35" s="220"/>
      <c r="M35" s="204"/>
      <c r="N35" s="208"/>
      <c r="O35" s="205">
        <f>J35</f>
        <v>0</v>
      </c>
      <c r="P35" s="209"/>
      <c r="Q35" s="209"/>
      <c r="R35" s="210"/>
    </row>
    <row r="36" spans="2:18" ht="24.95" customHeight="1" x14ac:dyDescent="0.25">
      <c r="B36" s="248"/>
      <c r="C36" s="253"/>
      <c r="D36" s="253"/>
      <c r="E36" s="255"/>
      <c r="F36" s="212"/>
      <c r="G36" s="205"/>
      <c r="H36" s="206">
        <f>F36*G36</f>
        <v>0</v>
      </c>
      <c r="I36" s="276"/>
      <c r="J36" s="224">
        <f>H36*I36</f>
        <v>0</v>
      </c>
      <c r="K36" s="219"/>
      <c r="L36" s="220"/>
      <c r="M36" s="204"/>
      <c r="N36" s="208"/>
      <c r="O36" s="205">
        <f>J36</f>
        <v>0</v>
      </c>
      <c r="P36" s="209">
        <f>+(B36+F36)*2*H36</f>
        <v>0</v>
      </c>
      <c r="Q36" s="209">
        <f>+(F36+G36)*2*I36</f>
        <v>0</v>
      </c>
      <c r="R36" s="210"/>
    </row>
    <row r="37" spans="2:18" ht="24.95" customHeight="1" x14ac:dyDescent="0.25">
      <c r="B37" s="248"/>
      <c r="C37" s="253"/>
      <c r="D37" s="253"/>
      <c r="E37" s="261" t="s">
        <v>96</v>
      </c>
      <c r="F37" s="204"/>
      <c r="G37" s="205"/>
      <c r="H37" s="206"/>
      <c r="I37" s="276"/>
      <c r="J37" s="262">
        <f>SUM(J34:J36)</f>
        <v>0</v>
      </c>
      <c r="K37" s="219"/>
      <c r="L37" s="220"/>
      <c r="M37" s="204"/>
      <c r="N37" s="208"/>
      <c r="O37" s="205"/>
      <c r="P37" s="209"/>
      <c r="Q37" s="209"/>
      <c r="R37" s="210"/>
    </row>
    <row r="38" spans="2:18" ht="24.95" customHeight="1" x14ac:dyDescent="0.25">
      <c r="B38" s="248"/>
      <c r="C38" s="253"/>
      <c r="D38" s="253"/>
      <c r="E38" s="255"/>
      <c r="F38" s="204"/>
      <c r="G38" s="205"/>
      <c r="H38" s="206"/>
      <c r="I38" s="276"/>
      <c r="J38" s="223"/>
      <c r="K38" s="219"/>
      <c r="L38" s="220"/>
      <c r="M38" s="204"/>
      <c r="N38" s="208"/>
      <c r="O38" s="205"/>
      <c r="P38" s="209"/>
      <c r="Q38" s="209"/>
      <c r="R38" s="210"/>
    </row>
    <row r="39" spans="2:18" ht="24.95" customHeight="1" x14ac:dyDescent="0.25">
      <c r="B39" s="222" t="s">
        <v>81</v>
      </c>
      <c r="C39" s="253"/>
      <c r="D39" s="253"/>
      <c r="E39" s="255"/>
      <c r="F39" s="204"/>
      <c r="G39" s="205"/>
      <c r="H39" s="206"/>
      <c r="I39" s="276"/>
      <c r="J39" s="207"/>
      <c r="K39" s="219"/>
      <c r="L39" s="220"/>
      <c r="M39" s="204"/>
      <c r="N39" s="208"/>
      <c r="O39" s="205"/>
      <c r="P39" s="209"/>
      <c r="Q39" s="209"/>
      <c r="R39" s="210"/>
    </row>
    <row r="40" spans="2:18" ht="24.95" customHeight="1" x14ac:dyDescent="0.25">
      <c r="B40" s="248"/>
      <c r="C40" s="253"/>
      <c r="D40" s="253"/>
      <c r="E40" s="255"/>
      <c r="F40" s="212"/>
      <c r="G40" s="205"/>
      <c r="H40" s="206">
        <f>F40*G40</f>
        <v>0</v>
      </c>
      <c r="I40" s="276"/>
      <c r="J40" s="263">
        <f>H40*I40</f>
        <v>0</v>
      </c>
      <c r="K40" s="219"/>
      <c r="L40" s="221"/>
      <c r="M40" s="217"/>
      <c r="N40" s="208"/>
      <c r="O40" s="215"/>
      <c r="P40" s="215"/>
      <c r="Q40" s="215"/>
      <c r="R40" s="210"/>
    </row>
    <row r="41" spans="2:18" ht="24.95" customHeight="1" x14ac:dyDescent="0.25">
      <c r="B41" s="248"/>
      <c r="C41" s="253"/>
      <c r="D41" s="253"/>
      <c r="E41" s="255"/>
      <c r="F41" s="212"/>
      <c r="G41" s="205"/>
      <c r="H41" s="206">
        <f>F41*G41</f>
        <v>0</v>
      </c>
      <c r="I41" s="276"/>
      <c r="J41" s="263">
        <f>H41*I41</f>
        <v>0</v>
      </c>
      <c r="K41" s="219"/>
      <c r="L41" s="221"/>
      <c r="M41" s="204"/>
      <c r="N41" s="208"/>
      <c r="O41" s="205">
        <f>J41</f>
        <v>0</v>
      </c>
      <c r="P41" s="215"/>
      <c r="Q41" s="215"/>
      <c r="R41" s="210"/>
    </row>
    <row r="42" spans="2:18" ht="24.95" customHeight="1" x14ac:dyDescent="0.25">
      <c r="B42" s="248"/>
      <c r="C42" s="253"/>
      <c r="D42" s="253"/>
      <c r="E42" s="255"/>
      <c r="F42" s="212"/>
      <c r="G42" s="205"/>
      <c r="H42" s="206">
        <f>F42*G42</f>
        <v>0</v>
      </c>
      <c r="I42" s="276"/>
      <c r="J42" s="263">
        <f>H42*I42</f>
        <v>0</v>
      </c>
      <c r="K42" s="219"/>
      <c r="L42" s="221"/>
      <c r="M42" s="204"/>
      <c r="N42" s="208"/>
      <c r="O42" s="205">
        <f>J42</f>
        <v>0</v>
      </c>
      <c r="P42" s="215"/>
      <c r="Q42" s="215"/>
      <c r="R42" s="210"/>
    </row>
    <row r="43" spans="2:18" ht="24.95" customHeight="1" x14ac:dyDescent="0.25">
      <c r="B43" s="257"/>
      <c r="C43" s="253"/>
      <c r="D43" s="253"/>
      <c r="E43" s="255"/>
      <c r="F43" s="204"/>
      <c r="G43" s="205"/>
      <c r="H43" s="206"/>
      <c r="I43" s="276"/>
      <c r="J43" s="207"/>
      <c r="K43" s="219"/>
      <c r="L43" s="220"/>
      <c r="M43" s="225"/>
      <c r="N43" s="226"/>
      <c r="O43" s="227"/>
      <c r="P43" s="228"/>
      <c r="Q43" s="228"/>
      <c r="R43" s="210"/>
    </row>
    <row r="44" spans="2:18" ht="24.95" customHeight="1" x14ac:dyDescent="0.25">
      <c r="B44" s="257" t="s">
        <v>82</v>
      </c>
      <c r="C44" s="253"/>
      <c r="D44" s="253"/>
      <c r="E44" s="255"/>
      <c r="F44" s="204"/>
      <c r="G44" s="205"/>
      <c r="H44" s="206"/>
      <c r="I44" s="276"/>
      <c r="J44" s="207"/>
      <c r="K44" s="219"/>
      <c r="L44" s="220"/>
      <c r="M44" s="225"/>
      <c r="N44" s="226"/>
      <c r="O44" s="227"/>
      <c r="P44" s="228"/>
      <c r="Q44" s="228"/>
      <c r="R44" s="210"/>
    </row>
    <row r="45" spans="2:18" ht="24.95" customHeight="1" x14ac:dyDescent="0.25">
      <c r="B45" s="222" t="s">
        <v>78</v>
      </c>
      <c r="C45" s="253"/>
      <c r="D45" s="253"/>
      <c r="E45" s="255"/>
      <c r="F45" s="212"/>
      <c r="G45" s="205"/>
      <c r="H45" s="206"/>
      <c r="I45" s="276"/>
      <c r="J45" s="207"/>
      <c r="K45" s="219"/>
      <c r="L45" s="220"/>
      <c r="M45" s="213"/>
      <c r="N45" s="208"/>
      <c r="O45" s="214"/>
      <c r="P45" s="209"/>
      <c r="Q45" s="209"/>
      <c r="R45" s="210"/>
    </row>
    <row r="46" spans="2:18" ht="24.95" customHeight="1" x14ac:dyDescent="0.25">
      <c r="B46" s="248"/>
      <c r="C46" s="253"/>
      <c r="D46" s="253"/>
      <c r="E46" s="255"/>
      <c r="F46" s="212"/>
      <c r="G46" s="205"/>
      <c r="H46" s="206">
        <f>F46*G46</f>
        <v>0</v>
      </c>
      <c r="I46" s="276"/>
      <c r="J46" s="207">
        <f>I46*H46</f>
        <v>0</v>
      </c>
      <c r="K46" s="219"/>
      <c r="L46" s="220">
        <f>J46*3</f>
        <v>0</v>
      </c>
      <c r="M46" s="213"/>
      <c r="N46" s="208"/>
      <c r="O46" s="214"/>
      <c r="P46" s="209">
        <f>+(B46+F46)*2*H46</f>
        <v>0</v>
      </c>
      <c r="Q46" s="209">
        <f>+(F46+G46)*2*I46</f>
        <v>0</v>
      </c>
      <c r="R46" s="210">
        <f>(F46+0.4)*I46</f>
        <v>0</v>
      </c>
    </row>
    <row r="47" spans="2:18" ht="24.95" customHeight="1" x14ac:dyDescent="0.25">
      <c r="B47" s="248"/>
      <c r="C47" s="253"/>
      <c r="D47" s="253"/>
      <c r="E47" s="255"/>
      <c r="F47" s="212"/>
      <c r="G47" s="205"/>
      <c r="H47" s="206">
        <f>F47*G47</f>
        <v>0</v>
      </c>
      <c r="I47" s="276"/>
      <c r="J47" s="207">
        <f>I47*H47</f>
        <v>0</v>
      </c>
      <c r="K47" s="219"/>
      <c r="L47" s="220">
        <f>J47*3</f>
        <v>0</v>
      </c>
      <c r="M47" s="213"/>
      <c r="N47" s="208"/>
      <c r="O47" s="214"/>
      <c r="P47" s="209">
        <f>+(B47+F47)*2*H47</f>
        <v>0</v>
      </c>
      <c r="Q47" s="209">
        <f>+(F47+G47)*2*I47</f>
        <v>0</v>
      </c>
      <c r="R47" s="210">
        <f>(F47+0.4)*I47</f>
        <v>0</v>
      </c>
    </row>
    <row r="48" spans="2:18" ht="24.95" customHeight="1" x14ac:dyDescent="0.25">
      <c r="B48" s="248"/>
      <c r="C48" s="253"/>
      <c r="D48" s="253"/>
      <c r="E48" s="255"/>
      <c r="F48" s="212"/>
      <c r="G48" s="205"/>
      <c r="H48" s="206">
        <f>F48*G48</f>
        <v>0</v>
      </c>
      <c r="I48" s="276"/>
      <c r="J48" s="207">
        <f>I48*H48</f>
        <v>0</v>
      </c>
      <c r="K48" s="219"/>
      <c r="L48" s="220">
        <f>J48*3</f>
        <v>0</v>
      </c>
      <c r="M48" s="213"/>
      <c r="N48" s="208"/>
      <c r="O48" s="214"/>
      <c r="P48" s="209">
        <f>+(B48+F48)*2*H48</f>
        <v>0</v>
      </c>
      <c r="Q48" s="209">
        <f>+(F48+G48)*2*I48</f>
        <v>0</v>
      </c>
      <c r="R48" s="210">
        <f>(F48+0.4)*I48</f>
        <v>0</v>
      </c>
    </row>
    <row r="49" spans="2:18" ht="24.95" customHeight="1" x14ac:dyDescent="0.25">
      <c r="B49" s="248"/>
      <c r="C49" s="253"/>
      <c r="D49" s="253"/>
      <c r="E49" s="255"/>
      <c r="F49" s="212"/>
      <c r="G49" s="205"/>
      <c r="H49" s="210"/>
      <c r="I49" s="274"/>
      <c r="J49" s="223"/>
      <c r="K49" s="204"/>
      <c r="L49" s="205"/>
      <c r="M49" s="213"/>
      <c r="N49" s="208"/>
      <c r="O49" s="214"/>
      <c r="P49" s="215"/>
      <c r="Q49" s="215"/>
      <c r="R49" s="210"/>
    </row>
    <row r="50" spans="2:18" ht="24.95" customHeight="1" x14ac:dyDescent="0.25">
      <c r="B50" s="222" t="s">
        <v>79</v>
      </c>
      <c r="C50" s="253"/>
      <c r="D50" s="253"/>
      <c r="E50" s="255"/>
      <c r="F50" s="204"/>
      <c r="G50" s="205"/>
      <c r="H50" s="210"/>
      <c r="I50" s="277"/>
      <c r="J50" s="211"/>
      <c r="K50" s="204"/>
      <c r="L50" s="205"/>
      <c r="M50" s="204"/>
      <c r="N50" s="208"/>
      <c r="O50" s="205"/>
      <c r="P50" s="209"/>
      <c r="Q50" s="209"/>
      <c r="R50" s="210"/>
    </row>
    <row r="51" spans="2:18" ht="24.95" customHeight="1" x14ac:dyDescent="0.25">
      <c r="B51" s="248"/>
      <c r="C51" s="253"/>
      <c r="D51" s="253"/>
      <c r="E51" s="255"/>
      <c r="F51" s="204"/>
      <c r="G51" s="205"/>
      <c r="H51" s="210">
        <f>F51*G51</f>
        <v>0</v>
      </c>
      <c r="I51" s="277"/>
      <c r="J51" s="211">
        <f>I51*H51</f>
        <v>0</v>
      </c>
      <c r="K51" s="204"/>
      <c r="L51" s="220">
        <f>J51*3</f>
        <v>0</v>
      </c>
      <c r="M51" s="204"/>
      <c r="N51" s="208"/>
      <c r="O51" s="205">
        <v>0</v>
      </c>
      <c r="P51" s="209">
        <v>0</v>
      </c>
      <c r="Q51" s="209">
        <f>+(F51+G51)*2*I51</f>
        <v>0</v>
      </c>
      <c r="R51" s="210">
        <f>(F51+0.4)*I51</f>
        <v>0</v>
      </c>
    </row>
    <row r="52" spans="2:18" ht="24.95" customHeight="1" x14ac:dyDescent="0.25">
      <c r="B52" s="248"/>
      <c r="C52" s="253"/>
      <c r="D52" s="253"/>
      <c r="E52" s="255"/>
      <c r="F52" s="204"/>
      <c r="G52" s="205"/>
      <c r="H52" s="210">
        <f>F52*G52</f>
        <v>0</v>
      </c>
      <c r="I52" s="277"/>
      <c r="J52" s="211">
        <f>I52*H52</f>
        <v>0</v>
      </c>
      <c r="K52" s="204"/>
      <c r="L52" s="220">
        <f>J52*3</f>
        <v>0</v>
      </c>
      <c r="M52" s="204"/>
      <c r="N52" s="208"/>
      <c r="O52" s="205">
        <f>J52</f>
        <v>0</v>
      </c>
      <c r="P52" s="209">
        <f>+(B52+F52)*2*H52</f>
        <v>0</v>
      </c>
      <c r="Q52" s="209">
        <f>+(F52+G52)*2*I52</f>
        <v>0</v>
      </c>
      <c r="R52" s="210">
        <f>(F52+0.4)*I52</f>
        <v>0</v>
      </c>
    </row>
    <row r="53" spans="2:18" ht="24.95" customHeight="1" x14ac:dyDescent="0.25">
      <c r="B53" s="248"/>
      <c r="C53" s="253"/>
      <c r="D53" s="253"/>
      <c r="E53" s="255"/>
      <c r="F53" s="204"/>
      <c r="G53" s="205"/>
      <c r="H53" s="210">
        <f>F53*G53</f>
        <v>0</v>
      </c>
      <c r="I53" s="277"/>
      <c r="J53" s="211">
        <f>I53*H53</f>
        <v>0</v>
      </c>
      <c r="K53" s="204"/>
      <c r="L53" s="220">
        <f>J53*3</f>
        <v>0</v>
      </c>
      <c r="M53" s="204"/>
      <c r="N53" s="208"/>
      <c r="O53" s="205">
        <f>J53</f>
        <v>0</v>
      </c>
      <c r="P53" s="209">
        <f>+(B53+F53)*2*H53</f>
        <v>0</v>
      </c>
      <c r="Q53" s="209">
        <f>+(F53+G53)*2*I53</f>
        <v>0</v>
      </c>
      <c r="R53" s="210">
        <f>(F53+0.4)*I53</f>
        <v>0</v>
      </c>
    </row>
    <row r="54" spans="2:18" ht="24.95" customHeight="1" x14ac:dyDescent="0.25">
      <c r="B54" s="248"/>
      <c r="C54" s="253"/>
      <c r="D54" s="253"/>
      <c r="E54" s="261" t="s">
        <v>105</v>
      </c>
      <c r="F54" s="204"/>
      <c r="G54" s="205"/>
      <c r="H54" s="206"/>
      <c r="I54" s="274"/>
      <c r="J54" s="262">
        <f>+SUM(J46:J53)</f>
        <v>0</v>
      </c>
      <c r="K54" s="219"/>
      <c r="L54" s="220"/>
      <c r="M54" s="204"/>
      <c r="N54" s="208"/>
      <c r="O54" s="205"/>
      <c r="P54" s="209"/>
      <c r="Q54" s="209"/>
      <c r="R54" s="210"/>
    </row>
    <row r="55" spans="2:18" ht="24.95" customHeight="1" x14ac:dyDescent="0.25">
      <c r="B55" s="248"/>
      <c r="C55" s="253"/>
      <c r="D55" s="253"/>
      <c r="E55" s="255"/>
      <c r="F55" s="212"/>
      <c r="G55" s="205"/>
      <c r="H55" s="206"/>
      <c r="I55" s="274"/>
      <c r="J55" s="223"/>
      <c r="K55" s="219"/>
      <c r="L55" s="220"/>
      <c r="M55" s="213"/>
      <c r="N55" s="208"/>
      <c r="O55" s="214"/>
      <c r="P55" s="215"/>
      <c r="Q55" s="215"/>
      <c r="R55" s="210"/>
    </row>
    <row r="56" spans="2:18" ht="24.95" customHeight="1" x14ac:dyDescent="0.25">
      <c r="B56" s="222" t="s">
        <v>83</v>
      </c>
      <c r="C56" s="253"/>
      <c r="D56" s="253"/>
      <c r="E56" s="255"/>
      <c r="F56" s="212"/>
      <c r="G56" s="205"/>
      <c r="H56" s="206"/>
      <c r="I56" s="276"/>
      <c r="J56" s="207"/>
      <c r="K56" s="219"/>
      <c r="L56" s="220"/>
      <c r="M56" s="213"/>
      <c r="N56" s="208"/>
      <c r="O56" s="214"/>
      <c r="P56" s="209"/>
      <c r="Q56" s="209"/>
      <c r="R56" s="210"/>
    </row>
    <row r="57" spans="2:18" ht="24.95" customHeight="1" x14ac:dyDescent="0.25">
      <c r="B57" s="248"/>
      <c r="C57" s="253"/>
      <c r="D57" s="253"/>
      <c r="E57" s="255"/>
      <c r="F57" s="212"/>
      <c r="G57" s="205"/>
      <c r="H57" s="210">
        <f>F57*G57</f>
        <v>0</v>
      </c>
      <c r="I57" s="277"/>
      <c r="J57" s="211">
        <f>I57*H57</f>
        <v>0</v>
      </c>
      <c r="K57" s="204"/>
      <c r="L57" s="220">
        <v>0</v>
      </c>
      <c r="M57" s="213"/>
      <c r="N57" s="208"/>
      <c r="O57" s="214"/>
      <c r="P57" s="209"/>
      <c r="Q57" s="209"/>
      <c r="R57" s="210"/>
    </row>
    <row r="58" spans="2:18" ht="24.95" customHeight="1" x14ac:dyDescent="0.25">
      <c r="B58" s="248"/>
      <c r="C58" s="253"/>
      <c r="D58" s="253"/>
      <c r="E58" s="255"/>
      <c r="F58" s="212"/>
      <c r="G58" s="205"/>
      <c r="H58" s="210">
        <f>F58*G58</f>
        <v>0</v>
      </c>
      <c r="I58" s="277"/>
      <c r="J58" s="211">
        <f>I58*H58</f>
        <v>0</v>
      </c>
      <c r="K58" s="204"/>
      <c r="L58" s="220">
        <f>J58*3</f>
        <v>0</v>
      </c>
      <c r="M58" s="213"/>
      <c r="N58" s="208"/>
      <c r="O58" s="214"/>
      <c r="P58" s="209">
        <f>+(B58+F58)*2*H58</f>
        <v>0</v>
      </c>
      <c r="Q58" s="209">
        <f>+(F58+G58)*2*I58</f>
        <v>0</v>
      </c>
      <c r="R58" s="210">
        <f>(F58+0.4)*I58</f>
        <v>0</v>
      </c>
    </row>
    <row r="59" spans="2:18" ht="24.95" customHeight="1" x14ac:dyDescent="0.25">
      <c r="B59" s="248"/>
      <c r="C59" s="253"/>
      <c r="D59" s="253"/>
      <c r="E59" s="255"/>
      <c r="F59" s="212"/>
      <c r="G59" s="205"/>
      <c r="H59" s="210">
        <f>F59*G59</f>
        <v>0</v>
      </c>
      <c r="I59" s="277"/>
      <c r="J59" s="211">
        <f>I59*H59</f>
        <v>0</v>
      </c>
      <c r="K59" s="204"/>
      <c r="L59" s="220">
        <f>J59*3</f>
        <v>0</v>
      </c>
      <c r="M59" s="213"/>
      <c r="N59" s="208"/>
      <c r="O59" s="214"/>
      <c r="P59" s="209">
        <f>+(B59+F59)*2*H59</f>
        <v>0</v>
      </c>
      <c r="Q59" s="209">
        <f>+(F59+G59)*2*I59</f>
        <v>0</v>
      </c>
      <c r="R59" s="210">
        <f>(F59+0.4)*I59</f>
        <v>0</v>
      </c>
    </row>
    <row r="60" spans="2:18" ht="24.95" customHeight="1" x14ac:dyDescent="0.25">
      <c r="B60" s="248"/>
      <c r="C60" s="253"/>
      <c r="D60" s="253"/>
      <c r="E60" s="261" t="s">
        <v>104</v>
      </c>
      <c r="F60" s="212"/>
      <c r="G60" s="205"/>
      <c r="H60" s="210"/>
      <c r="I60" s="274"/>
      <c r="J60" s="262">
        <f>SUM(J57:J59)</f>
        <v>0</v>
      </c>
      <c r="K60" s="204"/>
      <c r="L60" s="220"/>
      <c r="M60" s="213"/>
      <c r="N60" s="208"/>
      <c r="O60" s="214"/>
      <c r="P60" s="215"/>
      <c r="Q60" s="215"/>
      <c r="R60" s="210"/>
    </row>
    <row r="61" spans="2:18" ht="24.95" customHeight="1" x14ac:dyDescent="0.25">
      <c r="B61" s="222" t="s">
        <v>84</v>
      </c>
      <c r="C61" s="253"/>
      <c r="D61" s="253"/>
      <c r="E61" s="255"/>
      <c r="F61" s="204"/>
      <c r="G61" s="205"/>
      <c r="H61" s="210"/>
      <c r="I61" s="277"/>
      <c r="J61" s="211"/>
      <c r="K61" s="204"/>
      <c r="L61" s="205"/>
      <c r="M61" s="204"/>
      <c r="N61" s="208"/>
      <c r="O61" s="205"/>
      <c r="P61" s="209"/>
      <c r="Q61" s="209"/>
      <c r="R61" s="210"/>
    </row>
    <row r="62" spans="2:18" ht="24.95" customHeight="1" x14ac:dyDescent="0.25">
      <c r="B62" s="248"/>
      <c r="C62" s="253"/>
      <c r="D62" s="253"/>
      <c r="E62" s="255"/>
      <c r="F62" s="204"/>
      <c r="G62" s="205"/>
      <c r="H62" s="210">
        <f>F62*G62</f>
        <v>0</v>
      </c>
      <c r="I62" s="277"/>
      <c r="J62" s="211">
        <f>I62*H62</f>
        <v>0</v>
      </c>
      <c r="K62" s="204"/>
      <c r="L62" s="220">
        <f>J62*3</f>
        <v>0</v>
      </c>
      <c r="M62" s="204"/>
      <c r="N62" s="208"/>
      <c r="O62" s="205"/>
      <c r="P62" s="209">
        <f>+(B62+F62)*2*H62</f>
        <v>0</v>
      </c>
      <c r="Q62" s="209">
        <f>+(F62+G62)*2*I62</f>
        <v>0</v>
      </c>
      <c r="R62" s="210">
        <f>(F62+0.4)*I62</f>
        <v>0</v>
      </c>
    </row>
    <row r="63" spans="2:18" ht="24.95" customHeight="1" x14ac:dyDescent="0.25">
      <c r="B63" s="248"/>
      <c r="C63" s="253"/>
      <c r="D63" s="253"/>
      <c r="E63" s="255"/>
      <c r="F63" s="204"/>
      <c r="G63" s="205"/>
      <c r="H63" s="210">
        <f>F63*G63</f>
        <v>0</v>
      </c>
      <c r="I63" s="277"/>
      <c r="J63" s="211">
        <f>I63*H63</f>
        <v>0</v>
      </c>
      <c r="K63" s="204"/>
      <c r="L63" s="220">
        <f>J63*3</f>
        <v>0</v>
      </c>
      <c r="M63" s="204"/>
      <c r="N63" s="208"/>
      <c r="O63" s="205">
        <f>J63</f>
        <v>0</v>
      </c>
      <c r="P63" s="209">
        <f>+(B63+F63)*2*H63</f>
        <v>0</v>
      </c>
      <c r="Q63" s="209">
        <f>+(F63+G63)*2*I63</f>
        <v>0</v>
      </c>
      <c r="R63" s="210">
        <f>(F63+0.4)*I63</f>
        <v>0</v>
      </c>
    </row>
    <row r="64" spans="2:18" ht="24.95" customHeight="1" x14ac:dyDescent="0.25">
      <c r="B64" s="248"/>
      <c r="C64" s="253"/>
      <c r="D64" s="253"/>
      <c r="E64" s="255"/>
      <c r="F64" s="204"/>
      <c r="G64" s="205"/>
      <c r="H64" s="210">
        <f>F64*G64</f>
        <v>0</v>
      </c>
      <c r="I64" s="277"/>
      <c r="J64" s="211">
        <f>I64*H64</f>
        <v>0</v>
      </c>
      <c r="K64" s="204"/>
      <c r="L64" s="220">
        <f>J64*3</f>
        <v>0</v>
      </c>
      <c r="M64" s="204"/>
      <c r="N64" s="208"/>
      <c r="O64" s="205">
        <f>J64</f>
        <v>0</v>
      </c>
      <c r="P64" s="209">
        <f>+(B64+F64)*2*H64</f>
        <v>0</v>
      </c>
      <c r="Q64" s="209">
        <f>+(F64+G64)*2*I64</f>
        <v>0</v>
      </c>
      <c r="R64" s="210">
        <f>(F64+0.4)*I64</f>
        <v>0</v>
      </c>
    </row>
    <row r="65" spans="2:18" ht="24.95" customHeight="1" x14ac:dyDescent="0.25">
      <c r="B65" s="248"/>
      <c r="C65" s="253"/>
      <c r="D65" s="253"/>
      <c r="E65" s="261" t="s">
        <v>97</v>
      </c>
      <c r="F65" s="204"/>
      <c r="G65" s="205"/>
      <c r="H65" s="206"/>
      <c r="I65" s="274"/>
      <c r="J65" s="262">
        <f>SUM(J62:J64)</f>
        <v>0</v>
      </c>
      <c r="K65" s="219"/>
      <c r="L65" s="220"/>
      <c r="M65" s="204"/>
      <c r="N65" s="208"/>
      <c r="O65" s="205"/>
      <c r="P65" s="209"/>
      <c r="Q65" s="209"/>
      <c r="R65" s="210"/>
    </row>
    <row r="66" spans="2:18" ht="24.95" customHeight="1" x14ac:dyDescent="0.25">
      <c r="B66" s="248"/>
      <c r="C66" s="253"/>
      <c r="D66" s="253"/>
      <c r="E66" s="255"/>
      <c r="F66" s="212"/>
      <c r="G66" s="205"/>
      <c r="H66" s="210"/>
      <c r="I66" s="274"/>
      <c r="J66" s="211"/>
      <c r="K66" s="204"/>
      <c r="L66" s="205"/>
      <c r="M66" s="213"/>
      <c r="N66" s="208"/>
      <c r="O66" s="214"/>
      <c r="P66" s="215"/>
      <c r="Q66" s="215"/>
      <c r="R66" s="210"/>
    </row>
    <row r="67" spans="2:18" ht="24.95" customHeight="1" x14ac:dyDescent="0.25">
      <c r="B67" s="222" t="s">
        <v>85</v>
      </c>
      <c r="C67" s="253"/>
      <c r="D67" s="253"/>
      <c r="E67" s="255"/>
      <c r="F67" s="212"/>
      <c r="G67" s="205"/>
      <c r="H67" s="210"/>
      <c r="I67" s="274"/>
      <c r="J67" s="207"/>
      <c r="K67" s="204"/>
      <c r="L67" s="205"/>
      <c r="M67" s="213"/>
      <c r="N67" s="208"/>
      <c r="O67" s="214"/>
      <c r="P67" s="215"/>
      <c r="Q67" s="215"/>
      <c r="R67" s="210"/>
    </row>
    <row r="68" spans="2:18" ht="24.95" customHeight="1" x14ac:dyDescent="0.25">
      <c r="B68" s="258"/>
      <c r="C68" s="254" t="s">
        <v>2326</v>
      </c>
      <c r="D68" s="253"/>
      <c r="E68" s="255"/>
      <c r="F68" s="212">
        <v>211.95</v>
      </c>
      <c r="G68" s="205"/>
      <c r="H68" s="210">
        <f>F68*G68</f>
        <v>0</v>
      </c>
      <c r="I68" s="276">
        <v>1</v>
      </c>
      <c r="J68" s="224">
        <f>+F68*I68</f>
        <v>211.95</v>
      </c>
      <c r="K68" s="204"/>
      <c r="L68" s="220">
        <f>+J68*1.8</f>
        <v>381.51</v>
      </c>
      <c r="M68" s="213"/>
      <c r="N68" s="208"/>
      <c r="O68" s="214"/>
      <c r="P68" s="215"/>
      <c r="Q68" s="215"/>
      <c r="R68" s="210"/>
    </row>
    <row r="69" spans="2:18" ht="24.95" customHeight="1" x14ac:dyDescent="0.25">
      <c r="B69" s="248"/>
      <c r="C69" s="253"/>
      <c r="D69" s="253"/>
      <c r="E69" s="255"/>
      <c r="F69" s="212"/>
      <c r="G69" s="205"/>
      <c r="H69" s="210">
        <f>F69*G69</f>
        <v>0</v>
      </c>
      <c r="I69" s="276"/>
      <c r="J69" s="224">
        <f>H69*I69</f>
        <v>0</v>
      </c>
      <c r="K69" s="204"/>
      <c r="L69" s="220">
        <f>J69*3</f>
        <v>0</v>
      </c>
      <c r="M69" s="213"/>
      <c r="N69" s="208"/>
      <c r="O69" s="214"/>
      <c r="P69" s="215"/>
      <c r="Q69" s="215"/>
      <c r="R69" s="210"/>
    </row>
    <row r="70" spans="2:18" ht="24.95" customHeight="1" x14ac:dyDescent="0.25">
      <c r="B70" s="248"/>
      <c r="C70" s="253"/>
      <c r="D70" s="253"/>
      <c r="E70" s="255"/>
      <c r="F70" s="212"/>
      <c r="G70" s="205"/>
      <c r="H70" s="210">
        <f>F70*G70</f>
        <v>0</v>
      </c>
      <c r="I70" s="276"/>
      <c r="J70" s="224">
        <f>H70*I70</f>
        <v>0</v>
      </c>
      <c r="K70" s="204"/>
      <c r="L70" s="220">
        <f>J70*3</f>
        <v>0</v>
      </c>
      <c r="M70" s="213"/>
      <c r="N70" s="208"/>
      <c r="O70" s="214"/>
      <c r="P70" s="215"/>
      <c r="Q70" s="215"/>
      <c r="R70" s="210"/>
    </row>
    <row r="71" spans="2:18" ht="24.95" customHeight="1" x14ac:dyDescent="0.25">
      <c r="B71" s="248"/>
      <c r="C71" s="253"/>
      <c r="D71" s="253"/>
      <c r="E71" s="261" t="s">
        <v>98</v>
      </c>
      <c r="F71" s="204"/>
      <c r="G71" s="205"/>
      <c r="H71" s="206"/>
      <c r="I71" s="274"/>
      <c r="J71" s="262">
        <f>SUM(J68:J70)</f>
        <v>211.95</v>
      </c>
      <c r="K71" s="219"/>
      <c r="L71" s="220"/>
      <c r="M71" s="204"/>
      <c r="N71" s="208"/>
      <c r="O71" s="205"/>
      <c r="P71" s="209"/>
      <c r="Q71" s="209"/>
      <c r="R71" s="210"/>
    </row>
    <row r="72" spans="2:18" ht="24.95" customHeight="1" x14ac:dyDescent="0.25">
      <c r="B72" s="248"/>
      <c r="C72" s="253"/>
      <c r="D72" s="253"/>
      <c r="E72" s="255"/>
      <c r="F72" s="212"/>
      <c r="G72" s="205"/>
      <c r="H72" s="210"/>
      <c r="I72" s="274"/>
      <c r="J72" s="207"/>
      <c r="K72" s="204"/>
      <c r="L72" s="205"/>
      <c r="M72" s="213"/>
      <c r="N72" s="208"/>
      <c r="O72" s="214"/>
      <c r="P72" s="215"/>
      <c r="Q72" s="215"/>
      <c r="R72" s="210"/>
    </row>
    <row r="73" spans="2:18" ht="24.95" customHeight="1" x14ac:dyDescent="0.25">
      <c r="B73" s="222" t="s">
        <v>81</v>
      </c>
      <c r="C73" s="253"/>
      <c r="D73" s="253"/>
      <c r="E73" s="255"/>
      <c r="F73" s="212"/>
      <c r="G73" s="205"/>
      <c r="H73" s="210"/>
      <c r="I73" s="274"/>
      <c r="J73" s="207"/>
      <c r="K73" s="204"/>
      <c r="L73" s="205"/>
      <c r="M73" s="213"/>
      <c r="N73" s="208"/>
      <c r="O73" s="214"/>
      <c r="P73" s="215"/>
      <c r="Q73" s="215"/>
      <c r="R73" s="210"/>
    </row>
    <row r="74" spans="2:18" ht="24.95" customHeight="1" x14ac:dyDescent="0.25">
      <c r="B74" s="258"/>
      <c r="C74" s="254"/>
      <c r="D74" s="253"/>
      <c r="E74" s="255"/>
      <c r="F74" s="212"/>
      <c r="G74" s="205"/>
      <c r="H74" s="210">
        <f>F74*G74</f>
        <v>0</v>
      </c>
      <c r="I74" s="276"/>
      <c r="J74" s="263">
        <f>H74*I74</f>
        <v>0</v>
      </c>
      <c r="K74" s="204"/>
      <c r="L74" s="220">
        <f>J74*3</f>
        <v>0</v>
      </c>
      <c r="M74" s="213"/>
      <c r="N74" s="208"/>
      <c r="O74" s="214"/>
      <c r="P74" s="215"/>
      <c r="Q74" s="215"/>
      <c r="R74" s="210"/>
    </row>
    <row r="75" spans="2:18" ht="24.95" customHeight="1" x14ac:dyDescent="0.25">
      <c r="B75" s="258"/>
      <c r="C75" s="254"/>
      <c r="D75" s="253"/>
      <c r="E75" s="255"/>
      <c r="F75" s="212"/>
      <c r="G75" s="205"/>
      <c r="H75" s="210">
        <f>F75*G75</f>
        <v>0</v>
      </c>
      <c r="I75" s="276"/>
      <c r="J75" s="263">
        <f>H75*I75</f>
        <v>0</v>
      </c>
      <c r="K75" s="204"/>
      <c r="L75" s="220">
        <f>J75*1.65</f>
        <v>0</v>
      </c>
      <c r="M75" s="213"/>
      <c r="N75" s="208"/>
      <c r="O75" s="214"/>
      <c r="P75" s="215"/>
      <c r="Q75" s="215"/>
      <c r="R75" s="210"/>
    </row>
    <row r="76" spans="2:18" ht="24.95" customHeight="1" x14ac:dyDescent="0.25">
      <c r="B76" s="248"/>
      <c r="C76" s="253"/>
      <c r="D76" s="253"/>
      <c r="E76" s="255"/>
      <c r="F76" s="212"/>
      <c r="G76" s="205"/>
      <c r="H76" s="210"/>
      <c r="I76" s="274"/>
      <c r="J76" s="211"/>
      <c r="K76" s="204"/>
      <c r="L76" s="205"/>
      <c r="M76" s="213"/>
      <c r="N76" s="208"/>
      <c r="O76" s="214"/>
      <c r="P76" s="215"/>
      <c r="Q76" s="215"/>
      <c r="R76" s="210"/>
    </row>
    <row r="77" spans="2:18" ht="24.95" customHeight="1" x14ac:dyDescent="0.25">
      <c r="B77" s="222" t="s">
        <v>86</v>
      </c>
      <c r="C77" s="253"/>
      <c r="D77" s="253"/>
      <c r="E77" s="255"/>
      <c r="F77" s="212"/>
      <c r="G77" s="205"/>
      <c r="H77" s="210"/>
      <c r="I77" s="274"/>
      <c r="J77" s="211"/>
      <c r="K77" s="204"/>
      <c r="L77" s="205"/>
      <c r="M77" s="213"/>
      <c r="N77" s="208"/>
      <c r="O77" s="214"/>
      <c r="P77" s="215"/>
      <c r="Q77" s="215"/>
      <c r="R77" s="210"/>
    </row>
    <row r="78" spans="2:18" ht="24.95" customHeight="1" x14ac:dyDescent="0.25">
      <c r="B78" s="258"/>
      <c r="C78" s="254"/>
      <c r="D78" s="253"/>
      <c r="E78" s="255"/>
      <c r="F78" s="212"/>
      <c r="G78" s="205"/>
      <c r="H78" s="210">
        <f>F78*G78</f>
        <v>0</v>
      </c>
      <c r="I78" s="276"/>
      <c r="J78" s="211">
        <f>H78*I78</f>
        <v>0</v>
      </c>
      <c r="K78" s="204"/>
      <c r="L78" s="220">
        <f>J78*3</f>
        <v>0</v>
      </c>
      <c r="M78" s="213"/>
      <c r="N78" s="208"/>
      <c r="O78" s="214"/>
      <c r="P78" s="215"/>
      <c r="Q78" s="215"/>
      <c r="R78" s="210"/>
    </row>
    <row r="79" spans="2:18" ht="24.95" customHeight="1" x14ac:dyDescent="0.25">
      <c r="B79" s="258"/>
      <c r="C79" s="254"/>
      <c r="D79" s="253"/>
      <c r="E79" s="255"/>
      <c r="F79" s="212"/>
      <c r="G79" s="205"/>
      <c r="H79" s="210">
        <f>F79*G79</f>
        <v>0</v>
      </c>
      <c r="I79" s="276"/>
      <c r="J79" s="211">
        <f>H79*I79</f>
        <v>0</v>
      </c>
      <c r="K79" s="204"/>
      <c r="L79" s="220">
        <f>J79*3</f>
        <v>0</v>
      </c>
      <c r="M79" s="213"/>
      <c r="N79" s="208"/>
      <c r="O79" s="214"/>
      <c r="P79" s="215"/>
      <c r="Q79" s="215"/>
      <c r="R79" s="210"/>
    </row>
    <row r="80" spans="2:18" ht="24.95" customHeight="1" x14ac:dyDescent="0.25">
      <c r="B80" s="248"/>
      <c r="C80" s="253"/>
      <c r="D80" s="253"/>
      <c r="E80" s="255"/>
      <c r="F80" s="212"/>
      <c r="G80" s="205"/>
      <c r="H80" s="210">
        <f>F80*G80</f>
        <v>0</v>
      </c>
      <c r="I80" s="276"/>
      <c r="J80" s="211">
        <f>H80*I80</f>
        <v>0</v>
      </c>
      <c r="K80" s="204"/>
      <c r="L80" s="220">
        <f>J80*3</f>
        <v>0</v>
      </c>
      <c r="M80" s="213"/>
      <c r="N80" s="208"/>
      <c r="O80" s="214"/>
      <c r="P80" s="215"/>
      <c r="Q80" s="215"/>
      <c r="R80" s="210"/>
    </row>
    <row r="81" spans="2:18" ht="24.95" customHeight="1" x14ac:dyDescent="0.25">
      <c r="B81" s="248"/>
      <c r="C81" s="253"/>
      <c r="D81" s="253"/>
      <c r="E81" s="261" t="s">
        <v>99</v>
      </c>
      <c r="F81" s="204"/>
      <c r="G81" s="205"/>
      <c r="H81" s="206"/>
      <c r="I81" s="274"/>
      <c r="J81" s="262">
        <f>SUM(J78:J80)</f>
        <v>0</v>
      </c>
      <c r="K81" s="219"/>
      <c r="L81" s="220"/>
      <c r="M81" s="204"/>
      <c r="N81" s="208"/>
      <c r="O81" s="205"/>
      <c r="P81" s="209"/>
      <c r="Q81" s="209"/>
      <c r="R81" s="210"/>
    </row>
    <row r="82" spans="2:18" ht="24.95" customHeight="1" x14ac:dyDescent="0.25">
      <c r="B82" s="248"/>
      <c r="C82" s="253"/>
      <c r="D82" s="253"/>
      <c r="E82" s="255"/>
      <c r="F82" s="204"/>
      <c r="G82" s="205"/>
      <c r="H82" s="210"/>
      <c r="I82" s="277"/>
      <c r="J82" s="218"/>
      <c r="K82" s="204"/>
      <c r="L82" s="205"/>
      <c r="M82" s="204"/>
      <c r="N82" s="208"/>
      <c r="O82" s="205"/>
      <c r="P82" s="209"/>
      <c r="Q82" s="209"/>
      <c r="R82" s="210"/>
    </row>
    <row r="83" spans="2:18" ht="24.95" customHeight="1" x14ac:dyDescent="0.25">
      <c r="B83" s="257" t="s">
        <v>87</v>
      </c>
      <c r="C83" s="253"/>
      <c r="D83" s="253"/>
      <c r="E83" s="255"/>
      <c r="F83" s="204"/>
      <c r="G83" s="205"/>
      <c r="H83" s="210"/>
      <c r="I83" s="277"/>
      <c r="J83" s="218"/>
      <c r="K83" s="204"/>
      <c r="L83" s="205"/>
      <c r="M83" s="204"/>
      <c r="N83" s="208"/>
      <c r="O83" s="205"/>
      <c r="P83" s="209"/>
      <c r="Q83" s="209"/>
      <c r="R83" s="210"/>
    </row>
    <row r="84" spans="2:18" ht="24.95" customHeight="1" x14ac:dyDescent="0.25">
      <c r="B84" s="248"/>
      <c r="C84" s="253"/>
      <c r="D84" s="253"/>
      <c r="E84" s="255"/>
      <c r="F84" s="204"/>
      <c r="G84" s="205"/>
      <c r="H84" s="210"/>
      <c r="I84" s="277"/>
      <c r="J84" s="218"/>
      <c r="K84" s="204"/>
      <c r="L84" s="229"/>
      <c r="M84" s="204" t="s">
        <v>233</v>
      </c>
      <c r="N84" s="208">
        <v>6</v>
      </c>
      <c r="O84" s="264"/>
      <c r="P84" s="209"/>
      <c r="Q84" s="209"/>
      <c r="R84" s="210"/>
    </row>
    <row r="85" spans="2:18" ht="24.95" customHeight="1" x14ac:dyDescent="0.25">
      <c r="B85" s="248"/>
      <c r="C85" s="253"/>
      <c r="D85" s="253"/>
      <c r="E85" s="255"/>
      <c r="F85" s="204"/>
      <c r="G85" s="205"/>
      <c r="H85" s="210"/>
      <c r="I85" s="277"/>
      <c r="J85" s="218"/>
      <c r="K85" s="204"/>
      <c r="L85" s="229"/>
      <c r="M85" s="204" t="s">
        <v>614</v>
      </c>
      <c r="N85" s="208">
        <v>10</v>
      </c>
      <c r="O85" s="264"/>
      <c r="P85" s="209"/>
      <c r="Q85" s="209"/>
      <c r="R85" s="210"/>
    </row>
    <row r="86" spans="2:18" ht="24.95" customHeight="1" x14ac:dyDescent="0.25">
      <c r="B86" s="248"/>
      <c r="C86" s="253"/>
      <c r="D86" s="253"/>
      <c r="E86" s="255"/>
      <c r="F86" s="212"/>
      <c r="G86" s="205"/>
      <c r="H86" s="230"/>
      <c r="I86" s="278"/>
      <c r="J86" s="211"/>
      <c r="K86" s="204"/>
      <c r="L86" s="216"/>
      <c r="M86" s="217" t="s">
        <v>236</v>
      </c>
      <c r="N86" s="208">
        <v>6</v>
      </c>
      <c r="O86" s="265"/>
      <c r="P86" s="215"/>
      <c r="Q86" s="215"/>
      <c r="R86" s="210"/>
    </row>
    <row r="87" spans="2:18" ht="24.95" customHeight="1" x14ac:dyDescent="0.25">
      <c r="B87" s="248"/>
      <c r="C87" s="253"/>
      <c r="D87" s="253"/>
      <c r="E87" s="255"/>
      <c r="F87" s="212"/>
      <c r="G87" s="205"/>
      <c r="H87" s="230"/>
      <c r="I87" s="278"/>
      <c r="J87" s="211"/>
      <c r="K87" s="204"/>
      <c r="L87" s="216"/>
      <c r="M87" s="217" t="s">
        <v>242</v>
      </c>
      <c r="N87" s="208">
        <v>4</v>
      </c>
      <c r="O87" s="265"/>
      <c r="P87" s="215"/>
      <c r="Q87" s="215"/>
      <c r="R87" s="210"/>
    </row>
    <row r="88" spans="2:18" ht="24.95" customHeight="1" x14ac:dyDescent="0.25">
      <c r="B88" s="248"/>
      <c r="C88" s="253"/>
      <c r="D88" s="253"/>
      <c r="E88" s="255"/>
      <c r="F88" s="212"/>
      <c r="G88" s="205"/>
      <c r="H88" s="210"/>
      <c r="I88" s="274"/>
      <c r="J88" s="207"/>
      <c r="K88" s="204"/>
      <c r="L88" s="205"/>
      <c r="M88" s="213" t="s">
        <v>102</v>
      </c>
      <c r="N88" s="208" t="s">
        <v>255</v>
      </c>
      <c r="O88" s="265"/>
      <c r="P88" s="215"/>
      <c r="Q88" s="215"/>
      <c r="R88" s="210"/>
    </row>
    <row r="89" spans="2:18" ht="24.95" customHeight="1" x14ac:dyDescent="0.25">
      <c r="B89" s="248"/>
      <c r="C89" s="253"/>
      <c r="D89" s="253"/>
      <c r="E89" s="255"/>
      <c r="F89" s="212"/>
      <c r="G89" s="205"/>
      <c r="H89" s="210"/>
      <c r="I89" s="274"/>
      <c r="J89" s="207"/>
      <c r="K89" s="204"/>
      <c r="L89" s="216"/>
      <c r="M89" s="217"/>
      <c r="N89" s="208"/>
      <c r="O89" s="215"/>
      <c r="P89" s="215"/>
      <c r="Q89" s="215"/>
      <c r="R89" s="210"/>
    </row>
    <row r="90" spans="2:18" ht="24.95" customHeight="1" x14ac:dyDescent="0.25">
      <c r="B90" s="257" t="s">
        <v>88</v>
      </c>
      <c r="C90" s="253"/>
      <c r="D90" s="253"/>
      <c r="E90" s="255"/>
      <c r="F90" s="212"/>
      <c r="G90" s="205"/>
      <c r="H90" s="230"/>
      <c r="I90" s="278"/>
      <c r="J90" s="211"/>
      <c r="K90" s="204"/>
      <c r="L90" s="216"/>
      <c r="M90" s="217"/>
      <c r="N90" s="208"/>
      <c r="O90" s="215"/>
      <c r="P90" s="215"/>
      <c r="Q90" s="215"/>
      <c r="R90" s="210"/>
    </row>
    <row r="91" spans="2:18" ht="24.95" customHeight="1" x14ac:dyDescent="0.25">
      <c r="B91" s="249"/>
      <c r="C91" s="253"/>
      <c r="D91" s="253"/>
      <c r="E91" s="255"/>
      <c r="F91" s="212"/>
      <c r="G91" s="205"/>
      <c r="H91" s="210">
        <f>F91*G91</f>
        <v>0</v>
      </c>
      <c r="I91" s="275"/>
      <c r="J91" s="224">
        <f>H91*I91</f>
        <v>0</v>
      </c>
      <c r="K91" s="204"/>
      <c r="L91" s="220">
        <f>J91*2</f>
        <v>0</v>
      </c>
      <c r="M91" s="217"/>
      <c r="N91" s="208"/>
      <c r="O91" s="215"/>
      <c r="P91" s="215"/>
      <c r="Q91" s="215"/>
      <c r="R91" s="210"/>
    </row>
    <row r="92" spans="2:18" ht="24.95" customHeight="1" x14ac:dyDescent="0.25">
      <c r="B92" s="249"/>
      <c r="C92" s="253"/>
      <c r="D92" s="253"/>
      <c r="E92" s="255"/>
      <c r="F92" s="212"/>
      <c r="G92" s="205"/>
      <c r="H92" s="210">
        <f>F92*G92</f>
        <v>0</v>
      </c>
      <c r="I92" s="277"/>
      <c r="J92" s="224">
        <f>H92*I92</f>
        <v>0</v>
      </c>
      <c r="K92" s="204"/>
      <c r="L92" s="220">
        <f>J92*3</f>
        <v>0</v>
      </c>
      <c r="M92" s="217"/>
      <c r="N92" s="208"/>
      <c r="O92" s="215"/>
      <c r="P92" s="215"/>
      <c r="Q92" s="215"/>
      <c r="R92" s="210"/>
    </row>
    <row r="93" spans="2:18" ht="24.95" customHeight="1" thickBot="1" x14ac:dyDescent="0.3">
      <c r="B93" s="250"/>
      <c r="C93" s="259"/>
      <c r="D93" s="259"/>
      <c r="E93" s="260"/>
      <c r="F93" s="231"/>
      <c r="G93" s="232"/>
      <c r="H93" s="233"/>
      <c r="I93" s="279"/>
      <c r="J93" s="234"/>
      <c r="K93" s="231"/>
      <c r="L93" s="232"/>
      <c r="M93" s="235"/>
      <c r="N93" s="236"/>
      <c r="O93" s="237"/>
      <c r="P93" s="238"/>
      <c r="Q93" s="238"/>
      <c r="R93" s="233"/>
    </row>
    <row r="94" spans="2:18" ht="5.0999999999999996" customHeight="1" thickBot="1" x14ac:dyDescent="0.3"/>
    <row r="95" spans="2:18" s="268" customFormat="1" ht="39.950000000000003" customHeight="1" thickBot="1" x14ac:dyDescent="0.3">
      <c r="B95" s="1035" t="s">
        <v>57</v>
      </c>
      <c r="C95" s="1036"/>
      <c r="D95" s="1036"/>
      <c r="E95" s="1036"/>
      <c r="F95" s="1036"/>
      <c r="G95" s="1036"/>
      <c r="H95" s="1036"/>
      <c r="I95" s="1036"/>
      <c r="J95" s="1037"/>
      <c r="K95" s="266">
        <f>SUM(K10:K93)</f>
        <v>0</v>
      </c>
      <c r="L95" s="266">
        <f>SUM(L10:L93)</f>
        <v>381.51</v>
      </c>
      <c r="M95" s="1038"/>
      <c r="N95" s="1039"/>
      <c r="O95" s="1040"/>
      <c r="P95" s="266">
        <f>SUM(P10:P93)</f>
        <v>0</v>
      </c>
      <c r="Q95" s="266">
        <f>SUM(Q10:Q93)</f>
        <v>0</v>
      </c>
      <c r="R95" s="267">
        <f>SUM(R10:R93)</f>
        <v>0</v>
      </c>
    </row>
    <row r="96" spans="2:18" x14ac:dyDescent="0.25">
      <c r="L96" s="239"/>
    </row>
    <row r="97" spans="12:12" x14ac:dyDescent="0.25">
      <c r="L97" s="240"/>
    </row>
  </sheetData>
  <mergeCells count="13">
    <mergeCell ref="R8:R9"/>
    <mergeCell ref="B95:J95"/>
    <mergeCell ref="M95:O95"/>
    <mergeCell ref="B1:R2"/>
    <mergeCell ref="B8:E9"/>
    <mergeCell ref="F8:G8"/>
    <mergeCell ref="H8:H9"/>
    <mergeCell ref="I8:I9"/>
    <mergeCell ref="J8:J9"/>
    <mergeCell ref="K8:L8"/>
    <mergeCell ref="M8:O8"/>
    <mergeCell ref="P8:P9"/>
    <mergeCell ref="Q8:Q9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9">
    <tabColor rgb="FFFFFF00"/>
  </sheetPr>
  <dimension ref="B1:V25"/>
  <sheetViews>
    <sheetView showGridLines="0" showZeros="0" topLeftCell="A4" zoomScale="70" zoomScaleNormal="70" workbookViewId="0">
      <selection activeCell="B30" sqref="B30:F30"/>
    </sheetView>
  </sheetViews>
  <sheetFormatPr defaultRowHeight="12.75" x14ac:dyDescent="0.25"/>
  <cols>
    <col min="1" max="1" width="0.85546875" style="285" customWidth="1"/>
    <col min="2" max="5" width="3.7109375" style="285" customWidth="1"/>
    <col min="6" max="6" width="49" style="308" customWidth="1"/>
    <col min="7" max="13" width="12.7109375" style="285" customWidth="1"/>
    <col min="14" max="14" width="14.5703125" style="285" customWidth="1"/>
    <col min="15" max="21" width="12.7109375" style="285" customWidth="1"/>
    <col min="22" max="22" width="13.140625" style="309" bestFit="1" customWidth="1"/>
    <col min="23" max="16384" width="9.140625" style="285"/>
  </cols>
  <sheetData>
    <row r="1" spans="2:22" s="165" customFormat="1" ht="30" customHeight="1" x14ac:dyDescent="0.25">
      <c r="B1" s="885" t="s">
        <v>116</v>
      </c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6"/>
      <c r="P1" s="886"/>
      <c r="Q1" s="886"/>
      <c r="R1" s="886"/>
      <c r="S1" s="886"/>
      <c r="T1" s="886"/>
      <c r="U1" s="886"/>
      <c r="V1" s="887"/>
    </row>
    <row r="2" spans="2:22" s="165" customFormat="1" ht="30" customHeight="1" thickBot="1" x14ac:dyDescent="0.3">
      <c r="B2" s="888"/>
      <c r="C2" s="889"/>
      <c r="D2" s="889"/>
      <c r="E2" s="889"/>
      <c r="F2" s="889"/>
      <c r="G2" s="889"/>
      <c r="H2" s="889"/>
      <c r="I2" s="889"/>
      <c r="J2" s="889"/>
      <c r="K2" s="889"/>
      <c r="L2" s="889"/>
      <c r="M2" s="889"/>
      <c r="N2" s="889"/>
      <c r="O2" s="889"/>
      <c r="P2" s="889"/>
      <c r="Q2" s="889"/>
      <c r="R2" s="889"/>
      <c r="S2" s="1054"/>
      <c r="T2" s="1054"/>
      <c r="U2" s="889"/>
      <c r="V2" s="890"/>
    </row>
    <row r="3" spans="2:22" s="165" customFormat="1" ht="5.0999999999999996" customHeight="1" thickBot="1" x14ac:dyDescent="0.3">
      <c r="J3" s="280"/>
      <c r="K3" s="12"/>
      <c r="L3" s="13"/>
      <c r="M3" s="12"/>
      <c r="N3" s="12"/>
      <c r="O3" s="12"/>
      <c r="P3" s="12"/>
      <c r="Q3" s="12"/>
      <c r="R3" s="281"/>
      <c r="S3" s="281"/>
      <c r="T3" s="281"/>
      <c r="U3" s="281"/>
    </row>
    <row r="4" spans="2:22" s="165" customFormat="1" ht="24.95" customHeight="1" x14ac:dyDescent="0.25">
      <c r="B4" s="241"/>
      <c r="C4" s="169"/>
      <c r="D4" s="5" t="s">
        <v>5</v>
      </c>
      <c r="E4" s="6" t="str">
        <f>+'RELAÇÃO DE PROJETOS'!C4</f>
        <v>Corpo de Bombeiros Militar do Estado de Goiás</v>
      </c>
      <c r="F4" s="241"/>
      <c r="G4" s="169"/>
      <c r="H4" s="169"/>
      <c r="I4" s="169"/>
      <c r="J4" s="169"/>
      <c r="K4" s="20"/>
      <c r="L4" s="270"/>
      <c r="M4" s="24" t="s">
        <v>6</v>
      </c>
      <c r="N4" s="25">
        <f>+'RELAÇÃO DE PROJETOS'!F4</f>
        <v>2473.67</v>
      </c>
      <c r="O4" s="26" t="s">
        <v>3</v>
      </c>
      <c r="P4" s="169"/>
      <c r="Q4" s="27" t="s">
        <v>7</v>
      </c>
      <c r="R4" s="242" t="str">
        <f>+'RELAÇÃO DE PROJETOS'!I4</f>
        <v>01</v>
      </c>
      <c r="S4" s="169"/>
      <c r="T4" s="169"/>
      <c r="U4" s="169"/>
      <c r="V4" s="243"/>
    </row>
    <row r="5" spans="2:22" s="165" customFormat="1" ht="24.95" customHeight="1" x14ac:dyDescent="0.25">
      <c r="B5" s="244"/>
      <c r="C5" s="170"/>
      <c r="D5" s="7" t="s">
        <v>9</v>
      </c>
      <c r="E5" s="8" t="str">
        <f>+'RELAÇÃO DE PROJETOS'!C5</f>
        <v>Construção do Comando Geral do CBM-GO</v>
      </c>
      <c r="F5" s="244"/>
      <c r="G5" s="170"/>
      <c r="H5" s="170"/>
      <c r="I5" s="170"/>
      <c r="J5" s="170"/>
      <c r="K5" s="30"/>
      <c r="L5" s="271"/>
      <c r="M5" s="32" t="s">
        <v>10</v>
      </c>
      <c r="N5" s="9">
        <f>+'RELAÇÃO DE PROJETOS'!F5</f>
        <v>12</v>
      </c>
      <c r="O5" s="33" t="s">
        <v>11</v>
      </c>
      <c r="P5" s="170"/>
      <c r="Q5" s="170"/>
      <c r="R5" s="170"/>
      <c r="S5" s="170"/>
      <c r="T5" s="170"/>
      <c r="U5" s="170"/>
      <c r="V5" s="282"/>
    </row>
    <row r="6" spans="2:22" s="165" customFormat="1" ht="24.95" customHeight="1" thickBot="1" x14ac:dyDescent="0.3">
      <c r="B6" s="245"/>
      <c r="C6" s="171"/>
      <c r="D6" s="10" t="s">
        <v>12</v>
      </c>
      <c r="E6" s="76" t="str">
        <f>+'RELAÇÃO DE PROJETOS'!C6</f>
        <v>Avenida C 206 com Av. c 198 com Av. C 231, Quadra: Área / Lote:Área , Jd. América, Goiânia-GO</v>
      </c>
      <c r="F6" s="245"/>
      <c r="G6" s="171"/>
      <c r="H6" s="171"/>
      <c r="I6" s="171"/>
      <c r="J6" s="171"/>
      <c r="K6" s="37"/>
      <c r="L6" s="272"/>
      <c r="M6" s="38" t="s">
        <v>54</v>
      </c>
      <c r="N6" s="135" t="str">
        <f>+'RELAÇÃO DE PROJETOS'!F6</f>
        <v>16/10/2014</v>
      </c>
      <c r="O6" s="40"/>
      <c r="P6" s="171"/>
      <c r="Q6" s="284" t="s">
        <v>91</v>
      </c>
      <c r="R6" s="247" t="s">
        <v>56</v>
      </c>
      <c r="S6" s="171"/>
      <c r="T6" s="171"/>
      <c r="U6" s="171"/>
      <c r="V6" s="283"/>
    </row>
    <row r="7" spans="2:22" s="165" customFormat="1" ht="5.0999999999999996" customHeight="1" thickBot="1" x14ac:dyDescent="0.3">
      <c r="J7" s="42"/>
      <c r="K7" s="188"/>
      <c r="L7" s="269"/>
      <c r="M7" s="187"/>
      <c r="N7" s="187"/>
      <c r="O7" s="187"/>
      <c r="P7" s="187"/>
      <c r="Q7" s="187"/>
      <c r="R7" s="189"/>
      <c r="S7" s="189"/>
      <c r="T7" s="189"/>
      <c r="U7" s="189"/>
    </row>
    <row r="8" spans="2:22" ht="42.75" customHeight="1" x14ac:dyDescent="0.25">
      <c r="B8" s="1055" t="s">
        <v>107</v>
      </c>
      <c r="C8" s="1056"/>
      <c r="D8" s="1056"/>
      <c r="E8" s="1056"/>
      <c r="F8" s="1057"/>
      <c r="G8" s="525" t="s">
        <v>267</v>
      </c>
      <c r="H8" s="525" t="s">
        <v>268</v>
      </c>
      <c r="I8" s="317" t="s">
        <v>269</v>
      </c>
      <c r="J8" s="317" t="s">
        <v>270</v>
      </c>
      <c r="K8" s="317" t="s">
        <v>271</v>
      </c>
      <c r="L8" s="317" t="s">
        <v>272</v>
      </c>
      <c r="M8" s="317" t="s">
        <v>273</v>
      </c>
      <c r="N8" s="317" t="s">
        <v>274</v>
      </c>
      <c r="O8" s="525" t="s">
        <v>267</v>
      </c>
      <c r="P8" s="525" t="s">
        <v>268</v>
      </c>
      <c r="Q8" s="317" t="s">
        <v>275</v>
      </c>
      <c r="R8" s="317" t="s">
        <v>276</v>
      </c>
      <c r="S8" s="317" t="s">
        <v>277</v>
      </c>
      <c r="T8" s="317" t="s">
        <v>278</v>
      </c>
      <c r="U8" s="317"/>
      <c r="V8" s="1058"/>
    </row>
    <row r="9" spans="2:22" ht="20.100000000000001" customHeight="1" thickBot="1" x14ac:dyDescent="0.3">
      <c r="B9" s="1060" t="s">
        <v>108</v>
      </c>
      <c r="C9" s="1061"/>
      <c r="D9" s="1061"/>
      <c r="E9" s="1061"/>
      <c r="F9" s="1062"/>
      <c r="G9" s="286">
        <v>1</v>
      </c>
      <c r="H9" s="287">
        <v>1</v>
      </c>
      <c r="I9" s="287">
        <v>1</v>
      </c>
      <c r="J9" s="287">
        <v>1</v>
      </c>
      <c r="K9" s="287">
        <v>1</v>
      </c>
      <c r="L9" s="287">
        <v>1</v>
      </c>
      <c r="M9" s="287">
        <v>1</v>
      </c>
      <c r="N9" s="287">
        <v>1</v>
      </c>
      <c r="O9" s="287">
        <v>1</v>
      </c>
      <c r="P9" s="287">
        <v>1</v>
      </c>
      <c r="Q9" s="287">
        <v>1</v>
      </c>
      <c r="R9" s="287">
        <v>1</v>
      </c>
      <c r="S9" s="287">
        <v>1</v>
      </c>
      <c r="T9" s="287">
        <v>1</v>
      </c>
      <c r="U9" s="287"/>
      <c r="V9" s="1059"/>
    </row>
    <row r="10" spans="2:22" s="288" customFormat="1" ht="20.100000000000001" customHeight="1" x14ac:dyDescent="0.25">
      <c r="B10" s="1063" t="s">
        <v>106</v>
      </c>
      <c r="C10" s="311" t="s">
        <v>109</v>
      </c>
      <c r="D10" s="312"/>
      <c r="E10" s="313"/>
      <c r="F10" s="289"/>
      <c r="G10" s="290">
        <v>1.7</v>
      </c>
      <c r="H10" s="290">
        <v>1.7</v>
      </c>
      <c r="I10" s="290"/>
      <c r="J10" s="290">
        <v>1.23</v>
      </c>
      <c r="K10" s="290">
        <v>1.65</v>
      </c>
      <c r="L10" s="290"/>
      <c r="M10" s="290">
        <v>1.3</v>
      </c>
      <c r="N10" s="290">
        <v>3.4</v>
      </c>
      <c r="O10" s="290">
        <v>2.5</v>
      </c>
      <c r="P10" s="290">
        <v>2.5</v>
      </c>
      <c r="Q10" s="290">
        <v>3.4</v>
      </c>
      <c r="R10" s="290">
        <v>5.05</v>
      </c>
      <c r="S10" s="290">
        <v>4.91</v>
      </c>
      <c r="T10" s="290">
        <v>320</v>
      </c>
      <c r="U10" s="290"/>
      <c r="V10" s="1067"/>
    </row>
    <row r="11" spans="2:22" s="288" customFormat="1" ht="20.100000000000001" customHeight="1" x14ac:dyDescent="0.25">
      <c r="B11" s="1064"/>
      <c r="C11" s="314" t="s">
        <v>110</v>
      </c>
      <c r="D11" s="315"/>
      <c r="E11" s="316"/>
      <c r="F11" s="292"/>
      <c r="G11" s="293">
        <v>1.5</v>
      </c>
      <c r="H11" s="293">
        <v>1.65</v>
      </c>
      <c r="I11" s="293"/>
      <c r="J11" s="293">
        <v>2</v>
      </c>
      <c r="K11" s="293">
        <v>1.95</v>
      </c>
      <c r="L11" s="293"/>
      <c r="M11" s="293">
        <v>1.88</v>
      </c>
      <c r="N11" s="293">
        <v>4</v>
      </c>
      <c r="O11" s="293">
        <v>1.68</v>
      </c>
      <c r="P11" s="293">
        <v>1.68</v>
      </c>
      <c r="Q11" s="293">
        <v>3.5</v>
      </c>
      <c r="R11" s="293">
        <v>4</v>
      </c>
      <c r="S11" s="293">
        <v>3.36</v>
      </c>
      <c r="T11" s="293">
        <v>1</v>
      </c>
      <c r="U11" s="293"/>
      <c r="V11" s="1068"/>
    </row>
    <row r="12" spans="2:22" s="288" customFormat="1" ht="20.100000000000001" customHeight="1" x14ac:dyDescent="0.25">
      <c r="B12" s="1064"/>
      <c r="C12" s="314" t="s">
        <v>111</v>
      </c>
      <c r="D12" s="315"/>
      <c r="E12" s="316"/>
      <c r="F12" s="292"/>
      <c r="G12" s="294">
        <f t="shared" ref="G12:H12" si="0">+G10*G11</f>
        <v>2.5499999999999998</v>
      </c>
      <c r="H12" s="294">
        <f t="shared" si="0"/>
        <v>2.8049999999999997</v>
      </c>
      <c r="I12" s="294">
        <v>15.83</v>
      </c>
      <c r="J12" s="294">
        <f t="shared" ref="J12" si="1">+J10*J11</f>
        <v>2.46</v>
      </c>
      <c r="K12" s="294">
        <f t="shared" ref="K12:U12" si="2">+K10*K11</f>
        <v>3.2174999999999998</v>
      </c>
      <c r="L12" s="294">
        <v>9.24</v>
      </c>
      <c r="M12" s="294">
        <f t="shared" si="2"/>
        <v>2.444</v>
      </c>
      <c r="N12" s="294">
        <f t="shared" si="2"/>
        <v>13.6</v>
      </c>
      <c r="O12" s="294">
        <f t="shared" si="2"/>
        <v>4.2</v>
      </c>
      <c r="P12" s="294">
        <f t="shared" si="2"/>
        <v>4.2</v>
      </c>
      <c r="Q12" s="294">
        <f t="shared" si="2"/>
        <v>11.9</v>
      </c>
      <c r="R12" s="294">
        <f t="shared" si="2"/>
        <v>20.2</v>
      </c>
      <c r="S12" s="294">
        <f t="shared" ref="S12:T12" si="3">+S10*S11</f>
        <v>16.497599999999998</v>
      </c>
      <c r="T12" s="294">
        <f t="shared" si="3"/>
        <v>320</v>
      </c>
      <c r="U12" s="294">
        <f t="shared" si="2"/>
        <v>0</v>
      </c>
      <c r="V12" s="1068"/>
    </row>
    <row r="13" spans="2:22" s="288" customFormat="1" ht="20.100000000000001" customHeight="1" x14ac:dyDescent="0.25">
      <c r="B13" s="1064"/>
      <c r="C13" s="314" t="s">
        <v>112</v>
      </c>
      <c r="D13" s="315"/>
      <c r="E13" s="316"/>
      <c r="F13" s="292"/>
      <c r="G13" s="294">
        <f>+(G10+G11)*2*0.3</f>
        <v>1.92</v>
      </c>
      <c r="H13" s="294">
        <f t="shared" ref="H13" si="4">+(H10+H11)*2*0.3</f>
        <v>2.0099999999999998</v>
      </c>
      <c r="I13" s="294">
        <f>19.27*0.3</f>
        <v>5.7809999999999997</v>
      </c>
      <c r="J13" s="294">
        <f t="shared" ref="J13" si="5">+(J10+J11)*2*0.3</f>
        <v>1.9379999999999999</v>
      </c>
      <c r="K13" s="294">
        <f>+(K10+K11)*2*2</f>
        <v>14.399999999999999</v>
      </c>
      <c r="L13" s="294">
        <f>11.6*0.3</f>
        <v>3.48</v>
      </c>
      <c r="M13" s="294">
        <f t="shared" ref="M13:U13" si="6">+(M10+M11)*2*0.3</f>
        <v>1.9079999999999997</v>
      </c>
      <c r="N13" s="294">
        <f t="shared" si="6"/>
        <v>4.4400000000000004</v>
      </c>
      <c r="O13" s="294">
        <f t="shared" si="6"/>
        <v>2.5079999999999996</v>
      </c>
      <c r="P13" s="294">
        <f t="shared" si="6"/>
        <v>2.5079999999999996</v>
      </c>
      <c r="Q13" s="294">
        <f t="shared" si="6"/>
        <v>4.1399999999999997</v>
      </c>
      <c r="R13" s="294">
        <f t="shared" si="6"/>
        <v>5.4300000000000006</v>
      </c>
      <c r="S13" s="294">
        <f t="shared" ref="S13" si="7">+(S10+S11)*2*0.3</f>
        <v>4.9619999999999997</v>
      </c>
      <c r="T13" s="294"/>
      <c r="U13" s="294">
        <f t="shared" si="6"/>
        <v>0</v>
      </c>
      <c r="V13" s="1068"/>
    </row>
    <row r="14" spans="2:22" s="288" customFormat="1" ht="20.100000000000001" customHeight="1" x14ac:dyDescent="0.25">
      <c r="B14" s="1064"/>
      <c r="C14" s="314" t="s">
        <v>113</v>
      </c>
      <c r="D14" s="315"/>
      <c r="E14" s="316"/>
      <c r="F14" s="292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1068"/>
    </row>
    <row r="15" spans="2:22" s="288" customFormat="1" ht="20.100000000000001" customHeight="1" x14ac:dyDescent="0.25">
      <c r="B15" s="1064"/>
      <c r="C15" s="314" t="s">
        <v>114</v>
      </c>
      <c r="D15" s="315"/>
      <c r="E15" s="316"/>
      <c r="F15" s="292"/>
      <c r="G15" s="294">
        <f t="shared" ref="G15:I15" si="8">G12+G13-G14</f>
        <v>4.47</v>
      </c>
      <c r="H15" s="294">
        <f t="shared" si="8"/>
        <v>4.8149999999999995</v>
      </c>
      <c r="I15" s="294">
        <f t="shared" si="8"/>
        <v>21.611000000000001</v>
      </c>
      <c r="J15" s="294">
        <f t="shared" ref="J15" si="9">J12+J13-J14</f>
        <v>4.3979999999999997</v>
      </c>
      <c r="K15" s="294">
        <f t="shared" ref="K15:U15" si="10">K12+K13-K14</f>
        <v>17.6175</v>
      </c>
      <c r="L15" s="294">
        <f t="shared" si="10"/>
        <v>12.72</v>
      </c>
      <c r="M15" s="294">
        <f t="shared" si="10"/>
        <v>4.3519999999999994</v>
      </c>
      <c r="N15" s="294">
        <f t="shared" si="10"/>
        <v>18.04</v>
      </c>
      <c r="O15" s="294">
        <f t="shared" si="10"/>
        <v>6.7080000000000002</v>
      </c>
      <c r="P15" s="294">
        <f t="shared" si="10"/>
        <v>6.7080000000000002</v>
      </c>
      <c r="Q15" s="294">
        <f t="shared" si="10"/>
        <v>16.04</v>
      </c>
      <c r="R15" s="294">
        <f t="shared" si="10"/>
        <v>25.63</v>
      </c>
      <c r="S15" s="294">
        <f t="shared" ref="S15:T15" si="11">S12+S13-S14</f>
        <v>21.459599999999998</v>
      </c>
      <c r="T15" s="294">
        <f t="shared" si="11"/>
        <v>320</v>
      </c>
      <c r="U15" s="294">
        <f t="shared" si="10"/>
        <v>0</v>
      </c>
      <c r="V15" s="1068"/>
    </row>
    <row r="16" spans="2:22" s="288" customFormat="1" ht="20.100000000000001" customHeight="1" x14ac:dyDescent="0.25">
      <c r="B16" s="1064"/>
      <c r="C16" s="314" t="s">
        <v>55</v>
      </c>
      <c r="D16" s="315"/>
      <c r="E16" s="316"/>
      <c r="F16" s="292"/>
      <c r="G16" s="294">
        <f t="shared" ref="G16:I16" si="12">G9*G15</f>
        <v>4.47</v>
      </c>
      <c r="H16" s="294">
        <f t="shared" si="12"/>
        <v>4.8149999999999995</v>
      </c>
      <c r="I16" s="294">
        <f t="shared" si="12"/>
        <v>21.611000000000001</v>
      </c>
      <c r="J16" s="294">
        <f t="shared" ref="J16" si="13">J9*J15</f>
        <v>4.3979999999999997</v>
      </c>
      <c r="K16" s="294">
        <f t="shared" ref="K16:M16" si="14">K9*K15</f>
        <v>17.6175</v>
      </c>
      <c r="L16" s="294">
        <f t="shared" si="14"/>
        <v>12.72</v>
      </c>
      <c r="M16" s="294">
        <f t="shared" si="14"/>
        <v>4.3519999999999994</v>
      </c>
      <c r="N16" s="294">
        <f t="shared" ref="N16:U16" si="15">N9*N15</f>
        <v>18.04</v>
      </c>
      <c r="O16" s="294">
        <f t="shared" si="15"/>
        <v>6.7080000000000002</v>
      </c>
      <c r="P16" s="294">
        <f t="shared" si="15"/>
        <v>6.7080000000000002</v>
      </c>
      <c r="Q16" s="294">
        <f t="shared" si="15"/>
        <v>16.04</v>
      </c>
      <c r="R16" s="294">
        <f t="shared" si="15"/>
        <v>25.63</v>
      </c>
      <c r="S16" s="294">
        <f t="shared" ref="S16:T16" si="16">S9*S15</f>
        <v>21.459599999999998</v>
      </c>
      <c r="T16" s="294">
        <f t="shared" si="16"/>
        <v>320</v>
      </c>
      <c r="U16" s="294">
        <f t="shared" si="15"/>
        <v>0</v>
      </c>
      <c r="V16" s="318">
        <f t="shared" ref="V16:V25" si="17">SUM(G16:U16)</f>
        <v>484.56909999999999</v>
      </c>
    </row>
    <row r="17" spans="2:22" ht="24.95" customHeight="1" x14ac:dyDescent="0.25">
      <c r="B17" s="1064"/>
      <c r="C17" s="295"/>
      <c r="D17" s="310" t="s">
        <v>438</v>
      </c>
      <c r="E17" s="291"/>
      <c r="F17" s="297"/>
      <c r="G17" s="298">
        <f t="shared" ref="G17:J19" si="18">+G16</f>
        <v>4.47</v>
      </c>
      <c r="H17" s="298">
        <f t="shared" si="18"/>
        <v>4.8149999999999995</v>
      </c>
      <c r="I17" s="298">
        <f t="shared" si="18"/>
        <v>21.611000000000001</v>
      </c>
      <c r="J17" s="298">
        <f t="shared" si="18"/>
        <v>4.3979999999999997</v>
      </c>
      <c r="K17" s="298">
        <f>+K12</f>
        <v>3.2174999999999998</v>
      </c>
      <c r="L17" s="298">
        <f t="shared" ref="L17:M19" si="19">+L16</f>
        <v>12.72</v>
      </c>
      <c r="M17" s="298">
        <f t="shared" si="19"/>
        <v>4.3519999999999994</v>
      </c>
      <c r="N17" s="298">
        <f t="shared" ref="N17:S19" si="20">+N16</f>
        <v>18.04</v>
      </c>
      <c r="O17" s="298">
        <f t="shared" si="20"/>
        <v>6.7080000000000002</v>
      </c>
      <c r="P17" s="298">
        <f t="shared" si="20"/>
        <v>6.7080000000000002</v>
      </c>
      <c r="Q17" s="298">
        <f t="shared" si="20"/>
        <v>16.04</v>
      </c>
      <c r="R17" s="298">
        <f t="shared" si="20"/>
        <v>25.63</v>
      </c>
      <c r="S17" s="298">
        <f t="shared" si="20"/>
        <v>21.459599999999998</v>
      </c>
      <c r="T17" s="299"/>
      <c r="U17" s="299"/>
      <c r="V17" s="319">
        <f t="shared" si="17"/>
        <v>150.16909999999999</v>
      </c>
    </row>
    <row r="18" spans="2:22" ht="24.95" customHeight="1" x14ac:dyDescent="0.25">
      <c r="B18" s="1064"/>
      <c r="C18" s="295"/>
      <c r="D18" s="310" t="s">
        <v>115</v>
      </c>
      <c r="E18" s="291"/>
      <c r="F18" s="297"/>
      <c r="G18" s="300">
        <f t="shared" si="18"/>
        <v>4.47</v>
      </c>
      <c r="H18" s="300">
        <f t="shared" si="18"/>
        <v>4.8149999999999995</v>
      </c>
      <c r="I18" s="300">
        <f t="shared" si="18"/>
        <v>21.611000000000001</v>
      </c>
      <c r="J18" s="300">
        <f t="shared" si="18"/>
        <v>4.3979999999999997</v>
      </c>
      <c r="K18" s="300">
        <f>+K17</f>
        <v>3.2174999999999998</v>
      </c>
      <c r="L18" s="300">
        <f t="shared" si="19"/>
        <v>12.72</v>
      </c>
      <c r="M18" s="300">
        <f t="shared" si="19"/>
        <v>4.3519999999999994</v>
      </c>
      <c r="N18" s="300">
        <f t="shared" si="20"/>
        <v>18.04</v>
      </c>
      <c r="O18" s="300">
        <f t="shared" si="20"/>
        <v>6.7080000000000002</v>
      </c>
      <c r="P18" s="300">
        <f t="shared" si="20"/>
        <v>6.7080000000000002</v>
      </c>
      <c r="Q18" s="300">
        <f t="shared" si="20"/>
        <v>16.04</v>
      </c>
      <c r="R18" s="300">
        <f t="shared" si="20"/>
        <v>25.63</v>
      </c>
      <c r="S18" s="300">
        <f t="shared" si="20"/>
        <v>21.459599999999998</v>
      </c>
      <c r="T18" s="300"/>
      <c r="U18" s="300"/>
      <c r="V18" s="320">
        <f t="shared" si="17"/>
        <v>150.16909999999999</v>
      </c>
    </row>
    <row r="19" spans="2:22" ht="24.95" customHeight="1" x14ac:dyDescent="0.25">
      <c r="B19" s="1064"/>
      <c r="C19" s="295"/>
      <c r="D19" s="310" t="s">
        <v>439</v>
      </c>
      <c r="E19" s="291"/>
      <c r="F19" s="297"/>
      <c r="G19" s="300">
        <f t="shared" si="18"/>
        <v>4.47</v>
      </c>
      <c r="H19" s="300">
        <f t="shared" si="18"/>
        <v>4.8149999999999995</v>
      </c>
      <c r="I19" s="300">
        <f t="shared" si="18"/>
        <v>21.611000000000001</v>
      </c>
      <c r="J19" s="300">
        <f t="shared" si="18"/>
        <v>4.3979999999999997</v>
      </c>
      <c r="K19" s="300">
        <f>+K18</f>
        <v>3.2174999999999998</v>
      </c>
      <c r="L19" s="300">
        <f t="shared" si="19"/>
        <v>12.72</v>
      </c>
      <c r="M19" s="300">
        <f t="shared" si="19"/>
        <v>4.3519999999999994</v>
      </c>
      <c r="N19" s="300">
        <f t="shared" si="20"/>
        <v>18.04</v>
      </c>
      <c r="O19" s="300">
        <f t="shared" si="20"/>
        <v>6.7080000000000002</v>
      </c>
      <c r="P19" s="300">
        <f t="shared" si="20"/>
        <v>6.7080000000000002</v>
      </c>
      <c r="Q19" s="300">
        <f t="shared" si="20"/>
        <v>16.04</v>
      </c>
      <c r="R19" s="300">
        <f t="shared" si="20"/>
        <v>25.63</v>
      </c>
      <c r="S19" s="300">
        <f t="shared" si="20"/>
        <v>21.459599999999998</v>
      </c>
      <c r="T19" s="300"/>
      <c r="U19" s="300"/>
      <c r="V19" s="320">
        <f t="shared" si="17"/>
        <v>150.16909999999999</v>
      </c>
    </row>
    <row r="20" spans="2:22" ht="24.95" customHeight="1" x14ac:dyDescent="0.25">
      <c r="B20" s="1064"/>
      <c r="C20" s="295"/>
      <c r="D20" s="310" t="s">
        <v>440</v>
      </c>
      <c r="E20" s="291"/>
      <c r="F20" s="297"/>
      <c r="G20" s="298"/>
      <c r="H20" s="298"/>
      <c r="I20" s="298"/>
      <c r="J20" s="298"/>
      <c r="K20" s="298">
        <f>+K13</f>
        <v>14.399999999999999</v>
      </c>
      <c r="L20" s="298"/>
      <c r="M20" s="298"/>
      <c r="N20" s="298"/>
      <c r="O20" s="298"/>
      <c r="P20" s="298"/>
      <c r="Q20" s="298"/>
      <c r="R20" s="298"/>
      <c r="S20" s="298"/>
      <c r="T20" s="299"/>
      <c r="U20" s="299"/>
      <c r="V20" s="319">
        <f t="shared" si="17"/>
        <v>14.399999999999999</v>
      </c>
    </row>
    <row r="21" spans="2:22" ht="24.95" customHeight="1" x14ac:dyDescent="0.25">
      <c r="B21" s="1064"/>
      <c r="C21" s="295"/>
      <c r="D21" s="310" t="s">
        <v>441</v>
      </c>
      <c r="E21" s="291"/>
      <c r="F21" s="297"/>
      <c r="G21" s="300">
        <f>+((G13/0.3)*1.5)-0.8*1.5</f>
        <v>8.4000000000000021</v>
      </c>
      <c r="H21" s="300">
        <f>+((H13/0.3)*1.5)-0.8*1.5</f>
        <v>8.8499999999999979</v>
      </c>
      <c r="I21" s="300"/>
      <c r="J21" s="300">
        <f>+((J13/0.3)*1.5)-0.8*1.5</f>
        <v>8.4899999999999984</v>
      </c>
      <c r="K21" s="300"/>
      <c r="L21" s="300"/>
      <c r="M21" s="300">
        <f>+((M13/0.3)*1.5)-0.6*1.5</f>
        <v>8.6399999999999988</v>
      </c>
      <c r="N21" s="300">
        <f t="shared" ref="N21:S21" si="21">+((N13/0.3)*1.5)-0.8*1.5</f>
        <v>21.000000000000004</v>
      </c>
      <c r="O21" s="300">
        <f t="shared" si="21"/>
        <v>11.34</v>
      </c>
      <c r="P21" s="300">
        <f t="shared" si="21"/>
        <v>11.34</v>
      </c>
      <c r="Q21" s="300">
        <f t="shared" si="21"/>
        <v>19.5</v>
      </c>
      <c r="R21" s="300">
        <f t="shared" si="21"/>
        <v>25.950000000000003</v>
      </c>
      <c r="S21" s="300">
        <f t="shared" si="21"/>
        <v>23.61</v>
      </c>
      <c r="T21" s="300"/>
      <c r="U21" s="300"/>
      <c r="V21" s="320">
        <f t="shared" si="17"/>
        <v>147.12</v>
      </c>
    </row>
    <row r="22" spans="2:22" ht="24.95" customHeight="1" x14ac:dyDescent="0.25">
      <c r="B22" s="1064"/>
      <c r="C22" s="295"/>
      <c r="D22" s="310" t="s">
        <v>442</v>
      </c>
      <c r="E22" s="291"/>
      <c r="F22" s="297"/>
      <c r="G22" s="298"/>
      <c r="H22" s="298"/>
      <c r="I22" s="298"/>
      <c r="J22" s="298"/>
      <c r="K22" s="298"/>
      <c r="L22" s="298"/>
      <c r="M22" s="298"/>
      <c r="N22" s="299"/>
      <c r="O22" s="299"/>
      <c r="P22" s="299"/>
      <c r="Q22" s="299"/>
      <c r="R22" s="299"/>
      <c r="S22" s="299"/>
      <c r="T22" s="299">
        <f>+T16</f>
        <v>320</v>
      </c>
      <c r="U22" s="299"/>
      <c r="V22" s="319">
        <f t="shared" si="17"/>
        <v>320</v>
      </c>
    </row>
    <row r="23" spans="2:22" ht="24.95" customHeight="1" x14ac:dyDescent="0.25">
      <c r="B23" s="1065"/>
      <c r="C23" s="295"/>
      <c r="D23" s="310"/>
      <c r="E23" s="291"/>
      <c r="F23" s="301"/>
      <c r="G23" s="298"/>
      <c r="H23" s="298"/>
      <c r="I23" s="298"/>
      <c r="J23" s="298"/>
      <c r="K23" s="298"/>
      <c r="L23" s="298"/>
      <c r="M23" s="298"/>
      <c r="N23" s="299"/>
      <c r="O23" s="299"/>
      <c r="P23" s="299"/>
      <c r="Q23" s="299"/>
      <c r="R23" s="299"/>
      <c r="S23" s="299"/>
      <c r="T23" s="299"/>
      <c r="U23" s="299"/>
      <c r="V23" s="319">
        <f t="shared" si="17"/>
        <v>0</v>
      </c>
    </row>
    <row r="24" spans="2:22" ht="24.95" customHeight="1" x14ac:dyDescent="0.25">
      <c r="B24" s="1065"/>
      <c r="C24" s="295"/>
      <c r="D24" s="296"/>
      <c r="E24" s="291"/>
      <c r="F24" s="301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99"/>
      <c r="S24" s="299"/>
      <c r="T24" s="299"/>
      <c r="U24" s="299"/>
      <c r="V24" s="319">
        <f t="shared" si="17"/>
        <v>0</v>
      </c>
    </row>
    <row r="25" spans="2:22" ht="24.95" customHeight="1" thickBot="1" x14ac:dyDescent="0.3">
      <c r="B25" s="1066"/>
      <c r="C25" s="302"/>
      <c r="D25" s="303"/>
      <c r="E25" s="304"/>
      <c r="F25" s="305"/>
      <c r="G25" s="306"/>
      <c r="H25" s="307"/>
      <c r="I25" s="307"/>
      <c r="J25" s="307"/>
      <c r="K25" s="307"/>
      <c r="L25" s="307"/>
      <c r="M25" s="307"/>
      <c r="N25" s="307"/>
      <c r="O25" s="307"/>
      <c r="P25" s="307"/>
      <c r="Q25" s="307"/>
      <c r="R25" s="307"/>
      <c r="S25" s="307"/>
      <c r="T25" s="307"/>
      <c r="U25" s="307"/>
      <c r="V25" s="321">
        <f t="shared" si="17"/>
        <v>0</v>
      </c>
    </row>
  </sheetData>
  <mergeCells count="6">
    <mergeCell ref="B1:V2"/>
    <mergeCell ref="B8:F8"/>
    <mergeCell ref="V8:V9"/>
    <mergeCell ref="B9:F9"/>
    <mergeCell ref="B10:B25"/>
    <mergeCell ref="V10:V15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V25"/>
  <sheetViews>
    <sheetView showGridLines="0" showZeros="0" topLeftCell="A4" zoomScale="70" zoomScaleNormal="70" workbookViewId="0">
      <selection activeCell="B30" sqref="B30:F30"/>
    </sheetView>
  </sheetViews>
  <sheetFormatPr defaultRowHeight="12.75" x14ac:dyDescent="0.25"/>
  <cols>
    <col min="1" max="1" width="0.85546875" style="285" customWidth="1"/>
    <col min="2" max="5" width="3.7109375" style="285" customWidth="1"/>
    <col min="6" max="6" width="49" style="308" customWidth="1"/>
    <col min="7" max="13" width="12.7109375" style="285" customWidth="1"/>
    <col min="14" max="14" width="14.5703125" style="285" customWidth="1"/>
    <col min="15" max="21" width="12.7109375" style="285" customWidth="1"/>
    <col min="22" max="22" width="13.140625" style="309" bestFit="1" customWidth="1"/>
    <col min="23" max="16384" width="9.140625" style="285"/>
  </cols>
  <sheetData>
    <row r="1" spans="2:22" s="165" customFormat="1" ht="30" customHeight="1" x14ac:dyDescent="0.25">
      <c r="B1" s="885" t="s">
        <v>116</v>
      </c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6"/>
      <c r="P1" s="886"/>
      <c r="Q1" s="886"/>
      <c r="R1" s="886"/>
      <c r="S1" s="886"/>
      <c r="T1" s="886"/>
      <c r="U1" s="886"/>
      <c r="V1" s="887"/>
    </row>
    <row r="2" spans="2:22" s="165" customFormat="1" ht="30" customHeight="1" thickBot="1" x14ac:dyDescent="0.3">
      <c r="B2" s="888"/>
      <c r="C2" s="889"/>
      <c r="D2" s="889"/>
      <c r="E2" s="889"/>
      <c r="F2" s="889"/>
      <c r="G2" s="889"/>
      <c r="H2" s="889"/>
      <c r="I2" s="889"/>
      <c r="J2" s="889"/>
      <c r="K2" s="889"/>
      <c r="L2" s="889"/>
      <c r="M2" s="889"/>
      <c r="N2" s="889"/>
      <c r="O2" s="889"/>
      <c r="P2" s="889"/>
      <c r="Q2" s="889"/>
      <c r="R2" s="889"/>
      <c r="S2" s="1054"/>
      <c r="T2" s="1054"/>
      <c r="U2" s="889"/>
      <c r="V2" s="890"/>
    </row>
    <row r="3" spans="2:22" s="165" customFormat="1" ht="5.0999999999999996" customHeight="1" thickBot="1" x14ac:dyDescent="0.3">
      <c r="J3" s="280"/>
      <c r="K3" s="12"/>
      <c r="L3" s="13"/>
      <c r="M3" s="12"/>
      <c r="N3" s="12"/>
      <c r="O3" s="12"/>
      <c r="P3" s="12"/>
      <c r="Q3" s="12"/>
      <c r="R3" s="281"/>
      <c r="S3" s="281"/>
      <c r="T3" s="281"/>
      <c r="U3" s="281"/>
    </row>
    <row r="4" spans="2:22" s="165" customFormat="1" ht="24.95" customHeight="1" x14ac:dyDescent="0.25">
      <c r="B4" s="241"/>
      <c r="C4" s="169"/>
      <c r="D4" s="5" t="s">
        <v>5</v>
      </c>
      <c r="E4" s="6" t="str">
        <f>+'RELAÇÃO DE PROJETOS'!C4</f>
        <v>Corpo de Bombeiros Militar do Estado de Goiás</v>
      </c>
      <c r="F4" s="241"/>
      <c r="G4" s="169"/>
      <c r="H4" s="169"/>
      <c r="I4" s="169"/>
      <c r="J4" s="169"/>
      <c r="K4" s="20"/>
      <c r="L4" s="270"/>
      <c r="M4" s="24" t="s">
        <v>6</v>
      </c>
      <c r="N4" s="25">
        <f>+'RELAÇÃO DE PROJETOS'!F4</f>
        <v>2473.67</v>
      </c>
      <c r="O4" s="26" t="s">
        <v>3</v>
      </c>
      <c r="P4" s="169"/>
      <c r="Q4" s="27" t="s">
        <v>7</v>
      </c>
      <c r="R4" s="242" t="str">
        <f>+'RELAÇÃO DE PROJETOS'!I4</f>
        <v>01</v>
      </c>
      <c r="S4" s="169"/>
      <c r="T4" s="169"/>
      <c r="U4" s="169"/>
      <c r="V4" s="243"/>
    </row>
    <row r="5" spans="2:22" s="165" customFormat="1" ht="24.95" customHeight="1" x14ac:dyDescent="0.25">
      <c r="B5" s="244"/>
      <c r="C5" s="170"/>
      <c r="D5" s="7" t="s">
        <v>9</v>
      </c>
      <c r="E5" s="8" t="str">
        <f>+'RELAÇÃO DE PROJETOS'!C5</f>
        <v>Construção do Comando Geral do CBM-GO</v>
      </c>
      <c r="F5" s="244"/>
      <c r="G5" s="170"/>
      <c r="H5" s="170"/>
      <c r="I5" s="170"/>
      <c r="J5" s="170"/>
      <c r="K5" s="30"/>
      <c r="L5" s="271"/>
      <c r="M5" s="32" t="s">
        <v>10</v>
      </c>
      <c r="N5" s="9">
        <f>+'RELAÇÃO DE PROJETOS'!F5</f>
        <v>12</v>
      </c>
      <c r="O5" s="33" t="s">
        <v>11</v>
      </c>
      <c r="P5" s="170"/>
      <c r="Q5" s="170"/>
      <c r="R5" s="170"/>
      <c r="S5" s="170"/>
      <c r="T5" s="170"/>
      <c r="U5" s="170"/>
      <c r="V5" s="282"/>
    </row>
    <row r="6" spans="2:22" s="165" customFormat="1" ht="24.95" customHeight="1" thickBot="1" x14ac:dyDescent="0.3">
      <c r="B6" s="245"/>
      <c r="C6" s="171"/>
      <c r="D6" s="10" t="s">
        <v>12</v>
      </c>
      <c r="E6" s="76" t="str">
        <f>+'RELAÇÃO DE PROJETOS'!C6</f>
        <v>Avenida C 206 com Av. c 198 com Av. C 231, Quadra: Área / Lote:Área , Jd. América, Goiânia-GO</v>
      </c>
      <c r="F6" s="245"/>
      <c r="G6" s="171"/>
      <c r="H6" s="171"/>
      <c r="I6" s="171"/>
      <c r="J6" s="171"/>
      <c r="K6" s="37"/>
      <c r="L6" s="272"/>
      <c r="M6" s="38" t="s">
        <v>54</v>
      </c>
      <c r="N6" s="135" t="str">
        <f>+'RELAÇÃO DE PROJETOS'!F6</f>
        <v>16/10/2014</v>
      </c>
      <c r="O6" s="40"/>
      <c r="P6" s="171"/>
      <c r="Q6" s="284" t="s">
        <v>91</v>
      </c>
      <c r="R6" s="247" t="s">
        <v>214</v>
      </c>
      <c r="S6" s="171"/>
      <c r="T6" s="171"/>
      <c r="U6" s="171"/>
      <c r="V6" s="283"/>
    </row>
    <row r="7" spans="2:22" s="165" customFormat="1" ht="5.0999999999999996" customHeight="1" thickBot="1" x14ac:dyDescent="0.3">
      <c r="J7" s="42"/>
      <c r="K7" s="188"/>
      <c r="L7" s="269"/>
      <c r="M7" s="187"/>
      <c r="N7" s="187"/>
      <c r="O7" s="187"/>
      <c r="P7" s="187"/>
      <c r="Q7" s="187"/>
      <c r="R7" s="189"/>
      <c r="S7" s="189"/>
      <c r="T7" s="189"/>
      <c r="U7" s="189"/>
    </row>
    <row r="8" spans="2:22" ht="42.75" customHeight="1" x14ac:dyDescent="0.25">
      <c r="B8" s="1055" t="s">
        <v>107</v>
      </c>
      <c r="C8" s="1056"/>
      <c r="D8" s="1056"/>
      <c r="E8" s="1056"/>
      <c r="F8" s="1057"/>
      <c r="G8" s="525" t="s">
        <v>443</v>
      </c>
      <c r="H8" s="525" t="s">
        <v>444</v>
      </c>
      <c r="I8" s="525" t="s">
        <v>445</v>
      </c>
      <c r="J8" s="317" t="s">
        <v>268</v>
      </c>
      <c r="K8" s="317" t="s">
        <v>267</v>
      </c>
      <c r="L8" s="317" t="s">
        <v>216</v>
      </c>
      <c r="M8" s="317" t="s">
        <v>217</v>
      </c>
      <c r="N8" s="317"/>
      <c r="O8" s="525"/>
      <c r="P8" s="525"/>
      <c r="Q8" s="317"/>
      <c r="R8" s="317"/>
      <c r="S8" s="317"/>
      <c r="T8" s="317"/>
      <c r="U8" s="317"/>
      <c r="V8" s="1058"/>
    </row>
    <row r="9" spans="2:22" ht="20.100000000000001" customHeight="1" thickBot="1" x14ac:dyDescent="0.3">
      <c r="B9" s="1060" t="s">
        <v>108</v>
      </c>
      <c r="C9" s="1061"/>
      <c r="D9" s="1061"/>
      <c r="E9" s="1061"/>
      <c r="F9" s="1062"/>
      <c r="G9" s="286">
        <v>1</v>
      </c>
      <c r="H9" s="287">
        <v>1</v>
      </c>
      <c r="I9" s="287">
        <v>1</v>
      </c>
      <c r="J9" s="287">
        <v>1</v>
      </c>
      <c r="K9" s="287">
        <v>1</v>
      </c>
      <c r="L9" s="287">
        <v>1</v>
      </c>
      <c r="M9" s="287">
        <v>1</v>
      </c>
      <c r="N9" s="287"/>
      <c r="O9" s="287"/>
      <c r="P9" s="287"/>
      <c r="Q9" s="287"/>
      <c r="R9" s="287"/>
      <c r="S9" s="287"/>
      <c r="T9" s="287"/>
      <c r="U9" s="287"/>
      <c r="V9" s="1059"/>
    </row>
    <row r="10" spans="2:22" s="288" customFormat="1" ht="20.100000000000001" customHeight="1" x14ac:dyDescent="0.25">
      <c r="B10" s="1063" t="s">
        <v>106</v>
      </c>
      <c r="C10" s="311" t="s">
        <v>109</v>
      </c>
      <c r="D10" s="312"/>
      <c r="E10" s="313"/>
      <c r="F10" s="289"/>
      <c r="G10" s="290">
        <v>1.2</v>
      </c>
      <c r="H10" s="290">
        <v>1.2</v>
      </c>
      <c r="I10" s="290">
        <v>1.2</v>
      </c>
      <c r="J10" s="290">
        <v>3.15</v>
      </c>
      <c r="K10" s="290">
        <v>4.5</v>
      </c>
      <c r="L10" s="290">
        <v>1.6</v>
      </c>
      <c r="M10" s="290">
        <v>1.6</v>
      </c>
      <c r="N10" s="290"/>
      <c r="O10" s="290"/>
      <c r="P10" s="290"/>
      <c r="Q10" s="290"/>
      <c r="R10" s="290"/>
      <c r="S10" s="290"/>
      <c r="T10" s="290"/>
      <c r="U10" s="290"/>
      <c r="V10" s="1067"/>
    </row>
    <row r="11" spans="2:22" s="288" customFormat="1" ht="20.100000000000001" customHeight="1" x14ac:dyDescent="0.25">
      <c r="B11" s="1064"/>
      <c r="C11" s="314" t="s">
        <v>110</v>
      </c>
      <c r="D11" s="315"/>
      <c r="E11" s="316"/>
      <c r="F11" s="292"/>
      <c r="G11" s="293">
        <v>1.95</v>
      </c>
      <c r="H11" s="293">
        <v>1.93</v>
      </c>
      <c r="I11" s="293">
        <v>1.93</v>
      </c>
      <c r="J11" s="293">
        <v>1.93</v>
      </c>
      <c r="K11" s="293">
        <v>1.93</v>
      </c>
      <c r="L11" s="293">
        <v>3.5</v>
      </c>
      <c r="M11" s="293">
        <v>2.8</v>
      </c>
      <c r="N11" s="293"/>
      <c r="O11" s="293"/>
      <c r="P11" s="293"/>
      <c r="Q11" s="293"/>
      <c r="R11" s="293"/>
      <c r="S11" s="293"/>
      <c r="T11" s="293"/>
      <c r="U11" s="293"/>
      <c r="V11" s="1068"/>
    </row>
    <row r="12" spans="2:22" s="288" customFormat="1" ht="20.100000000000001" customHeight="1" x14ac:dyDescent="0.25">
      <c r="B12" s="1064"/>
      <c r="C12" s="314" t="s">
        <v>111</v>
      </c>
      <c r="D12" s="315"/>
      <c r="E12" s="316"/>
      <c r="F12" s="292"/>
      <c r="G12" s="294">
        <f t="shared" ref="G12" si="0">+G10*G11</f>
        <v>2.34</v>
      </c>
      <c r="H12" s="294">
        <f t="shared" ref="H12:M12" si="1">+H10*H11</f>
        <v>2.3159999999999998</v>
      </c>
      <c r="I12" s="294">
        <f t="shared" ref="I12" si="2">+I10*I11</f>
        <v>2.3159999999999998</v>
      </c>
      <c r="J12" s="294">
        <f t="shared" si="1"/>
        <v>6.0794999999999995</v>
      </c>
      <c r="K12" s="294">
        <f t="shared" si="1"/>
        <v>8.6850000000000005</v>
      </c>
      <c r="L12" s="294">
        <f t="shared" si="1"/>
        <v>5.6000000000000005</v>
      </c>
      <c r="M12" s="294">
        <f t="shared" si="1"/>
        <v>4.4799999999999995</v>
      </c>
      <c r="N12" s="294">
        <f t="shared" ref="N12:U12" si="3">+N10*N11</f>
        <v>0</v>
      </c>
      <c r="O12" s="294">
        <f t="shared" si="3"/>
        <v>0</v>
      </c>
      <c r="P12" s="294">
        <f t="shared" si="3"/>
        <v>0</v>
      </c>
      <c r="Q12" s="294">
        <f t="shared" si="3"/>
        <v>0</v>
      </c>
      <c r="R12" s="294">
        <f t="shared" si="3"/>
        <v>0</v>
      </c>
      <c r="S12" s="294">
        <f t="shared" si="3"/>
        <v>0</v>
      </c>
      <c r="T12" s="294">
        <f t="shared" si="3"/>
        <v>0</v>
      </c>
      <c r="U12" s="294">
        <f t="shared" si="3"/>
        <v>0</v>
      </c>
      <c r="V12" s="1068"/>
    </row>
    <row r="13" spans="2:22" s="288" customFormat="1" ht="20.100000000000001" customHeight="1" x14ac:dyDescent="0.25">
      <c r="B13" s="1064"/>
      <c r="C13" s="314" t="s">
        <v>112</v>
      </c>
      <c r="D13" s="315"/>
      <c r="E13" s="316"/>
      <c r="F13" s="292"/>
      <c r="G13" s="294">
        <f>+(G10+G11)*2*0.3</f>
        <v>1.89</v>
      </c>
      <c r="H13" s="294">
        <f t="shared" ref="H13:M13" si="4">+(H10+H11)*2*0.3</f>
        <v>1.8779999999999999</v>
      </c>
      <c r="I13" s="294">
        <f t="shared" ref="I13" si="5">+(I10+I11)*2*0.3</f>
        <v>1.8779999999999999</v>
      </c>
      <c r="J13" s="294">
        <f t="shared" si="4"/>
        <v>3.048</v>
      </c>
      <c r="K13" s="294">
        <f t="shared" si="4"/>
        <v>3.8579999999999997</v>
      </c>
      <c r="L13" s="294">
        <f t="shared" si="4"/>
        <v>3.0599999999999996</v>
      </c>
      <c r="M13" s="294">
        <f t="shared" si="4"/>
        <v>2.64</v>
      </c>
      <c r="N13" s="294">
        <f t="shared" ref="N13:U13" si="6">+(N10+N11)*2*0.3</f>
        <v>0</v>
      </c>
      <c r="O13" s="294">
        <f t="shared" si="6"/>
        <v>0</v>
      </c>
      <c r="P13" s="294">
        <f t="shared" si="6"/>
        <v>0</v>
      </c>
      <c r="Q13" s="294">
        <f t="shared" si="6"/>
        <v>0</v>
      </c>
      <c r="R13" s="294">
        <f t="shared" si="6"/>
        <v>0</v>
      </c>
      <c r="S13" s="294">
        <f t="shared" si="6"/>
        <v>0</v>
      </c>
      <c r="T13" s="294"/>
      <c r="U13" s="294">
        <f t="shared" si="6"/>
        <v>0</v>
      </c>
      <c r="V13" s="1068"/>
    </row>
    <row r="14" spans="2:22" s="288" customFormat="1" ht="20.100000000000001" customHeight="1" x14ac:dyDescent="0.25">
      <c r="B14" s="1064"/>
      <c r="C14" s="314" t="s">
        <v>113</v>
      </c>
      <c r="D14" s="315"/>
      <c r="E14" s="316"/>
      <c r="F14" s="292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1068"/>
    </row>
    <row r="15" spans="2:22" s="288" customFormat="1" ht="20.100000000000001" customHeight="1" x14ac:dyDescent="0.25">
      <c r="B15" s="1064"/>
      <c r="C15" s="314" t="s">
        <v>114</v>
      </c>
      <c r="D15" s="315"/>
      <c r="E15" s="316"/>
      <c r="F15" s="292"/>
      <c r="G15" s="294">
        <f t="shared" ref="G15:U15" si="7">G12+G13-G14</f>
        <v>4.2299999999999995</v>
      </c>
      <c r="H15" s="294">
        <f t="shared" ref="H15:M15" si="8">H12+H13-H14</f>
        <v>4.194</v>
      </c>
      <c r="I15" s="294">
        <f t="shared" ref="I15" si="9">I12+I13-I14</f>
        <v>4.194</v>
      </c>
      <c r="J15" s="294">
        <f t="shared" si="8"/>
        <v>9.1274999999999995</v>
      </c>
      <c r="K15" s="294">
        <f t="shared" si="8"/>
        <v>12.542999999999999</v>
      </c>
      <c r="L15" s="294">
        <f t="shared" si="8"/>
        <v>8.66</v>
      </c>
      <c r="M15" s="294">
        <f t="shared" si="8"/>
        <v>7.1199999999999992</v>
      </c>
      <c r="N15" s="294">
        <f t="shared" si="7"/>
        <v>0</v>
      </c>
      <c r="O15" s="294">
        <f t="shared" si="7"/>
        <v>0</v>
      </c>
      <c r="P15" s="294">
        <f t="shared" si="7"/>
        <v>0</v>
      </c>
      <c r="Q15" s="294">
        <f t="shared" si="7"/>
        <v>0</v>
      </c>
      <c r="R15" s="294">
        <f t="shared" si="7"/>
        <v>0</v>
      </c>
      <c r="S15" s="294">
        <f t="shared" si="7"/>
        <v>0</v>
      </c>
      <c r="T15" s="294">
        <f t="shared" si="7"/>
        <v>0</v>
      </c>
      <c r="U15" s="294">
        <f t="shared" si="7"/>
        <v>0</v>
      </c>
      <c r="V15" s="1068"/>
    </row>
    <row r="16" spans="2:22" s="288" customFormat="1" ht="20.100000000000001" customHeight="1" x14ac:dyDescent="0.25">
      <c r="B16" s="1064"/>
      <c r="C16" s="314" t="s">
        <v>55</v>
      </c>
      <c r="D16" s="315"/>
      <c r="E16" s="316"/>
      <c r="F16" s="292"/>
      <c r="G16" s="294">
        <f t="shared" ref="G16:U16" si="10">G9*G15</f>
        <v>4.2299999999999995</v>
      </c>
      <c r="H16" s="294">
        <f t="shared" ref="H16:M16" si="11">H9*H15</f>
        <v>4.194</v>
      </c>
      <c r="I16" s="294">
        <f t="shared" ref="I16" si="12">I9*I15</f>
        <v>4.194</v>
      </c>
      <c r="J16" s="294">
        <f t="shared" si="11"/>
        <v>9.1274999999999995</v>
      </c>
      <c r="K16" s="294">
        <f t="shared" si="11"/>
        <v>12.542999999999999</v>
      </c>
      <c r="L16" s="294">
        <f t="shared" si="11"/>
        <v>8.66</v>
      </c>
      <c r="M16" s="294">
        <f t="shared" si="11"/>
        <v>7.1199999999999992</v>
      </c>
      <c r="N16" s="294">
        <f t="shared" si="10"/>
        <v>0</v>
      </c>
      <c r="O16" s="294">
        <f t="shared" si="10"/>
        <v>0</v>
      </c>
      <c r="P16" s="294">
        <f t="shared" si="10"/>
        <v>0</v>
      </c>
      <c r="Q16" s="294">
        <f t="shared" si="10"/>
        <v>0</v>
      </c>
      <c r="R16" s="294">
        <f t="shared" si="10"/>
        <v>0</v>
      </c>
      <c r="S16" s="294">
        <f t="shared" si="10"/>
        <v>0</v>
      </c>
      <c r="T16" s="294">
        <f t="shared" si="10"/>
        <v>0</v>
      </c>
      <c r="U16" s="294">
        <f t="shared" si="10"/>
        <v>0</v>
      </c>
      <c r="V16" s="318">
        <f t="shared" ref="V16:V25" si="13">SUM(G16:U16)</f>
        <v>50.068499999999993</v>
      </c>
    </row>
    <row r="17" spans="2:22" ht="24.95" customHeight="1" x14ac:dyDescent="0.25">
      <c r="B17" s="1064"/>
      <c r="C17" s="295"/>
      <c r="D17" s="310" t="s">
        <v>438</v>
      </c>
      <c r="E17" s="291"/>
      <c r="F17" s="297"/>
      <c r="G17" s="298">
        <f>+G16</f>
        <v>4.2299999999999995</v>
      </c>
      <c r="H17" s="298">
        <f t="shared" ref="H17:M19" si="14">+H16</f>
        <v>4.194</v>
      </c>
      <c r="I17" s="298">
        <f t="shared" si="14"/>
        <v>4.194</v>
      </c>
      <c r="J17" s="298">
        <f t="shared" si="14"/>
        <v>9.1274999999999995</v>
      </c>
      <c r="K17" s="298">
        <f t="shared" si="14"/>
        <v>12.542999999999999</v>
      </c>
      <c r="L17" s="298">
        <f t="shared" si="14"/>
        <v>8.66</v>
      </c>
      <c r="M17" s="298">
        <f t="shared" si="14"/>
        <v>7.1199999999999992</v>
      </c>
      <c r="N17" s="298">
        <f t="shared" ref="N17:S19" si="15">+N16</f>
        <v>0</v>
      </c>
      <c r="O17" s="298">
        <f t="shared" si="15"/>
        <v>0</v>
      </c>
      <c r="P17" s="298">
        <f t="shared" si="15"/>
        <v>0</v>
      </c>
      <c r="Q17" s="298">
        <f t="shared" si="15"/>
        <v>0</v>
      </c>
      <c r="R17" s="298">
        <f t="shared" si="15"/>
        <v>0</v>
      </c>
      <c r="S17" s="298">
        <f t="shared" si="15"/>
        <v>0</v>
      </c>
      <c r="T17" s="299"/>
      <c r="U17" s="299"/>
      <c r="V17" s="319">
        <f t="shared" si="13"/>
        <v>50.068499999999993</v>
      </c>
    </row>
    <row r="18" spans="2:22" ht="24.95" customHeight="1" x14ac:dyDescent="0.25">
      <c r="B18" s="1064"/>
      <c r="C18" s="295"/>
      <c r="D18" s="310" t="s">
        <v>115</v>
      </c>
      <c r="E18" s="291"/>
      <c r="F18" s="297"/>
      <c r="G18" s="300">
        <f>+G17</f>
        <v>4.2299999999999995</v>
      </c>
      <c r="H18" s="300">
        <f t="shared" si="14"/>
        <v>4.194</v>
      </c>
      <c r="I18" s="300">
        <f t="shared" si="14"/>
        <v>4.194</v>
      </c>
      <c r="J18" s="300">
        <f t="shared" si="14"/>
        <v>9.1274999999999995</v>
      </c>
      <c r="K18" s="300">
        <f t="shared" si="14"/>
        <v>12.542999999999999</v>
      </c>
      <c r="L18" s="300">
        <f t="shared" si="14"/>
        <v>8.66</v>
      </c>
      <c r="M18" s="300">
        <f t="shared" si="14"/>
        <v>7.1199999999999992</v>
      </c>
      <c r="N18" s="300">
        <f t="shared" si="15"/>
        <v>0</v>
      </c>
      <c r="O18" s="300">
        <f t="shared" si="15"/>
        <v>0</v>
      </c>
      <c r="P18" s="300">
        <f t="shared" si="15"/>
        <v>0</v>
      </c>
      <c r="Q18" s="300">
        <f t="shared" si="15"/>
        <v>0</v>
      </c>
      <c r="R18" s="300">
        <f t="shared" si="15"/>
        <v>0</v>
      </c>
      <c r="S18" s="300">
        <f t="shared" si="15"/>
        <v>0</v>
      </c>
      <c r="T18" s="300"/>
      <c r="U18" s="300"/>
      <c r="V18" s="320">
        <f t="shared" si="13"/>
        <v>50.068499999999993</v>
      </c>
    </row>
    <row r="19" spans="2:22" ht="24.95" customHeight="1" x14ac:dyDescent="0.25">
      <c r="B19" s="1064"/>
      <c r="C19" s="295"/>
      <c r="D19" s="310" t="s">
        <v>439</v>
      </c>
      <c r="E19" s="291"/>
      <c r="F19" s="297"/>
      <c r="G19" s="300">
        <f>+G18</f>
        <v>4.2299999999999995</v>
      </c>
      <c r="H19" s="300">
        <f t="shared" si="14"/>
        <v>4.194</v>
      </c>
      <c r="I19" s="300">
        <f t="shared" si="14"/>
        <v>4.194</v>
      </c>
      <c r="J19" s="300">
        <f t="shared" si="14"/>
        <v>9.1274999999999995</v>
      </c>
      <c r="K19" s="300">
        <f t="shared" si="14"/>
        <v>12.542999999999999</v>
      </c>
      <c r="L19" s="300">
        <f t="shared" si="14"/>
        <v>8.66</v>
      </c>
      <c r="M19" s="300">
        <f t="shared" si="14"/>
        <v>7.1199999999999992</v>
      </c>
      <c r="N19" s="300">
        <f t="shared" si="15"/>
        <v>0</v>
      </c>
      <c r="O19" s="300">
        <f t="shared" si="15"/>
        <v>0</v>
      </c>
      <c r="P19" s="300">
        <f t="shared" si="15"/>
        <v>0</v>
      </c>
      <c r="Q19" s="300">
        <f t="shared" si="15"/>
        <v>0</v>
      </c>
      <c r="R19" s="300">
        <f t="shared" si="15"/>
        <v>0</v>
      </c>
      <c r="S19" s="300">
        <f t="shared" si="15"/>
        <v>0</v>
      </c>
      <c r="T19" s="300"/>
      <c r="U19" s="300"/>
      <c r="V19" s="320">
        <f t="shared" si="13"/>
        <v>50.068499999999993</v>
      </c>
    </row>
    <row r="20" spans="2:22" ht="24.95" customHeight="1" x14ac:dyDescent="0.25">
      <c r="B20" s="1064"/>
      <c r="C20" s="295"/>
      <c r="D20" s="310" t="s">
        <v>440</v>
      </c>
      <c r="E20" s="291"/>
      <c r="F20" s="297"/>
      <c r="G20" s="298"/>
      <c r="H20" s="298"/>
      <c r="I20" s="298"/>
      <c r="J20" s="298"/>
      <c r="K20" s="298"/>
      <c r="L20" s="298"/>
      <c r="M20" s="298"/>
      <c r="N20" s="298"/>
      <c r="O20" s="298"/>
      <c r="P20" s="298"/>
      <c r="Q20" s="298"/>
      <c r="R20" s="298"/>
      <c r="S20" s="298"/>
      <c r="T20" s="299"/>
      <c r="U20" s="299"/>
      <c r="V20" s="319">
        <f t="shared" si="13"/>
        <v>0</v>
      </c>
    </row>
    <row r="21" spans="2:22" ht="24.95" customHeight="1" x14ac:dyDescent="0.25">
      <c r="B21" s="1064"/>
      <c r="C21" s="295"/>
      <c r="D21" s="310" t="s">
        <v>441</v>
      </c>
      <c r="E21" s="291"/>
      <c r="F21" s="297"/>
      <c r="G21" s="300">
        <f>+((G13/0.3)*1.5)-0.6*1.5</f>
        <v>8.5499999999999989</v>
      </c>
      <c r="H21" s="300">
        <f>+((H13/0.3)*1.5)-0.6*1.5</f>
        <v>8.49</v>
      </c>
      <c r="I21" s="300">
        <f>+((I13/0.3)*1.5)-0.6*1.5</f>
        <v>8.49</v>
      </c>
      <c r="J21" s="300"/>
      <c r="K21" s="300"/>
      <c r="L21" s="300"/>
      <c r="M21" s="300"/>
      <c r="N21" s="300"/>
      <c r="O21" s="300"/>
      <c r="P21" s="300"/>
      <c r="Q21" s="300"/>
      <c r="R21" s="300"/>
      <c r="S21" s="300"/>
      <c r="T21" s="300"/>
      <c r="U21" s="300"/>
      <c r="V21" s="320">
        <f t="shared" si="13"/>
        <v>25.53</v>
      </c>
    </row>
    <row r="22" spans="2:22" ht="24.95" customHeight="1" x14ac:dyDescent="0.25">
      <c r="B22" s="1064"/>
      <c r="C22" s="295"/>
      <c r="D22" s="310" t="s">
        <v>442</v>
      </c>
      <c r="E22" s="291"/>
      <c r="F22" s="297"/>
      <c r="G22" s="298"/>
      <c r="H22" s="298"/>
      <c r="I22" s="298"/>
      <c r="J22" s="298"/>
      <c r="K22" s="298"/>
      <c r="L22" s="298"/>
      <c r="M22" s="298"/>
      <c r="N22" s="299"/>
      <c r="O22" s="299"/>
      <c r="P22" s="299"/>
      <c r="Q22" s="299"/>
      <c r="R22" s="299"/>
      <c r="S22" s="299"/>
      <c r="T22" s="299">
        <f>+T16</f>
        <v>0</v>
      </c>
      <c r="U22" s="299"/>
      <c r="V22" s="319">
        <f t="shared" si="13"/>
        <v>0</v>
      </c>
    </row>
    <row r="23" spans="2:22" ht="24.95" customHeight="1" x14ac:dyDescent="0.25">
      <c r="B23" s="1065"/>
      <c r="C23" s="295"/>
      <c r="D23" s="310"/>
      <c r="E23" s="291"/>
      <c r="F23" s="301"/>
      <c r="G23" s="298"/>
      <c r="H23" s="298"/>
      <c r="I23" s="298"/>
      <c r="J23" s="298"/>
      <c r="K23" s="298"/>
      <c r="L23" s="298"/>
      <c r="M23" s="298"/>
      <c r="N23" s="299"/>
      <c r="O23" s="299"/>
      <c r="P23" s="299"/>
      <c r="Q23" s="299"/>
      <c r="R23" s="299"/>
      <c r="S23" s="299"/>
      <c r="T23" s="299"/>
      <c r="U23" s="299"/>
      <c r="V23" s="319">
        <f t="shared" si="13"/>
        <v>0</v>
      </c>
    </row>
    <row r="24" spans="2:22" ht="24.95" customHeight="1" x14ac:dyDescent="0.25">
      <c r="B24" s="1065"/>
      <c r="C24" s="295"/>
      <c r="D24" s="296"/>
      <c r="E24" s="291"/>
      <c r="F24" s="301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99"/>
      <c r="S24" s="299"/>
      <c r="T24" s="299"/>
      <c r="U24" s="299"/>
      <c r="V24" s="319">
        <f t="shared" si="13"/>
        <v>0</v>
      </c>
    </row>
    <row r="25" spans="2:22" ht="24.95" customHeight="1" thickBot="1" x14ac:dyDescent="0.3">
      <c r="B25" s="1066"/>
      <c r="C25" s="302"/>
      <c r="D25" s="303"/>
      <c r="E25" s="304"/>
      <c r="F25" s="305"/>
      <c r="G25" s="306"/>
      <c r="H25" s="307"/>
      <c r="I25" s="307"/>
      <c r="J25" s="307"/>
      <c r="K25" s="307"/>
      <c r="L25" s="307"/>
      <c r="M25" s="307"/>
      <c r="N25" s="307"/>
      <c r="O25" s="307"/>
      <c r="P25" s="307"/>
      <c r="Q25" s="307"/>
      <c r="R25" s="307"/>
      <c r="S25" s="307"/>
      <c r="T25" s="307"/>
      <c r="U25" s="307"/>
      <c r="V25" s="321">
        <f t="shared" si="13"/>
        <v>0</v>
      </c>
    </row>
  </sheetData>
  <mergeCells count="6">
    <mergeCell ref="B1:V2"/>
    <mergeCell ref="B8:F8"/>
    <mergeCell ref="V8:V9"/>
    <mergeCell ref="B9:F9"/>
    <mergeCell ref="B10:B25"/>
    <mergeCell ref="V10:V15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V25"/>
  <sheetViews>
    <sheetView showGridLines="0" showZeros="0" topLeftCell="A4" zoomScale="70" zoomScaleNormal="70" workbookViewId="0">
      <selection activeCell="B30" sqref="B30:F30"/>
    </sheetView>
  </sheetViews>
  <sheetFormatPr defaultRowHeight="12.75" x14ac:dyDescent="0.25"/>
  <cols>
    <col min="1" max="1" width="0.85546875" style="285" customWidth="1"/>
    <col min="2" max="5" width="3.7109375" style="285" customWidth="1"/>
    <col min="6" max="6" width="49" style="308" customWidth="1"/>
    <col min="7" max="13" width="12.7109375" style="285" customWidth="1"/>
    <col min="14" max="14" width="14.5703125" style="285" customWidth="1"/>
    <col min="15" max="21" width="12.7109375" style="285" customWidth="1"/>
    <col min="22" max="22" width="13.140625" style="309" bestFit="1" customWidth="1"/>
    <col min="23" max="16384" width="9.140625" style="285"/>
  </cols>
  <sheetData>
    <row r="1" spans="2:22" s="165" customFormat="1" ht="30" customHeight="1" x14ac:dyDescent="0.25">
      <c r="B1" s="885" t="s">
        <v>116</v>
      </c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6"/>
      <c r="P1" s="886"/>
      <c r="Q1" s="886"/>
      <c r="R1" s="886"/>
      <c r="S1" s="886"/>
      <c r="T1" s="886"/>
      <c r="U1" s="886"/>
      <c r="V1" s="887"/>
    </row>
    <row r="2" spans="2:22" s="165" customFormat="1" ht="30" customHeight="1" thickBot="1" x14ac:dyDescent="0.3">
      <c r="B2" s="888"/>
      <c r="C2" s="889"/>
      <c r="D2" s="889"/>
      <c r="E2" s="889"/>
      <c r="F2" s="889"/>
      <c r="G2" s="889"/>
      <c r="H2" s="889"/>
      <c r="I2" s="889"/>
      <c r="J2" s="889"/>
      <c r="K2" s="889"/>
      <c r="L2" s="889"/>
      <c r="M2" s="889"/>
      <c r="N2" s="889"/>
      <c r="O2" s="889"/>
      <c r="P2" s="889"/>
      <c r="Q2" s="889"/>
      <c r="R2" s="889"/>
      <c r="S2" s="1054"/>
      <c r="T2" s="1054"/>
      <c r="U2" s="889"/>
      <c r="V2" s="890"/>
    </row>
    <row r="3" spans="2:22" s="165" customFormat="1" ht="5.0999999999999996" customHeight="1" thickBot="1" x14ac:dyDescent="0.3">
      <c r="J3" s="280"/>
      <c r="K3" s="12"/>
      <c r="L3" s="13"/>
      <c r="M3" s="12"/>
      <c r="N3" s="12"/>
      <c r="O3" s="12"/>
      <c r="P3" s="12"/>
      <c r="Q3" s="12"/>
      <c r="R3" s="281"/>
      <c r="S3" s="281"/>
      <c r="T3" s="281"/>
      <c r="U3" s="281"/>
    </row>
    <row r="4" spans="2:22" s="165" customFormat="1" ht="24.95" customHeight="1" x14ac:dyDescent="0.25">
      <c r="B4" s="241"/>
      <c r="C4" s="169"/>
      <c r="D4" s="5" t="s">
        <v>5</v>
      </c>
      <c r="E4" s="6" t="str">
        <f>+'RELAÇÃO DE PROJETOS'!C4</f>
        <v>Corpo de Bombeiros Militar do Estado de Goiás</v>
      </c>
      <c r="F4" s="241"/>
      <c r="G4" s="169"/>
      <c r="H4" s="169"/>
      <c r="I4" s="169"/>
      <c r="J4" s="169"/>
      <c r="K4" s="20"/>
      <c r="L4" s="270"/>
      <c r="M4" s="24" t="s">
        <v>6</v>
      </c>
      <c r="N4" s="25">
        <f>+'RELAÇÃO DE PROJETOS'!F4</f>
        <v>2473.67</v>
      </c>
      <c r="O4" s="26" t="s">
        <v>3</v>
      </c>
      <c r="P4" s="169"/>
      <c r="Q4" s="27" t="s">
        <v>7</v>
      </c>
      <c r="R4" s="242" t="str">
        <f>+'RELAÇÃO DE PROJETOS'!I4</f>
        <v>01</v>
      </c>
      <c r="S4" s="169"/>
      <c r="T4" s="169"/>
      <c r="U4" s="169"/>
      <c r="V4" s="243"/>
    </row>
    <row r="5" spans="2:22" s="165" customFormat="1" ht="24.95" customHeight="1" x14ac:dyDescent="0.25">
      <c r="B5" s="244"/>
      <c r="C5" s="170"/>
      <c r="D5" s="7" t="s">
        <v>9</v>
      </c>
      <c r="E5" s="8" t="str">
        <f>+'RELAÇÃO DE PROJETOS'!C5</f>
        <v>Construção do Comando Geral do CBM-GO</v>
      </c>
      <c r="F5" s="244"/>
      <c r="G5" s="170"/>
      <c r="H5" s="170"/>
      <c r="I5" s="170"/>
      <c r="J5" s="170"/>
      <c r="K5" s="30"/>
      <c r="L5" s="271"/>
      <c r="M5" s="32" t="s">
        <v>10</v>
      </c>
      <c r="N5" s="9">
        <f>+'RELAÇÃO DE PROJETOS'!F5</f>
        <v>12</v>
      </c>
      <c r="O5" s="33" t="s">
        <v>11</v>
      </c>
      <c r="P5" s="170"/>
      <c r="Q5" s="170"/>
      <c r="R5" s="170"/>
      <c r="S5" s="170"/>
      <c r="T5" s="170"/>
      <c r="U5" s="170"/>
      <c r="V5" s="282"/>
    </row>
    <row r="6" spans="2:22" s="165" customFormat="1" ht="24.95" customHeight="1" thickBot="1" x14ac:dyDescent="0.3">
      <c r="B6" s="245"/>
      <c r="C6" s="171"/>
      <c r="D6" s="10" t="s">
        <v>12</v>
      </c>
      <c r="E6" s="76" t="str">
        <f>+'RELAÇÃO DE PROJETOS'!C6</f>
        <v>Avenida C 206 com Av. c 198 com Av. C 231, Quadra: Área / Lote:Área , Jd. América, Goiânia-GO</v>
      </c>
      <c r="F6" s="245"/>
      <c r="G6" s="171"/>
      <c r="H6" s="171"/>
      <c r="I6" s="171"/>
      <c r="J6" s="171"/>
      <c r="K6" s="37"/>
      <c r="L6" s="272"/>
      <c r="M6" s="38" t="s">
        <v>54</v>
      </c>
      <c r="N6" s="135" t="str">
        <f>+'RELAÇÃO DE PROJETOS'!F6</f>
        <v>16/10/2014</v>
      </c>
      <c r="O6" s="40"/>
      <c r="P6" s="171"/>
      <c r="Q6" s="284" t="s">
        <v>91</v>
      </c>
      <c r="R6" s="247" t="s">
        <v>215</v>
      </c>
      <c r="S6" s="171"/>
      <c r="T6" s="171"/>
      <c r="U6" s="171"/>
      <c r="V6" s="283"/>
    </row>
    <row r="7" spans="2:22" s="165" customFormat="1" ht="5.0999999999999996" customHeight="1" thickBot="1" x14ac:dyDescent="0.3">
      <c r="J7" s="42"/>
      <c r="K7" s="188"/>
      <c r="L7" s="269"/>
      <c r="M7" s="187"/>
      <c r="N7" s="187"/>
      <c r="O7" s="187"/>
      <c r="P7" s="187"/>
      <c r="Q7" s="187"/>
      <c r="R7" s="189"/>
      <c r="S7" s="189"/>
      <c r="T7" s="189"/>
      <c r="U7" s="189"/>
    </row>
    <row r="8" spans="2:22" ht="42.75" customHeight="1" x14ac:dyDescent="0.25">
      <c r="B8" s="1055" t="s">
        <v>107</v>
      </c>
      <c r="C8" s="1056"/>
      <c r="D8" s="1056"/>
      <c r="E8" s="1056"/>
      <c r="F8" s="1057"/>
      <c r="G8" s="525" t="s">
        <v>216</v>
      </c>
      <c r="H8" s="317" t="s">
        <v>268</v>
      </c>
      <c r="I8" s="317" t="s">
        <v>267</v>
      </c>
      <c r="J8" s="317" t="s">
        <v>217</v>
      </c>
      <c r="K8" s="317" t="s">
        <v>446</v>
      </c>
      <c r="L8" s="317" t="s">
        <v>447</v>
      </c>
      <c r="M8" s="317"/>
      <c r="N8" s="317"/>
      <c r="O8" s="525"/>
      <c r="P8" s="525"/>
      <c r="Q8" s="317"/>
      <c r="R8" s="317"/>
      <c r="S8" s="317"/>
      <c r="T8" s="317"/>
      <c r="U8" s="317"/>
      <c r="V8" s="1058"/>
    </row>
    <row r="9" spans="2:22" ht="20.100000000000001" customHeight="1" thickBot="1" x14ac:dyDescent="0.3">
      <c r="B9" s="1060" t="s">
        <v>108</v>
      </c>
      <c r="C9" s="1061"/>
      <c r="D9" s="1061"/>
      <c r="E9" s="1061"/>
      <c r="F9" s="1062"/>
      <c r="G9" s="286">
        <v>1</v>
      </c>
      <c r="H9" s="287">
        <v>1</v>
      </c>
      <c r="I9" s="287">
        <v>1</v>
      </c>
      <c r="J9" s="287">
        <v>1</v>
      </c>
      <c r="K9" s="287">
        <v>1</v>
      </c>
      <c r="L9" s="287">
        <v>1</v>
      </c>
      <c r="M9" s="287"/>
      <c r="N9" s="287"/>
      <c r="O9" s="287"/>
      <c r="P9" s="287"/>
      <c r="Q9" s="287"/>
      <c r="R9" s="287"/>
      <c r="S9" s="287"/>
      <c r="T9" s="287"/>
      <c r="U9" s="287"/>
      <c r="V9" s="1059"/>
    </row>
    <row r="10" spans="2:22" s="288" customFormat="1" ht="20.100000000000001" customHeight="1" x14ac:dyDescent="0.25">
      <c r="B10" s="1063" t="s">
        <v>106</v>
      </c>
      <c r="C10" s="311" t="s">
        <v>109</v>
      </c>
      <c r="D10" s="312"/>
      <c r="E10" s="313"/>
      <c r="F10" s="289"/>
      <c r="G10" s="290">
        <v>6.25</v>
      </c>
      <c r="H10" s="290">
        <v>3.15</v>
      </c>
      <c r="I10" s="290">
        <v>4.5</v>
      </c>
      <c r="J10" s="290">
        <v>1.6</v>
      </c>
      <c r="K10" s="290">
        <v>1.2</v>
      </c>
      <c r="L10" s="290">
        <v>1.2</v>
      </c>
      <c r="M10" s="290"/>
      <c r="N10" s="290"/>
      <c r="O10" s="290"/>
      <c r="P10" s="290"/>
      <c r="Q10" s="290"/>
      <c r="R10" s="290"/>
      <c r="S10" s="290"/>
      <c r="T10" s="290"/>
      <c r="U10" s="290"/>
      <c r="V10" s="1067"/>
    </row>
    <row r="11" spans="2:22" s="288" customFormat="1" ht="20.100000000000001" customHeight="1" x14ac:dyDescent="0.25">
      <c r="B11" s="1064"/>
      <c r="C11" s="314" t="s">
        <v>110</v>
      </c>
      <c r="D11" s="315"/>
      <c r="E11" s="316"/>
      <c r="F11" s="292"/>
      <c r="G11" s="293">
        <v>4</v>
      </c>
      <c r="H11" s="293">
        <v>1.93</v>
      </c>
      <c r="I11" s="293">
        <v>1.93</v>
      </c>
      <c r="J11" s="293">
        <v>2.8</v>
      </c>
      <c r="K11" s="293">
        <v>1.91</v>
      </c>
      <c r="L11" s="293">
        <v>2.06</v>
      </c>
      <c r="M11" s="293"/>
      <c r="N11" s="293"/>
      <c r="O11" s="293"/>
      <c r="P11" s="293"/>
      <c r="Q11" s="293"/>
      <c r="R11" s="293"/>
      <c r="S11" s="293"/>
      <c r="T11" s="293"/>
      <c r="U11" s="293"/>
      <c r="V11" s="1068"/>
    </row>
    <row r="12" spans="2:22" s="288" customFormat="1" ht="20.100000000000001" customHeight="1" x14ac:dyDescent="0.25">
      <c r="B12" s="1064"/>
      <c r="C12" s="314" t="s">
        <v>111</v>
      </c>
      <c r="D12" s="315"/>
      <c r="E12" s="316"/>
      <c r="F12" s="292"/>
      <c r="G12" s="294">
        <f t="shared" ref="G12:U12" si="0">+G10*G11</f>
        <v>25</v>
      </c>
      <c r="H12" s="294">
        <f t="shared" ref="H12:J12" si="1">+H10*H11</f>
        <v>6.0794999999999995</v>
      </c>
      <c r="I12" s="294">
        <f t="shared" si="1"/>
        <v>8.6850000000000005</v>
      </c>
      <c r="J12" s="294">
        <f t="shared" si="1"/>
        <v>4.4799999999999995</v>
      </c>
      <c r="K12" s="294">
        <f t="shared" si="0"/>
        <v>2.2919999999999998</v>
      </c>
      <c r="L12" s="294">
        <f t="shared" si="0"/>
        <v>2.472</v>
      </c>
      <c r="M12" s="294">
        <f t="shared" si="0"/>
        <v>0</v>
      </c>
      <c r="N12" s="294">
        <f t="shared" si="0"/>
        <v>0</v>
      </c>
      <c r="O12" s="294">
        <f t="shared" si="0"/>
        <v>0</v>
      </c>
      <c r="P12" s="294">
        <f t="shared" si="0"/>
        <v>0</v>
      </c>
      <c r="Q12" s="294">
        <f t="shared" si="0"/>
        <v>0</v>
      </c>
      <c r="R12" s="294">
        <f t="shared" si="0"/>
        <v>0</v>
      </c>
      <c r="S12" s="294">
        <f t="shared" si="0"/>
        <v>0</v>
      </c>
      <c r="T12" s="294">
        <f t="shared" si="0"/>
        <v>0</v>
      </c>
      <c r="U12" s="294">
        <f t="shared" si="0"/>
        <v>0</v>
      </c>
      <c r="V12" s="1068"/>
    </row>
    <row r="13" spans="2:22" s="288" customFormat="1" ht="20.100000000000001" customHeight="1" x14ac:dyDescent="0.25">
      <c r="B13" s="1064"/>
      <c r="C13" s="314" t="s">
        <v>112</v>
      </c>
      <c r="D13" s="315"/>
      <c r="E13" s="316"/>
      <c r="F13" s="292"/>
      <c r="G13" s="294">
        <f>+(G10+G11)*2*0.3</f>
        <v>6.1499999999999995</v>
      </c>
      <c r="H13" s="294">
        <f t="shared" ref="H13:J13" si="2">+(H10+H11)*2*0.3</f>
        <v>3.048</v>
      </c>
      <c r="I13" s="294">
        <f t="shared" si="2"/>
        <v>3.8579999999999997</v>
      </c>
      <c r="J13" s="294">
        <f t="shared" si="2"/>
        <v>2.64</v>
      </c>
      <c r="K13" s="294">
        <f t="shared" ref="K13:U13" si="3">+(K10+K11)*2*0.3</f>
        <v>1.8659999999999999</v>
      </c>
      <c r="L13" s="294">
        <f t="shared" si="3"/>
        <v>1.9559999999999997</v>
      </c>
      <c r="M13" s="294">
        <f t="shared" si="3"/>
        <v>0</v>
      </c>
      <c r="N13" s="294">
        <f t="shared" si="3"/>
        <v>0</v>
      </c>
      <c r="O13" s="294">
        <f t="shared" si="3"/>
        <v>0</v>
      </c>
      <c r="P13" s="294">
        <f t="shared" si="3"/>
        <v>0</v>
      </c>
      <c r="Q13" s="294">
        <f t="shared" si="3"/>
        <v>0</v>
      </c>
      <c r="R13" s="294">
        <f t="shared" si="3"/>
        <v>0</v>
      </c>
      <c r="S13" s="294">
        <f t="shared" si="3"/>
        <v>0</v>
      </c>
      <c r="T13" s="294"/>
      <c r="U13" s="294">
        <f t="shared" si="3"/>
        <v>0</v>
      </c>
      <c r="V13" s="1068"/>
    </row>
    <row r="14" spans="2:22" s="288" customFormat="1" ht="20.100000000000001" customHeight="1" x14ac:dyDescent="0.25">
      <c r="B14" s="1064"/>
      <c r="C14" s="314" t="s">
        <v>113</v>
      </c>
      <c r="D14" s="315"/>
      <c r="E14" s="316"/>
      <c r="F14" s="292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1068"/>
    </row>
    <row r="15" spans="2:22" s="288" customFormat="1" ht="20.100000000000001" customHeight="1" x14ac:dyDescent="0.25">
      <c r="B15" s="1064"/>
      <c r="C15" s="314" t="s">
        <v>114</v>
      </c>
      <c r="D15" s="315"/>
      <c r="E15" s="316"/>
      <c r="F15" s="292"/>
      <c r="G15" s="294">
        <f t="shared" ref="G15:U15" si="4">G12+G13-G14</f>
        <v>31.15</v>
      </c>
      <c r="H15" s="294">
        <f t="shared" ref="H15:J15" si="5">H12+H13-H14</f>
        <v>9.1274999999999995</v>
      </c>
      <c r="I15" s="294">
        <f t="shared" si="5"/>
        <v>12.542999999999999</v>
      </c>
      <c r="J15" s="294">
        <f t="shared" si="5"/>
        <v>7.1199999999999992</v>
      </c>
      <c r="K15" s="294">
        <f t="shared" si="4"/>
        <v>4.1579999999999995</v>
      </c>
      <c r="L15" s="294">
        <f t="shared" si="4"/>
        <v>4.4279999999999999</v>
      </c>
      <c r="M15" s="294">
        <f t="shared" si="4"/>
        <v>0</v>
      </c>
      <c r="N15" s="294">
        <f t="shared" si="4"/>
        <v>0</v>
      </c>
      <c r="O15" s="294">
        <f t="shared" si="4"/>
        <v>0</v>
      </c>
      <c r="P15" s="294">
        <f t="shared" si="4"/>
        <v>0</v>
      </c>
      <c r="Q15" s="294">
        <f t="shared" si="4"/>
        <v>0</v>
      </c>
      <c r="R15" s="294">
        <f t="shared" si="4"/>
        <v>0</v>
      </c>
      <c r="S15" s="294">
        <f t="shared" si="4"/>
        <v>0</v>
      </c>
      <c r="T15" s="294">
        <f t="shared" si="4"/>
        <v>0</v>
      </c>
      <c r="U15" s="294">
        <f t="shared" si="4"/>
        <v>0</v>
      </c>
      <c r="V15" s="1068"/>
    </row>
    <row r="16" spans="2:22" s="288" customFormat="1" ht="20.100000000000001" customHeight="1" x14ac:dyDescent="0.25">
      <c r="B16" s="1064"/>
      <c r="C16" s="314" t="s">
        <v>55</v>
      </c>
      <c r="D16" s="315"/>
      <c r="E16" s="316"/>
      <c r="F16" s="292"/>
      <c r="G16" s="294">
        <f t="shared" ref="G16:U16" si="6">G9*G15</f>
        <v>31.15</v>
      </c>
      <c r="H16" s="294">
        <f t="shared" ref="H16:J16" si="7">H9*H15</f>
        <v>9.1274999999999995</v>
      </c>
      <c r="I16" s="294">
        <f t="shared" si="7"/>
        <v>12.542999999999999</v>
      </c>
      <c r="J16" s="294">
        <f t="shared" si="7"/>
        <v>7.1199999999999992</v>
      </c>
      <c r="K16" s="294">
        <f t="shared" si="6"/>
        <v>4.1579999999999995</v>
      </c>
      <c r="L16" s="294">
        <f t="shared" si="6"/>
        <v>4.4279999999999999</v>
      </c>
      <c r="M16" s="294">
        <f t="shared" si="6"/>
        <v>0</v>
      </c>
      <c r="N16" s="294">
        <f t="shared" si="6"/>
        <v>0</v>
      </c>
      <c r="O16" s="294">
        <f t="shared" si="6"/>
        <v>0</v>
      </c>
      <c r="P16" s="294">
        <f t="shared" si="6"/>
        <v>0</v>
      </c>
      <c r="Q16" s="294">
        <f t="shared" si="6"/>
        <v>0</v>
      </c>
      <c r="R16" s="294">
        <f t="shared" si="6"/>
        <v>0</v>
      </c>
      <c r="S16" s="294">
        <f t="shared" si="6"/>
        <v>0</v>
      </c>
      <c r="T16" s="294">
        <f t="shared" si="6"/>
        <v>0</v>
      </c>
      <c r="U16" s="294">
        <f t="shared" si="6"/>
        <v>0</v>
      </c>
      <c r="V16" s="318">
        <f t="shared" ref="V16:V25" si="8">SUM(G16:U16)</f>
        <v>68.526499999999984</v>
      </c>
    </row>
    <row r="17" spans="2:22" ht="24.95" customHeight="1" x14ac:dyDescent="0.25">
      <c r="B17" s="1064"/>
      <c r="C17" s="295"/>
      <c r="D17" s="310" t="s">
        <v>438</v>
      </c>
      <c r="E17" s="291"/>
      <c r="F17" s="297"/>
      <c r="G17" s="298">
        <f>+G16</f>
        <v>31.15</v>
      </c>
      <c r="H17" s="298">
        <f t="shared" ref="H17:H19" si="9">+H16</f>
        <v>9.1274999999999995</v>
      </c>
      <c r="I17" s="298">
        <f t="shared" ref="I17:I19" si="10">+I16</f>
        <v>12.542999999999999</v>
      </c>
      <c r="J17" s="298">
        <f t="shared" ref="J17:S19" si="11">+J16</f>
        <v>7.1199999999999992</v>
      </c>
      <c r="K17" s="298">
        <f t="shared" si="11"/>
        <v>4.1579999999999995</v>
      </c>
      <c r="L17" s="298">
        <f t="shared" si="11"/>
        <v>4.4279999999999999</v>
      </c>
      <c r="M17" s="298">
        <f t="shared" si="11"/>
        <v>0</v>
      </c>
      <c r="N17" s="298">
        <f t="shared" si="11"/>
        <v>0</v>
      </c>
      <c r="O17" s="298">
        <f t="shared" si="11"/>
        <v>0</v>
      </c>
      <c r="P17" s="298">
        <f t="shared" si="11"/>
        <v>0</v>
      </c>
      <c r="Q17" s="298">
        <f t="shared" si="11"/>
        <v>0</v>
      </c>
      <c r="R17" s="298">
        <f t="shared" si="11"/>
        <v>0</v>
      </c>
      <c r="S17" s="298">
        <f t="shared" si="11"/>
        <v>0</v>
      </c>
      <c r="T17" s="299"/>
      <c r="U17" s="299"/>
      <c r="V17" s="319">
        <f t="shared" si="8"/>
        <v>68.526499999999984</v>
      </c>
    </row>
    <row r="18" spans="2:22" ht="24.95" customHeight="1" x14ac:dyDescent="0.25">
      <c r="B18" s="1064"/>
      <c r="C18" s="295"/>
      <c r="D18" s="310" t="s">
        <v>115</v>
      </c>
      <c r="E18" s="291"/>
      <c r="F18" s="297"/>
      <c r="G18" s="300">
        <f>+G17</f>
        <v>31.15</v>
      </c>
      <c r="H18" s="300">
        <f t="shared" si="9"/>
        <v>9.1274999999999995</v>
      </c>
      <c r="I18" s="300">
        <f t="shared" si="10"/>
        <v>12.542999999999999</v>
      </c>
      <c r="J18" s="300">
        <f t="shared" si="11"/>
        <v>7.1199999999999992</v>
      </c>
      <c r="K18" s="300">
        <f t="shared" si="11"/>
        <v>4.1579999999999995</v>
      </c>
      <c r="L18" s="300">
        <f t="shared" si="11"/>
        <v>4.4279999999999999</v>
      </c>
      <c r="M18" s="300">
        <f t="shared" si="11"/>
        <v>0</v>
      </c>
      <c r="N18" s="300">
        <f t="shared" si="11"/>
        <v>0</v>
      </c>
      <c r="O18" s="300">
        <f t="shared" si="11"/>
        <v>0</v>
      </c>
      <c r="P18" s="300">
        <f t="shared" si="11"/>
        <v>0</v>
      </c>
      <c r="Q18" s="300">
        <f t="shared" si="11"/>
        <v>0</v>
      </c>
      <c r="R18" s="300">
        <f t="shared" si="11"/>
        <v>0</v>
      </c>
      <c r="S18" s="300">
        <f t="shared" si="11"/>
        <v>0</v>
      </c>
      <c r="T18" s="300"/>
      <c r="U18" s="300"/>
      <c r="V18" s="320">
        <f t="shared" si="8"/>
        <v>68.526499999999984</v>
      </c>
    </row>
    <row r="19" spans="2:22" ht="24.95" customHeight="1" x14ac:dyDescent="0.25">
      <c r="B19" s="1064"/>
      <c r="C19" s="295"/>
      <c r="D19" s="310" t="s">
        <v>439</v>
      </c>
      <c r="E19" s="291"/>
      <c r="F19" s="297"/>
      <c r="G19" s="300">
        <f>+G18</f>
        <v>31.15</v>
      </c>
      <c r="H19" s="300">
        <f t="shared" si="9"/>
        <v>9.1274999999999995</v>
      </c>
      <c r="I19" s="300">
        <f t="shared" si="10"/>
        <v>12.542999999999999</v>
      </c>
      <c r="J19" s="300">
        <f t="shared" si="11"/>
        <v>7.1199999999999992</v>
      </c>
      <c r="K19" s="300">
        <f t="shared" si="11"/>
        <v>4.1579999999999995</v>
      </c>
      <c r="L19" s="300">
        <f t="shared" si="11"/>
        <v>4.4279999999999999</v>
      </c>
      <c r="M19" s="300">
        <f t="shared" si="11"/>
        <v>0</v>
      </c>
      <c r="N19" s="300">
        <f t="shared" si="11"/>
        <v>0</v>
      </c>
      <c r="O19" s="300">
        <f t="shared" si="11"/>
        <v>0</v>
      </c>
      <c r="P19" s="300">
        <f t="shared" si="11"/>
        <v>0</v>
      </c>
      <c r="Q19" s="300">
        <f t="shared" si="11"/>
        <v>0</v>
      </c>
      <c r="R19" s="300">
        <f t="shared" si="11"/>
        <v>0</v>
      </c>
      <c r="S19" s="300">
        <f t="shared" si="11"/>
        <v>0</v>
      </c>
      <c r="T19" s="300"/>
      <c r="U19" s="300"/>
      <c r="V19" s="320">
        <f t="shared" si="8"/>
        <v>68.526499999999984</v>
      </c>
    </row>
    <row r="20" spans="2:22" ht="24.95" customHeight="1" x14ac:dyDescent="0.25">
      <c r="B20" s="1064"/>
      <c r="C20" s="295"/>
      <c r="D20" s="310" t="s">
        <v>440</v>
      </c>
      <c r="E20" s="291"/>
      <c r="F20" s="297"/>
      <c r="G20" s="298"/>
      <c r="H20" s="298"/>
      <c r="I20" s="298"/>
      <c r="J20" s="298"/>
      <c r="K20" s="298"/>
      <c r="L20" s="298"/>
      <c r="M20" s="298"/>
      <c r="N20" s="298"/>
      <c r="O20" s="298"/>
      <c r="P20" s="298"/>
      <c r="Q20" s="298"/>
      <c r="R20" s="298"/>
      <c r="S20" s="298"/>
      <c r="T20" s="299"/>
      <c r="U20" s="299"/>
      <c r="V20" s="319">
        <f t="shared" si="8"/>
        <v>0</v>
      </c>
    </row>
    <row r="21" spans="2:22" ht="24.95" customHeight="1" x14ac:dyDescent="0.25">
      <c r="B21" s="1064"/>
      <c r="C21" s="295"/>
      <c r="D21" s="310" t="s">
        <v>441</v>
      </c>
      <c r="E21" s="291"/>
      <c r="F21" s="297"/>
      <c r="G21" s="300"/>
      <c r="H21" s="300"/>
      <c r="I21" s="300"/>
      <c r="J21" s="300"/>
      <c r="K21" s="300">
        <f t="shared" ref="K21:L21" si="12">+((K13/0.3)*1.5)-0.6*1.5</f>
        <v>8.43</v>
      </c>
      <c r="L21" s="300">
        <f t="shared" si="12"/>
        <v>8.879999999999999</v>
      </c>
      <c r="M21" s="300"/>
      <c r="N21" s="300"/>
      <c r="O21" s="300"/>
      <c r="P21" s="300"/>
      <c r="Q21" s="300"/>
      <c r="R21" s="300"/>
      <c r="S21" s="300"/>
      <c r="T21" s="300"/>
      <c r="U21" s="300"/>
      <c r="V21" s="320">
        <f t="shared" si="8"/>
        <v>17.309999999999999</v>
      </c>
    </row>
    <row r="22" spans="2:22" ht="24.95" customHeight="1" x14ac:dyDescent="0.25">
      <c r="B22" s="1064"/>
      <c r="C22" s="295"/>
      <c r="D22" s="310" t="s">
        <v>442</v>
      </c>
      <c r="E22" s="291"/>
      <c r="F22" s="297"/>
      <c r="G22" s="298"/>
      <c r="H22" s="298"/>
      <c r="I22" s="298"/>
      <c r="J22" s="298"/>
      <c r="K22" s="298"/>
      <c r="L22" s="298"/>
      <c r="M22" s="298"/>
      <c r="N22" s="299"/>
      <c r="O22" s="299"/>
      <c r="P22" s="299"/>
      <c r="Q22" s="299"/>
      <c r="R22" s="299"/>
      <c r="S22" s="299"/>
      <c r="T22" s="299">
        <f>+T16</f>
        <v>0</v>
      </c>
      <c r="U22" s="299"/>
      <c r="V22" s="319">
        <f t="shared" si="8"/>
        <v>0</v>
      </c>
    </row>
    <row r="23" spans="2:22" ht="24.95" customHeight="1" x14ac:dyDescent="0.25">
      <c r="B23" s="1065"/>
      <c r="C23" s="295"/>
      <c r="D23" s="310"/>
      <c r="E23" s="291"/>
      <c r="F23" s="301"/>
      <c r="G23" s="298"/>
      <c r="H23" s="298"/>
      <c r="I23" s="298"/>
      <c r="J23" s="298"/>
      <c r="K23" s="298"/>
      <c r="L23" s="298"/>
      <c r="M23" s="298"/>
      <c r="N23" s="299"/>
      <c r="O23" s="299"/>
      <c r="P23" s="299"/>
      <c r="Q23" s="299"/>
      <c r="R23" s="299"/>
      <c r="S23" s="299"/>
      <c r="T23" s="299"/>
      <c r="U23" s="299"/>
      <c r="V23" s="319">
        <f t="shared" si="8"/>
        <v>0</v>
      </c>
    </row>
    <row r="24" spans="2:22" ht="24.95" customHeight="1" x14ac:dyDescent="0.25">
      <c r="B24" s="1065"/>
      <c r="C24" s="295"/>
      <c r="D24" s="296"/>
      <c r="E24" s="291"/>
      <c r="F24" s="301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99"/>
      <c r="S24" s="299"/>
      <c r="T24" s="299"/>
      <c r="U24" s="299"/>
      <c r="V24" s="319">
        <f t="shared" si="8"/>
        <v>0</v>
      </c>
    </row>
    <row r="25" spans="2:22" ht="24.95" customHeight="1" thickBot="1" x14ac:dyDescent="0.3">
      <c r="B25" s="1066"/>
      <c r="C25" s="302"/>
      <c r="D25" s="303"/>
      <c r="E25" s="304"/>
      <c r="F25" s="305"/>
      <c r="G25" s="306"/>
      <c r="H25" s="307"/>
      <c r="I25" s="307"/>
      <c r="J25" s="307"/>
      <c r="K25" s="307"/>
      <c r="L25" s="307"/>
      <c r="M25" s="307"/>
      <c r="N25" s="307"/>
      <c r="O25" s="307"/>
      <c r="P25" s="307"/>
      <c r="Q25" s="307"/>
      <c r="R25" s="307"/>
      <c r="S25" s="307"/>
      <c r="T25" s="307"/>
      <c r="U25" s="307"/>
      <c r="V25" s="321">
        <f t="shared" si="8"/>
        <v>0</v>
      </c>
    </row>
  </sheetData>
  <mergeCells count="6">
    <mergeCell ref="B1:V2"/>
    <mergeCell ref="B8:F8"/>
    <mergeCell ref="V8:V9"/>
    <mergeCell ref="B9:F9"/>
    <mergeCell ref="B10:B25"/>
    <mergeCell ref="V10:V15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V25"/>
  <sheetViews>
    <sheetView showGridLines="0" showZeros="0" topLeftCell="A4" zoomScale="70" zoomScaleNormal="70" workbookViewId="0">
      <selection activeCell="B30" sqref="B30:F30"/>
    </sheetView>
  </sheetViews>
  <sheetFormatPr defaultRowHeight="12.75" x14ac:dyDescent="0.25"/>
  <cols>
    <col min="1" max="1" width="0.85546875" style="285" customWidth="1"/>
    <col min="2" max="5" width="3.7109375" style="285" customWidth="1"/>
    <col min="6" max="6" width="49" style="308" customWidth="1"/>
    <col min="7" max="13" width="12.7109375" style="285" customWidth="1"/>
    <col min="14" max="14" width="14.5703125" style="285" customWidth="1"/>
    <col min="15" max="21" width="12.7109375" style="285" customWidth="1"/>
    <col min="22" max="22" width="13.140625" style="309" bestFit="1" customWidth="1"/>
    <col min="23" max="16384" width="9.140625" style="285"/>
  </cols>
  <sheetData>
    <row r="1" spans="2:22" s="165" customFormat="1" ht="30" customHeight="1" x14ac:dyDescent="0.25">
      <c r="B1" s="885" t="s">
        <v>116</v>
      </c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6"/>
      <c r="P1" s="886"/>
      <c r="Q1" s="886"/>
      <c r="R1" s="886"/>
      <c r="S1" s="886"/>
      <c r="T1" s="886"/>
      <c r="U1" s="886"/>
      <c r="V1" s="887"/>
    </row>
    <row r="2" spans="2:22" s="165" customFormat="1" ht="30" customHeight="1" thickBot="1" x14ac:dyDescent="0.3">
      <c r="B2" s="888"/>
      <c r="C2" s="889"/>
      <c r="D2" s="889"/>
      <c r="E2" s="889"/>
      <c r="F2" s="889"/>
      <c r="G2" s="889"/>
      <c r="H2" s="889"/>
      <c r="I2" s="889"/>
      <c r="J2" s="889"/>
      <c r="K2" s="889"/>
      <c r="L2" s="889"/>
      <c r="M2" s="889"/>
      <c r="N2" s="889"/>
      <c r="O2" s="889"/>
      <c r="P2" s="889"/>
      <c r="Q2" s="889"/>
      <c r="R2" s="889"/>
      <c r="S2" s="1054"/>
      <c r="T2" s="1054"/>
      <c r="U2" s="889"/>
      <c r="V2" s="890"/>
    </row>
    <row r="3" spans="2:22" s="165" customFormat="1" ht="5.0999999999999996" customHeight="1" thickBot="1" x14ac:dyDescent="0.3">
      <c r="J3" s="280"/>
      <c r="K3" s="12"/>
      <c r="L3" s="13"/>
      <c r="M3" s="12"/>
      <c r="N3" s="12"/>
      <c r="O3" s="12"/>
      <c r="P3" s="12"/>
      <c r="Q3" s="12"/>
      <c r="R3" s="281"/>
      <c r="S3" s="281"/>
      <c r="T3" s="281"/>
      <c r="U3" s="281"/>
    </row>
    <row r="4" spans="2:22" s="165" customFormat="1" ht="24.95" customHeight="1" x14ac:dyDescent="0.25">
      <c r="B4" s="241"/>
      <c r="C4" s="169"/>
      <c r="D4" s="5" t="s">
        <v>5</v>
      </c>
      <c r="E4" s="6" t="str">
        <f>+'RELAÇÃO DE PROJETOS'!C4</f>
        <v>Corpo de Bombeiros Militar do Estado de Goiás</v>
      </c>
      <c r="F4" s="241"/>
      <c r="G4" s="169"/>
      <c r="H4" s="169"/>
      <c r="I4" s="169"/>
      <c r="J4" s="169"/>
      <c r="K4" s="20"/>
      <c r="L4" s="270"/>
      <c r="M4" s="24" t="s">
        <v>6</v>
      </c>
      <c r="N4" s="25">
        <f>+'RELAÇÃO DE PROJETOS'!F4</f>
        <v>2473.67</v>
      </c>
      <c r="O4" s="26" t="s">
        <v>3</v>
      </c>
      <c r="P4" s="169"/>
      <c r="Q4" s="27" t="s">
        <v>7</v>
      </c>
      <c r="R4" s="242" t="str">
        <f>+'RELAÇÃO DE PROJETOS'!I4</f>
        <v>01</v>
      </c>
      <c r="S4" s="169"/>
      <c r="T4" s="169"/>
      <c r="U4" s="169"/>
      <c r="V4" s="243"/>
    </row>
    <row r="5" spans="2:22" s="165" customFormat="1" ht="24.95" customHeight="1" x14ac:dyDescent="0.25">
      <c r="B5" s="244"/>
      <c r="C5" s="170"/>
      <c r="D5" s="7" t="s">
        <v>9</v>
      </c>
      <c r="E5" s="8" t="str">
        <f>+'RELAÇÃO DE PROJETOS'!C5</f>
        <v>Construção do Comando Geral do CBM-GO</v>
      </c>
      <c r="F5" s="244"/>
      <c r="G5" s="170"/>
      <c r="H5" s="170"/>
      <c r="I5" s="170"/>
      <c r="J5" s="170"/>
      <c r="K5" s="30"/>
      <c r="L5" s="271"/>
      <c r="M5" s="32" t="s">
        <v>10</v>
      </c>
      <c r="N5" s="9">
        <f>+'RELAÇÃO DE PROJETOS'!F5</f>
        <v>12</v>
      </c>
      <c r="O5" s="33" t="s">
        <v>11</v>
      </c>
      <c r="P5" s="170"/>
      <c r="Q5" s="170"/>
      <c r="R5" s="170"/>
      <c r="S5" s="170"/>
      <c r="T5" s="170"/>
      <c r="U5" s="170"/>
      <c r="V5" s="282"/>
    </row>
    <row r="6" spans="2:22" s="165" customFormat="1" ht="24.95" customHeight="1" thickBot="1" x14ac:dyDescent="0.3">
      <c r="B6" s="245"/>
      <c r="C6" s="171"/>
      <c r="D6" s="10" t="s">
        <v>12</v>
      </c>
      <c r="E6" s="76" t="str">
        <f>+'RELAÇÃO DE PROJETOS'!C6</f>
        <v>Avenida C 206 com Av. c 198 com Av. C 231, Quadra: Área / Lote:Área , Jd. América, Goiânia-GO</v>
      </c>
      <c r="F6" s="245"/>
      <c r="G6" s="171"/>
      <c r="H6" s="171"/>
      <c r="I6" s="171"/>
      <c r="J6" s="171"/>
      <c r="K6" s="37"/>
      <c r="L6" s="272"/>
      <c r="M6" s="38" t="s">
        <v>54</v>
      </c>
      <c r="N6" s="135" t="str">
        <f>+'RELAÇÃO DE PROJETOS'!F6</f>
        <v>16/10/2014</v>
      </c>
      <c r="O6" s="40"/>
      <c r="P6" s="171"/>
      <c r="Q6" s="284" t="s">
        <v>91</v>
      </c>
      <c r="R6" s="247" t="s">
        <v>215</v>
      </c>
      <c r="S6" s="171"/>
      <c r="T6" s="171"/>
      <c r="U6" s="171"/>
      <c r="V6" s="283"/>
    </row>
    <row r="7" spans="2:22" s="165" customFormat="1" ht="5.0999999999999996" customHeight="1" thickBot="1" x14ac:dyDescent="0.3">
      <c r="J7" s="42"/>
      <c r="K7" s="188"/>
      <c r="L7" s="269"/>
      <c r="M7" s="187"/>
      <c r="N7" s="187"/>
      <c r="O7" s="187"/>
      <c r="P7" s="187"/>
      <c r="Q7" s="187"/>
      <c r="R7" s="189"/>
      <c r="S7" s="189"/>
      <c r="T7" s="189"/>
      <c r="U7" s="189"/>
    </row>
    <row r="8" spans="2:22" ht="42.75" customHeight="1" x14ac:dyDescent="0.25">
      <c r="B8" s="1055" t="s">
        <v>107</v>
      </c>
      <c r="C8" s="1056"/>
      <c r="D8" s="1056"/>
      <c r="E8" s="1056"/>
      <c r="F8" s="1057"/>
      <c r="G8" s="525" t="s">
        <v>448</v>
      </c>
      <c r="H8" s="317" t="s">
        <v>222</v>
      </c>
      <c r="I8" s="317"/>
      <c r="J8" s="317"/>
      <c r="K8" s="317"/>
      <c r="L8" s="317"/>
      <c r="M8" s="317"/>
      <c r="N8" s="317"/>
      <c r="O8" s="525"/>
      <c r="P8" s="525"/>
      <c r="Q8" s="317"/>
      <c r="R8" s="317"/>
      <c r="S8" s="317"/>
      <c r="T8" s="317"/>
      <c r="U8" s="317"/>
      <c r="V8" s="1058"/>
    </row>
    <row r="9" spans="2:22" ht="20.100000000000001" customHeight="1" thickBot="1" x14ac:dyDescent="0.3">
      <c r="B9" s="1060" t="s">
        <v>108</v>
      </c>
      <c r="C9" s="1061"/>
      <c r="D9" s="1061"/>
      <c r="E9" s="1061"/>
      <c r="F9" s="1062"/>
      <c r="G9" s="286">
        <v>1</v>
      </c>
      <c r="H9" s="287">
        <v>2</v>
      </c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  <c r="V9" s="1059"/>
    </row>
    <row r="10" spans="2:22" s="288" customFormat="1" ht="20.100000000000001" customHeight="1" x14ac:dyDescent="0.25">
      <c r="B10" s="1063" t="s">
        <v>106</v>
      </c>
      <c r="C10" s="311" t="s">
        <v>109</v>
      </c>
      <c r="D10" s="312"/>
      <c r="E10" s="313"/>
      <c r="F10" s="289"/>
      <c r="G10" s="290">
        <v>4.3</v>
      </c>
      <c r="H10" s="290">
        <v>2.0299999999999998</v>
      </c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  <c r="U10" s="290"/>
      <c r="V10" s="1067"/>
    </row>
    <row r="11" spans="2:22" s="288" customFormat="1" ht="20.100000000000001" customHeight="1" x14ac:dyDescent="0.25">
      <c r="B11" s="1064"/>
      <c r="C11" s="314" t="s">
        <v>110</v>
      </c>
      <c r="D11" s="315"/>
      <c r="E11" s="316"/>
      <c r="F11" s="292"/>
      <c r="G11" s="293">
        <v>4.3</v>
      </c>
      <c r="H11" s="293">
        <v>4</v>
      </c>
      <c r="I11" s="293"/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1068"/>
    </row>
    <row r="12" spans="2:22" s="288" customFormat="1" ht="20.100000000000001" customHeight="1" x14ac:dyDescent="0.25">
      <c r="B12" s="1064"/>
      <c r="C12" s="314" t="s">
        <v>111</v>
      </c>
      <c r="D12" s="315"/>
      <c r="E12" s="316"/>
      <c r="F12" s="292"/>
      <c r="G12" s="294">
        <f t="shared" ref="G12:U12" si="0">+G10*G11</f>
        <v>18.489999999999998</v>
      </c>
      <c r="H12" s="294">
        <f t="shared" si="0"/>
        <v>8.1199999999999992</v>
      </c>
      <c r="I12" s="294">
        <f t="shared" si="0"/>
        <v>0</v>
      </c>
      <c r="J12" s="294">
        <f t="shared" si="0"/>
        <v>0</v>
      </c>
      <c r="K12" s="294">
        <f t="shared" si="0"/>
        <v>0</v>
      </c>
      <c r="L12" s="294">
        <f t="shared" si="0"/>
        <v>0</v>
      </c>
      <c r="M12" s="294">
        <f t="shared" si="0"/>
        <v>0</v>
      </c>
      <c r="N12" s="294">
        <f t="shared" si="0"/>
        <v>0</v>
      </c>
      <c r="O12" s="294">
        <f t="shared" si="0"/>
        <v>0</v>
      </c>
      <c r="P12" s="294">
        <f t="shared" si="0"/>
        <v>0</v>
      </c>
      <c r="Q12" s="294">
        <f t="shared" si="0"/>
        <v>0</v>
      </c>
      <c r="R12" s="294">
        <f t="shared" si="0"/>
        <v>0</v>
      </c>
      <c r="S12" s="294">
        <f t="shared" si="0"/>
        <v>0</v>
      </c>
      <c r="T12" s="294">
        <f t="shared" si="0"/>
        <v>0</v>
      </c>
      <c r="U12" s="294">
        <f t="shared" si="0"/>
        <v>0</v>
      </c>
      <c r="V12" s="1068"/>
    </row>
    <row r="13" spans="2:22" s="288" customFormat="1" ht="20.100000000000001" customHeight="1" x14ac:dyDescent="0.25">
      <c r="B13" s="1064"/>
      <c r="C13" s="314" t="s">
        <v>112</v>
      </c>
      <c r="D13" s="315"/>
      <c r="E13" s="316"/>
      <c r="F13" s="292"/>
      <c r="G13" s="294">
        <f>2.2*2.1</f>
        <v>4.620000000000001</v>
      </c>
      <c r="H13" s="294">
        <f>+(H10+H11)*2*2.85+2.03*4*2</f>
        <v>50.61099999999999</v>
      </c>
      <c r="I13" s="294">
        <f t="shared" ref="I13:U13" si="1">+(I10+I11)*2*0.3</f>
        <v>0</v>
      </c>
      <c r="J13" s="294">
        <f t="shared" si="1"/>
        <v>0</v>
      </c>
      <c r="K13" s="294">
        <f t="shared" si="1"/>
        <v>0</v>
      </c>
      <c r="L13" s="294">
        <f t="shared" si="1"/>
        <v>0</v>
      </c>
      <c r="M13" s="294">
        <f t="shared" si="1"/>
        <v>0</v>
      </c>
      <c r="N13" s="294">
        <f t="shared" si="1"/>
        <v>0</v>
      </c>
      <c r="O13" s="294">
        <f t="shared" si="1"/>
        <v>0</v>
      </c>
      <c r="P13" s="294">
        <f t="shared" si="1"/>
        <v>0</v>
      </c>
      <c r="Q13" s="294">
        <f t="shared" si="1"/>
        <v>0</v>
      </c>
      <c r="R13" s="294">
        <f t="shared" si="1"/>
        <v>0</v>
      </c>
      <c r="S13" s="294">
        <f t="shared" si="1"/>
        <v>0</v>
      </c>
      <c r="T13" s="294"/>
      <c r="U13" s="294">
        <f t="shared" si="1"/>
        <v>0</v>
      </c>
      <c r="V13" s="1068"/>
    </row>
    <row r="14" spans="2:22" s="288" customFormat="1" ht="20.100000000000001" customHeight="1" x14ac:dyDescent="0.25">
      <c r="B14" s="1064"/>
      <c r="C14" s="314" t="s">
        <v>113</v>
      </c>
      <c r="D14" s="315"/>
      <c r="E14" s="316"/>
      <c r="F14" s="292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1068"/>
    </row>
    <row r="15" spans="2:22" s="288" customFormat="1" ht="20.100000000000001" customHeight="1" x14ac:dyDescent="0.25">
      <c r="B15" s="1064"/>
      <c r="C15" s="314" t="s">
        <v>114</v>
      </c>
      <c r="D15" s="315"/>
      <c r="E15" s="316"/>
      <c r="F15" s="292"/>
      <c r="G15" s="294">
        <f t="shared" ref="G15:U15" si="2">G12+G13-G14</f>
        <v>23.11</v>
      </c>
      <c r="H15" s="294">
        <f t="shared" si="2"/>
        <v>58.730999999999987</v>
      </c>
      <c r="I15" s="294">
        <f t="shared" si="2"/>
        <v>0</v>
      </c>
      <c r="J15" s="294">
        <f t="shared" si="2"/>
        <v>0</v>
      </c>
      <c r="K15" s="294">
        <f t="shared" si="2"/>
        <v>0</v>
      </c>
      <c r="L15" s="294">
        <f t="shared" si="2"/>
        <v>0</v>
      </c>
      <c r="M15" s="294">
        <f t="shared" si="2"/>
        <v>0</v>
      </c>
      <c r="N15" s="294">
        <f t="shared" si="2"/>
        <v>0</v>
      </c>
      <c r="O15" s="294">
        <f t="shared" si="2"/>
        <v>0</v>
      </c>
      <c r="P15" s="294">
        <f t="shared" si="2"/>
        <v>0</v>
      </c>
      <c r="Q15" s="294">
        <f t="shared" si="2"/>
        <v>0</v>
      </c>
      <c r="R15" s="294">
        <f t="shared" si="2"/>
        <v>0</v>
      </c>
      <c r="S15" s="294">
        <f t="shared" si="2"/>
        <v>0</v>
      </c>
      <c r="T15" s="294">
        <f t="shared" si="2"/>
        <v>0</v>
      </c>
      <c r="U15" s="294">
        <f t="shared" si="2"/>
        <v>0</v>
      </c>
      <c r="V15" s="1068"/>
    </row>
    <row r="16" spans="2:22" s="288" customFormat="1" ht="20.100000000000001" customHeight="1" x14ac:dyDescent="0.25">
      <c r="B16" s="1064"/>
      <c r="C16" s="314" t="s">
        <v>55</v>
      </c>
      <c r="D16" s="315"/>
      <c r="E16" s="316"/>
      <c r="F16" s="292"/>
      <c r="G16" s="294">
        <f t="shared" ref="G16:U16" si="3">G9*G15</f>
        <v>23.11</v>
      </c>
      <c r="H16" s="294">
        <f t="shared" si="3"/>
        <v>117.46199999999997</v>
      </c>
      <c r="I16" s="294">
        <f t="shared" si="3"/>
        <v>0</v>
      </c>
      <c r="J16" s="294">
        <f t="shared" si="3"/>
        <v>0</v>
      </c>
      <c r="K16" s="294">
        <f t="shared" si="3"/>
        <v>0</v>
      </c>
      <c r="L16" s="294">
        <f t="shared" si="3"/>
        <v>0</v>
      </c>
      <c r="M16" s="294">
        <f t="shared" si="3"/>
        <v>0</v>
      </c>
      <c r="N16" s="294">
        <f t="shared" si="3"/>
        <v>0</v>
      </c>
      <c r="O16" s="294">
        <f t="shared" si="3"/>
        <v>0</v>
      </c>
      <c r="P16" s="294">
        <f t="shared" si="3"/>
        <v>0</v>
      </c>
      <c r="Q16" s="294">
        <f t="shared" si="3"/>
        <v>0</v>
      </c>
      <c r="R16" s="294">
        <f t="shared" si="3"/>
        <v>0</v>
      </c>
      <c r="S16" s="294">
        <f t="shared" si="3"/>
        <v>0</v>
      </c>
      <c r="T16" s="294">
        <f t="shared" si="3"/>
        <v>0</v>
      </c>
      <c r="U16" s="294">
        <f t="shared" si="3"/>
        <v>0</v>
      </c>
      <c r="V16" s="318">
        <f t="shared" ref="V16:V25" si="4">SUM(G16:U16)</f>
        <v>140.57199999999997</v>
      </c>
    </row>
    <row r="17" spans="2:22" ht="24.95" customHeight="1" x14ac:dyDescent="0.25">
      <c r="B17" s="1064"/>
      <c r="C17" s="295"/>
      <c r="D17" s="310" t="s">
        <v>438</v>
      </c>
      <c r="E17" s="291"/>
      <c r="F17" s="297"/>
      <c r="G17" s="298">
        <f>+G16</f>
        <v>23.11</v>
      </c>
      <c r="H17" s="298">
        <f>+H16-2.03*4*2</f>
        <v>101.22199999999998</v>
      </c>
      <c r="I17" s="298">
        <f t="shared" ref="H17:S19" si="5">+I16</f>
        <v>0</v>
      </c>
      <c r="J17" s="298">
        <f t="shared" si="5"/>
        <v>0</v>
      </c>
      <c r="K17" s="298">
        <f t="shared" si="5"/>
        <v>0</v>
      </c>
      <c r="L17" s="298">
        <f t="shared" si="5"/>
        <v>0</v>
      </c>
      <c r="M17" s="298">
        <f t="shared" si="5"/>
        <v>0</v>
      </c>
      <c r="N17" s="298">
        <f t="shared" si="5"/>
        <v>0</v>
      </c>
      <c r="O17" s="298">
        <f t="shared" si="5"/>
        <v>0</v>
      </c>
      <c r="P17" s="298">
        <f t="shared" si="5"/>
        <v>0</v>
      </c>
      <c r="Q17" s="298">
        <f t="shared" si="5"/>
        <v>0</v>
      </c>
      <c r="R17" s="298">
        <f t="shared" si="5"/>
        <v>0</v>
      </c>
      <c r="S17" s="298">
        <f t="shared" si="5"/>
        <v>0</v>
      </c>
      <c r="T17" s="299"/>
      <c r="U17" s="299"/>
      <c r="V17" s="319">
        <f t="shared" si="4"/>
        <v>124.33199999999998</v>
      </c>
    </row>
    <row r="18" spans="2:22" ht="24.95" customHeight="1" x14ac:dyDescent="0.25">
      <c r="B18" s="1064"/>
      <c r="C18" s="295"/>
      <c r="D18" s="310" t="s">
        <v>115</v>
      </c>
      <c r="E18" s="291"/>
      <c r="F18" s="297"/>
      <c r="G18" s="300">
        <f>+G17</f>
        <v>23.11</v>
      </c>
      <c r="H18" s="300">
        <f t="shared" si="5"/>
        <v>101.22199999999998</v>
      </c>
      <c r="I18" s="300">
        <f t="shared" si="5"/>
        <v>0</v>
      </c>
      <c r="J18" s="300">
        <f t="shared" si="5"/>
        <v>0</v>
      </c>
      <c r="K18" s="300">
        <f t="shared" si="5"/>
        <v>0</v>
      </c>
      <c r="L18" s="300">
        <f t="shared" si="5"/>
        <v>0</v>
      </c>
      <c r="M18" s="300">
        <f t="shared" si="5"/>
        <v>0</v>
      </c>
      <c r="N18" s="300">
        <f t="shared" si="5"/>
        <v>0</v>
      </c>
      <c r="O18" s="300">
        <f t="shared" si="5"/>
        <v>0</v>
      </c>
      <c r="P18" s="300">
        <f t="shared" si="5"/>
        <v>0</v>
      </c>
      <c r="Q18" s="300">
        <f t="shared" si="5"/>
        <v>0</v>
      </c>
      <c r="R18" s="300">
        <f t="shared" si="5"/>
        <v>0</v>
      </c>
      <c r="S18" s="300">
        <f t="shared" si="5"/>
        <v>0</v>
      </c>
      <c r="T18" s="300"/>
      <c r="U18" s="300"/>
      <c r="V18" s="320">
        <f t="shared" si="4"/>
        <v>124.33199999999998</v>
      </c>
    </row>
    <row r="19" spans="2:22" ht="24.95" customHeight="1" x14ac:dyDescent="0.25">
      <c r="B19" s="1064"/>
      <c r="C19" s="295"/>
      <c r="D19" s="310" t="s">
        <v>439</v>
      </c>
      <c r="E19" s="291"/>
      <c r="F19" s="297"/>
      <c r="G19" s="300">
        <f>+G18</f>
        <v>23.11</v>
      </c>
      <c r="H19" s="300">
        <f t="shared" si="5"/>
        <v>101.22199999999998</v>
      </c>
      <c r="I19" s="300">
        <f t="shared" si="5"/>
        <v>0</v>
      </c>
      <c r="J19" s="300">
        <f t="shared" si="5"/>
        <v>0</v>
      </c>
      <c r="K19" s="300">
        <f t="shared" si="5"/>
        <v>0</v>
      </c>
      <c r="L19" s="300">
        <f t="shared" si="5"/>
        <v>0</v>
      </c>
      <c r="M19" s="300">
        <f t="shared" si="5"/>
        <v>0</v>
      </c>
      <c r="N19" s="300">
        <f t="shared" si="5"/>
        <v>0</v>
      </c>
      <c r="O19" s="300">
        <f t="shared" si="5"/>
        <v>0</v>
      </c>
      <c r="P19" s="300">
        <f t="shared" si="5"/>
        <v>0</v>
      </c>
      <c r="Q19" s="300">
        <f t="shared" si="5"/>
        <v>0</v>
      </c>
      <c r="R19" s="300">
        <f t="shared" si="5"/>
        <v>0</v>
      </c>
      <c r="S19" s="300">
        <f t="shared" si="5"/>
        <v>0</v>
      </c>
      <c r="T19" s="300"/>
      <c r="U19" s="300"/>
      <c r="V19" s="320">
        <f t="shared" si="4"/>
        <v>124.33199999999998</v>
      </c>
    </row>
    <row r="20" spans="2:22" ht="24.95" customHeight="1" x14ac:dyDescent="0.25">
      <c r="B20" s="1064"/>
      <c r="C20" s="295"/>
      <c r="D20" s="310" t="s">
        <v>440</v>
      </c>
      <c r="E20" s="291"/>
      <c r="F20" s="297"/>
      <c r="G20" s="298"/>
      <c r="H20" s="298">
        <f>+H16</f>
        <v>117.46199999999997</v>
      </c>
      <c r="I20" s="298"/>
      <c r="J20" s="298"/>
      <c r="K20" s="298"/>
      <c r="L20" s="298"/>
      <c r="M20" s="298"/>
      <c r="N20" s="298"/>
      <c r="O20" s="298"/>
      <c r="P20" s="298"/>
      <c r="Q20" s="298"/>
      <c r="R20" s="298"/>
      <c r="S20" s="298"/>
      <c r="T20" s="299"/>
      <c r="U20" s="299"/>
      <c r="V20" s="319">
        <f t="shared" si="4"/>
        <v>117.46199999999997</v>
      </c>
    </row>
    <row r="21" spans="2:22" ht="24.95" customHeight="1" x14ac:dyDescent="0.25">
      <c r="B21" s="1064"/>
      <c r="C21" s="295"/>
      <c r="D21" s="310" t="s">
        <v>441</v>
      </c>
      <c r="E21" s="291"/>
      <c r="F21" s="297"/>
      <c r="G21" s="300"/>
      <c r="H21" s="300"/>
      <c r="I21" s="300"/>
      <c r="J21" s="300"/>
      <c r="K21" s="300"/>
      <c r="L21" s="300"/>
      <c r="M21" s="300"/>
      <c r="N21" s="300"/>
      <c r="O21" s="300"/>
      <c r="P21" s="300"/>
      <c r="Q21" s="300"/>
      <c r="R21" s="300"/>
      <c r="S21" s="300"/>
      <c r="T21" s="300"/>
      <c r="U21" s="300"/>
      <c r="V21" s="320">
        <f t="shared" si="4"/>
        <v>0</v>
      </c>
    </row>
    <row r="22" spans="2:22" ht="24.95" customHeight="1" x14ac:dyDescent="0.25">
      <c r="B22" s="1064"/>
      <c r="C22" s="295"/>
      <c r="D22" s="310" t="s">
        <v>442</v>
      </c>
      <c r="E22" s="291"/>
      <c r="F22" s="297"/>
      <c r="G22" s="298"/>
      <c r="H22" s="298"/>
      <c r="I22" s="298"/>
      <c r="J22" s="298"/>
      <c r="K22" s="298"/>
      <c r="L22" s="298"/>
      <c r="M22" s="298"/>
      <c r="N22" s="299"/>
      <c r="O22" s="299"/>
      <c r="P22" s="299"/>
      <c r="Q22" s="299"/>
      <c r="R22" s="299"/>
      <c r="S22" s="299"/>
      <c r="T22" s="299">
        <f>+T16</f>
        <v>0</v>
      </c>
      <c r="U22" s="299"/>
      <c r="V22" s="319">
        <f t="shared" si="4"/>
        <v>0</v>
      </c>
    </row>
    <row r="23" spans="2:22" ht="24.95" customHeight="1" x14ac:dyDescent="0.25">
      <c r="B23" s="1065"/>
      <c r="C23" s="295"/>
      <c r="D23" s="310"/>
      <c r="E23" s="291"/>
      <c r="F23" s="301"/>
      <c r="G23" s="298"/>
      <c r="H23" s="298"/>
      <c r="I23" s="298"/>
      <c r="J23" s="298"/>
      <c r="K23" s="298"/>
      <c r="L23" s="298"/>
      <c r="M23" s="298"/>
      <c r="N23" s="299"/>
      <c r="O23" s="299"/>
      <c r="P23" s="299"/>
      <c r="Q23" s="299"/>
      <c r="R23" s="299"/>
      <c r="S23" s="299"/>
      <c r="T23" s="299"/>
      <c r="U23" s="299"/>
      <c r="V23" s="319">
        <f t="shared" si="4"/>
        <v>0</v>
      </c>
    </row>
    <row r="24" spans="2:22" ht="24.95" customHeight="1" x14ac:dyDescent="0.25">
      <c r="B24" s="1065"/>
      <c r="C24" s="295"/>
      <c r="D24" s="296"/>
      <c r="E24" s="291"/>
      <c r="F24" s="301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99"/>
      <c r="S24" s="299"/>
      <c r="T24" s="299"/>
      <c r="U24" s="299"/>
      <c r="V24" s="319">
        <f t="shared" si="4"/>
        <v>0</v>
      </c>
    </row>
    <row r="25" spans="2:22" ht="24.95" customHeight="1" thickBot="1" x14ac:dyDescent="0.3">
      <c r="B25" s="1066"/>
      <c r="C25" s="302"/>
      <c r="D25" s="303"/>
      <c r="E25" s="304"/>
      <c r="F25" s="305"/>
      <c r="G25" s="306"/>
      <c r="H25" s="307"/>
      <c r="I25" s="307"/>
      <c r="J25" s="307"/>
      <c r="K25" s="307"/>
      <c r="L25" s="307"/>
      <c r="M25" s="307"/>
      <c r="N25" s="307"/>
      <c r="O25" s="307"/>
      <c r="P25" s="307"/>
      <c r="Q25" s="307"/>
      <c r="R25" s="307"/>
      <c r="S25" s="307"/>
      <c r="T25" s="307"/>
      <c r="U25" s="307"/>
      <c r="V25" s="321">
        <f t="shared" si="4"/>
        <v>0</v>
      </c>
    </row>
  </sheetData>
  <mergeCells count="6">
    <mergeCell ref="B1:V2"/>
    <mergeCell ref="B8:F8"/>
    <mergeCell ref="V8:V9"/>
    <mergeCell ref="B9:F9"/>
    <mergeCell ref="B10:B25"/>
    <mergeCell ref="V10:V15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V25"/>
  <sheetViews>
    <sheetView showGridLines="0" showZeros="0" topLeftCell="A4" zoomScale="70" zoomScaleNormal="70" workbookViewId="0">
      <selection activeCell="B30" sqref="B30:F30"/>
    </sheetView>
  </sheetViews>
  <sheetFormatPr defaultRowHeight="12.75" x14ac:dyDescent="0.25"/>
  <cols>
    <col min="1" max="1" width="0.85546875" style="285" customWidth="1"/>
    <col min="2" max="5" width="3.7109375" style="285" customWidth="1"/>
    <col min="6" max="6" width="49" style="308" customWidth="1"/>
    <col min="7" max="13" width="12.7109375" style="285" customWidth="1"/>
    <col min="14" max="14" width="14.5703125" style="285" customWidth="1"/>
    <col min="15" max="21" width="12.7109375" style="285" customWidth="1"/>
    <col min="22" max="22" width="13.140625" style="309" bestFit="1" customWidth="1"/>
    <col min="23" max="16384" width="9.140625" style="285"/>
  </cols>
  <sheetData>
    <row r="1" spans="2:22" s="165" customFormat="1" ht="30" customHeight="1" x14ac:dyDescent="0.25">
      <c r="B1" s="885" t="s">
        <v>116</v>
      </c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6"/>
      <c r="P1" s="886"/>
      <c r="Q1" s="886"/>
      <c r="R1" s="886"/>
      <c r="S1" s="886"/>
      <c r="T1" s="886"/>
      <c r="U1" s="886"/>
      <c r="V1" s="887"/>
    </row>
    <row r="2" spans="2:22" s="165" customFormat="1" ht="30" customHeight="1" thickBot="1" x14ac:dyDescent="0.3">
      <c r="B2" s="888"/>
      <c r="C2" s="889"/>
      <c r="D2" s="889"/>
      <c r="E2" s="889"/>
      <c r="F2" s="889"/>
      <c r="G2" s="889"/>
      <c r="H2" s="889"/>
      <c r="I2" s="889"/>
      <c r="J2" s="889"/>
      <c r="K2" s="889"/>
      <c r="L2" s="889"/>
      <c r="M2" s="889"/>
      <c r="N2" s="889"/>
      <c r="O2" s="889"/>
      <c r="P2" s="889"/>
      <c r="Q2" s="889"/>
      <c r="R2" s="889"/>
      <c r="S2" s="1054"/>
      <c r="T2" s="1054"/>
      <c r="U2" s="889"/>
      <c r="V2" s="890"/>
    </row>
    <row r="3" spans="2:22" s="165" customFormat="1" ht="5.0999999999999996" customHeight="1" thickBot="1" x14ac:dyDescent="0.3">
      <c r="J3" s="280"/>
      <c r="K3" s="12"/>
      <c r="L3" s="13"/>
      <c r="M3" s="12"/>
      <c r="N3" s="12"/>
      <c r="O3" s="12"/>
      <c r="P3" s="12"/>
      <c r="Q3" s="12"/>
      <c r="R3" s="281"/>
      <c r="S3" s="281"/>
      <c r="T3" s="281"/>
      <c r="U3" s="281"/>
    </row>
    <row r="4" spans="2:22" s="165" customFormat="1" ht="24.95" customHeight="1" x14ac:dyDescent="0.25">
      <c r="B4" s="241"/>
      <c r="C4" s="169"/>
      <c r="D4" s="5" t="s">
        <v>5</v>
      </c>
      <c r="E4" s="6" t="str">
        <f>+'RELAÇÃO DE PROJETOS'!C4</f>
        <v>Corpo de Bombeiros Militar do Estado de Goiás</v>
      </c>
      <c r="F4" s="241"/>
      <c r="G4" s="169"/>
      <c r="H4" s="169"/>
      <c r="I4" s="169"/>
      <c r="J4" s="169"/>
      <c r="K4" s="20"/>
      <c r="L4" s="270"/>
      <c r="M4" s="24" t="s">
        <v>6</v>
      </c>
      <c r="N4" s="25">
        <f>+'RELAÇÃO DE PROJETOS'!F4</f>
        <v>2473.67</v>
      </c>
      <c r="O4" s="26" t="s">
        <v>3</v>
      </c>
      <c r="P4" s="169"/>
      <c r="Q4" s="27" t="s">
        <v>7</v>
      </c>
      <c r="R4" s="242" t="str">
        <f>+'RELAÇÃO DE PROJETOS'!I4</f>
        <v>01</v>
      </c>
      <c r="S4" s="169"/>
      <c r="T4" s="169"/>
      <c r="U4" s="169"/>
      <c r="V4" s="243"/>
    </row>
    <row r="5" spans="2:22" s="165" customFormat="1" ht="24.95" customHeight="1" x14ac:dyDescent="0.25">
      <c r="B5" s="244"/>
      <c r="C5" s="170"/>
      <c r="D5" s="7" t="s">
        <v>9</v>
      </c>
      <c r="E5" s="8" t="str">
        <f>+'RELAÇÃO DE PROJETOS'!C5</f>
        <v>Construção do Comando Geral do CBM-GO</v>
      </c>
      <c r="F5" s="244"/>
      <c r="G5" s="170"/>
      <c r="H5" s="170"/>
      <c r="I5" s="170"/>
      <c r="J5" s="170"/>
      <c r="K5" s="30"/>
      <c r="L5" s="271"/>
      <c r="M5" s="32" t="s">
        <v>10</v>
      </c>
      <c r="N5" s="9">
        <f>+'RELAÇÃO DE PROJETOS'!F5</f>
        <v>12</v>
      </c>
      <c r="O5" s="33" t="s">
        <v>11</v>
      </c>
      <c r="P5" s="170"/>
      <c r="Q5" s="170"/>
      <c r="R5" s="170"/>
      <c r="S5" s="170"/>
      <c r="T5" s="170"/>
      <c r="U5" s="170"/>
      <c r="V5" s="282"/>
    </row>
    <row r="6" spans="2:22" s="165" customFormat="1" ht="24.95" customHeight="1" thickBot="1" x14ac:dyDescent="0.3">
      <c r="B6" s="245"/>
      <c r="C6" s="171"/>
      <c r="D6" s="10" t="s">
        <v>12</v>
      </c>
      <c r="E6" s="76" t="str">
        <f>+'RELAÇÃO DE PROJETOS'!C6</f>
        <v>Avenida C 206 com Av. c 198 com Av. C 231, Quadra: Área / Lote:Área , Jd. América, Goiânia-GO</v>
      </c>
      <c r="F6" s="245"/>
      <c r="G6" s="171"/>
      <c r="H6" s="171"/>
      <c r="I6" s="171"/>
      <c r="J6" s="171"/>
      <c r="K6" s="37"/>
      <c r="L6" s="272"/>
      <c r="M6" s="38" t="s">
        <v>54</v>
      </c>
      <c r="N6" s="135" t="str">
        <f>+'RELAÇÃO DE PROJETOS'!F6</f>
        <v>16/10/2014</v>
      </c>
      <c r="O6" s="40"/>
      <c r="P6" s="171"/>
      <c r="Q6" s="284" t="s">
        <v>91</v>
      </c>
      <c r="R6" s="247" t="s">
        <v>308</v>
      </c>
      <c r="S6" s="171"/>
      <c r="T6" s="171"/>
      <c r="U6" s="171"/>
      <c r="V6" s="283"/>
    </row>
    <row r="7" spans="2:22" s="165" customFormat="1" ht="5.0999999999999996" customHeight="1" thickBot="1" x14ac:dyDescent="0.3">
      <c r="J7" s="42"/>
      <c r="K7" s="188"/>
      <c r="L7" s="269"/>
      <c r="M7" s="187"/>
      <c r="N7" s="187"/>
      <c r="O7" s="187"/>
      <c r="P7" s="187"/>
      <c r="Q7" s="187"/>
      <c r="R7" s="189"/>
      <c r="S7" s="189"/>
      <c r="T7" s="189"/>
      <c r="U7" s="189"/>
    </row>
    <row r="8" spans="2:22" ht="42.75" customHeight="1" x14ac:dyDescent="0.25">
      <c r="B8" s="1055" t="s">
        <v>107</v>
      </c>
      <c r="C8" s="1056"/>
      <c r="D8" s="1056"/>
      <c r="E8" s="1056"/>
      <c r="F8" s="1057"/>
      <c r="G8" s="525" t="s">
        <v>216</v>
      </c>
      <c r="H8" s="317" t="s">
        <v>449</v>
      </c>
      <c r="I8" s="317" t="s">
        <v>278</v>
      </c>
      <c r="J8" s="317" t="s">
        <v>448</v>
      </c>
      <c r="K8" s="317"/>
      <c r="L8" s="317"/>
      <c r="M8" s="317"/>
      <c r="N8" s="317"/>
      <c r="O8" s="525"/>
      <c r="P8" s="525"/>
      <c r="Q8" s="317"/>
      <c r="R8" s="317"/>
      <c r="S8" s="317"/>
      <c r="T8" s="317"/>
      <c r="U8" s="317"/>
      <c r="V8" s="1058"/>
    </row>
    <row r="9" spans="2:22" ht="20.100000000000001" customHeight="1" thickBot="1" x14ac:dyDescent="0.3">
      <c r="B9" s="1060" t="s">
        <v>108</v>
      </c>
      <c r="C9" s="1061"/>
      <c r="D9" s="1061"/>
      <c r="E9" s="1061"/>
      <c r="F9" s="1062"/>
      <c r="G9" s="286">
        <v>1</v>
      </c>
      <c r="H9" s="287">
        <v>2</v>
      </c>
      <c r="I9" s="287">
        <v>1</v>
      </c>
      <c r="J9" s="287">
        <v>1</v>
      </c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  <c r="V9" s="1059"/>
    </row>
    <row r="10" spans="2:22" s="288" customFormat="1" ht="20.100000000000001" customHeight="1" x14ac:dyDescent="0.25">
      <c r="B10" s="1063" t="s">
        <v>106</v>
      </c>
      <c r="C10" s="311" t="s">
        <v>109</v>
      </c>
      <c r="D10" s="312"/>
      <c r="E10" s="313"/>
      <c r="F10" s="289"/>
      <c r="G10" s="290">
        <v>4.0999999999999996</v>
      </c>
      <c r="H10" s="290">
        <v>1.2</v>
      </c>
      <c r="I10" s="290">
        <v>116.28</v>
      </c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  <c r="U10" s="290"/>
      <c r="V10" s="1067"/>
    </row>
    <row r="11" spans="2:22" s="288" customFormat="1" ht="20.100000000000001" customHeight="1" x14ac:dyDescent="0.25">
      <c r="B11" s="1064"/>
      <c r="C11" s="314" t="s">
        <v>110</v>
      </c>
      <c r="D11" s="315"/>
      <c r="E11" s="316"/>
      <c r="F11" s="292"/>
      <c r="G11" s="293">
        <v>1.6</v>
      </c>
      <c r="H11" s="293">
        <v>2.2000000000000002</v>
      </c>
      <c r="I11" s="293">
        <v>1</v>
      </c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1068"/>
    </row>
    <row r="12" spans="2:22" s="288" customFormat="1" ht="20.100000000000001" customHeight="1" x14ac:dyDescent="0.25">
      <c r="B12" s="1064"/>
      <c r="C12" s="314" t="s">
        <v>111</v>
      </c>
      <c r="D12" s="315"/>
      <c r="E12" s="316"/>
      <c r="F12" s="292"/>
      <c r="G12" s="294">
        <f t="shared" ref="G12:H12" si="0">+G10*G11</f>
        <v>6.56</v>
      </c>
      <c r="H12" s="294">
        <f t="shared" si="0"/>
        <v>2.64</v>
      </c>
      <c r="I12" s="294">
        <f t="shared" ref="I12:U12" si="1">+I10*I11</f>
        <v>116.28</v>
      </c>
      <c r="J12" s="294">
        <v>6.55</v>
      </c>
      <c r="K12" s="294">
        <f t="shared" si="1"/>
        <v>0</v>
      </c>
      <c r="L12" s="294">
        <f t="shared" si="1"/>
        <v>0</v>
      </c>
      <c r="M12" s="294">
        <f t="shared" si="1"/>
        <v>0</v>
      </c>
      <c r="N12" s="294">
        <f t="shared" si="1"/>
        <v>0</v>
      </c>
      <c r="O12" s="294">
        <f t="shared" si="1"/>
        <v>0</v>
      </c>
      <c r="P12" s="294">
        <f t="shared" si="1"/>
        <v>0</v>
      </c>
      <c r="Q12" s="294">
        <f t="shared" si="1"/>
        <v>0</v>
      </c>
      <c r="R12" s="294">
        <f t="shared" si="1"/>
        <v>0</v>
      </c>
      <c r="S12" s="294">
        <f t="shared" si="1"/>
        <v>0</v>
      </c>
      <c r="T12" s="294">
        <f t="shared" si="1"/>
        <v>0</v>
      </c>
      <c r="U12" s="294">
        <f t="shared" si="1"/>
        <v>0</v>
      </c>
      <c r="V12" s="1068"/>
    </row>
    <row r="13" spans="2:22" s="288" customFormat="1" ht="20.100000000000001" customHeight="1" x14ac:dyDescent="0.25">
      <c r="B13" s="1064"/>
      <c r="C13" s="314" t="s">
        <v>112</v>
      </c>
      <c r="D13" s="315"/>
      <c r="E13" s="316"/>
      <c r="F13" s="292"/>
      <c r="G13" s="294">
        <f t="shared" ref="G13:H13" si="2">+(G10+G11)*2*0.3</f>
        <v>3.4199999999999995</v>
      </c>
      <c r="H13" s="294">
        <f t="shared" si="2"/>
        <v>2.04</v>
      </c>
      <c r="I13" s="294"/>
      <c r="J13" s="294">
        <f t="shared" ref="J13:U13" si="3">+(J10+J11)*2*0.3</f>
        <v>0</v>
      </c>
      <c r="K13" s="294">
        <f t="shared" si="3"/>
        <v>0</v>
      </c>
      <c r="L13" s="294">
        <f t="shared" si="3"/>
        <v>0</v>
      </c>
      <c r="M13" s="294">
        <f t="shared" si="3"/>
        <v>0</v>
      </c>
      <c r="N13" s="294">
        <f t="shared" si="3"/>
        <v>0</v>
      </c>
      <c r="O13" s="294">
        <f t="shared" si="3"/>
        <v>0</v>
      </c>
      <c r="P13" s="294">
        <f t="shared" si="3"/>
        <v>0</v>
      </c>
      <c r="Q13" s="294">
        <f t="shared" si="3"/>
        <v>0</v>
      </c>
      <c r="R13" s="294">
        <f t="shared" si="3"/>
        <v>0</v>
      </c>
      <c r="S13" s="294">
        <f t="shared" si="3"/>
        <v>0</v>
      </c>
      <c r="T13" s="294"/>
      <c r="U13" s="294">
        <f t="shared" si="3"/>
        <v>0</v>
      </c>
      <c r="V13" s="1068"/>
    </row>
    <row r="14" spans="2:22" s="288" customFormat="1" ht="20.100000000000001" customHeight="1" x14ac:dyDescent="0.25">
      <c r="B14" s="1064"/>
      <c r="C14" s="314" t="s">
        <v>113</v>
      </c>
      <c r="D14" s="315"/>
      <c r="E14" s="316"/>
      <c r="F14" s="292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1068"/>
    </row>
    <row r="15" spans="2:22" s="288" customFormat="1" ht="20.100000000000001" customHeight="1" x14ac:dyDescent="0.25">
      <c r="B15" s="1064"/>
      <c r="C15" s="314" t="s">
        <v>114</v>
      </c>
      <c r="D15" s="315"/>
      <c r="E15" s="316"/>
      <c r="F15" s="292"/>
      <c r="G15" s="294">
        <f t="shared" ref="G15:H15" si="4">G12+G13-G14</f>
        <v>9.9799999999999986</v>
      </c>
      <c r="H15" s="294">
        <f t="shared" si="4"/>
        <v>4.68</v>
      </c>
      <c r="I15" s="294">
        <f t="shared" ref="I15:U15" si="5">I12+I13-I14</f>
        <v>116.28</v>
      </c>
      <c r="J15" s="294">
        <f t="shared" si="5"/>
        <v>6.55</v>
      </c>
      <c r="K15" s="294">
        <f t="shared" si="5"/>
        <v>0</v>
      </c>
      <c r="L15" s="294">
        <f t="shared" si="5"/>
        <v>0</v>
      </c>
      <c r="M15" s="294">
        <f t="shared" si="5"/>
        <v>0</v>
      </c>
      <c r="N15" s="294">
        <f t="shared" si="5"/>
        <v>0</v>
      </c>
      <c r="O15" s="294">
        <f t="shared" si="5"/>
        <v>0</v>
      </c>
      <c r="P15" s="294">
        <f t="shared" si="5"/>
        <v>0</v>
      </c>
      <c r="Q15" s="294">
        <f t="shared" si="5"/>
        <v>0</v>
      </c>
      <c r="R15" s="294">
        <f t="shared" si="5"/>
        <v>0</v>
      </c>
      <c r="S15" s="294">
        <f t="shared" si="5"/>
        <v>0</v>
      </c>
      <c r="T15" s="294">
        <f t="shared" si="5"/>
        <v>0</v>
      </c>
      <c r="U15" s="294">
        <f t="shared" si="5"/>
        <v>0</v>
      </c>
      <c r="V15" s="1068"/>
    </row>
    <row r="16" spans="2:22" s="288" customFormat="1" ht="20.100000000000001" customHeight="1" x14ac:dyDescent="0.25">
      <c r="B16" s="1064"/>
      <c r="C16" s="314" t="s">
        <v>55</v>
      </c>
      <c r="D16" s="315"/>
      <c r="E16" s="316"/>
      <c r="F16" s="292"/>
      <c r="G16" s="294">
        <f t="shared" ref="G16:H16" si="6">G9*G15</f>
        <v>9.9799999999999986</v>
      </c>
      <c r="H16" s="294">
        <f t="shared" si="6"/>
        <v>9.36</v>
      </c>
      <c r="I16" s="294">
        <f t="shared" ref="I16:U16" si="7">I9*I15</f>
        <v>116.28</v>
      </c>
      <c r="J16" s="294">
        <f t="shared" si="7"/>
        <v>6.55</v>
      </c>
      <c r="K16" s="294">
        <f t="shared" si="7"/>
        <v>0</v>
      </c>
      <c r="L16" s="294">
        <f t="shared" si="7"/>
        <v>0</v>
      </c>
      <c r="M16" s="294">
        <f t="shared" si="7"/>
        <v>0</v>
      </c>
      <c r="N16" s="294">
        <f t="shared" si="7"/>
        <v>0</v>
      </c>
      <c r="O16" s="294">
        <f t="shared" si="7"/>
        <v>0</v>
      </c>
      <c r="P16" s="294">
        <f t="shared" si="7"/>
        <v>0</v>
      </c>
      <c r="Q16" s="294">
        <f t="shared" si="7"/>
        <v>0</v>
      </c>
      <c r="R16" s="294">
        <f t="shared" si="7"/>
        <v>0</v>
      </c>
      <c r="S16" s="294">
        <f t="shared" si="7"/>
        <v>0</v>
      </c>
      <c r="T16" s="294">
        <f t="shared" si="7"/>
        <v>0</v>
      </c>
      <c r="U16" s="294">
        <f t="shared" si="7"/>
        <v>0</v>
      </c>
      <c r="V16" s="318">
        <f t="shared" ref="V16:V25" si="8">SUM(G16:U16)</f>
        <v>142.17000000000002</v>
      </c>
    </row>
    <row r="17" spans="2:22" ht="24.95" customHeight="1" x14ac:dyDescent="0.25">
      <c r="B17" s="1064"/>
      <c r="C17" s="295"/>
      <c r="D17" s="310" t="s">
        <v>438</v>
      </c>
      <c r="E17" s="291"/>
      <c r="F17" s="297"/>
      <c r="G17" s="298">
        <f t="shared" ref="G17:H19" si="9">+G16</f>
        <v>9.9799999999999986</v>
      </c>
      <c r="H17" s="298">
        <f t="shared" si="9"/>
        <v>9.36</v>
      </c>
      <c r="I17" s="298"/>
      <c r="J17" s="298">
        <f t="shared" ref="J17:S19" si="10">+J16</f>
        <v>6.55</v>
      </c>
      <c r="K17" s="298">
        <f t="shared" si="10"/>
        <v>0</v>
      </c>
      <c r="L17" s="298">
        <f t="shared" si="10"/>
        <v>0</v>
      </c>
      <c r="M17" s="298">
        <f t="shared" si="10"/>
        <v>0</v>
      </c>
      <c r="N17" s="298">
        <f t="shared" si="10"/>
        <v>0</v>
      </c>
      <c r="O17" s="298">
        <f t="shared" si="10"/>
        <v>0</v>
      </c>
      <c r="P17" s="298">
        <f t="shared" si="10"/>
        <v>0</v>
      </c>
      <c r="Q17" s="298">
        <f t="shared" si="10"/>
        <v>0</v>
      </c>
      <c r="R17" s="298">
        <f t="shared" si="10"/>
        <v>0</v>
      </c>
      <c r="S17" s="298">
        <f t="shared" si="10"/>
        <v>0</v>
      </c>
      <c r="T17" s="299"/>
      <c r="U17" s="299"/>
      <c r="V17" s="319">
        <f t="shared" si="8"/>
        <v>25.889999999999997</v>
      </c>
    </row>
    <row r="18" spans="2:22" ht="24.95" customHeight="1" x14ac:dyDescent="0.25">
      <c r="B18" s="1064"/>
      <c r="C18" s="295"/>
      <c r="D18" s="310" t="s">
        <v>115</v>
      </c>
      <c r="E18" s="291"/>
      <c r="F18" s="297"/>
      <c r="G18" s="300">
        <f t="shared" si="9"/>
        <v>9.9799999999999986</v>
      </c>
      <c r="H18" s="300">
        <f t="shared" si="9"/>
        <v>9.36</v>
      </c>
      <c r="I18" s="300"/>
      <c r="J18" s="300">
        <f t="shared" si="10"/>
        <v>6.55</v>
      </c>
      <c r="K18" s="300">
        <f t="shared" si="10"/>
        <v>0</v>
      </c>
      <c r="L18" s="300">
        <f t="shared" si="10"/>
        <v>0</v>
      </c>
      <c r="M18" s="300">
        <f t="shared" si="10"/>
        <v>0</v>
      </c>
      <c r="N18" s="300">
        <f t="shared" si="10"/>
        <v>0</v>
      </c>
      <c r="O18" s="300">
        <f t="shared" si="10"/>
        <v>0</v>
      </c>
      <c r="P18" s="300">
        <f t="shared" si="10"/>
        <v>0</v>
      </c>
      <c r="Q18" s="300">
        <f t="shared" si="10"/>
        <v>0</v>
      </c>
      <c r="R18" s="300">
        <f t="shared" si="10"/>
        <v>0</v>
      </c>
      <c r="S18" s="300">
        <f t="shared" si="10"/>
        <v>0</v>
      </c>
      <c r="T18" s="300"/>
      <c r="U18" s="300"/>
      <c r="V18" s="320">
        <f t="shared" si="8"/>
        <v>25.889999999999997</v>
      </c>
    </row>
    <row r="19" spans="2:22" ht="24.95" customHeight="1" x14ac:dyDescent="0.25">
      <c r="B19" s="1064"/>
      <c r="C19" s="295"/>
      <c r="D19" s="310" t="s">
        <v>439</v>
      </c>
      <c r="E19" s="291"/>
      <c r="F19" s="297"/>
      <c r="G19" s="300">
        <f t="shared" si="9"/>
        <v>9.9799999999999986</v>
      </c>
      <c r="H19" s="300">
        <f t="shared" si="9"/>
        <v>9.36</v>
      </c>
      <c r="I19" s="300"/>
      <c r="J19" s="300">
        <f t="shared" si="10"/>
        <v>6.55</v>
      </c>
      <c r="K19" s="300">
        <f t="shared" si="10"/>
        <v>0</v>
      </c>
      <c r="L19" s="300">
        <f t="shared" si="10"/>
        <v>0</v>
      </c>
      <c r="M19" s="300">
        <f t="shared" si="10"/>
        <v>0</v>
      </c>
      <c r="N19" s="300">
        <f t="shared" si="10"/>
        <v>0</v>
      </c>
      <c r="O19" s="300">
        <f t="shared" si="10"/>
        <v>0</v>
      </c>
      <c r="P19" s="300">
        <f t="shared" si="10"/>
        <v>0</v>
      </c>
      <c r="Q19" s="300">
        <f t="shared" si="10"/>
        <v>0</v>
      </c>
      <c r="R19" s="300">
        <f t="shared" si="10"/>
        <v>0</v>
      </c>
      <c r="S19" s="300">
        <f t="shared" si="10"/>
        <v>0</v>
      </c>
      <c r="T19" s="300"/>
      <c r="U19" s="300"/>
      <c r="V19" s="320">
        <f t="shared" si="8"/>
        <v>25.889999999999997</v>
      </c>
    </row>
    <row r="20" spans="2:22" ht="24.95" customHeight="1" x14ac:dyDescent="0.25">
      <c r="B20" s="1064"/>
      <c r="C20" s="295"/>
      <c r="D20" s="310" t="s">
        <v>440</v>
      </c>
      <c r="E20" s="291"/>
      <c r="F20" s="297"/>
      <c r="G20" s="298"/>
      <c r="H20" s="298"/>
      <c r="I20" s="298"/>
      <c r="J20" s="298"/>
      <c r="K20" s="298"/>
      <c r="L20" s="298"/>
      <c r="M20" s="298"/>
      <c r="N20" s="298"/>
      <c r="O20" s="298"/>
      <c r="P20" s="298"/>
      <c r="Q20" s="298"/>
      <c r="R20" s="298"/>
      <c r="S20" s="298"/>
      <c r="T20" s="299"/>
      <c r="U20" s="299"/>
      <c r="V20" s="319">
        <f t="shared" si="8"/>
        <v>0</v>
      </c>
    </row>
    <row r="21" spans="2:22" ht="24.95" customHeight="1" x14ac:dyDescent="0.25">
      <c r="B21" s="1064"/>
      <c r="C21" s="295"/>
      <c r="D21" s="310" t="s">
        <v>441</v>
      </c>
      <c r="E21" s="291"/>
      <c r="F21" s="297"/>
      <c r="G21" s="300"/>
      <c r="H21" s="300">
        <f>+(((H13/0.3)*1.5)-0.6*1.5)*2</f>
        <v>18.600000000000001</v>
      </c>
      <c r="I21" s="300"/>
      <c r="J21" s="300"/>
      <c r="K21" s="300"/>
      <c r="L21" s="300"/>
      <c r="M21" s="300"/>
      <c r="N21" s="300"/>
      <c r="O21" s="300"/>
      <c r="P21" s="300"/>
      <c r="Q21" s="300"/>
      <c r="R21" s="300"/>
      <c r="S21" s="300"/>
      <c r="T21" s="300"/>
      <c r="U21" s="300"/>
      <c r="V21" s="320">
        <f t="shared" si="8"/>
        <v>18.600000000000001</v>
      </c>
    </row>
    <row r="22" spans="2:22" ht="24.95" customHeight="1" x14ac:dyDescent="0.25">
      <c r="B22" s="1064"/>
      <c r="C22" s="295"/>
      <c r="D22" s="310" t="s">
        <v>442</v>
      </c>
      <c r="E22" s="291"/>
      <c r="F22" s="297"/>
      <c r="G22" s="298"/>
      <c r="H22" s="298"/>
      <c r="I22" s="298">
        <f>+I16</f>
        <v>116.28</v>
      </c>
      <c r="J22" s="298"/>
      <c r="K22" s="298"/>
      <c r="L22" s="298"/>
      <c r="M22" s="298"/>
      <c r="N22" s="299"/>
      <c r="O22" s="299"/>
      <c r="P22" s="299"/>
      <c r="Q22" s="299"/>
      <c r="R22" s="299"/>
      <c r="S22" s="299"/>
      <c r="T22" s="299">
        <f>+T16</f>
        <v>0</v>
      </c>
      <c r="U22" s="299"/>
      <c r="V22" s="319">
        <f t="shared" si="8"/>
        <v>116.28</v>
      </c>
    </row>
    <row r="23" spans="2:22" ht="24.95" customHeight="1" x14ac:dyDescent="0.25">
      <c r="B23" s="1065"/>
      <c r="C23" s="295"/>
      <c r="D23" s="310"/>
      <c r="E23" s="291"/>
      <c r="F23" s="301"/>
      <c r="G23" s="298"/>
      <c r="H23" s="298"/>
      <c r="I23" s="298"/>
      <c r="J23" s="298"/>
      <c r="K23" s="298"/>
      <c r="L23" s="298"/>
      <c r="M23" s="298"/>
      <c r="N23" s="299"/>
      <c r="O23" s="299"/>
      <c r="P23" s="299"/>
      <c r="Q23" s="299"/>
      <c r="R23" s="299"/>
      <c r="S23" s="299"/>
      <c r="T23" s="299"/>
      <c r="U23" s="299"/>
      <c r="V23" s="319">
        <f t="shared" si="8"/>
        <v>0</v>
      </c>
    </row>
    <row r="24" spans="2:22" ht="24.95" customHeight="1" x14ac:dyDescent="0.25">
      <c r="B24" s="1065"/>
      <c r="C24" s="295"/>
      <c r="D24" s="296"/>
      <c r="E24" s="291"/>
      <c r="F24" s="301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99"/>
      <c r="S24" s="299"/>
      <c r="T24" s="299"/>
      <c r="U24" s="299"/>
      <c r="V24" s="319">
        <f t="shared" si="8"/>
        <v>0</v>
      </c>
    </row>
    <row r="25" spans="2:22" ht="24.95" customHeight="1" thickBot="1" x14ac:dyDescent="0.3">
      <c r="B25" s="1066"/>
      <c r="C25" s="302"/>
      <c r="D25" s="303"/>
      <c r="E25" s="304"/>
      <c r="F25" s="305"/>
      <c r="G25" s="306"/>
      <c r="H25" s="307"/>
      <c r="I25" s="307"/>
      <c r="J25" s="307"/>
      <c r="K25" s="307"/>
      <c r="L25" s="307"/>
      <c r="M25" s="307"/>
      <c r="N25" s="307"/>
      <c r="O25" s="307"/>
      <c r="P25" s="307"/>
      <c r="Q25" s="307"/>
      <c r="R25" s="307"/>
      <c r="S25" s="307"/>
      <c r="T25" s="307"/>
      <c r="U25" s="307"/>
      <c r="V25" s="321">
        <f t="shared" si="8"/>
        <v>0</v>
      </c>
    </row>
  </sheetData>
  <mergeCells count="6">
    <mergeCell ref="B1:V2"/>
    <mergeCell ref="B8:F8"/>
    <mergeCell ref="V8:V9"/>
    <mergeCell ref="B9:F9"/>
    <mergeCell ref="B10:B25"/>
    <mergeCell ref="V10:V15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7">
    <tabColor rgb="FF00B050"/>
  </sheetPr>
  <dimension ref="B1:AM77"/>
  <sheetViews>
    <sheetView showGridLines="0" showZeros="0" view="pageBreakPreview" zoomScale="70" zoomScaleNormal="70" zoomScaleSheetLayoutView="70" workbookViewId="0">
      <pane xSplit="6" ySplit="9" topLeftCell="Z64" activePane="bottomRight" state="frozen"/>
      <selection activeCell="B30" sqref="B30:F30"/>
      <selection pane="topRight" activeCell="B30" sqref="B30:F30"/>
      <selection pane="bottomLeft" activeCell="B30" sqref="B30:F30"/>
      <selection pane="bottomRight" activeCell="D68" sqref="D68"/>
    </sheetView>
  </sheetViews>
  <sheetFormatPr defaultRowHeight="12.75" x14ac:dyDescent="0.25"/>
  <cols>
    <col min="1" max="1" width="0.85546875" style="285" customWidth="1"/>
    <col min="2" max="5" width="3.7109375" style="285" customWidth="1"/>
    <col min="6" max="6" width="60.28515625" style="308" customWidth="1"/>
    <col min="7" max="9" width="12.7109375" style="285" customWidth="1"/>
    <col min="10" max="10" width="13.42578125" style="285" customWidth="1"/>
    <col min="11" max="11" width="13.28515625" style="285" customWidth="1"/>
    <col min="12" max="13" width="12.7109375" style="285" customWidth="1"/>
    <col min="14" max="14" width="14.5703125" style="285" customWidth="1"/>
    <col min="15" max="38" width="12.7109375" style="285" customWidth="1"/>
    <col min="39" max="39" width="13.140625" style="309" bestFit="1" customWidth="1"/>
    <col min="40" max="16384" width="9.140625" style="285"/>
  </cols>
  <sheetData>
    <row r="1" spans="2:39" s="165" customFormat="1" ht="30" customHeight="1" x14ac:dyDescent="0.25">
      <c r="B1" s="885" t="s">
        <v>117</v>
      </c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6"/>
      <c r="P1" s="886"/>
      <c r="Q1" s="886"/>
      <c r="R1" s="886"/>
      <c r="S1" s="886"/>
      <c r="T1" s="886"/>
      <c r="U1" s="886"/>
      <c r="V1" s="886"/>
      <c r="W1" s="886"/>
      <c r="X1" s="886"/>
      <c r="Y1" s="886"/>
      <c r="Z1" s="886"/>
      <c r="AA1" s="886"/>
      <c r="AB1" s="886"/>
      <c r="AC1" s="886"/>
      <c r="AD1" s="886"/>
      <c r="AE1" s="886"/>
      <c r="AF1" s="886"/>
      <c r="AG1" s="886"/>
      <c r="AH1" s="886"/>
      <c r="AI1" s="886"/>
      <c r="AJ1" s="886"/>
      <c r="AK1" s="886"/>
      <c r="AL1" s="886"/>
      <c r="AM1" s="510"/>
    </row>
    <row r="2" spans="2:39" s="165" customFormat="1" ht="30" customHeight="1" thickBot="1" x14ac:dyDescent="0.3">
      <c r="B2" s="888"/>
      <c r="C2" s="1054"/>
      <c r="D2" s="1054"/>
      <c r="E2" s="1054"/>
      <c r="F2" s="1054"/>
      <c r="G2" s="1054"/>
      <c r="H2" s="1054"/>
      <c r="I2" s="1054"/>
      <c r="J2" s="1054"/>
      <c r="K2" s="1054"/>
      <c r="L2" s="1054"/>
      <c r="M2" s="1054"/>
      <c r="N2" s="1054"/>
      <c r="O2" s="1054"/>
      <c r="P2" s="1054"/>
      <c r="Q2" s="1054"/>
      <c r="R2" s="1054"/>
      <c r="S2" s="1054"/>
      <c r="T2" s="1054"/>
      <c r="U2" s="1054"/>
      <c r="V2" s="1054"/>
      <c r="W2" s="1054"/>
      <c r="X2" s="1054"/>
      <c r="Y2" s="1054"/>
      <c r="Z2" s="1054"/>
      <c r="AA2" s="1054"/>
      <c r="AB2" s="1054"/>
      <c r="AC2" s="1054"/>
      <c r="AD2" s="1054"/>
      <c r="AE2" s="1054"/>
      <c r="AF2" s="1054"/>
      <c r="AG2" s="1054"/>
      <c r="AH2" s="1054"/>
      <c r="AI2" s="1054"/>
      <c r="AJ2" s="1054"/>
      <c r="AK2" s="1054"/>
      <c r="AL2" s="1054"/>
      <c r="AM2" s="511"/>
    </row>
    <row r="3" spans="2:39" s="165" customFormat="1" ht="5.0999999999999996" customHeight="1" thickBot="1" x14ac:dyDescent="0.3">
      <c r="F3" s="487"/>
      <c r="J3" s="280"/>
      <c r="K3" s="12"/>
      <c r="L3" s="13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281"/>
    </row>
    <row r="4" spans="2:39" s="165" customFormat="1" ht="24.95" customHeight="1" x14ac:dyDescent="0.25">
      <c r="B4" s="241"/>
      <c r="C4" s="169"/>
      <c r="D4" s="5" t="s">
        <v>5</v>
      </c>
      <c r="E4" s="6" t="str">
        <f>+'RELAÇÃO DE PROJETOS'!C4</f>
        <v>Corpo de Bombeiros Militar do Estado de Goiás</v>
      </c>
      <c r="F4" s="513"/>
      <c r="G4" s="169"/>
      <c r="H4" s="169"/>
      <c r="I4" s="169"/>
      <c r="J4" s="169"/>
      <c r="K4" s="20"/>
      <c r="L4" s="270"/>
      <c r="M4" s="24" t="s">
        <v>6</v>
      </c>
      <c r="N4" s="25">
        <f>+'RELAÇÃO DE PROJETOS'!F4</f>
        <v>2473.67</v>
      </c>
      <c r="O4" s="26" t="s">
        <v>3</v>
      </c>
      <c r="P4" s="169"/>
      <c r="Q4" s="169"/>
      <c r="R4" s="27" t="s">
        <v>7</v>
      </c>
      <c r="S4" s="242" t="str">
        <f>+'RELAÇÃO DE PROJETOS'!I4</f>
        <v>01</v>
      </c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28"/>
    </row>
    <row r="5" spans="2:39" s="165" customFormat="1" ht="24.95" customHeight="1" x14ac:dyDescent="0.25">
      <c r="B5" s="244"/>
      <c r="C5" s="170"/>
      <c r="D5" s="7" t="s">
        <v>9</v>
      </c>
      <c r="E5" s="8" t="str">
        <f>+'RELAÇÃO DE PROJETOS'!C5</f>
        <v>Construção do Comando Geral do CBM-GO</v>
      </c>
      <c r="F5" s="458"/>
      <c r="G5" s="170"/>
      <c r="H5" s="170"/>
      <c r="I5" s="170"/>
      <c r="J5" s="170"/>
      <c r="K5" s="30"/>
      <c r="L5" s="271"/>
      <c r="M5" s="32" t="s">
        <v>10</v>
      </c>
      <c r="N5" s="9">
        <f>+'RELAÇÃO DE PROJETOS'!F5</f>
        <v>12</v>
      </c>
      <c r="O5" s="33" t="s">
        <v>11</v>
      </c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282"/>
    </row>
    <row r="6" spans="2:39" s="165" customFormat="1" ht="24.95" customHeight="1" thickBot="1" x14ac:dyDescent="0.3">
      <c r="B6" s="245"/>
      <c r="C6" s="171"/>
      <c r="D6" s="10" t="s">
        <v>12</v>
      </c>
      <c r="E6" s="76" t="str">
        <f>+'RELAÇÃO DE PROJETOS'!C6</f>
        <v>Avenida C 206 com Av. c 198 com Av. C 231, Quadra: Área / Lote:Área , Jd. América, Goiânia-GO</v>
      </c>
      <c r="F6" s="514"/>
      <c r="G6" s="171"/>
      <c r="H6" s="171"/>
      <c r="I6" s="171"/>
      <c r="J6" s="171"/>
      <c r="K6" s="37"/>
      <c r="L6" s="272"/>
      <c r="M6" s="38" t="s">
        <v>54</v>
      </c>
      <c r="N6" s="135" t="str">
        <f>+'RELAÇÃO DE PROJETOS'!F6</f>
        <v>16/10/2014</v>
      </c>
      <c r="O6" s="40"/>
      <c r="P6" s="171"/>
      <c r="Q6" s="171"/>
      <c r="R6" s="284" t="s">
        <v>91</v>
      </c>
      <c r="S6" s="247" t="s">
        <v>56</v>
      </c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322"/>
    </row>
    <row r="7" spans="2:39" s="165" customFormat="1" ht="5.0999999999999996" customHeight="1" thickBot="1" x14ac:dyDescent="0.3">
      <c r="F7" s="487"/>
      <c r="J7" s="42"/>
      <c r="K7" s="188"/>
      <c r="L7" s="269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187"/>
      <c r="AJ7" s="187"/>
      <c r="AK7" s="187"/>
      <c r="AL7" s="189"/>
    </row>
    <row r="8" spans="2:39" s="308" customFormat="1" ht="42.75" customHeight="1" x14ac:dyDescent="0.25">
      <c r="B8" s="1073" t="s">
        <v>107</v>
      </c>
      <c r="C8" s="1074"/>
      <c r="D8" s="1074"/>
      <c r="E8" s="1074"/>
      <c r="F8" s="1075"/>
      <c r="G8" s="525" t="s">
        <v>279</v>
      </c>
      <c r="H8" s="525" t="s">
        <v>267</v>
      </c>
      <c r="I8" s="525" t="s">
        <v>268</v>
      </c>
      <c r="J8" s="317" t="s">
        <v>269</v>
      </c>
      <c r="K8" s="317" t="s">
        <v>175</v>
      </c>
      <c r="L8" s="317" t="s">
        <v>270</v>
      </c>
      <c r="M8" s="317" t="s">
        <v>280</v>
      </c>
      <c r="N8" s="317" t="s">
        <v>281</v>
      </c>
      <c r="O8" s="317" t="s">
        <v>282</v>
      </c>
      <c r="P8" s="317" t="s">
        <v>283</v>
      </c>
      <c r="Q8" s="317" t="s">
        <v>219</v>
      </c>
      <c r="R8" s="317" t="s">
        <v>220</v>
      </c>
      <c r="S8" s="317" t="s">
        <v>284</v>
      </c>
      <c r="T8" s="317" t="s">
        <v>285</v>
      </c>
      <c r="U8" s="317" t="s">
        <v>286</v>
      </c>
      <c r="V8" s="317" t="s">
        <v>129</v>
      </c>
      <c r="W8" s="317" t="s">
        <v>287</v>
      </c>
      <c r="X8" s="317" t="s">
        <v>273</v>
      </c>
      <c r="Y8" s="317" t="s">
        <v>274</v>
      </c>
      <c r="Z8" s="317" t="s">
        <v>288</v>
      </c>
      <c r="AA8" s="525" t="s">
        <v>267</v>
      </c>
      <c r="AB8" s="525" t="s">
        <v>268</v>
      </c>
      <c r="AC8" s="317" t="s">
        <v>275</v>
      </c>
      <c r="AD8" s="317" t="s">
        <v>289</v>
      </c>
      <c r="AE8" s="317" t="s">
        <v>290</v>
      </c>
      <c r="AF8" s="317" t="s">
        <v>276</v>
      </c>
      <c r="AG8" s="317" t="s">
        <v>291</v>
      </c>
      <c r="AH8" s="317" t="s">
        <v>292</v>
      </c>
      <c r="AI8" s="317" t="s">
        <v>277</v>
      </c>
      <c r="AJ8" s="317" t="s">
        <v>293</v>
      </c>
      <c r="AK8" s="317"/>
      <c r="AL8" s="317"/>
      <c r="AM8" s="1058"/>
    </row>
    <row r="9" spans="2:39" ht="20.100000000000001" customHeight="1" thickBot="1" x14ac:dyDescent="0.3">
      <c r="B9" s="1060" t="s">
        <v>108</v>
      </c>
      <c r="C9" s="1061"/>
      <c r="D9" s="1061"/>
      <c r="E9" s="1061"/>
      <c r="F9" s="1062"/>
      <c r="G9" s="287">
        <v>1</v>
      </c>
      <c r="H9" s="287">
        <v>1</v>
      </c>
      <c r="I9" s="287">
        <v>1</v>
      </c>
      <c r="J9" s="287">
        <v>1</v>
      </c>
      <c r="K9" s="287">
        <v>1</v>
      </c>
      <c r="L9" s="287">
        <v>1</v>
      </c>
      <c r="M9" s="287">
        <v>1</v>
      </c>
      <c r="N9" s="287">
        <v>1</v>
      </c>
      <c r="O9" s="287">
        <v>1</v>
      </c>
      <c r="P9" s="287">
        <v>1</v>
      </c>
      <c r="Q9" s="287">
        <v>1</v>
      </c>
      <c r="R9" s="287">
        <v>1</v>
      </c>
      <c r="S9" s="287">
        <v>1</v>
      </c>
      <c r="T9" s="287">
        <v>1</v>
      </c>
      <c r="U9" s="287">
        <v>1</v>
      </c>
      <c r="V9" s="287">
        <v>1</v>
      </c>
      <c r="W9" s="287">
        <v>1</v>
      </c>
      <c r="X9" s="287">
        <v>1</v>
      </c>
      <c r="Y9" s="287">
        <v>1</v>
      </c>
      <c r="Z9" s="287">
        <v>1</v>
      </c>
      <c r="AA9" s="287">
        <v>1</v>
      </c>
      <c r="AB9" s="287">
        <v>1</v>
      </c>
      <c r="AC9" s="287">
        <v>1</v>
      </c>
      <c r="AD9" s="287">
        <v>1</v>
      </c>
      <c r="AE9" s="287">
        <v>1</v>
      </c>
      <c r="AF9" s="287">
        <v>1</v>
      </c>
      <c r="AG9" s="287">
        <v>1</v>
      </c>
      <c r="AH9" s="287">
        <v>1</v>
      </c>
      <c r="AI9" s="287">
        <v>1</v>
      </c>
      <c r="AJ9" s="287">
        <v>1</v>
      </c>
      <c r="AK9" s="287"/>
      <c r="AL9" s="287"/>
      <c r="AM9" s="1059"/>
    </row>
    <row r="10" spans="2:39" s="288" customFormat="1" ht="20.100000000000001" customHeight="1" x14ac:dyDescent="0.25">
      <c r="B10" s="1063" t="s">
        <v>120</v>
      </c>
      <c r="C10" s="311" t="s">
        <v>109</v>
      </c>
      <c r="D10" s="312"/>
      <c r="E10" s="313"/>
      <c r="F10" s="515"/>
      <c r="G10" s="290"/>
      <c r="H10" s="290">
        <v>1.7</v>
      </c>
      <c r="I10" s="290">
        <v>1.7</v>
      </c>
      <c r="J10" s="290"/>
      <c r="K10" s="290">
        <v>2</v>
      </c>
      <c r="L10" s="290">
        <v>2</v>
      </c>
      <c r="M10" s="290">
        <v>7.15</v>
      </c>
      <c r="N10" s="290">
        <v>1.65</v>
      </c>
      <c r="O10" s="290">
        <v>4.7</v>
      </c>
      <c r="P10" s="290">
        <v>6.25</v>
      </c>
      <c r="Q10" s="290"/>
      <c r="R10" s="290"/>
      <c r="S10" s="290">
        <v>6.05</v>
      </c>
      <c r="T10" s="290"/>
      <c r="U10" s="290">
        <v>6.06</v>
      </c>
      <c r="V10" s="290">
        <v>2.85</v>
      </c>
      <c r="W10" s="290"/>
      <c r="X10" s="290">
        <v>1.3</v>
      </c>
      <c r="Y10" s="290">
        <v>3.4</v>
      </c>
      <c r="Z10" s="290">
        <v>2.7</v>
      </c>
      <c r="AA10" s="290">
        <v>2.5</v>
      </c>
      <c r="AB10" s="290">
        <v>2.5</v>
      </c>
      <c r="AC10" s="290">
        <v>3.4</v>
      </c>
      <c r="AD10" s="290">
        <v>4.91</v>
      </c>
      <c r="AE10" s="290"/>
      <c r="AF10" s="290">
        <v>5.05</v>
      </c>
      <c r="AG10" s="290">
        <v>5.05</v>
      </c>
      <c r="AH10" s="290">
        <v>4.34</v>
      </c>
      <c r="AI10" s="290">
        <v>4.91</v>
      </c>
      <c r="AJ10" s="290">
        <v>4.91</v>
      </c>
      <c r="AK10" s="290"/>
      <c r="AL10" s="290"/>
      <c r="AM10" s="1067"/>
    </row>
    <row r="11" spans="2:39" s="288" customFormat="1" ht="20.100000000000001" customHeight="1" x14ac:dyDescent="0.25">
      <c r="B11" s="1064"/>
      <c r="C11" s="314" t="s">
        <v>110</v>
      </c>
      <c r="D11" s="315"/>
      <c r="E11" s="316"/>
      <c r="F11" s="516"/>
      <c r="G11" s="293"/>
      <c r="H11" s="293">
        <v>1.5</v>
      </c>
      <c r="I11" s="293">
        <v>1.65</v>
      </c>
      <c r="J11" s="293"/>
      <c r="K11" s="293">
        <v>4</v>
      </c>
      <c r="L11" s="293">
        <v>1.23</v>
      </c>
      <c r="M11" s="293">
        <v>9</v>
      </c>
      <c r="N11" s="293">
        <v>1.95</v>
      </c>
      <c r="O11" s="293">
        <v>4</v>
      </c>
      <c r="P11" s="293">
        <v>16.45</v>
      </c>
      <c r="Q11" s="293"/>
      <c r="R11" s="293"/>
      <c r="S11" s="293">
        <v>3.89</v>
      </c>
      <c r="T11" s="293"/>
      <c r="U11" s="293">
        <v>8.15</v>
      </c>
      <c r="V11" s="293">
        <v>4</v>
      </c>
      <c r="W11" s="293"/>
      <c r="X11" s="293">
        <v>1.88</v>
      </c>
      <c r="Y11" s="293">
        <v>4</v>
      </c>
      <c r="Z11" s="293">
        <v>4</v>
      </c>
      <c r="AA11" s="293">
        <v>1.68</v>
      </c>
      <c r="AB11" s="293">
        <v>1.68</v>
      </c>
      <c r="AC11" s="293">
        <v>3.5</v>
      </c>
      <c r="AD11" s="293">
        <v>3.2</v>
      </c>
      <c r="AE11" s="293"/>
      <c r="AF11" s="293">
        <v>4</v>
      </c>
      <c r="AG11" s="293">
        <v>4</v>
      </c>
      <c r="AH11" s="293">
        <v>6.81</v>
      </c>
      <c r="AI11" s="293">
        <v>3.36</v>
      </c>
      <c r="AJ11" s="293">
        <v>1.8</v>
      </c>
      <c r="AK11" s="293"/>
      <c r="AL11" s="293"/>
      <c r="AM11" s="1068"/>
    </row>
    <row r="12" spans="2:39" s="288" customFormat="1" ht="20.100000000000001" customHeight="1" x14ac:dyDescent="0.25">
      <c r="B12" s="1064"/>
      <c r="C12" s="314" t="s">
        <v>111</v>
      </c>
      <c r="D12" s="315"/>
      <c r="E12" s="316"/>
      <c r="F12" s="516"/>
      <c r="G12" s="294">
        <v>87.9</v>
      </c>
      <c r="H12" s="294">
        <f t="shared" ref="H12:I12" si="0">+H10*H11</f>
        <v>2.5499999999999998</v>
      </c>
      <c r="I12" s="294">
        <f t="shared" si="0"/>
        <v>2.8049999999999997</v>
      </c>
      <c r="J12" s="294">
        <v>15.83</v>
      </c>
      <c r="K12" s="294">
        <f t="shared" ref="K12:AD12" si="1">+K10*K11</f>
        <v>8</v>
      </c>
      <c r="L12" s="294">
        <f t="shared" si="1"/>
        <v>2.46</v>
      </c>
      <c r="M12" s="294">
        <f t="shared" si="1"/>
        <v>64.350000000000009</v>
      </c>
      <c r="N12" s="294">
        <f t="shared" si="1"/>
        <v>3.2174999999999998</v>
      </c>
      <c r="O12" s="294">
        <f t="shared" si="1"/>
        <v>18.8</v>
      </c>
      <c r="P12" s="294">
        <f t="shared" si="1"/>
        <v>102.8125</v>
      </c>
      <c r="Q12" s="294">
        <v>38</v>
      </c>
      <c r="R12" s="294">
        <v>57.9</v>
      </c>
      <c r="S12" s="294">
        <f t="shared" si="1"/>
        <v>23.534500000000001</v>
      </c>
      <c r="T12" s="294">
        <v>81.849999999999994</v>
      </c>
      <c r="U12" s="294">
        <f t="shared" si="1"/>
        <v>49.388999999999996</v>
      </c>
      <c r="V12" s="294">
        <f t="shared" si="1"/>
        <v>11.4</v>
      </c>
      <c r="W12" s="294">
        <v>14.83</v>
      </c>
      <c r="X12" s="294">
        <f t="shared" si="1"/>
        <v>2.444</v>
      </c>
      <c r="Y12" s="294">
        <f t="shared" si="1"/>
        <v>13.6</v>
      </c>
      <c r="Z12" s="294">
        <f t="shared" si="1"/>
        <v>10.8</v>
      </c>
      <c r="AA12" s="294">
        <f t="shared" si="1"/>
        <v>4.2</v>
      </c>
      <c r="AB12" s="294">
        <f t="shared" si="1"/>
        <v>4.2</v>
      </c>
      <c r="AC12" s="294">
        <f t="shared" si="1"/>
        <v>11.9</v>
      </c>
      <c r="AD12" s="294">
        <f t="shared" si="1"/>
        <v>15.712000000000002</v>
      </c>
      <c r="AE12" s="294">
        <v>6.78</v>
      </c>
      <c r="AF12" s="294">
        <f t="shared" ref="AF12:AL12" si="2">+AF10*AF11</f>
        <v>20.2</v>
      </c>
      <c r="AG12" s="294">
        <f t="shared" si="2"/>
        <v>20.2</v>
      </c>
      <c r="AH12" s="294">
        <f t="shared" si="2"/>
        <v>29.555399999999999</v>
      </c>
      <c r="AI12" s="294">
        <f t="shared" ref="AI12" si="3">+AI10*AI11</f>
        <v>16.497599999999998</v>
      </c>
      <c r="AJ12" s="294">
        <f t="shared" si="2"/>
        <v>8.838000000000001</v>
      </c>
      <c r="AK12" s="294">
        <f t="shared" si="2"/>
        <v>0</v>
      </c>
      <c r="AL12" s="294">
        <f t="shared" si="2"/>
        <v>0</v>
      </c>
      <c r="AM12" s="1068"/>
    </row>
    <row r="13" spans="2:39" s="288" customFormat="1" ht="20.100000000000001" customHeight="1" x14ac:dyDescent="0.25">
      <c r="B13" s="1064"/>
      <c r="C13" s="314" t="s">
        <v>112</v>
      </c>
      <c r="D13" s="315"/>
      <c r="E13" s="316"/>
      <c r="F13" s="516"/>
      <c r="G13" s="294"/>
      <c r="H13" s="294"/>
      <c r="I13" s="294"/>
      <c r="J13" s="294"/>
      <c r="K13" s="294"/>
      <c r="L13" s="294"/>
      <c r="M13" s="294"/>
      <c r="N13" s="294"/>
      <c r="O13" s="294">
        <f>2*0.17*20</f>
        <v>6.8000000000000007</v>
      </c>
      <c r="P13" s="294"/>
      <c r="Q13" s="294"/>
      <c r="R13" s="294"/>
      <c r="S13" s="294"/>
      <c r="T13" s="294"/>
      <c r="U13" s="294"/>
      <c r="V13" s="294"/>
      <c r="W13" s="294"/>
      <c r="X13" s="294"/>
      <c r="Y13" s="294"/>
      <c r="Z13" s="294"/>
      <c r="AA13" s="294"/>
      <c r="AB13" s="294"/>
      <c r="AC13" s="294"/>
      <c r="AD13" s="294"/>
      <c r="AE13" s="294"/>
      <c r="AF13" s="294"/>
      <c r="AG13" s="294"/>
      <c r="AH13" s="294"/>
      <c r="AI13" s="294"/>
      <c r="AJ13" s="294">
        <f>0.9*0.17*20</f>
        <v>3.0600000000000005</v>
      </c>
      <c r="AK13" s="294"/>
      <c r="AL13" s="294"/>
      <c r="AM13" s="1068"/>
    </row>
    <row r="14" spans="2:39" s="288" customFormat="1" ht="20.100000000000001" customHeight="1" x14ac:dyDescent="0.25">
      <c r="B14" s="1064"/>
      <c r="C14" s="314" t="s">
        <v>113</v>
      </c>
      <c r="D14" s="315"/>
      <c r="E14" s="316"/>
      <c r="F14" s="516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4"/>
      <c r="AL14" s="294"/>
      <c r="AM14" s="1068"/>
    </row>
    <row r="15" spans="2:39" s="288" customFormat="1" ht="20.100000000000001" customHeight="1" x14ac:dyDescent="0.25">
      <c r="B15" s="1064"/>
      <c r="C15" s="314" t="s">
        <v>114</v>
      </c>
      <c r="D15" s="315"/>
      <c r="E15" s="316"/>
      <c r="F15" s="516"/>
      <c r="G15" s="294">
        <f t="shared" ref="G15:I15" si="4">G12+G13-G14</f>
        <v>87.9</v>
      </c>
      <c r="H15" s="294">
        <f t="shared" si="4"/>
        <v>2.5499999999999998</v>
      </c>
      <c r="I15" s="294">
        <f t="shared" si="4"/>
        <v>2.8049999999999997</v>
      </c>
      <c r="J15" s="294">
        <f t="shared" ref="J15" si="5">J12+J13-J14</f>
        <v>15.83</v>
      </c>
      <c r="K15" s="294">
        <f t="shared" ref="K15:AD15" si="6">K12+K13-K14</f>
        <v>8</v>
      </c>
      <c r="L15" s="294">
        <f t="shared" si="6"/>
        <v>2.46</v>
      </c>
      <c r="M15" s="294">
        <f t="shared" si="6"/>
        <v>64.350000000000009</v>
      </c>
      <c r="N15" s="294">
        <f t="shared" si="6"/>
        <v>3.2174999999999998</v>
      </c>
      <c r="O15" s="294">
        <f t="shared" si="6"/>
        <v>25.6</v>
      </c>
      <c r="P15" s="294">
        <f t="shared" si="6"/>
        <v>102.8125</v>
      </c>
      <c r="Q15" s="294">
        <f t="shared" si="6"/>
        <v>38</v>
      </c>
      <c r="R15" s="294">
        <f t="shared" si="6"/>
        <v>57.9</v>
      </c>
      <c r="S15" s="294">
        <f t="shared" si="6"/>
        <v>23.534500000000001</v>
      </c>
      <c r="T15" s="294">
        <f t="shared" si="6"/>
        <v>81.849999999999994</v>
      </c>
      <c r="U15" s="294">
        <f t="shared" si="6"/>
        <v>49.388999999999996</v>
      </c>
      <c r="V15" s="294">
        <f t="shared" si="6"/>
        <v>11.4</v>
      </c>
      <c r="W15" s="294">
        <f t="shared" si="6"/>
        <v>14.83</v>
      </c>
      <c r="X15" s="294">
        <f t="shared" si="6"/>
        <v>2.444</v>
      </c>
      <c r="Y15" s="294">
        <f t="shared" si="6"/>
        <v>13.6</v>
      </c>
      <c r="Z15" s="294">
        <f t="shared" si="6"/>
        <v>10.8</v>
      </c>
      <c r="AA15" s="294">
        <f t="shared" si="6"/>
        <v>4.2</v>
      </c>
      <c r="AB15" s="294">
        <f t="shared" si="6"/>
        <v>4.2</v>
      </c>
      <c r="AC15" s="294">
        <f t="shared" si="6"/>
        <v>11.9</v>
      </c>
      <c r="AD15" s="294">
        <f t="shared" si="6"/>
        <v>15.712000000000002</v>
      </c>
      <c r="AE15" s="294">
        <f t="shared" ref="AE15:AH15" si="7">AE12+AE13-AE14</f>
        <v>6.78</v>
      </c>
      <c r="AF15" s="294">
        <f t="shared" si="7"/>
        <v>20.2</v>
      </c>
      <c r="AG15" s="294">
        <f t="shared" si="7"/>
        <v>20.2</v>
      </c>
      <c r="AH15" s="294">
        <f t="shared" si="7"/>
        <v>29.555399999999999</v>
      </c>
      <c r="AI15" s="294">
        <f t="shared" ref="AI15" si="8">AI12+AI13-AI14</f>
        <v>16.497599999999998</v>
      </c>
      <c r="AJ15" s="294">
        <f t="shared" ref="AJ15:AL15" si="9">AJ12+AJ13-AJ14</f>
        <v>11.898000000000001</v>
      </c>
      <c r="AK15" s="294">
        <f t="shared" si="9"/>
        <v>0</v>
      </c>
      <c r="AL15" s="294">
        <f t="shared" si="9"/>
        <v>0</v>
      </c>
      <c r="AM15" s="1068"/>
    </row>
    <row r="16" spans="2:39" s="288" customFormat="1" ht="20.100000000000001" customHeight="1" x14ac:dyDescent="0.25">
      <c r="B16" s="1064"/>
      <c r="C16" s="314" t="s">
        <v>55</v>
      </c>
      <c r="D16" s="315"/>
      <c r="E16" s="316"/>
      <c r="F16" s="516"/>
      <c r="G16" s="294">
        <f t="shared" ref="G16:I16" si="10">G9*G15</f>
        <v>87.9</v>
      </c>
      <c r="H16" s="294">
        <f t="shared" si="10"/>
        <v>2.5499999999999998</v>
      </c>
      <c r="I16" s="294">
        <f t="shared" si="10"/>
        <v>2.8049999999999997</v>
      </c>
      <c r="J16" s="294">
        <f t="shared" ref="J16" si="11">J9*J15</f>
        <v>15.83</v>
      </c>
      <c r="K16" s="294">
        <f t="shared" ref="K16:AD16" si="12">K9*K15</f>
        <v>8</v>
      </c>
      <c r="L16" s="294">
        <f t="shared" si="12"/>
        <v>2.46</v>
      </c>
      <c r="M16" s="294">
        <f t="shared" si="12"/>
        <v>64.350000000000009</v>
      </c>
      <c r="N16" s="294">
        <f t="shared" si="12"/>
        <v>3.2174999999999998</v>
      </c>
      <c r="O16" s="294">
        <f t="shared" si="12"/>
        <v>25.6</v>
      </c>
      <c r="P16" s="294">
        <f t="shared" si="12"/>
        <v>102.8125</v>
      </c>
      <c r="Q16" s="294">
        <f t="shared" si="12"/>
        <v>38</v>
      </c>
      <c r="R16" s="294">
        <f t="shared" si="12"/>
        <v>57.9</v>
      </c>
      <c r="S16" s="294">
        <f t="shared" si="12"/>
        <v>23.534500000000001</v>
      </c>
      <c r="T16" s="294">
        <f t="shared" si="12"/>
        <v>81.849999999999994</v>
      </c>
      <c r="U16" s="294">
        <f t="shared" si="12"/>
        <v>49.388999999999996</v>
      </c>
      <c r="V16" s="294">
        <f t="shared" si="12"/>
        <v>11.4</v>
      </c>
      <c r="W16" s="294">
        <f t="shared" si="12"/>
        <v>14.83</v>
      </c>
      <c r="X16" s="294">
        <f t="shared" si="12"/>
        <v>2.444</v>
      </c>
      <c r="Y16" s="294">
        <f t="shared" si="12"/>
        <v>13.6</v>
      </c>
      <c r="Z16" s="294">
        <f t="shared" si="12"/>
        <v>10.8</v>
      </c>
      <c r="AA16" s="294">
        <f t="shared" si="12"/>
        <v>4.2</v>
      </c>
      <c r="AB16" s="294">
        <f t="shared" si="12"/>
        <v>4.2</v>
      </c>
      <c r="AC16" s="294">
        <f t="shared" si="12"/>
        <v>11.9</v>
      </c>
      <c r="AD16" s="294">
        <f t="shared" si="12"/>
        <v>15.712000000000002</v>
      </c>
      <c r="AE16" s="294">
        <f t="shared" ref="AE16:AH16" si="13">AE9*AE15</f>
        <v>6.78</v>
      </c>
      <c r="AF16" s="294">
        <f t="shared" si="13"/>
        <v>20.2</v>
      </c>
      <c r="AG16" s="294">
        <f t="shared" si="13"/>
        <v>20.2</v>
      </c>
      <c r="AH16" s="294">
        <f t="shared" si="13"/>
        <v>29.555399999999999</v>
      </c>
      <c r="AI16" s="294">
        <f t="shared" ref="AI16" si="14">AI9*AI15</f>
        <v>16.497599999999998</v>
      </c>
      <c r="AJ16" s="294">
        <f t="shared" ref="AJ16:AL16" si="15">AJ9*AJ15</f>
        <v>11.898000000000001</v>
      </c>
      <c r="AK16" s="294">
        <f t="shared" si="15"/>
        <v>0</v>
      </c>
      <c r="AL16" s="294">
        <f t="shared" si="15"/>
        <v>0</v>
      </c>
      <c r="AM16" s="318">
        <f t="shared" ref="AM16:AM25" si="16">SUM(G16:AL16)</f>
        <v>760.41550000000007</v>
      </c>
    </row>
    <row r="17" spans="2:39" ht="24.95" customHeight="1" x14ac:dyDescent="0.25">
      <c r="B17" s="1064"/>
      <c r="C17" s="526" t="s">
        <v>133</v>
      </c>
      <c r="D17" s="310"/>
      <c r="E17" s="316"/>
      <c r="F17" s="519"/>
      <c r="G17" s="298"/>
      <c r="H17" s="298"/>
      <c r="I17" s="298"/>
      <c r="J17" s="298"/>
      <c r="K17" s="298"/>
      <c r="L17" s="298"/>
      <c r="M17" s="298"/>
      <c r="N17" s="298"/>
      <c r="O17" s="298"/>
      <c r="P17" s="298"/>
      <c r="Q17" s="298"/>
      <c r="R17" s="298"/>
      <c r="S17" s="298"/>
      <c r="T17" s="298"/>
      <c r="U17" s="298"/>
      <c r="V17" s="298"/>
      <c r="W17" s="298"/>
      <c r="X17" s="298"/>
      <c r="Y17" s="298"/>
      <c r="Z17" s="298"/>
      <c r="AA17" s="298"/>
      <c r="AB17" s="298"/>
      <c r="AC17" s="298"/>
      <c r="AD17" s="298"/>
      <c r="AE17" s="298"/>
      <c r="AF17" s="298"/>
      <c r="AG17" s="298"/>
      <c r="AH17" s="298"/>
      <c r="AI17" s="298"/>
      <c r="AJ17" s="298"/>
      <c r="AK17" s="298"/>
      <c r="AL17" s="298"/>
      <c r="AM17" s="320">
        <f t="shared" si="16"/>
        <v>0</v>
      </c>
    </row>
    <row r="18" spans="2:39" ht="24.95" customHeight="1" x14ac:dyDescent="0.25">
      <c r="B18" s="1064"/>
      <c r="C18" s="461"/>
      <c r="D18" s="310" t="s">
        <v>125</v>
      </c>
      <c r="E18" s="316"/>
      <c r="F18" s="519"/>
      <c r="G18" s="298">
        <f>+G16</f>
        <v>87.9</v>
      </c>
      <c r="H18" s="298">
        <f t="shared" ref="H18:AI18" si="17">+H16</f>
        <v>2.5499999999999998</v>
      </c>
      <c r="I18" s="298">
        <f t="shared" si="17"/>
        <v>2.8049999999999997</v>
      </c>
      <c r="J18" s="298">
        <f t="shared" si="17"/>
        <v>15.83</v>
      </c>
      <c r="K18" s="298">
        <f t="shared" si="17"/>
        <v>8</v>
      </c>
      <c r="L18" s="298">
        <f t="shared" si="17"/>
        <v>2.46</v>
      </c>
      <c r="M18" s="298">
        <f t="shared" si="17"/>
        <v>64.350000000000009</v>
      </c>
      <c r="N18" s="298">
        <f t="shared" si="17"/>
        <v>3.2174999999999998</v>
      </c>
      <c r="O18" s="298"/>
      <c r="P18" s="298">
        <f t="shared" si="17"/>
        <v>102.8125</v>
      </c>
      <c r="Q18" s="298">
        <f t="shared" si="17"/>
        <v>38</v>
      </c>
      <c r="R18" s="298">
        <f t="shared" si="17"/>
        <v>57.9</v>
      </c>
      <c r="S18" s="298">
        <f t="shared" si="17"/>
        <v>23.534500000000001</v>
      </c>
      <c r="T18" s="298">
        <f t="shared" si="17"/>
        <v>81.849999999999994</v>
      </c>
      <c r="U18" s="298">
        <f t="shared" si="17"/>
        <v>49.388999999999996</v>
      </c>
      <c r="V18" s="298">
        <f t="shared" si="17"/>
        <v>11.4</v>
      </c>
      <c r="W18" s="298">
        <f t="shared" si="17"/>
        <v>14.83</v>
      </c>
      <c r="X18" s="298">
        <f t="shared" si="17"/>
        <v>2.444</v>
      </c>
      <c r="Y18" s="298">
        <f t="shared" si="17"/>
        <v>13.6</v>
      </c>
      <c r="Z18" s="298">
        <f t="shared" si="17"/>
        <v>10.8</v>
      </c>
      <c r="AA18" s="298">
        <f t="shared" si="17"/>
        <v>4.2</v>
      </c>
      <c r="AB18" s="298">
        <f t="shared" si="17"/>
        <v>4.2</v>
      </c>
      <c r="AC18" s="298">
        <f t="shared" si="17"/>
        <v>11.9</v>
      </c>
      <c r="AD18" s="298">
        <f t="shared" si="17"/>
        <v>15.712000000000002</v>
      </c>
      <c r="AE18" s="298">
        <f t="shared" si="17"/>
        <v>6.78</v>
      </c>
      <c r="AF18" s="298">
        <f t="shared" si="17"/>
        <v>20.2</v>
      </c>
      <c r="AG18" s="298">
        <f t="shared" si="17"/>
        <v>20.2</v>
      </c>
      <c r="AH18" s="298">
        <f t="shared" si="17"/>
        <v>29.555399999999999</v>
      </c>
      <c r="AI18" s="298">
        <f t="shared" si="17"/>
        <v>16.497599999999998</v>
      </c>
      <c r="AJ18" s="298"/>
      <c r="AK18" s="298"/>
      <c r="AL18" s="298"/>
      <c r="AM18" s="319">
        <f t="shared" si="16"/>
        <v>722.91750000000002</v>
      </c>
    </row>
    <row r="19" spans="2:39" ht="24.95" customHeight="1" x14ac:dyDescent="0.25">
      <c r="B19" s="1064"/>
      <c r="C19" s="461"/>
      <c r="D19" s="310" t="s">
        <v>459</v>
      </c>
      <c r="E19" s="316"/>
      <c r="F19" s="519"/>
      <c r="G19" s="300">
        <f>+G18</f>
        <v>87.9</v>
      </c>
      <c r="H19" s="300">
        <f t="shared" ref="H19:AI19" si="18">+H18</f>
        <v>2.5499999999999998</v>
      </c>
      <c r="I19" s="300">
        <f t="shared" si="18"/>
        <v>2.8049999999999997</v>
      </c>
      <c r="J19" s="300">
        <f t="shared" si="18"/>
        <v>15.83</v>
      </c>
      <c r="K19" s="300">
        <f t="shared" si="18"/>
        <v>8</v>
      </c>
      <c r="L19" s="300">
        <f t="shared" si="18"/>
        <v>2.46</v>
      </c>
      <c r="M19" s="300">
        <f t="shared" si="18"/>
        <v>64.350000000000009</v>
      </c>
      <c r="N19" s="300">
        <f t="shared" si="18"/>
        <v>3.2174999999999998</v>
      </c>
      <c r="O19" s="300"/>
      <c r="P19" s="300">
        <f t="shared" si="18"/>
        <v>102.8125</v>
      </c>
      <c r="Q19" s="300">
        <f t="shared" si="18"/>
        <v>38</v>
      </c>
      <c r="R19" s="300">
        <f t="shared" si="18"/>
        <v>57.9</v>
      </c>
      <c r="S19" s="300">
        <f t="shared" si="18"/>
        <v>23.534500000000001</v>
      </c>
      <c r="T19" s="300">
        <f t="shared" si="18"/>
        <v>81.849999999999994</v>
      </c>
      <c r="U19" s="300">
        <f t="shared" si="18"/>
        <v>49.388999999999996</v>
      </c>
      <c r="V19" s="300">
        <f t="shared" si="18"/>
        <v>11.4</v>
      </c>
      <c r="W19" s="300">
        <f t="shared" si="18"/>
        <v>14.83</v>
      </c>
      <c r="X19" s="300">
        <f t="shared" si="18"/>
        <v>2.444</v>
      </c>
      <c r="Y19" s="300">
        <f t="shared" si="18"/>
        <v>13.6</v>
      </c>
      <c r="Z19" s="300">
        <f t="shared" si="18"/>
        <v>10.8</v>
      </c>
      <c r="AA19" s="300">
        <f t="shared" si="18"/>
        <v>4.2</v>
      </c>
      <c r="AB19" s="300">
        <f t="shared" si="18"/>
        <v>4.2</v>
      </c>
      <c r="AC19" s="300">
        <f t="shared" si="18"/>
        <v>11.9</v>
      </c>
      <c r="AD19" s="300">
        <f t="shared" si="18"/>
        <v>15.712000000000002</v>
      </c>
      <c r="AE19" s="300">
        <f t="shared" si="18"/>
        <v>6.78</v>
      </c>
      <c r="AF19" s="300">
        <f t="shared" si="18"/>
        <v>20.2</v>
      </c>
      <c r="AG19" s="300">
        <f t="shared" si="18"/>
        <v>20.2</v>
      </c>
      <c r="AH19" s="300">
        <f t="shared" si="18"/>
        <v>29.555399999999999</v>
      </c>
      <c r="AI19" s="300">
        <f t="shared" si="18"/>
        <v>16.497599999999998</v>
      </c>
      <c r="AJ19" s="300"/>
      <c r="AK19" s="300"/>
      <c r="AL19" s="300"/>
      <c r="AM19" s="320">
        <f t="shared" si="16"/>
        <v>722.91750000000002</v>
      </c>
    </row>
    <row r="20" spans="2:39" ht="24.95" customHeight="1" x14ac:dyDescent="0.25">
      <c r="B20" s="1064"/>
      <c r="C20" s="526" t="s">
        <v>295</v>
      </c>
      <c r="D20" s="310"/>
      <c r="E20" s="316"/>
      <c r="F20" s="519"/>
      <c r="G20" s="298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299"/>
      <c r="S20" s="299"/>
      <c r="T20" s="299"/>
      <c r="U20" s="299"/>
      <c r="V20" s="299"/>
      <c r="W20" s="299"/>
      <c r="X20" s="299"/>
      <c r="Y20" s="299"/>
      <c r="Z20" s="299"/>
      <c r="AA20" s="299"/>
      <c r="AB20" s="299"/>
      <c r="AC20" s="299"/>
      <c r="AD20" s="299"/>
      <c r="AE20" s="299"/>
      <c r="AF20" s="299"/>
      <c r="AG20" s="299"/>
      <c r="AH20" s="299"/>
      <c r="AI20" s="299"/>
      <c r="AJ20" s="299"/>
      <c r="AK20" s="299"/>
      <c r="AL20" s="299"/>
      <c r="AM20" s="320">
        <f t="shared" si="16"/>
        <v>0</v>
      </c>
    </row>
    <row r="21" spans="2:39" ht="24.95" customHeight="1" x14ac:dyDescent="0.25">
      <c r="B21" s="1064"/>
      <c r="C21" s="526"/>
      <c r="D21" s="310" t="s">
        <v>2289</v>
      </c>
      <c r="E21" s="316"/>
      <c r="F21" s="519"/>
      <c r="G21" s="300">
        <f t="shared" ref="G21:AI21" si="19">+G16</f>
        <v>87.9</v>
      </c>
      <c r="H21" s="300">
        <f t="shared" si="19"/>
        <v>2.5499999999999998</v>
      </c>
      <c r="I21" s="300">
        <f t="shared" si="19"/>
        <v>2.8049999999999997</v>
      </c>
      <c r="J21" s="300">
        <f t="shared" si="19"/>
        <v>15.83</v>
      </c>
      <c r="K21" s="300">
        <f t="shared" si="19"/>
        <v>8</v>
      </c>
      <c r="L21" s="300">
        <f t="shared" si="19"/>
        <v>2.46</v>
      </c>
      <c r="M21" s="300">
        <f t="shared" si="19"/>
        <v>64.350000000000009</v>
      </c>
      <c r="N21" s="300">
        <f t="shared" si="19"/>
        <v>3.2174999999999998</v>
      </c>
      <c r="O21" s="300">
        <f t="shared" si="19"/>
        <v>25.6</v>
      </c>
      <c r="P21" s="300">
        <f t="shared" si="19"/>
        <v>102.8125</v>
      </c>
      <c r="Q21" s="300">
        <f t="shared" si="19"/>
        <v>38</v>
      </c>
      <c r="R21" s="300">
        <f t="shared" si="19"/>
        <v>57.9</v>
      </c>
      <c r="S21" s="300">
        <f t="shared" si="19"/>
        <v>23.534500000000001</v>
      </c>
      <c r="T21" s="300">
        <f t="shared" si="19"/>
        <v>81.849999999999994</v>
      </c>
      <c r="U21" s="300">
        <f t="shared" si="19"/>
        <v>49.388999999999996</v>
      </c>
      <c r="V21" s="300">
        <f t="shared" si="19"/>
        <v>11.4</v>
      </c>
      <c r="W21" s="300">
        <f t="shared" si="19"/>
        <v>14.83</v>
      </c>
      <c r="X21" s="300">
        <f t="shared" si="19"/>
        <v>2.444</v>
      </c>
      <c r="Y21" s="300">
        <f t="shared" si="19"/>
        <v>13.6</v>
      </c>
      <c r="Z21" s="300">
        <f t="shared" si="19"/>
        <v>10.8</v>
      </c>
      <c r="AA21" s="300">
        <f t="shared" si="19"/>
        <v>4.2</v>
      </c>
      <c r="AB21" s="300">
        <f t="shared" si="19"/>
        <v>4.2</v>
      </c>
      <c r="AC21" s="300">
        <f t="shared" si="19"/>
        <v>11.9</v>
      </c>
      <c r="AD21" s="300">
        <f t="shared" si="19"/>
        <v>15.712000000000002</v>
      </c>
      <c r="AE21" s="300">
        <f t="shared" si="19"/>
        <v>6.78</v>
      </c>
      <c r="AF21" s="300">
        <f t="shared" si="19"/>
        <v>20.2</v>
      </c>
      <c r="AG21" s="300">
        <f t="shared" si="19"/>
        <v>20.2</v>
      </c>
      <c r="AH21" s="300">
        <f t="shared" si="19"/>
        <v>29.555399999999999</v>
      </c>
      <c r="AI21" s="300">
        <f t="shared" si="19"/>
        <v>16.497599999999998</v>
      </c>
      <c r="AJ21" s="300">
        <f>+AJ16</f>
        <v>11.898000000000001</v>
      </c>
      <c r="AK21" s="300"/>
      <c r="AL21" s="300"/>
      <c r="AM21" s="319">
        <f t="shared" si="16"/>
        <v>760.41550000000007</v>
      </c>
    </row>
    <row r="22" spans="2:39" ht="24.95" customHeight="1" x14ac:dyDescent="0.25">
      <c r="B22" s="1064"/>
      <c r="C22" s="526" t="s">
        <v>131</v>
      </c>
      <c r="D22" s="310"/>
      <c r="E22" s="316"/>
      <c r="F22" s="519"/>
      <c r="G22" s="300"/>
      <c r="H22" s="300"/>
      <c r="I22" s="300"/>
      <c r="J22" s="300"/>
      <c r="K22" s="300"/>
      <c r="L22" s="300"/>
      <c r="M22" s="300"/>
      <c r="N22" s="299"/>
      <c r="O22" s="299"/>
      <c r="P22" s="299"/>
      <c r="Q22" s="299"/>
      <c r="R22" s="299"/>
      <c r="S22" s="299"/>
      <c r="T22" s="299"/>
      <c r="U22" s="299"/>
      <c r="V22" s="299"/>
      <c r="W22" s="299"/>
      <c r="X22" s="299"/>
      <c r="Y22" s="299"/>
      <c r="Z22" s="299"/>
      <c r="AA22" s="299"/>
      <c r="AB22" s="299"/>
      <c r="AC22" s="299"/>
      <c r="AD22" s="299"/>
      <c r="AE22" s="299"/>
      <c r="AF22" s="299"/>
      <c r="AG22" s="299"/>
      <c r="AH22" s="299"/>
      <c r="AI22" s="299"/>
      <c r="AJ22" s="299"/>
      <c r="AK22" s="299"/>
      <c r="AL22" s="299"/>
      <c r="AM22" s="320">
        <f t="shared" si="16"/>
        <v>0</v>
      </c>
    </row>
    <row r="23" spans="2:39" ht="24.95" customHeight="1" x14ac:dyDescent="0.25">
      <c r="B23" s="1064"/>
      <c r="C23" s="526"/>
      <c r="D23" s="310" t="s">
        <v>296</v>
      </c>
      <c r="E23" s="316"/>
      <c r="F23" s="468"/>
      <c r="G23" s="298"/>
      <c r="H23" s="299"/>
      <c r="I23" s="299"/>
      <c r="J23" s="299"/>
      <c r="K23" s="299"/>
      <c r="L23" s="299"/>
      <c r="M23" s="299"/>
      <c r="N23" s="299"/>
      <c r="O23" s="299">
        <v>40</v>
      </c>
      <c r="P23" s="299"/>
      <c r="Q23" s="299"/>
      <c r="R23" s="299"/>
      <c r="S23" s="299"/>
      <c r="T23" s="299"/>
      <c r="U23" s="299"/>
      <c r="V23" s="299"/>
      <c r="W23" s="299"/>
      <c r="X23" s="299"/>
      <c r="Y23" s="299"/>
      <c r="Z23" s="299"/>
      <c r="AA23" s="299"/>
      <c r="AB23" s="299"/>
      <c r="AC23" s="299"/>
      <c r="AD23" s="299"/>
      <c r="AE23" s="299"/>
      <c r="AF23" s="299"/>
      <c r="AG23" s="299"/>
      <c r="AH23" s="299"/>
      <c r="AI23" s="299"/>
      <c r="AJ23" s="299">
        <f>1.8*10</f>
        <v>18</v>
      </c>
      <c r="AK23" s="299"/>
      <c r="AL23" s="299"/>
      <c r="AM23" s="319">
        <f t="shared" si="16"/>
        <v>58</v>
      </c>
    </row>
    <row r="24" spans="2:39" ht="24.95" customHeight="1" x14ac:dyDescent="0.25">
      <c r="B24" s="1065"/>
      <c r="C24" s="461"/>
      <c r="D24" s="310"/>
      <c r="E24" s="316"/>
      <c r="F24" s="468"/>
      <c r="G24" s="298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99"/>
      <c r="S24" s="299"/>
      <c r="T24" s="299"/>
      <c r="U24" s="299"/>
      <c r="V24" s="299"/>
      <c r="W24" s="299"/>
      <c r="X24" s="299"/>
      <c r="Y24" s="299"/>
      <c r="Z24" s="299"/>
      <c r="AA24" s="299"/>
      <c r="AB24" s="299"/>
      <c r="AC24" s="299"/>
      <c r="AD24" s="299"/>
      <c r="AE24" s="299"/>
      <c r="AF24" s="299"/>
      <c r="AG24" s="299"/>
      <c r="AH24" s="299"/>
      <c r="AI24" s="299"/>
      <c r="AJ24" s="299"/>
      <c r="AK24" s="299"/>
      <c r="AL24" s="299"/>
      <c r="AM24" s="319">
        <f t="shared" si="16"/>
        <v>0</v>
      </c>
    </row>
    <row r="25" spans="2:39" ht="24.95" customHeight="1" thickBot="1" x14ac:dyDescent="0.3">
      <c r="B25" s="1066"/>
      <c r="C25" s="302"/>
      <c r="D25" s="303"/>
      <c r="E25" s="304"/>
      <c r="F25" s="305"/>
      <c r="G25" s="306"/>
      <c r="H25" s="307"/>
      <c r="I25" s="307"/>
      <c r="J25" s="307"/>
      <c r="K25" s="307"/>
      <c r="L25" s="307"/>
      <c r="M25" s="307"/>
      <c r="N25" s="307"/>
      <c r="O25" s="307"/>
      <c r="P25" s="307"/>
      <c r="Q25" s="307"/>
      <c r="R25" s="307"/>
      <c r="S25" s="307"/>
      <c r="T25" s="307"/>
      <c r="U25" s="307"/>
      <c r="V25" s="307"/>
      <c r="W25" s="307"/>
      <c r="X25" s="307"/>
      <c r="Y25" s="307"/>
      <c r="Z25" s="307"/>
      <c r="AA25" s="307"/>
      <c r="AB25" s="307"/>
      <c r="AC25" s="307"/>
      <c r="AD25" s="307"/>
      <c r="AE25" s="307"/>
      <c r="AF25" s="307"/>
      <c r="AG25" s="307"/>
      <c r="AH25" s="307"/>
      <c r="AI25" s="307"/>
      <c r="AJ25" s="307"/>
      <c r="AK25" s="307"/>
      <c r="AL25" s="307"/>
      <c r="AM25" s="321">
        <f t="shared" si="16"/>
        <v>0</v>
      </c>
    </row>
    <row r="26" spans="2:39" ht="5.0999999999999996" customHeight="1" thickBot="1" x14ac:dyDescent="0.3"/>
    <row r="27" spans="2:39" s="288" customFormat="1" ht="20.100000000000001" customHeight="1" x14ac:dyDescent="0.25">
      <c r="B27" s="1063" t="s">
        <v>43</v>
      </c>
      <c r="C27" s="311" t="s">
        <v>118</v>
      </c>
      <c r="D27" s="312"/>
      <c r="E27" s="313"/>
      <c r="F27" s="515"/>
      <c r="G27" s="290">
        <v>56.23</v>
      </c>
      <c r="H27" s="290">
        <f t="shared" ref="H27:AK27" si="20">+(H10+H11)*2</f>
        <v>6.4</v>
      </c>
      <c r="I27" s="290">
        <f t="shared" si="20"/>
        <v>6.6999999999999993</v>
      </c>
      <c r="J27" s="290">
        <v>19.27</v>
      </c>
      <c r="K27" s="290">
        <f t="shared" si="20"/>
        <v>12</v>
      </c>
      <c r="L27" s="290">
        <f t="shared" si="20"/>
        <v>6.46</v>
      </c>
      <c r="M27" s="290">
        <f t="shared" si="20"/>
        <v>32.299999999999997</v>
      </c>
      <c r="N27" s="290">
        <f t="shared" si="20"/>
        <v>7.1999999999999993</v>
      </c>
      <c r="O27" s="290">
        <f t="shared" si="20"/>
        <v>17.399999999999999</v>
      </c>
      <c r="P27" s="290">
        <f t="shared" si="20"/>
        <v>45.4</v>
      </c>
      <c r="Q27" s="290">
        <v>40.9</v>
      </c>
      <c r="R27" s="290">
        <v>38.65</v>
      </c>
      <c r="S27" s="290">
        <f t="shared" si="20"/>
        <v>19.88</v>
      </c>
      <c r="T27" s="290">
        <v>35.770000000000003</v>
      </c>
      <c r="U27" s="290"/>
      <c r="V27" s="290">
        <f t="shared" si="20"/>
        <v>13.7</v>
      </c>
      <c r="W27" s="290">
        <v>16.88</v>
      </c>
      <c r="X27" s="290">
        <f t="shared" si="20"/>
        <v>6.3599999999999994</v>
      </c>
      <c r="Y27" s="290">
        <f t="shared" si="20"/>
        <v>14.8</v>
      </c>
      <c r="Z27" s="290">
        <f t="shared" si="20"/>
        <v>13.4</v>
      </c>
      <c r="AA27" s="290">
        <f t="shared" si="20"/>
        <v>8.36</v>
      </c>
      <c r="AB27" s="290">
        <f t="shared" si="20"/>
        <v>8.36</v>
      </c>
      <c r="AC27" s="290">
        <f t="shared" si="20"/>
        <v>13.8</v>
      </c>
      <c r="AD27" s="290">
        <f t="shared" si="20"/>
        <v>16.22</v>
      </c>
      <c r="AE27" s="290">
        <v>12.08</v>
      </c>
      <c r="AF27" s="290">
        <f t="shared" si="20"/>
        <v>18.100000000000001</v>
      </c>
      <c r="AG27" s="290">
        <f t="shared" si="20"/>
        <v>18.100000000000001</v>
      </c>
      <c r="AH27" s="290">
        <f t="shared" si="20"/>
        <v>22.299999999999997</v>
      </c>
      <c r="AI27" s="290">
        <f t="shared" si="20"/>
        <v>16.54</v>
      </c>
      <c r="AJ27" s="290">
        <f t="shared" si="20"/>
        <v>13.42</v>
      </c>
      <c r="AK27" s="290">
        <f t="shared" si="20"/>
        <v>0</v>
      </c>
      <c r="AL27" s="290">
        <f>+(AL10+AL11)*2</f>
        <v>0</v>
      </c>
      <c r="AM27" s="1067"/>
    </row>
    <row r="28" spans="2:39" s="288" customFormat="1" ht="20.100000000000001" customHeight="1" x14ac:dyDescent="0.25">
      <c r="B28" s="1064"/>
      <c r="C28" s="314" t="s">
        <v>119</v>
      </c>
      <c r="D28" s="315"/>
      <c r="E28" s="316"/>
      <c r="F28" s="516"/>
      <c r="G28" s="293">
        <v>3.28</v>
      </c>
      <c r="H28" s="293">
        <v>3.28</v>
      </c>
      <c r="I28" s="293">
        <v>3.28</v>
      </c>
      <c r="J28" s="293">
        <v>3.28</v>
      </c>
      <c r="K28" s="293">
        <v>3.28</v>
      </c>
      <c r="L28" s="293">
        <v>3.28</v>
      </c>
      <c r="M28" s="293">
        <v>3.28</v>
      </c>
      <c r="N28" s="293">
        <f>3.28*2</f>
        <v>6.56</v>
      </c>
      <c r="O28" s="293">
        <v>3.28</v>
      </c>
      <c r="P28" s="293">
        <v>3.28</v>
      </c>
      <c r="Q28" s="293">
        <v>3.28</v>
      </c>
      <c r="R28" s="293">
        <v>3.28</v>
      </c>
      <c r="S28" s="293">
        <v>3.28</v>
      </c>
      <c r="T28" s="293">
        <v>3.28</v>
      </c>
      <c r="U28" s="293"/>
      <c r="V28" s="293">
        <v>3.28</v>
      </c>
      <c r="W28" s="293">
        <v>3.28</v>
      </c>
      <c r="X28" s="293">
        <v>3.28</v>
      </c>
      <c r="Y28" s="293">
        <v>3.28</v>
      </c>
      <c r="Z28" s="293">
        <v>3.28</v>
      </c>
      <c r="AA28" s="293">
        <v>3.28</v>
      </c>
      <c r="AB28" s="293">
        <v>3.28</v>
      </c>
      <c r="AC28" s="293">
        <v>3.28</v>
      </c>
      <c r="AD28" s="293">
        <v>3.28</v>
      </c>
      <c r="AE28" s="293">
        <v>3.28</v>
      </c>
      <c r="AF28" s="293">
        <v>3.28</v>
      </c>
      <c r="AG28" s="293">
        <v>3.28</v>
      </c>
      <c r="AH28" s="293">
        <v>3.28</v>
      </c>
      <c r="AI28" s="293">
        <v>3.28</v>
      </c>
      <c r="AJ28" s="293">
        <v>3.28</v>
      </c>
      <c r="AK28" s="293"/>
      <c r="AL28" s="293"/>
      <c r="AM28" s="1068"/>
    </row>
    <row r="29" spans="2:39" s="288" customFormat="1" ht="20.100000000000001" customHeight="1" x14ac:dyDescent="0.25">
      <c r="B29" s="1064"/>
      <c r="C29" s="314" t="s">
        <v>111</v>
      </c>
      <c r="D29" s="315"/>
      <c r="E29" s="316"/>
      <c r="F29" s="516"/>
      <c r="G29" s="294">
        <f t="shared" ref="G29:AK29" si="21">+G27*G28</f>
        <v>184.43439999999998</v>
      </c>
      <c r="H29" s="294">
        <f t="shared" si="21"/>
        <v>20.992000000000001</v>
      </c>
      <c r="I29" s="294">
        <f t="shared" si="21"/>
        <v>21.975999999999996</v>
      </c>
      <c r="J29" s="294">
        <f t="shared" si="21"/>
        <v>63.205599999999997</v>
      </c>
      <c r="K29" s="294">
        <f t="shared" si="21"/>
        <v>39.36</v>
      </c>
      <c r="L29" s="294">
        <f t="shared" si="21"/>
        <v>21.188799999999997</v>
      </c>
      <c r="M29" s="294">
        <f t="shared" si="21"/>
        <v>105.94399999999999</v>
      </c>
      <c r="N29" s="294">
        <f t="shared" si="21"/>
        <v>47.231999999999992</v>
      </c>
      <c r="O29" s="294">
        <f t="shared" si="21"/>
        <v>57.071999999999989</v>
      </c>
      <c r="P29" s="294">
        <f t="shared" si="21"/>
        <v>148.91199999999998</v>
      </c>
      <c r="Q29" s="294">
        <f t="shared" si="21"/>
        <v>134.15199999999999</v>
      </c>
      <c r="R29" s="294">
        <f t="shared" si="21"/>
        <v>126.77199999999999</v>
      </c>
      <c r="S29" s="294">
        <f t="shared" si="21"/>
        <v>65.206399999999988</v>
      </c>
      <c r="T29" s="294">
        <f t="shared" si="21"/>
        <v>117.32560000000001</v>
      </c>
      <c r="U29" s="294">
        <f t="shared" si="21"/>
        <v>0</v>
      </c>
      <c r="V29" s="294">
        <f t="shared" si="21"/>
        <v>44.935999999999993</v>
      </c>
      <c r="W29" s="294">
        <f t="shared" si="21"/>
        <v>55.366399999999992</v>
      </c>
      <c r="X29" s="294">
        <f t="shared" si="21"/>
        <v>20.860799999999998</v>
      </c>
      <c r="Y29" s="294">
        <f t="shared" si="21"/>
        <v>48.543999999999997</v>
      </c>
      <c r="Z29" s="294">
        <f t="shared" si="21"/>
        <v>43.951999999999998</v>
      </c>
      <c r="AA29" s="294">
        <f t="shared" si="21"/>
        <v>27.420799999999996</v>
      </c>
      <c r="AB29" s="294">
        <f t="shared" si="21"/>
        <v>27.420799999999996</v>
      </c>
      <c r="AC29" s="294">
        <f t="shared" si="21"/>
        <v>45.264000000000003</v>
      </c>
      <c r="AD29" s="294">
        <f t="shared" si="21"/>
        <v>53.201599999999992</v>
      </c>
      <c r="AE29" s="294">
        <f t="shared" si="21"/>
        <v>39.622399999999999</v>
      </c>
      <c r="AF29" s="294">
        <f t="shared" si="21"/>
        <v>59.368000000000002</v>
      </c>
      <c r="AG29" s="294">
        <f t="shared" si="21"/>
        <v>59.368000000000002</v>
      </c>
      <c r="AH29" s="294">
        <f t="shared" si="21"/>
        <v>73.143999999999991</v>
      </c>
      <c r="AI29" s="294">
        <f t="shared" si="21"/>
        <v>54.251199999999997</v>
      </c>
      <c r="AJ29" s="294">
        <f t="shared" si="21"/>
        <v>44.017599999999995</v>
      </c>
      <c r="AK29" s="294">
        <f t="shared" si="21"/>
        <v>0</v>
      </c>
      <c r="AL29" s="294">
        <f t="shared" ref="AL29" si="22">+AL27*AL28</f>
        <v>0</v>
      </c>
      <c r="AM29" s="1068"/>
    </row>
    <row r="30" spans="2:39" s="288" customFormat="1" ht="20.100000000000001" customHeight="1" x14ac:dyDescent="0.25">
      <c r="B30" s="1064"/>
      <c r="C30" s="314" t="s">
        <v>112</v>
      </c>
      <c r="D30" s="315"/>
      <c r="E30" s="316"/>
      <c r="F30" s="516"/>
      <c r="G30" s="294"/>
      <c r="H30" s="294"/>
      <c r="I30" s="294"/>
      <c r="J30" s="294"/>
      <c r="K30" s="294"/>
      <c r="L30" s="294"/>
      <c r="M30" s="294"/>
      <c r="N30" s="294"/>
      <c r="O30" s="294"/>
      <c r="P30" s="294"/>
      <c r="Q30" s="294"/>
      <c r="R30" s="294"/>
      <c r="S30" s="294"/>
      <c r="T30" s="294"/>
      <c r="U30" s="294"/>
      <c r="V30" s="294"/>
      <c r="W30" s="294"/>
      <c r="X30" s="294"/>
      <c r="Y30" s="294"/>
      <c r="Z30" s="294"/>
      <c r="AA30" s="294"/>
      <c r="AB30" s="294"/>
      <c r="AC30" s="294"/>
      <c r="AD30" s="294"/>
      <c r="AE30" s="294"/>
      <c r="AF30" s="294"/>
      <c r="AG30" s="294"/>
      <c r="AH30" s="294"/>
      <c r="AI30" s="294"/>
      <c r="AJ30" s="294"/>
      <c r="AK30" s="294"/>
      <c r="AL30" s="294"/>
      <c r="AM30" s="1068"/>
    </row>
    <row r="31" spans="2:39" s="288" customFormat="1" ht="20.100000000000001" customHeight="1" x14ac:dyDescent="0.25">
      <c r="B31" s="1064"/>
      <c r="C31" s="314" t="s">
        <v>113</v>
      </c>
      <c r="D31" s="315"/>
      <c r="E31" s="316"/>
      <c r="F31" s="516"/>
      <c r="G31" s="294">
        <f>10.4*3.28+0.8*2.1*2+5.45*2.18+1.5*1+2*1+2.91*3.28+2*1.5</f>
        <v>65.397800000000004</v>
      </c>
      <c r="H31" s="294">
        <f>0.8*0.8+0.8*2.1</f>
        <v>2.3200000000000003</v>
      </c>
      <c r="I31" s="294">
        <f>0.8*2.1+0.6*0.8</f>
        <v>2.16</v>
      </c>
      <c r="J31" s="294">
        <f>1.8*1.5*2+0.8*2.1+4.48*2.08+0.75*3.28</f>
        <v>18.858400000000003</v>
      </c>
      <c r="K31" s="294">
        <f>0.8*2.1*2+2*1.5+0.6*2.1</f>
        <v>7.62</v>
      </c>
      <c r="L31" s="294">
        <f>0.6*2.1+0.8*0.8</f>
        <v>1.9000000000000001</v>
      </c>
      <c r="M31" s="294">
        <f>2*1.5*2+2*1*3+0.8*2.1</f>
        <v>13.68</v>
      </c>
      <c r="N31" s="294">
        <f>1.65*2.1</f>
        <v>3.4649999999999999</v>
      </c>
      <c r="O31" s="294">
        <f>4*3.28</f>
        <v>13.12</v>
      </c>
      <c r="P31" s="294">
        <f>2*1.5*4+1.6*2.1</f>
        <v>15.36</v>
      </c>
      <c r="Q31" s="294">
        <f>2.61*3.28+2*1+0.8*2.1*3+1.65*2.1+2*1*3+2*3.28+4*3.28</f>
        <v>44.745799999999996</v>
      </c>
      <c r="R31" s="294">
        <f>1.6*1.5*2*1.5*3+2*1*2+0.8*2.1+6.05*3.28</f>
        <v>47.123999999999995</v>
      </c>
      <c r="S31" s="294">
        <f>6.05*3.28+0.8*2.1+2*1+2*1.5</f>
        <v>26.523999999999997</v>
      </c>
      <c r="T31" s="294">
        <f>2*3.28+1.6*2.1+0.8*2.1*4</f>
        <v>16.64</v>
      </c>
      <c r="U31" s="294"/>
      <c r="V31" s="294">
        <f>0.8*2.1+1.6*1.5</f>
        <v>4.08</v>
      </c>
      <c r="W31" s="294">
        <f>0.8*2.1+0.6*2.1</f>
        <v>2.9400000000000004</v>
      </c>
      <c r="X31" s="294">
        <f>0.8*0.8+0.6*2.1</f>
        <v>1.9000000000000001</v>
      </c>
      <c r="Y31" s="294">
        <f>2*0.8*1.2*0.8+0.8*2.1</f>
        <v>3.2160000000000002</v>
      </c>
      <c r="Z31" s="294">
        <f>1.2*0.8+0.8*2.1*2</f>
        <v>4.32</v>
      </c>
      <c r="AA31" s="294">
        <f>0.8*0.8+0.8*2.1</f>
        <v>2.3200000000000003</v>
      </c>
      <c r="AB31" s="294">
        <f>0.8*0.8+0.8*2.1</f>
        <v>2.3200000000000003</v>
      </c>
      <c r="AC31" s="294">
        <f>0.8*0.8*2+0.8*2.1+2*0.8</f>
        <v>4.5600000000000005</v>
      </c>
      <c r="AD31" s="294">
        <f>2*0.8+0.8*2.1*2</f>
        <v>4.9600000000000009</v>
      </c>
      <c r="AE31" s="294">
        <f>0.8*2.1*5</f>
        <v>8.4</v>
      </c>
      <c r="AF31" s="294">
        <f>2*0.8*2+0.8*2.1</f>
        <v>4.8800000000000008</v>
      </c>
      <c r="AG31" s="294">
        <f>1.2*0.8*2+0.8*2.1*2</f>
        <v>5.28</v>
      </c>
      <c r="AH31" s="294">
        <f>2*0.8+0.8*2.1*3</f>
        <v>6.6400000000000006</v>
      </c>
      <c r="AI31" s="294">
        <f>2*0.8+0.8*2.1</f>
        <v>3.2800000000000002</v>
      </c>
      <c r="AJ31" s="294">
        <f>0.8*2.1*2+1.8*1.5</f>
        <v>6.0600000000000005</v>
      </c>
      <c r="AK31" s="294"/>
      <c r="AL31" s="294"/>
      <c r="AM31" s="1068"/>
    </row>
    <row r="32" spans="2:39" s="288" customFormat="1" ht="20.100000000000001" customHeight="1" x14ac:dyDescent="0.25">
      <c r="B32" s="1064"/>
      <c r="C32" s="314" t="s">
        <v>114</v>
      </c>
      <c r="D32" s="315"/>
      <c r="E32" s="316"/>
      <c r="F32" s="516"/>
      <c r="G32" s="294">
        <f t="shared" ref="G32:AK32" si="23">G29+G30-G31</f>
        <v>119.03659999999998</v>
      </c>
      <c r="H32" s="294">
        <f t="shared" si="23"/>
        <v>18.672000000000001</v>
      </c>
      <c r="I32" s="294">
        <f t="shared" si="23"/>
        <v>19.815999999999995</v>
      </c>
      <c r="J32" s="294">
        <f t="shared" si="23"/>
        <v>44.347199999999994</v>
      </c>
      <c r="K32" s="294">
        <f t="shared" si="23"/>
        <v>31.74</v>
      </c>
      <c r="L32" s="294">
        <f t="shared" si="23"/>
        <v>19.288799999999998</v>
      </c>
      <c r="M32" s="294">
        <f t="shared" si="23"/>
        <v>92.263999999999982</v>
      </c>
      <c r="N32" s="294">
        <f t="shared" si="23"/>
        <v>43.766999999999996</v>
      </c>
      <c r="O32" s="294">
        <f t="shared" si="23"/>
        <v>43.951999999999991</v>
      </c>
      <c r="P32" s="294">
        <f t="shared" si="23"/>
        <v>133.55199999999996</v>
      </c>
      <c r="Q32" s="294">
        <f t="shared" si="23"/>
        <v>89.406199999999984</v>
      </c>
      <c r="R32" s="294">
        <f t="shared" si="23"/>
        <v>79.647999999999996</v>
      </c>
      <c r="S32" s="294">
        <f t="shared" si="23"/>
        <v>38.682399999999987</v>
      </c>
      <c r="T32" s="294">
        <f t="shared" si="23"/>
        <v>100.68560000000001</v>
      </c>
      <c r="U32" s="294">
        <f t="shared" si="23"/>
        <v>0</v>
      </c>
      <c r="V32" s="294">
        <f t="shared" si="23"/>
        <v>40.855999999999995</v>
      </c>
      <c r="W32" s="294">
        <f t="shared" si="23"/>
        <v>52.426399999999994</v>
      </c>
      <c r="X32" s="294">
        <f t="shared" si="23"/>
        <v>18.960799999999999</v>
      </c>
      <c r="Y32" s="294">
        <f t="shared" si="23"/>
        <v>45.327999999999996</v>
      </c>
      <c r="Z32" s="294">
        <f t="shared" si="23"/>
        <v>39.631999999999998</v>
      </c>
      <c r="AA32" s="294">
        <f t="shared" si="23"/>
        <v>25.100799999999996</v>
      </c>
      <c r="AB32" s="294">
        <f t="shared" si="23"/>
        <v>25.100799999999996</v>
      </c>
      <c r="AC32" s="294">
        <f t="shared" si="23"/>
        <v>40.704000000000001</v>
      </c>
      <c r="AD32" s="294">
        <f t="shared" si="23"/>
        <v>48.241599999999991</v>
      </c>
      <c r="AE32" s="294">
        <f t="shared" si="23"/>
        <v>31.2224</v>
      </c>
      <c r="AF32" s="294">
        <f t="shared" si="23"/>
        <v>54.488</v>
      </c>
      <c r="AG32" s="294">
        <f t="shared" si="23"/>
        <v>54.088000000000001</v>
      </c>
      <c r="AH32" s="294">
        <f t="shared" si="23"/>
        <v>66.503999999999991</v>
      </c>
      <c r="AI32" s="294">
        <f t="shared" si="23"/>
        <v>50.971199999999996</v>
      </c>
      <c r="AJ32" s="294">
        <f t="shared" si="23"/>
        <v>37.957599999999992</v>
      </c>
      <c r="AK32" s="294">
        <f t="shared" si="23"/>
        <v>0</v>
      </c>
      <c r="AL32" s="294">
        <f t="shared" ref="AL32" si="24">AL29+AL30-AL31</f>
        <v>0</v>
      </c>
      <c r="AM32" s="1068"/>
    </row>
    <row r="33" spans="2:39" s="288" customFormat="1" ht="20.100000000000001" customHeight="1" x14ac:dyDescent="0.25">
      <c r="B33" s="1064"/>
      <c r="C33" s="314" t="s">
        <v>55</v>
      </c>
      <c r="D33" s="315"/>
      <c r="E33" s="316"/>
      <c r="F33" s="516"/>
      <c r="G33" s="294">
        <f t="shared" ref="G33:AL33" si="25">G9*G32</f>
        <v>119.03659999999998</v>
      </c>
      <c r="H33" s="294">
        <f t="shared" si="25"/>
        <v>18.672000000000001</v>
      </c>
      <c r="I33" s="294">
        <f t="shared" si="25"/>
        <v>19.815999999999995</v>
      </c>
      <c r="J33" s="294">
        <f t="shared" si="25"/>
        <v>44.347199999999994</v>
      </c>
      <c r="K33" s="294">
        <f t="shared" si="25"/>
        <v>31.74</v>
      </c>
      <c r="L33" s="294">
        <f t="shared" si="25"/>
        <v>19.288799999999998</v>
      </c>
      <c r="M33" s="294">
        <f t="shared" si="25"/>
        <v>92.263999999999982</v>
      </c>
      <c r="N33" s="294">
        <f t="shared" si="25"/>
        <v>43.766999999999996</v>
      </c>
      <c r="O33" s="294">
        <f t="shared" si="25"/>
        <v>43.951999999999991</v>
      </c>
      <c r="P33" s="294">
        <f t="shared" si="25"/>
        <v>133.55199999999996</v>
      </c>
      <c r="Q33" s="294">
        <f t="shared" si="25"/>
        <v>89.406199999999984</v>
      </c>
      <c r="R33" s="294">
        <f t="shared" si="25"/>
        <v>79.647999999999996</v>
      </c>
      <c r="S33" s="294">
        <f t="shared" si="25"/>
        <v>38.682399999999987</v>
      </c>
      <c r="T33" s="294">
        <f t="shared" si="25"/>
        <v>100.68560000000001</v>
      </c>
      <c r="U33" s="294">
        <f t="shared" si="25"/>
        <v>0</v>
      </c>
      <c r="V33" s="294">
        <f t="shared" si="25"/>
        <v>40.855999999999995</v>
      </c>
      <c r="W33" s="294">
        <f t="shared" si="25"/>
        <v>52.426399999999994</v>
      </c>
      <c r="X33" s="294">
        <f t="shared" si="25"/>
        <v>18.960799999999999</v>
      </c>
      <c r="Y33" s="294">
        <f t="shared" si="25"/>
        <v>45.327999999999996</v>
      </c>
      <c r="Z33" s="294">
        <f t="shared" si="25"/>
        <v>39.631999999999998</v>
      </c>
      <c r="AA33" s="294">
        <f t="shared" si="25"/>
        <v>25.100799999999996</v>
      </c>
      <c r="AB33" s="294">
        <f t="shared" si="25"/>
        <v>25.100799999999996</v>
      </c>
      <c r="AC33" s="294">
        <f t="shared" si="25"/>
        <v>40.704000000000001</v>
      </c>
      <c r="AD33" s="294">
        <f t="shared" si="25"/>
        <v>48.241599999999991</v>
      </c>
      <c r="AE33" s="294">
        <f t="shared" si="25"/>
        <v>31.2224</v>
      </c>
      <c r="AF33" s="294">
        <f t="shared" si="25"/>
        <v>54.488</v>
      </c>
      <c r="AG33" s="294">
        <f t="shared" si="25"/>
        <v>54.088000000000001</v>
      </c>
      <c r="AH33" s="294">
        <f t="shared" si="25"/>
        <v>66.503999999999991</v>
      </c>
      <c r="AI33" s="294">
        <f t="shared" si="25"/>
        <v>50.971199999999996</v>
      </c>
      <c r="AJ33" s="294">
        <f t="shared" si="25"/>
        <v>37.957599999999992</v>
      </c>
      <c r="AK33" s="294">
        <f t="shared" si="25"/>
        <v>0</v>
      </c>
      <c r="AL33" s="294">
        <f t="shared" si="25"/>
        <v>0</v>
      </c>
      <c r="AM33" s="318">
        <f t="shared" ref="AM33:AM49" si="26">SUM(G33:AL33)</f>
        <v>1506.4393999999998</v>
      </c>
    </row>
    <row r="34" spans="2:39" ht="24.95" customHeight="1" x14ac:dyDescent="0.25">
      <c r="B34" s="1064"/>
      <c r="C34" s="526" t="s">
        <v>132</v>
      </c>
      <c r="D34" s="310"/>
      <c r="E34" s="291"/>
      <c r="F34" s="512"/>
      <c r="G34" s="298"/>
      <c r="H34" s="298"/>
      <c r="I34" s="298"/>
      <c r="J34" s="298"/>
      <c r="K34" s="298"/>
      <c r="L34" s="298"/>
      <c r="M34" s="298"/>
      <c r="N34" s="298"/>
      <c r="O34" s="298"/>
      <c r="P34" s="298"/>
      <c r="Q34" s="298"/>
      <c r="R34" s="298"/>
      <c r="S34" s="298"/>
      <c r="T34" s="298"/>
      <c r="U34" s="298"/>
      <c r="V34" s="298"/>
      <c r="W34" s="298"/>
      <c r="X34" s="298"/>
      <c r="Y34" s="298"/>
      <c r="Z34" s="298"/>
      <c r="AA34" s="298"/>
      <c r="AB34" s="298"/>
      <c r="AC34" s="298"/>
      <c r="AD34" s="298"/>
      <c r="AE34" s="298"/>
      <c r="AF34" s="298"/>
      <c r="AG34" s="298"/>
      <c r="AH34" s="298"/>
      <c r="AI34" s="298"/>
      <c r="AJ34" s="298"/>
      <c r="AK34" s="298"/>
      <c r="AL34" s="298"/>
      <c r="AM34" s="319">
        <f t="shared" si="26"/>
        <v>0</v>
      </c>
    </row>
    <row r="35" spans="2:39" ht="24.95" customHeight="1" x14ac:dyDescent="0.25">
      <c r="B35" s="1064"/>
      <c r="C35" s="526"/>
      <c r="D35" s="310" t="s">
        <v>126</v>
      </c>
      <c r="E35" s="291"/>
      <c r="F35" s="512"/>
      <c r="G35" s="300">
        <f>+G33</f>
        <v>119.03659999999998</v>
      </c>
      <c r="H35" s="300">
        <f t="shared" ref="H35:AJ35" si="27">+H33</f>
        <v>18.672000000000001</v>
      </c>
      <c r="I35" s="300">
        <f t="shared" si="27"/>
        <v>19.815999999999995</v>
      </c>
      <c r="J35" s="300">
        <f t="shared" si="27"/>
        <v>44.347199999999994</v>
      </c>
      <c r="K35" s="300">
        <f t="shared" si="27"/>
        <v>31.74</v>
      </c>
      <c r="L35" s="300">
        <f t="shared" si="27"/>
        <v>19.288799999999998</v>
      </c>
      <c r="M35" s="300">
        <f t="shared" si="27"/>
        <v>92.263999999999982</v>
      </c>
      <c r="N35" s="300">
        <f t="shared" si="27"/>
        <v>43.766999999999996</v>
      </c>
      <c r="O35" s="300">
        <f t="shared" si="27"/>
        <v>43.951999999999991</v>
      </c>
      <c r="P35" s="300">
        <f t="shared" si="27"/>
        <v>133.55199999999996</v>
      </c>
      <c r="Q35" s="300">
        <f t="shared" si="27"/>
        <v>89.406199999999984</v>
      </c>
      <c r="R35" s="300">
        <f t="shared" si="27"/>
        <v>79.647999999999996</v>
      </c>
      <c r="S35" s="300">
        <f t="shared" si="27"/>
        <v>38.682399999999987</v>
      </c>
      <c r="T35" s="300">
        <f t="shared" si="27"/>
        <v>100.68560000000001</v>
      </c>
      <c r="U35" s="300">
        <f t="shared" si="27"/>
        <v>0</v>
      </c>
      <c r="V35" s="300">
        <f t="shared" si="27"/>
        <v>40.855999999999995</v>
      </c>
      <c r="W35" s="300">
        <f t="shared" si="27"/>
        <v>52.426399999999994</v>
      </c>
      <c r="X35" s="300">
        <f t="shared" si="27"/>
        <v>18.960799999999999</v>
      </c>
      <c r="Y35" s="300">
        <f t="shared" si="27"/>
        <v>45.327999999999996</v>
      </c>
      <c r="Z35" s="300">
        <f t="shared" si="27"/>
        <v>39.631999999999998</v>
      </c>
      <c r="AA35" s="300">
        <f t="shared" si="27"/>
        <v>25.100799999999996</v>
      </c>
      <c r="AB35" s="300">
        <f t="shared" si="27"/>
        <v>25.100799999999996</v>
      </c>
      <c r="AC35" s="300">
        <f t="shared" si="27"/>
        <v>40.704000000000001</v>
      </c>
      <c r="AD35" s="300">
        <f t="shared" si="27"/>
        <v>48.241599999999991</v>
      </c>
      <c r="AE35" s="300">
        <f t="shared" si="27"/>
        <v>31.2224</v>
      </c>
      <c r="AF35" s="300">
        <f t="shared" si="27"/>
        <v>54.488</v>
      </c>
      <c r="AG35" s="300">
        <f t="shared" si="27"/>
        <v>54.088000000000001</v>
      </c>
      <c r="AH35" s="300">
        <f t="shared" si="27"/>
        <v>66.503999999999991</v>
      </c>
      <c r="AI35" s="300">
        <f t="shared" si="27"/>
        <v>50.971199999999996</v>
      </c>
      <c r="AJ35" s="300">
        <f t="shared" si="27"/>
        <v>37.957599999999992</v>
      </c>
      <c r="AK35" s="300"/>
      <c r="AL35" s="300"/>
      <c r="AM35" s="319">
        <f t="shared" si="26"/>
        <v>1506.4393999999998</v>
      </c>
    </row>
    <row r="36" spans="2:39" ht="24.95" customHeight="1" x14ac:dyDescent="0.25">
      <c r="B36" s="1064"/>
      <c r="C36" s="526"/>
      <c r="D36" s="310" t="s">
        <v>466</v>
      </c>
      <c r="E36" s="291"/>
      <c r="F36" s="512"/>
      <c r="G36" s="300"/>
      <c r="H36" s="300">
        <f>+H35</f>
        <v>18.672000000000001</v>
      </c>
      <c r="I36" s="300">
        <f>+I35</f>
        <v>19.815999999999995</v>
      </c>
      <c r="J36" s="300">
        <f>+J35</f>
        <v>44.347199999999994</v>
      </c>
      <c r="K36" s="300"/>
      <c r="L36" s="300">
        <f>+L35</f>
        <v>19.288799999999998</v>
      </c>
      <c r="M36" s="300"/>
      <c r="N36" s="300"/>
      <c r="O36" s="300"/>
      <c r="P36" s="300"/>
      <c r="Q36" s="300"/>
      <c r="R36" s="300">
        <f>+R35</f>
        <v>79.647999999999996</v>
      </c>
      <c r="S36" s="300"/>
      <c r="T36" s="300"/>
      <c r="U36" s="300"/>
      <c r="V36" s="300"/>
      <c r="W36" s="300"/>
      <c r="X36" s="300">
        <f>+X35</f>
        <v>18.960799999999999</v>
      </c>
      <c r="Y36" s="300">
        <f>+Y35</f>
        <v>45.327999999999996</v>
      </c>
      <c r="Z36" s="300"/>
      <c r="AA36" s="300">
        <f t="shared" ref="AA36:AC36" si="28">+AA35</f>
        <v>25.100799999999996</v>
      </c>
      <c r="AB36" s="300">
        <f t="shared" si="28"/>
        <v>25.100799999999996</v>
      </c>
      <c r="AC36" s="300">
        <f t="shared" si="28"/>
        <v>40.704000000000001</v>
      </c>
      <c r="AD36" s="300"/>
      <c r="AE36" s="300"/>
      <c r="AF36" s="300">
        <f>+AF35</f>
        <v>54.488</v>
      </c>
      <c r="AG36" s="300"/>
      <c r="AH36" s="300"/>
      <c r="AI36" s="300">
        <f>+AI35</f>
        <v>50.971199999999996</v>
      </c>
      <c r="AJ36" s="300"/>
      <c r="AK36" s="300"/>
      <c r="AL36" s="300"/>
      <c r="AM36" s="319">
        <f t="shared" si="26"/>
        <v>442.42560000000003</v>
      </c>
    </row>
    <row r="37" spans="2:39" ht="24.95" customHeight="1" x14ac:dyDescent="0.25">
      <c r="B37" s="1064"/>
      <c r="C37" s="526"/>
      <c r="D37" s="310" t="s">
        <v>127</v>
      </c>
      <c r="E37" s="291"/>
      <c r="F37" s="301"/>
      <c r="G37" s="298">
        <f>+G35</f>
        <v>119.03659999999998</v>
      </c>
      <c r="H37" s="298"/>
      <c r="I37" s="298"/>
      <c r="J37" s="298"/>
      <c r="K37" s="298">
        <f>+K35</f>
        <v>31.74</v>
      </c>
      <c r="L37" s="298"/>
      <c r="M37" s="298">
        <f>+M35</f>
        <v>92.263999999999982</v>
      </c>
      <c r="N37" s="298">
        <f>+N35</f>
        <v>43.766999999999996</v>
      </c>
      <c r="O37" s="298">
        <f>+O35</f>
        <v>43.951999999999991</v>
      </c>
      <c r="P37" s="298">
        <f t="shared" ref="P37:Q37" si="29">+P35</f>
        <v>133.55199999999996</v>
      </c>
      <c r="Q37" s="298">
        <f t="shared" si="29"/>
        <v>89.406199999999984</v>
      </c>
      <c r="R37" s="298"/>
      <c r="S37" s="298">
        <f>+S35</f>
        <v>38.682399999999987</v>
      </c>
      <c r="T37" s="298">
        <f>+T35</f>
        <v>100.68560000000001</v>
      </c>
      <c r="U37" s="298">
        <f>+U35</f>
        <v>0</v>
      </c>
      <c r="V37" s="298">
        <f>+V35</f>
        <v>40.855999999999995</v>
      </c>
      <c r="W37" s="298">
        <f>+W35</f>
        <v>52.426399999999994</v>
      </c>
      <c r="X37" s="298"/>
      <c r="Y37" s="298"/>
      <c r="Z37" s="298">
        <f>+Z35</f>
        <v>39.631999999999998</v>
      </c>
      <c r="AA37" s="298"/>
      <c r="AB37" s="298"/>
      <c r="AC37" s="298"/>
      <c r="AD37" s="298">
        <f>+AD35</f>
        <v>48.241599999999991</v>
      </c>
      <c r="AE37" s="298">
        <f>+AE35</f>
        <v>31.2224</v>
      </c>
      <c r="AF37" s="298"/>
      <c r="AG37" s="298">
        <f t="shared" ref="AG37:AH37" si="30">+AG35</f>
        <v>54.088000000000001</v>
      </c>
      <c r="AH37" s="298">
        <f t="shared" si="30"/>
        <v>66.503999999999991</v>
      </c>
      <c r="AI37" s="298"/>
      <c r="AJ37" s="298">
        <f>+AJ35</f>
        <v>37.957599999999992</v>
      </c>
      <c r="AK37" s="299"/>
      <c r="AL37" s="299"/>
      <c r="AM37" s="319">
        <f t="shared" si="26"/>
        <v>1064.0137999999997</v>
      </c>
    </row>
    <row r="38" spans="2:39" ht="24.95" customHeight="1" x14ac:dyDescent="0.25">
      <c r="B38" s="1064"/>
      <c r="C38" s="526" t="s">
        <v>294</v>
      </c>
      <c r="D38" s="310"/>
      <c r="E38" s="291"/>
      <c r="F38" s="301"/>
      <c r="G38" s="298"/>
      <c r="H38" s="298"/>
      <c r="I38" s="298"/>
      <c r="J38" s="298"/>
      <c r="K38" s="298"/>
      <c r="L38" s="298"/>
      <c r="M38" s="298"/>
      <c r="N38" s="299"/>
      <c r="O38" s="298"/>
      <c r="P38" s="298"/>
      <c r="Q38" s="298"/>
      <c r="R38" s="299"/>
      <c r="S38" s="298"/>
      <c r="T38" s="298"/>
      <c r="U38" s="298"/>
      <c r="V38" s="298"/>
      <c r="W38" s="299"/>
      <c r="X38" s="299"/>
      <c r="Y38" s="299"/>
      <c r="Z38" s="299"/>
      <c r="AA38" s="299"/>
      <c r="AB38" s="299"/>
      <c r="AC38" s="299"/>
      <c r="AD38" s="299"/>
      <c r="AE38" s="299"/>
      <c r="AF38" s="299"/>
      <c r="AG38" s="299"/>
      <c r="AH38" s="299"/>
      <c r="AI38" s="299"/>
      <c r="AJ38" s="299"/>
      <c r="AK38" s="299"/>
      <c r="AL38" s="299"/>
      <c r="AM38" s="319">
        <f t="shared" si="26"/>
        <v>0</v>
      </c>
    </row>
    <row r="39" spans="2:39" ht="24.95" customHeight="1" x14ac:dyDescent="0.25">
      <c r="B39" s="1064"/>
      <c r="C39" s="526"/>
      <c r="D39" s="310" t="s">
        <v>467</v>
      </c>
      <c r="E39" s="291"/>
      <c r="F39" s="301"/>
      <c r="G39" s="298"/>
      <c r="H39" s="298">
        <f>+H36</f>
        <v>18.672000000000001</v>
      </c>
      <c r="I39" s="298">
        <f>+I36</f>
        <v>19.815999999999995</v>
      </c>
      <c r="J39" s="298">
        <f>+J36</f>
        <v>44.347199999999994</v>
      </c>
      <c r="K39" s="298"/>
      <c r="L39" s="298">
        <f>+L36</f>
        <v>19.288799999999998</v>
      </c>
      <c r="M39" s="298"/>
      <c r="N39" s="299"/>
      <c r="O39" s="298"/>
      <c r="P39" s="298"/>
      <c r="Q39" s="298"/>
      <c r="R39" s="299">
        <f>+R36</f>
        <v>79.647999999999996</v>
      </c>
      <c r="S39" s="298"/>
      <c r="T39" s="298"/>
      <c r="U39" s="299"/>
      <c r="V39" s="298"/>
      <c r="W39" s="299"/>
      <c r="X39" s="299">
        <f>+X36</f>
        <v>18.960799999999999</v>
      </c>
      <c r="Y39" s="299">
        <f>+Y36</f>
        <v>45.327999999999996</v>
      </c>
      <c r="Z39" s="299"/>
      <c r="AA39" s="299">
        <f t="shared" ref="AA39:AC39" si="31">+AA36</f>
        <v>25.100799999999996</v>
      </c>
      <c r="AB39" s="299">
        <f t="shared" si="31"/>
        <v>25.100799999999996</v>
      </c>
      <c r="AC39" s="299">
        <f t="shared" si="31"/>
        <v>40.704000000000001</v>
      </c>
      <c r="AD39" s="299"/>
      <c r="AE39" s="299"/>
      <c r="AF39" s="299">
        <f>+AF36</f>
        <v>54.488</v>
      </c>
      <c r="AG39" s="299"/>
      <c r="AH39" s="299"/>
      <c r="AI39" s="299">
        <f>+AI36</f>
        <v>50.971199999999996</v>
      </c>
      <c r="AJ39" s="299"/>
      <c r="AK39" s="299"/>
      <c r="AL39" s="300"/>
      <c r="AM39" s="319">
        <f t="shared" si="26"/>
        <v>442.42560000000003</v>
      </c>
    </row>
    <row r="40" spans="2:39" ht="24.95" customHeight="1" x14ac:dyDescent="0.25">
      <c r="B40" s="1064"/>
      <c r="C40" s="526" t="s">
        <v>295</v>
      </c>
      <c r="D40" s="310"/>
      <c r="E40" s="291"/>
      <c r="F40" s="301"/>
      <c r="G40" s="298"/>
      <c r="H40" s="299"/>
      <c r="I40" s="299"/>
      <c r="J40" s="299"/>
      <c r="K40" s="298"/>
      <c r="L40" s="299"/>
      <c r="M40" s="298"/>
      <c r="N40" s="299"/>
      <c r="O40" s="298"/>
      <c r="P40" s="298"/>
      <c r="Q40" s="298"/>
      <c r="R40" s="299"/>
      <c r="S40" s="298"/>
      <c r="T40" s="298"/>
      <c r="U40" s="299"/>
      <c r="V40" s="298"/>
      <c r="W40" s="299"/>
      <c r="X40" s="299"/>
      <c r="Y40" s="299"/>
      <c r="Z40" s="299"/>
      <c r="AA40" s="299"/>
      <c r="AB40" s="299"/>
      <c r="AC40" s="299"/>
      <c r="AD40" s="299"/>
      <c r="AE40" s="299"/>
      <c r="AF40" s="299"/>
      <c r="AG40" s="299"/>
      <c r="AH40" s="299"/>
      <c r="AI40" s="299"/>
      <c r="AJ40" s="299"/>
      <c r="AK40" s="299"/>
      <c r="AL40" s="299"/>
      <c r="AM40" s="319">
        <f t="shared" si="26"/>
        <v>0</v>
      </c>
    </row>
    <row r="41" spans="2:39" ht="24.95" customHeight="1" x14ac:dyDescent="0.25">
      <c r="B41" s="1064"/>
      <c r="C41" s="526"/>
      <c r="D41" s="310"/>
      <c r="E41" s="291"/>
      <c r="F41" s="301"/>
      <c r="G41" s="298"/>
      <c r="H41" s="298"/>
      <c r="I41" s="298"/>
      <c r="J41" s="299"/>
      <c r="K41" s="298"/>
      <c r="L41" s="299"/>
      <c r="M41" s="298"/>
      <c r="N41" s="299"/>
      <c r="O41" s="298"/>
      <c r="P41" s="298"/>
      <c r="Q41" s="298"/>
      <c r="R41" s="299"/>
      <c r="S41" s="298"/>
      <c r="T41" s="298"/>
      <c r="U41" s="298"/>
      <c r="V41" s="298"/>
      <c r="W41" s="299"/>
      <c r="X41" s="299"/>
      <c r="Y41" s="299"/>
      <c r="Z41" s="299"/>
      <c r="AA41" s="299"/>
      <c r="AB41" s="299"/>
      <c r="AC41" s="299"/>
      <c r="AD41" s="299"/>
      <c r="AE41" s="299"/>
      <c r="AF41" s="299"/>
      <c r="AG41" s="299"/>
      <c r="AH41" s="299"/>
      <c r="AI41" s="299"/>
      <c r="AJ41" s="299"/>
      <c r="AK41" s="299"/>
      <c r="AL41" s="299"/>
      <c r="AM41" s="319">
        <f t="shared" si="26"/>
        <v>0</v>
      </c>
    </row>
    <row r="42" spans="2:39" ht="24.95" customHeight="1" x14ac:dyDescent="0.25">
      <c r="B42" s="1064"/>
      <c r="C42" s="526" t="s">
        <v>131</v>
      </c>
      <c r="D42" s="310"/>
      <c r="E42" s="291"/>
      <c r="F42" s="301"/>
      <c r="G42" s="298"/>
      <c r="H42" s="299"/>
      <c r="I42" s="299"/>
      <c r="J42" s="299"/>
      <c r="K42" s="298"/>
      <c r="L42" s="299"/>
      <c r="M42" s="298"/>
      <c r="N42" s="299"/>
      <c r="O42" s="298"/>
      <c r="P42" s="298"/>
      <c r="Q42" s="298"/>
      <c r="R42" s="299"/>
      <c r="S42" s="298"/>
      <c r="T42" s="298"/>
      <c r="U42" s="299"/>
      <c r="V42" s="298"/>
      <c r="W42" s="299"/>
      <c r="X42" s="299"/>
      <c r="Y42" s="299"/>
      <c r="Z42" s="299"/>
      <c r="AA42" s="299"/>
      <c r="AB42" s="299"/>
      <c r="AC42" s="299"/>
      <c r="AD42" s="299"/>
      <c r="AE42" s="299"/>
      <c r="AF42" s="299"/>
      <c r="AG42" s="299"/>
      <c r="AH42" s="299"/>
      <c r="AI42" s="299"/>
      <c r="AJ42" s="299"/>
      <c r="AK42" s="299"/>
      <c r="AL42" s="299"/>
      <c r="AM42" s="319">
        <f t="shared" si="26"/>
        <v>0</v>
      </c>
    </row>
    <row r="43" spans="2:39" ht="24.95" customHeight="1" x14ac:dyDescent="0.25">
      <c r="B43" s="1064"/>
      <c r="C43" s="526"/>
      <c r="D43" s="310"/>
      <c r="E43" s="291"/>
      <c r="F43" s="301"/>
      <c r="G43" s="298"/>
      <c r="H43" s="298"/>
      <c r="I43" s="298"/>
      <c r="J43" s="299"/>
      <c r="K43" s="298"/>
      <c r="L43" s="299"/>
      <c r="M43" s="298"/>
      <c r="N43" s="299"/>
      <c r="O43" s="298"/>
      <c r="P43" s="298"/>
      <c r="Q43" s="298"/>
      <c r="R43" s="299"/>
      <c r="S43" s="298"/>
      <c r="T43" s="298"/>
      <c r="U43" s="298"/>
      <c r="V43" s="298"/>
      <c r="W43" s="299"/>
      <c r="X43" s="299"/>
      <c r="Y43" s="299"/>
      <c r="Z43" s="299"/>
      <c r="AA43" s="299"/>
      <c r="AB43" s="299"/>
      <c r="AC43" s="299"/>
      <c r="AD43" s="299"/>
      <c r="AE43" s="299"/>
      <c r="AF43" s="299"/>
      <c r="AG43" s="299"/>
      <c r="AH43" s="299"/>
      <c r="AI43" s="299"/>
      <c r="AJ43" s="299"/>
      <c r="AK43" s="299"/>
      <c r="AL43" s="299"/>
      <c r="AM43" s="319">
        <f t="shared" si="26"/>
        <v>0</v>
      </c>
    </row>
    <row r="44" spans="2:39" ht="24.95" customHeight="1" x14ac:dyDescent="0.25">
      <c r="B44" s="1064"/>
      <c r="C44" s="526" t="s">
        <v>297</v>
      </c>
      <c r="D44" s="310"/>
      <c r="E44" s="291"/>
      <c r="F44" s="301"/>
      <c r="G44" s="298"/>
      <c r="H44" s="299"/>
      <c r="I44" s="299"/>
      <c r="J44" s="299"/>
      <c r="K44" s="298"/>
      <c r="L44" s="299"/>
      <c r="M44" s="298"/>
      <c r="N44" s="299"/>
      <c r="O44" s="298"/>
      <c r="P44" s="298"/>
      <c r="Q44" s="298"/>
      <c r="R44" s="299"/>
      <c r="S44" s="298"/>
      <c r="T44" s="298"/>
      <c r="U44" s="299"/>
      <c r="V44" s="298"/>
      <c r="W44" s="299"/>
      <c r="X44" s="299"/>
      <c r="Y44" s="299"/>
      <c r="Z44" s="299"/>
      <c r="AA44" s="299"/>
      <c r="AB44" s="299"/>
      <c r="AC44" s="299"/>
      <c r="AD44" s="299"/>
      <c r="AE44" s="299"/>
      <c r="AF44" s="299"/>
      <c r="AG44" s="299"/>
      <c r="AH44" s="299"/>
      <c r="AI44" s="299"/>
      <c r="AJ44" s="299"/>
      <c r="AK44" s="299"/>
      <c r="AL44" s="299"/>
      <c r="AM44" s="319">
        <f t="shared" si="26"/>
        <v>0</v>
      </c>
    </row>
    <row r="45" spans="2:39" ht="24.95" customHeight="1" x14ac:dyDescent="0.25">
      <c r="B45" s="1064"/>
      <c r="C45" s="526"/>
      <c r="D45" s="310" t="s">
        <v>468</v>
      </c>
      <c r="E45" s="291"/>
      <c r="F45" s="301"/>
      <c r="G45" s="298">
        <f>+G37</f>
        <v>119.03659999999998</v>
      </c>
      <c r="H45" s="299"/>
      <c r="I45" s="299"/>
      <c r="J45" s="299"/>
      <c r="K45" s="298">
        <f>+K37</f>
        <v>31.74</v>
      </c>
      <c r="L45" s="299"/>
      <c r="M45" s="298">
        <f>+M37</f>
        <v>92.263999999999982</v>
      </c>
      <c r="N45" s="299"/>
      <c r="O45" s="298">
        <f>+O37</f>
        <v>43.951999999999991</v>
      </c>
      <c r="P45" s="298">
        <f t="shared" ref="P45:Q45" si="32">+P37</f>
        <v>133.55199999999996</v>
      </c>
      <c r="Q45" s="298">
        <f t="shared" si="32"/>
        <v>89.406199999999984</v>
      </c>
      <c r="R45" s="299"/>
      <c r="S45" s="298">
        <f>+S37</f>
        <v>38.682399999999987</v>
      </c>
      <c r="T45" s="298">
        <f>+T37</f>
        <v>100.68560000000001</v>
      </c>
      <c r="U45" s="299"/>
      <c r="V45" s="298">
        <f>+V37</f>
        <v>40.855999999999995</v>
      </c>
      <c r="W45" s="298">
        <f>+W37</f>
        <v>52.426399999999994</v>
      </c>
      <c r="X45" s="299"/>
      <c r="Y45" s="299"/>
      <c r="Z45" s="298">
        <f>+Z37</f>
        <v>39.631999999999998</v>
      </c>
      <c r="AA45" s="299"/>
      <c r="AB45" s="299"/>
      <c r="AC45" s="299"/>
      <c r="AD45" s="298">
        <f>+AD37</f>
        <v>48.241599999999991</v>
      </c>
      <c r="AE45" s="298">
        <f>+AE37</f>
        <v>31.2224</v>
      </c>
      <c r="AF45" s="299"/>
      <c r="AG45" s="298">
        <f t="shared" ref="AG45:AH45" si="33">+AG37</f>
        <v>54.088000000000001</v>
      </c>
      <c r="AH45" s="298">
        <f t="shared" si="33"/>
        <v>66.503999999999991</v>
      </c>
      <c r="AI45" s="299"/>
      <c r="AJ45" s="298">
        <f>+AJ37</f>
        <v>37.957599999999992</v>
      </c>
      <c r="AK45" s="299"/>
      <c r="AL45" s="299"/>
      <c r="AM45" s="319">
        <f t="shared" si="26"/>
        <v>1020.2467999999997</v>
      </c>
    </row>
    <row r="46" spans="2:39" ht="24.95" customHeight="1" x14ac:dyDescent="0.25">
      <c r="B46" s="1064"/>
      <c r="C46" s="526"/>
      <c r="D46" s="310" t="s">
        <v>469</v>
      </c>
      <c r="E46" s="291"/>
      <c r="F46" s="301"/>
      <c r="G46" s="298">
        <f>+G45</f>
        <v>119.03659999999998</v>
      </c>
      <c r="H46" s="298"/>
      <c r="I46" s="298"/>
      <c r="J46" s="299"/>
      <c r="K46" s="298">
        <f>+K45</f>
        <v>31.74</v>
      </c>
      <c r="L46" s="299"/>
      <c r="M46" s="298">
        <f>+M45</f>
        <v>92.263999999999982</v>
      </c>
      <c r="N46" s="299"/>
      <c r="O46" s="298">
        <f>+O45</f>
        <v>43.951999999999991</v>
      </c>
      <c r="P46" s="298">
        <f t="shared" ref="P46:Q46" si="34">+P45</f>
        <v>133.55199999999996</v>
      </c>
      <c r="Q46" s="298">
        <f t="shared" si="34"/>
        <v>89.406199999999984</v>
      </c>
      <c r="R46" s="299"/>
      <c r="S46" s="298">
        <f>+S45</f>
        <v>38.682399999999987</v>
      </c>
      <c r="T46" s="298">
        <f>+T45</f>
        <v>100.68560000000001</v>
      </c>
      <c r="U46" s="298"/>
      <c r="V46" s="298">
        <f>+V45</f>
        <v>40.855999999999995</v>
      </c>
      <c r="W46" s="298">
        <f>+W45</f>
        <v>52.426399999999994</v>
      </c>
      <c r="X46" s="299"/>
      <c r="Y46" s="299"/>
      <c r="Z46" s="298">
        <f>+Z45</f>
        <v>39.631999999999998</v>
      </c>
      <c r="AA46" s="299"/>
      <c r="AB46" s="299"/>
      <c r="AC46" s="299"/>
      <c r="AD46" s="298">
        <f>+AD45</f>
        <v>48.241599999999991</v>
      </c>
      <c r="AE46" s="298">
        <f>+AE45</f>
        <v>31.2224</v>
      </c>
      <c r="AF46" s="299"/>
      <c r="AG46" s="298">
        <f t="shared" ref="AG46:AH46" si="35">+AG45</f>
        <v>54.088000000000001</v>
      </c>
      <c r="AH46" s="298">
        <f t="shared" si="35"/>
        <v>66.503999999999991</v>
      </c>
      <c r="AI46" s="299"/>
      <c r="AJ46" s="298">
        <f>+AJ45</f>
        <v>37.957599999999992</v>
      </c>
      <c r="AK46" s="299"/>
      <c r="AL46" s="299"/>
      <c r="AM46" s="319">
        <f t="shared" si="26"/>
        <v>1020.2467999999997</v>
      </c>
    </row>
    <row r="47" spans="2:39" ht="24.95" customHeight="1" x14ac:dyDescent="0.25">
      <c r="B47" s="1064"/>
      <c r="C47" s="526"/>
      <c r="D47" s="310" t="s">
        <v>470</v>
      </c>
      <c r="E47" s="291"/>
      <c r="F47" s="301"/>
      <c r="G47" s="298"/>
      <c r="H47" s="298"/>
      <c r="I47" s="298"/>
      <c r="J47" s="299"/>
      <c r="K47" s="299"/>
      <c r="L47" s="299"/>
      <c r="M47" s="299"/>
      <c r="N47" s="299">
        <f>+N37</f>
        <v>43.766999999999996</v>
      </c>
      <c r="O47" s="299"/>
      <c r="P47" s="299"/>
      <c r="Q47" s="299"/>
      <c r="R47" s="299"/>
      <c r="S47" s="299"/>
      <c r="T47" s="299"/>
      <c r="U47" s="299"/>
      <c r="V47" s="299"/>
      <c r="W47" s="299"/>
      <c r="X47" s="299"/>
      <c r="Y47" s="299"/>
      <c r="Z47" s="299"/>
      <c r="AA47" s="299"/>
      <c r="AB47" s="299"/>
      <c r="AC47" s="299"/>
      <c r="AD47" s="299"/>
      <c r="AE47" s="299"/>
      <c r="AF47" s="299"/>
      <c r="AG47" s="299"/>
      <c r="AH47" s="299"/>
      <c r="AI47" s="299"/>
      <c r="AJ47" s="299"/>
      <c r="AK47" s="299"/>
      <c r="AL47" s="300"/>
      <c r="AM47" s="319">
        <f t="shared" si="26"/>
        <v>43.766999999999996</v>
      </c>
    </row>
    <row r="48" spans="2:39" ht="24.95" customHeight="1" x14ac:dyDescent="0.25">
      <c r="B48" s="1065"/>
      <c r="C48" s="295"/>
      <c r="D48" s="310"/>
      <c r="E48" s="291"/>
      <c r="F48" s="301"/>
      <c r="G48" s="298"/>
      <c r="H48" s="299"/>
      <c r="I48" s="299"/>
      <c r="J48" s="299"/>
      <c r="K48" s="299"/>
      <c r="L48" s="299"/>
      <c r="M48" s="299"/>
      <c r="N48" s="299"/>
      <c r="O48" s="299"/>
      <c r="P48" s="299"/>
      <c r="Q48" s="299"/>
      <c r="R48" s="299"/>
      <c r="S48" s="299"/>
      <c r="T48" s="299"/>
      <c r="U48" s="299"/>
      <c r="V48" s="299"/>
      <c r="W48" s="299"/>
      <c r="X48" s="299"/>
      <c r="Y48" s="299"/>
      <c r="Z48" s="299"/>
      <c r="AA48" s="299"/>
      <c r="AB48" s="299"/>
      <c r="AC48" s="299"/>
      <c r="AD48" s="299"/>
      <c r="AE48" s="299"/>
      <c r="AF48" s="299"/>
      <c r="AG48" s="299"/>
      <c r="AH48" s="299"/>
      <c r="AI48" s="299"/>
      <c r="AJ48" s="299"/>
      <c r="AK48" s="299"/>
      <c r="AL48" s="299"/>
      <c r="AM48" s="319">
        <f t="shared" si="26"/>
        <v>0</v>
      </c>
    </row>
    <row r="49" spans="2:39" ht="24.95" customHeight="1" thickBot="1" x14ac:dyDescent="0.3">
      <c r="B49" s="1066"/>
      <c r="C49" s="302"/>
      <c r="D49" s="303"/>
      <c r="E49" s="304"/>
      <c r="F49" s="305"/>
      <c r="G49" s="306"/>
      <c r="H49" s="307"/>
      <c r="I49" s="307"/>
      <c r="J49" s="307"/>
      <c r="K49" s="307"/>
      <c r="L49" s="307"/>
      <c r="M49" s="307"/>
      <c r="N49" s="307"/>
      <c r="O49" s="307"/>
      <c r="P49" s="307"/>
      <c r="Q49" s="307"/>
      <c r="R49" s="307"/>
      <c r="S49" s="307"/>
      <c r="T49" s="307"/>
      <c r="U49" s="307"/>
      <c r="V49" s="307"/>
      <c r="W49" s="307"/>
      <c r="X49" s="307"/>
      <c r="Y49" s="307"/>
      <c r="Z49" s="307"/>
      <c r="AA49" s="307"/>
      <c r="AB49" s="307"/>
      <c r="AC49" s="307"/>
      <c r="AD49" s="307"/>
      <c r="AE49" s="307"/>
      <c r="AF49" s="307"/>
      <c r="AG49" s="307"/>
      <c r="AH49" s="307"/>
      <c r="AI49" s="307"/>
      <c r="AJ49" s="307"/>
      <c r="AK49" s="307"/>
      <c r="AL49" s="307"/>
      <c r="AM49" s="321">
        <f t="shared" si="26"/>
        <v>0</v>
      </c>
    </row>
    <row r="50" spans="2:39" ht="5.0999999999999996" customHeight="1" thickBot="1" x14ac:dyDescent="0.3"/>
    <row r="51" spans="2:39" s="288" customFormat="1" ht="20.100000000000001" customHeight="1" x14ac:dyDescent="0.25">
      <c r="B51" s="1063" t="s">
        <v>121</v>
      </c>
      <c r="C51" s="311" t="s">
        <v>55</v>
      </c>
      <c r="D51" s="312"/>
      <c r="E51" s="313"/>
      <c r="F51" s="515"/>
      <c r="G51" s="290">
        <f>+G16-15.68</f>
        <v>72.22</v>
      </c>
      <c r="H51" s="290">
        <f t="shared" ref="H51:AL51" si="36">+H16</f>
        <v>2.5499999999999998</v>
      </c>
      <c r="I51" s="290">
        <f t="shared" si="36"/>
        <v>2.8049999999999997</v>
      </c>
      <c r="J51" s="290">
        <f t="shared" si="36"/>
        <v>15.83</v>
      </c>
      <c r="K51" s="290">
        <f t="shared" si="36"/>
        <v>8</v>
      </c>
      <c r="L51" s="290">
        <f t="shared" si="36"/>
        <v>2.46</v>
      </c>
      <c r="M51" s="290">
        <f t="shared" si="36"/>
        <v>64.350000000000009</v>
      </c>
      <c r="N51" s="290">
        <f t="shared" si="36"/>
        <v>3.2174999999999998</v>
      </c>
      <c r="O51" s="290">
        <f t="shared" si="36"/>
        <v>25.6</v>
      </c>
      <c r="P51" s="290">
        <f t="shared" si="36"/>
        <v>102.8125</v>
      </c>
      <c r="Q51" s="290">
        <f t="shared" si="36"/>
        <v>38</v>
      </c>
      <c r="R51" s="290">
        <f t="shared" si="36"/>
        <v>57.9</v>
      </c>
      <c r="S51" s="290">
        <f t="shared" si="36"/>
        <v>23.534500000000001</v>
      </c>
      <c r="T51" s="290">
        <f t="shared" si="36"/>
        <v>81.849999999999994</v>
      </c>
      <c r="U51" s="290">
        <v>49.4</v>
      </c>
      <c r="V51" s="290">
        <f t="shared" si="36"/>
        <v>11.4</v>
      </c>
      <c r="W51" s="290">
        <f t="shared" si="36"/>
        <v>14.83</v>
      </c>
      <c r="X51" s="290">
        <f t="shared" si="36"/>
        <v>2.444</v>
      </c>
      <c r="Y51" s="290">
        <f t="shared" si="36"/>
        <v>13.6</v>
      </c>
      <c r="Z51" s="290">
        <f t="shared" si="36"/>
        <v>10.8</v>
      </c>
      <c r="AA51" s="290">
        <f t="shared" si="36"/>
        <v>4.2</v>
      </c>
      <c r="AB51" s="290">
        <f t="shared" si="36"/>
        <v>4.2</v>
      </c>
      <c r="AC51" s="290">
        <f t="shared" si="36"/>
        <v>11.9</v>
      </c>
      <c r="AD51" s="290">
        <f t="shared" si="36"/>
        <v>15.712000000000002</v>
      </c>
      <c r="AE51" s="290">
        <f t="shared" si="36"/>
        <v>6.78</v>
      </c>
      <c r="AF51" s="290">
        <f t="shared" si="36"/>
        <v>20.2</v>
      </c>
      <c r="AG51" s="290">
        <f t="shared" si="36"/>
        <v>20.2</v>
      </c>
      <c r="AH51" s="290">
        <f t="shared" si="36"/>
        <v>29.555399999999999</v>
      </c>
      <c r="AI51" s="290">
        <f t="shared" si="36"/>
        <v>16.497599999999998</v>
      </c>
      <c r="AJ51" s="290">
        <f t="shared" si="36"/>
        <v>11.898000000000001</v>
      </c>
      <c r="AK51" s="290">
        <f t="shared" si="36"/>
        <v>0</v>
      </c>
      <c r="AL51" s="290">
        <f t="shared" si="36"/>
        <v>0</v>
      </c>
      <c r="AM51" s="509"/>
    </row>
    <row r="52" spans="2:39" ht="24.95" customHeight="1" x14ac:dyDescent="0.25">
      <c r="B52" s="1064"/>
      <c r="C52" s="526" t="s">
        <v>471</v>
      </c>
      <c r="D52" s="310"/>
      <c r="E52" s="291"/>
      <c r="F52" s="512"/>
      <c r="G52" s="298"/>
      <c r="H52" s="298"/>
      <c r="I52" s="298"/>
      <c r="J52" s="298"/>
      <c r="K52" s="298"/>
      <c r="L52" s="298"/>
      <c r="M52" s="298"/>
      <c r="N52" s="298"/>
      <c r="O52" s="298"/>
      <c r="P52" s="298"/>
      <c r="Q52" s="298"/>
      <c r="R52" s="298"/>
      <c r="S52" s="298"/>
      <c r="T52" s="298"/>
      <c r="U52" s="298"/>
      <c r="V52" s="298"/>
      <c r="W52" s="298"/>
      <c r="X52" s="298"/>
      <c r="Y52" s="298"/>
      <c r="Z52" s="298"/>
      <c r="AA52" s="298"/>
      <c r="AB52" s="298"/>
      <c r="AC52" s="298"/>
      <c r="AD52" s="298"/>
      <c r="AE52" s="298"/>
      <c r="AF52" s="298"/>
      <c r="AG52" s="298"/>
      <c r="AH52" s="298"/>
      <c r="AI52" s="298"/>
      <c r="AJ52" s="298"/>
      <c r="AK52" s="298"/>
      <c r="AL52" s="298"/>
      <c r="AM52" s="319">
        <f t="shared" ref="AM52:AM61" si="37">SUM(G52:AL52)</f>
        <v>0</v>
      </c>
    </row>
    <row r="53" spans="2:39" ht="24.95" customHeight="1" x14ac:dyDescent="0.25">
      <c r="B53" s="1064"/>
      <c r="C53" s="295"/>
      <c r="D53" s="310" t="s">
        <v>471</v>
      </c>
      <c r="E53" s="291"/>
      <c r="F53" s="512"/>
      <c r="G53" s="299"/>
      <c r="H53" s="299">
        <f t="shared" ref="H53:M53" si="38">+H51</f>
        <v>2.5499999999999998</v>
      </c>
      <c r="I53" s="299">
        <f t="shared" si="38"/>
        <v>2.8049999999999997</v>
      </c>
      <c r="J53" s="299">
        <f t="shared" si="38"/>
        <v>15.83</v>
      </c>
      <c r="K53" s="299">
        <f t="shared" si="38"/>
        <v>8</v>
      </c>
      <c r="L53" s="299">
        <f t="shared" si="38"/>
        <v>2.46</v>
      </c>
      <c r="M53" s="299">
        <f t="shared" si="38"/>
        <v>64.350000000000009</v>
      </c>
      <c r="N53" s="299"/>
      <c r="O53" s="299"/>
      <c r="P53" s="299">
        <f t="shared" ref="P53:S53" si="39">+P51</f>
        <v>102.8125</v>
      </c>
      <c r="Q53" s="299"/>
      <c r="R53" s="299">
        <f t="shared" si="39"/>
        <v>57.9</v>
      </c>
      <c r="S53" s="299">
        <f t="shared" si="39"/>
        <v>23.534500000000001</v>
      </c>
      <c r="T53" s="299"/>
      <c r="U53" s="299"/>
      <c r="V53" s="299">
        <f t="shared" ref="V53:AI53" si="40">+V51</f>
        <v>11.4</v>
      </c>
      <c r="W53" s="299">
        <f t="shared" si="40"/>
        <v>14.83</v>
      </c>
      <c r="X53" s="299">
        <f t="shared" si="40"/>
        <v>2.444</v>
      </c>
      <c r="Y53" s="299">
        <f t="shared" si="40"/>
        <v>13.6</v>
      </c>
      <c r="Z53" s="299">
        <f t="shared" si="40"/>
        <v>10.8</v>
      </c>
      <c r="AA53" s="299">
        <f t="shared" si="40"/>
        <v>4.2</v>
      </c>
      <c r="AB53" s="299">
        <f t="shared" si="40"/>
        <v>4.2</v>
      </c>
      <c r="AC53" s="299">
        <f t="shared" si="40"/>
        <v>11.9</v>
      </c>
      <c r="AD53" s="299">
        <f t="shared" si="40"/>
        <v>15.712000000000002</v>
      </c>
      <c r="AE53" s="299">
        <f t="shared" si="40"/>
        <v>6.78</v>
      </c>
      <c r="AF53" s="299">
        <f t="shared" si="40"/>
        <v>20.2</v>
      </c>
      <c r="AG53" s="299">
        <f t="shared" si="40"/>
        <v>20.2</v>
      </c>
      <c r="AH53" s="299">
        <f t="shared" si="40"/>
        <v>29.555399999999999</v>
      </c>
      <c r="AI53" s="299">
        <f t="shared" si="40"/>
        <v>16.497599999999998</v>
      </c>
      <c r="AJ53" s="299"/>
      <c r="AK53" s="299"/>
      <c r="AL53" s="299"/>
      <c r="AM53" s="319">
        <f t="shared" si="37"/>
        <v>462.56099999999986</v>
      </c>
    </row>
    <row r="54" spans="2:39" ht="24.95" customHeight="1" x14ac:dyDescent="0.25">
      <c r="B54" s="1064"/>
      <c r="C54" s="295"/>
      <c r="D54" s="310" t="s">
        <v>538</v>
      </c>
      <c r="E54" s="291"/>
      <c r="F54" s="301"/>
      <c r="G54" s="298"/>
      <c r="H54" s="298">
        <f t="shared" ref="H54:M54" si="41">+H27</f>
        <v>6.4</v>
      </c>
      <c r="I54" s="298">
        <f t="shared" si="41"/>
        <v>6.6999999999999993</v>
      </c>
      <c r="J54" s="298">
        <f t="shared" si="41"/>
        <v>19.27</v>
      </c>
      <c r="K54" s="298">
        <f t="shared" si="41"/>
        <v>12</v>
      </c>
      <c r="L54" s="298">
        <f t="shared" si="41"/>
        <v>6.46</v>
      </c>
      <c r="M54" s="298">
        <f t="shared" si="41"/>
        <v>32.299999999999997</v>
      </c>
      <c r="N54" s="298"/>
      <c r="O54" s="298"/>
      <c r="P54" s="298">
        <f t="shared" ref="P54:S54" si="42">+P27</f>
        <v>45.4</v>
      </c>
      <c r="Q54" s="298"/>
      <c r="R54" s="298">
        <f t="shared" si="42"/>
        <v>38.65</v>
      </c>
      <c r="S54" s="298">
        <f t="shared" si="42"/>
        <v>19.88</v>
      </c>
      <c r="T54" s="298"/>
      <c r="U54" s="298"/>
      <c r="V54" s="298">
        <f t="shared" ref="V54:AI54" si="43">+V27</f>
        <v>13.7</v>
      </c>
      <c r="W54" s="298">
        <f t="shared" si="43"/>
        <v>16.88</v>
      </c>
      <c r="X54" s="298">
        <f t="shared" si="43"/>
        <v>6.3599999999999994</v>
      </c>
      <c r="Y54" s="298">
        <f t="shared" si="43"/>
        <v>14.8</v>
      </c>
      <c r="Z54" s="298">
        <f t="shared" si="43"/>
        <v>13.4</v>
      </c>
      <c r="AA54" s="298">
        <f t="shared" si="43"/>
        <v>8.36</v>
      </c>
      <c r="AB54" s="298">
        <f t="shared" si="43"/>
        <v>8.36</v>
      </c>
      <c r="AC54" s="298">
        <f t="shared" si="43"/>
        <v>13.8</v>
      </c>
      <c r="AD54" s="298">
        <f t="shared" si="43"/>
        <v>16.22</v>
      </c>
      <c r="AE54" s="298">
        <f t="shared" si="43"/>
        <v>12.08</v>
      </c>
      <c r="AF54" s="298">
        <f t="shared" si="43"/>
        <v>18.100000000000001</v>
      </c>
      <c r="AG54" s="298">
        <f t="shared" si="43"/>
        <v>18.100000000000001</v>
      </c>
      <c r="AH54" s="298">
        <f t="shared" si="43"/>
        <v>22.299999999999997</v>
      </c>
      <c r="AI54" s="298">
        <f t="shared" si="43"/>
        <v>16.54</v>
      </c>
      <c r="AJ54" s="298"/>
      <c r="AK54" s="298"/>
      <c r="AL54" s="299"/>
      <c r="AM54" s="319">
        <f t="shared" si="37"/>
        <v>386.06000000000012</v>
      </c>
    </row>
    <row r="55" spans="2:39" ht="24.75" customHeight="1" x14ac:dyDescent="0.25">
      <c r="B55" s="1064"/>
      <c r="C55" s="295"/>
      <c r="D55" s="310" t="s">
        <v>475</v>
      </c>
      <c r="E55" s="291"/>
      <c r="F55" s="301"/>
      <c r="G55" s="298"/>
      <c r="H55" s="298"/>
      <c r="I55" s="298"/>
      <c r="J55" s="298"/>
      <c r="K55" s="298"/>
      <c r="L55" s="298"/>
      <c r="M55" s="298"/>
      <c r="N55" s="298"/>
      <c r="O55" s="298">
        <f>+O51</f>
        <v>25.6</v>
      </c>
      <c r="P55" s="298"/>
      <c r="Q55" s="298"/>
      <c r="R55" s="298"/>
      <c r="S55" s="298"/>
      <c r="T55" s="298"/>
      <c r="U55" s="298"/>
      <c r="V55" s="298"/>
      <c r="W55" s="298"/>
      <c r="X55" s="298"/>
      <c r="Y55" s="298"/>
      <c r="Z55" s="298"/>
      <c r="AA55" s="298"/>
      <c r="AB55" s="298"/>
      <c r="AC55" s="298"/>
      <c r="AD55" s="298"/>
      <c r="AE55" s="298"/>
      <c r="AF55" s="298"/>
      <c r="AG55" s="298"/>
      <c r="AH55" s="298"/>
      <c r="AI55" s="298"/>
      <c r="AJ55" s="298">
        <f>+AJ51</f>
        <v>11.898000000000001</v>
      </c>
      <c r="AK55" s="298"/>
      <c r="AL55" s="299"/>
      <c r="AM55" s="319">
        <f t="shared" si="37"/>
        <v>37.498000000000005</v>
      </c>
    </row>
    <row r="56" spans="2:39" ht="24.75" customHeight="1" x14ac:dyDescent="0.25">
      <c r="B56" s="1064"/>
      <c r="C56" s="295"/>
      <c r="D56" s="310" t="s">
        <v>2285</v>
      </c>
      <c r="E56" s="291"/>
      <c r="F56" s="301"/>
      <c r="G56" s="298">
        <f>+G51</f>
        <v>72.22</v>
      </c>
      <c r="H56" s="298"/>
      <c r="I56" s="298"/>
      <c r="J56" s="298"/>
      <c r="K56" s="298"/>
      <c r="L56" s="298"/>
      <c r="M56" s="298"/>
      <c r="N56" s="298"/>
      <c r="O56" s="298"/>
      <c r="P56" s="298"/>
      <c r="Q56" s="298">
        <f>+Q51</f>
        <v>38</v>
      </c>
      <c r="R56" s="298"/>
      <c r="S56" s="298"/>
      <c r="T56" s="298">
        <f>+T51</f>
        <v>81.849999999999994</v>
      </c>
      <c r="U56" s="298">
        <f>+U51</f>
        <v>49.4</v>
      </c>
      <c r="V56" s="298"/>
      <c r="W56" s="298"/>
      <c r="X56" s="298"/>
      <c r="Y56" s="298"/>
      <c r="Z56" s="298"/>
      <c r="AA56" s="298"/>
      <c r="AB56" s="298"/>
      <c r="AC56" s="298"/>
      <c r="AD56" s="298"/>
      <c r="AE56" s="298"/>
      <c r="AF56" s="298"/>
      <c r="AG56" s="298"/>
      <c r="AH56" s="298"/>
      <c r="AI56" s="298"/>
      <c r="AJ56" s="298"/>
      <c r="AK56" s="298"/>
      <c r="AL56" s="299"/>
      <c r="AM56" s="319">
        <f t="shared" si="37"/>
        <v>241.47</v>
      </c>
    </row>
    <row r="57" spans="2:39" ht="24.95" customHeight="1" x14ac:dyDescent="0.25">
      <c r="B57" s="1064"/>
      <c r="C57" s="526" t="s">
        <v>66</v>
      </c>
      <c r="D57" s="310"/>
      <c r="E57" s="291"/>
      <c r="F57" s="301"/>
      <c r="G57" s="298"/>
      <c r="H57" s="298"/>
      <c r="I57" s="298"/>
      <c r="J57" s="298"/>
      <c r="K57" s="298"/>
      <c r="L57" s="298"/>
      <c r="M57" s="298"/>
      <c r="N57" s="299"/>
      <c r="O57" s="299"/>
      <c r="P57" s="298"/>
      <c r="Q57" s="298"/>
      <c r="R57" s="298"/>
      <c r="S57" s="298"/>
      <c r="T57" s="298"/>
      <c r="U57" s="299"/>
      <c r="V57" s="298"/>
      <c r="W57" s="298"/>
      <c r="X57" s="298"/>
      <c r="Y57" s="298"/>
      <c r="Z57" s="298"/>
      <c r="AA57" s="298"/>
      <c r="AB57" s="298"/>
      <c r="AC57" s="298"/>
      <c r="AD57" s="298"/>
      <c r="AE57" s="298"/>
      <c r="AF57" s="298"/>
      <c r="AG57" s="298"/>
      <c r="AH57" s="298"/>
      <c r="AI57" s="298"/>
      <c r="AJ57" s="299"/>
      <c r="AK57" s="299"/>
      <c r="AL57" s="299"/>
      <c r="AM57" s="319">
        <f t="shared" ref="AM57" si="44">SUM(G57:AL57)</f>
        <v>0</v>
      </c>
    </row>
    <row r="58" spans="2:39" ht="24.95" customHeight="1" x14ac:dyDescent="0.25">
      <c r="B58" s="1064"/>
      <c r="C58" s="295"/>
      <c r="D58" s="310" t="s">
        <v>468</v>
      </c>
      <c r="E58" s="291"/>
      <c r="F58" s="301"/>
      <c r="G58" s="298">
        <f>+G53</f>
        <v>0</v>
      </c>
      <c r="H58" s="298">
        <f t="shared" ref="H58:M58" si="45">+H53</f>
        <v>2.5499999999999998</v>
      </c>
      <c r="I58" s="298">
        <f t="shared" si="45"/>
        <v>2.8049999999999997</v>
      </c>
      <c r="J58" s="298">
        <f t="shared" si="45"/>
        <v>15.83</v>
      </c>
      <c r="K58" s="298">
        <f t="shared" si="45"/>
        <v>8</v>
      </c>
      <c r="L58" s="298">
        <f t="shared" si="45"/>
        <v>2.46</v>
      </c>
      <c r="M58" s="298">
        <f t="shared" si="45"/>
        <v>64.350000000000009</v>
      </c>
      <c r="N58" s="299"/>
      <c r="O58" s="299">
        <f>+O55</f>
        <v>25.6</v>
      </c>
      <c r="P58" s="298">
        <f t="shared" ref="P58:T58" si="46">+P53</f>
        <v>102.8125</v>
      </c>
      <c r="Q58" s="298">
        <f t="shared" si="46"/>
        <v>0</v>
      </c>
      <c r="R58" s="298">
        <f t="shared" si="46"/>
        <v>57.9</v>
      </c>
      <c r="S58" s="298">
        <f t="shared" si="46"/>
        <v>23.534500000000001</v>
      </c>
      <c r="T58" s="298">
        <f t="shared" si="46"/>
        <v>0</v>
      </c>
      <c r="U58" s="299"/>
      <c r="V58" s="298">
        <f t="shared" ref="V58:AI58" si="47">+V53</f>
        <v>11.4</v>
      </c>
      <c r="W58" s="298">
        <f t="shared" si="47"/>
        <v>14.83</v>
      </c>
      <c r="X58" s="298">
        <f t="shared" si="47"/>
        <v>2.444</v>
      </c>
      <c r="Y58" s="298">
        <f t="shared" si="47"/>
        <v>13.6</v>
      </c>
      <c r="Z58" s="298">
        <f t="shared" si="47"/>
        <v>10.8</v>
      </c>
      <c r="AA58" s="298">
        <f t="shared" si="47"/>
        <v>4.2</v>
      </c>
      <c r="AB58" s="298">
        <f t="shared" si="47"/>
        <v>4.2</v>
      </c>
      <c r="AC58" s="298">
        <f t="shared" si="47"/>
        <v>11.9</v>
      </c>
      <c r="AD58" s="298">
        <f t="shared" si="47"/>
        <v>15.712000000000002</v>
      </c>
      <c r="AE58" s="298">
        <f t="shared" si="47"/>
        <v>6.78</v>
      </c>
      <c r="AF58" s="298">
        <f t="shared" si="47"/>
        <v>20.2</v>
      </c>
      <c r="AG58" s="298">
        <f t="shared" si="47"/>
        <v>20.2</v>
      </c>
      <c r="AH58" s="298">
        <f t="shared" si="47"/>
        <v>29.555399999999999</v>
      </c>
      <c r="AI58" s="298">
        <f t="shared" si="47"/>
        <v>16.497599999999998</v>
      </c>
      <c r="AJ58" s="299">
        <f>+AJ55</f>
        <v>11.898000000000001</v>
      </c>
      <c r="AK58" s="299"/>
      <c r="AL58" s="299"/>
      <c r="AM58" s="319">
        <f t="shared" si="37"/>
        <v>500.05899999999991</v>
      </c>
    </row>
    <row r="59" spans="2:39" ht="24.95" customHeight="1" x14ac:dyDescent="0.25">
      <c r="B59" s="1065"/>
      <c r="C59" s="295"/>
      <c r="D59" s="310" t="s">
        <v>476</v>
      </c>
      <c r="E59" s="291"/>
      <c r="F59" s="301"/>
      <c r="G59" s="298">
        <f>+G58</f>
        <v>0</v>
      </c>
      <c r="H59" s="298">
        <f t="shared" ref="H59:M59" si="48">+H58</f>
        <v>2.5499999999999998</v>
      </c>
      <c r="I59" s="298">
        <f t="shared" si="48"/>
        <v>2.8049999999999997</v>
      </c>
      <c r="J59" s="298">
        <f t="shared" si="48"/>
        <v>15.83</v>
      </c>
      <c r="K59" s="298">
        <f t="shared" si="48"/>
        <v>8</v>
      </c>
      <c r="L59" s="298">
        <f t="shared" si="48"/>
        <v>2.46</v>
      </c>
      <c r="M59" s="298">
        <f t="shared" si="48"/>
        <v>64.350000000000009</v>
      </c>
      <c r="N59" s="299"/>
      <c r="O59" s="299">
        <f>+O58</f>
        <v>25.6</v>
      </c>
      <c r="P59" s="298">
        <f t="shared" ref="P59" si="49">+P58</f>
        <v>102.8125</v>
      </c>
      <c r="Q59" s="298">
        <f t="shared" ref="Q59" si="50">+Q58</f>
        <v>0</v>
      </c>
      <c r="R59" s="298">
        <f t="shared" ref="R59" si="51">+R58</f>
        <v>57.9</v>
      </c>
      <c r="S59" s="298">
        <f t="shared" ref="S59" si="52">+S58</f>
        <v>23.534500000000001</v>
      </c>
      <c r="T59" s="298">
        <f t="shared" ref="T59" si="53">+T58</f>
        <v>0</v>
      </c>
      <c r="U59" s="299"/>
      <c r="V59" s="298">
        <f t="shared" ref="V59" si="54">+V58</f>
        <v>11.4</v>
      </c>
      <c r="W59" s="298">
        <f t="shared" ref="W59" si="55">+W58</f>
        <v>14.83</v>
      </c>
      <c r="X59" s="298">
        <f t="shared" ref="X59" si="56">+X58</f>
        <v>2.444</v>
      </c>
      <c r="Y59" s="298">
        <f t="shared" ref="Y59" si="57">+Y58</f>
        <v>13.6</v>
      </c>
      <c r="Z59" s="298">
        <f t="shared" ref="Z59" si="58">+Z58</f>
        <v>10.8</v>
      </c>
      <c r="AA59" s="298">
        <f t="shared" ref="AA59" si="59">+AA58</f>
        <v>4.2</v>
      </c>
      <c r="AB59" s="298">
        <f t="shared" ref="AB59" si="60">+AB58</f>
        <v>4.2</v>
      </c>
      <c r="AC59" s="298">
        <f t="shared" ref="AC59" si="61">+AC58</f>
        <v>11.9</v>
      </c>
      <c r="AD59" s="298">
        <f t="shared" ref="AD59" si="62">+AD58</f>
        <v>15.712000000000002</v>
      </c>
      <c r="AE59" s="298">
        <f t="shared" ref="AE59" si="63">+AE58</f>
        <v>6.78</v>
      </c>
      <c r="AF59" s="298">
        <f t="shared" ref="AF59" si="64">+AF58</f>
        <v>20.2</v>
      </c>
      <c r="AG59" s="298">
        <f t="shared" ref="AG59" si="65">+AG58</f>
        <v>20.2</v>
      </c>
      <c r="AH59" s="298">
        <f t="shared" ref="AH59" si="66">+AH58</f>
        <v>29.555399999999999</v>
      </c>
      <c r="AI59" s="298">
        <f t="shared" ref="AI59" si="67">+AI58</f>
        <v>16.497599999999998</v>
      </c>
      <c r="AJ59" s="299">
        <f>+AJ58</f>
        <v>11.898000000000001</v>
      </c>
      <c r="AK59" s="299"/>
      <c r="AL59" s="299"/>
      <c r="AM59" s="319">
        <f t="shared" ref="AM59" si="68">SUM(G59:AL59)</f>
        <v>500.05899999999991</v>
      </c>
    </row>
    <row r="60" spans="2:39" ht="24.95" customHeight="1" x14ac:dyDescent="0.25">
      <c r="B60" s="1065"/>
      <c r="C60" s="295"/>
      <c r="D60" s="296"/>
      <c r="E60" s="291"/>
      <c r="F60" s="301"/>
      <c r="G60" s="298"/>
      <c r="H60" s="299"/>
      <c r="I60" s="299"/>
      <c r="J60" s="299"/>
      <c r="K60" s="299"/>
      <c r="L60" s="299"/>
      <c r="M60" s="299"/>
      <c r="N60" s="299"/>
      <c r="O60" s="299"/>
      <c r="P60" s="299"/>
      <c r="Q60" s="299"/>
      <c r="R60" s="299"/>
      <c r="S60" s="299"/>
      <c r="T60" s="299"/>
      <c r="U60" s="299"/>
      <c r="V60" s="299"/>
      <c r="W60" s="299"/>
      <c r="X60" s="299"/>
      <c r="Y60" s="299"/>
      <c r="Z60" s="299"/>
      <c r="AA60" s="299"/>
      <c r="AB60" s="299"/>
      <c r="AC60" s="299"/>
      <c r="AD60" s="299"/>
      <c r="AE60" s="299"/>
      <c r="AF60" s="299"/>
      <c r="AG60" s="299"/>
      <c r="AH60" s="299"/>
      <c r="AI60" s="299"/>
      <c r="AJ60" s="299"/>
      <c r="AK60" s="299"/>
      <c r="AL60" s="299"/>
      <c r="AM60" s="319">
        <f t="shared" si="37"/>
        <v>0</v>
      </c>
    </row>
    <row r="61" spans="2:39" ht="24.95" customHeight="1" thickBot="1" x14ac:dyDescent="0.3">
      <c r="B61" s="1066"/>
      <c r="C61" s="302"/>
      <c r="D61" s="303"/>
      <c r="E61" s="304"/>
      <c r="F61" s="305"/>
      <c r="G61" s="306"/>
      <c r="H61" s="307"/>
      <c r="I61" s="307"/>
      <c r="J61" s="307"/>
      <c r="K61" s="307"/>
      <c r="L61" s="307"/>
      <c r="M61" s="307"/>
      <c r="N61" s="307"/>
      <c r="O61" s="307"/>
      <c r="P61" s="307"/>
      <c r="Q61" s="307"/>
      <c r="R61" s="307"/>
      <c r="S61" s="307"/>
      <c r="T61" s="307"/>
      <c r="U61" s="307"/>
      <c r="V61" s="307"/>
      <c r="W61" s="307"/>
      <c r="X61" s="307"/>
      <c r="Y61" s="307"/>
      <c r="Z61" s="307"/>
      <c r="AA61" s="307"/>
      <c r="AB61" s="307"/>
      <c r="AC61" s="307"/>
      <c r="AD61" s="307"/>
      <c r="AE61" s="307"/>
      <c r="AF61" s="307"/>
      <c r="AG61" s="307"/>
      <c r="AH61" s="307"/>
      <c r="AI61" s="307"/>
      <c r="AJ61" s="307"/>
      <c r="AK61" s="307"/>
      <c r="AL61" s="307"/>
      <c r="AM61" s="321">
        <f t="shared" si="37"/>
        <v>0</v>
      </c>
    </row>
    <row r="62" spans="2:39" ht="5.0999999999999996" customHeight="1" thickBot="1" x14ac:dyDescent="0.3"/>
    <row r="63" spans="2:39" s="288" customFormat="1" ht="20.100000000000001" customHeight="1" x14ac:dyDescent="0.25">
      <c r="B63" s="1063" t="s">
        <v>122</v>
      </c>
      <c r="C63" s="311" t="s">
        <v>118</v>
      </c>
      <c r="D63" s="312"/>
      <c r="E63" s="313"/>
      <c r="F63" s="515"/>
      <c r="G63" s="290">
        <f>+G27</f>
        <v>56.23</v>
      </c>
      <c r="H63" s="290"/>
      <c r="I63" s="290"/>
      <c r="J63" s="290"/>
      <c r="K63" s="290">
        <f t="shared" ref="K63:AJ63" si="69">+K27</f>
        <v>12</v>
      </c>
      <c r="L63" s="290"/>
      <c r="M63" s="290">
        <f t="shared" si="69"/>
        <v>32.299999999999997</v>
      </c>
      <c r="N63" s="290"/>
      <c r="O63" s="290">
        <f t="shared" si="69"/>
        <v>17.399999999999999</v>
      </c>
      <c r="P63" s="290">
        <f t="shared" si="69"/>
        <v>45.4</v>
      </c>
      <c r="Q63" s="290">
        <f t="shared" si="69"/>
        <v>40.9</v>
      </c>
      <c r="R63" s="290"/>
      <c r="S63" s="290">
        <f t="shared" si="69"/>
        <v>19.88</v>
      </c>
      <c r="T63" s="290">
        <f t="shared" si="69"/>
        <v>35.770000000000003</v>
      </c>
      <c r="U63" s="290">
        <f t="shared" si="69"/>
        <v>0</v>
      </c>
      <c r="V63" s="290">
        <f t="shared" si="69"/>
        <v>13.7</v>
      </c>
      <c r="W63" s="290">
        <f t="shared" si="69"/>
        <v>16.88</v>
      </c>
      <c r="X63" s="290"/>
      <c r="Y63" s="290"/>
      <c r="Z63" s="290">
        <f t="shared" si="69"/>
        <v>13.4</v>
      </c>
      <c r="AA63" s="290"/>
      <c r="AB63" s="290"/>
      <c r="AC63" s="290"/>
      <c r="AD63" s="290">
        <f t="shared" si="69"/>
        <v>16.22</v>
      </c>
      <c r="AE63" s="290">
        <f t="shared" si="69"/>
        <v>12.08</v>
      </c>
      <c r="AF63" s="290"/>
      <c r="AG63" s="290">
        <f t="shared" si="69"/>
        <v>18.100000000000001</v>
      </c>
      <c r="AH63" s="290">
        <f t="shared" si="69"/>
        <v>22.299999999999997</v>
      </c>
      <c r="AI63" s="290"/>
      <c r="AJ63" s="290">
        <f t="shared" si="69"/>
        <v>13.42</v>
      </c>
      <c r="AK63" s="290">
        <f>+AK27</f>
        <v>0</v>
      </c>
      <c r="AL63" s="290">
        <f>+AL27</f>
        <v>0</v>
      </c>
      <c r="AM63" s="1067"/>
    </row>
    <row r="64" spans="2:39" s="288" customFormat="1" ht="20.100000000000001" customHeight="1" x14ac:dyDescent="0.25">
      <c r="B64" s="1064"/>
      <c r="C64" s="314" t="s">
        <v>112</v>
      </c>
      <c r="D64" s="315"/>
      <c r="E64" s="316"/>
      <c r="F64" s="516"/>
      <c r="G64" s="294"/>
      <c r="H64" s="294"/>
      <c r="I64" s="294"/>
      <c r="J64" s="294"/>
      <c r="K64" s="294"/>
      <c r="L64" s="294"/>
      <c r="M64" s="294"/>
      <c r="N64" s="294"/>
      <c r="O64" s="294">
        <f>0.17*20</f>
        <v>3.4000000000000004</v>
      </c>
      <c r="P64" s="294"/>
      <c r="Q64" s="294"/>
      <c r="R64" s="294"/>
      <c r="S64" s="294"/>
      <c r="T64" s="294"/>
      <c r="U64" s="294"/>
      <c r="V64" s="294"/>
      <c r="W64" s="294"/>
      <c r="X64" s="294"/>
      <c r="Y64" s="294"/>
      <c r="Z64" s="294"/>
      <c r="AA64" s="294"/>
      <c r="AB64" s="294"/>
      <c r="AC64" s="294"/>
      <c r="AD64" s="294"/>
      <c r="AE64" s="294"/>
      <c r="AF64" s="294"/>
      <c r="AG64" s="294"/>
      <c r="AH64" s="294"/>
      <c r="AI64" s="294"/>
      <c r="AJ64" s="294">
        <f>0.17*20</f>
        <v>3.4000000000000004</v>
      </c>
      <c r="AK64" s="294"/>
      <c r="AL64" s="294"/>
      <c r="AM64" s="1068"/>
    </row>
    <row r="65" spans="2:39" s="288" customFormat="1" ht="20.100000000000001" customHeight="1" x14ac:dyDescent="0.25">
      <c r="B65" s="1064"/>
      <c r="C65" s="314" t="s">
        <v>113</v>
      </c>
      <c r="D65" s="315"/>
      <c r="E65" s="316"/>
      <c r="F65" s="516"/>
      <c r="G65" s="294">
        <f>10.4+0.8*2+0.75+2.61</f>
        <v>15.36</v>
      </c>
      <c r="H65" s="294"/>
      <c r="I65" s="294"/>
      <c r="J65" s="294"/>
      <c r="K65" s="294">
        <f>0.8*2+0.6</f>
        <v>2.2000000000000002</v>
      </c>
      <c r="L65" s="294"/>
      <c r="M65" s="294">
        <v>0.8</v>
      </c>
      <c r="N65" s="294"/>
      <c r="O65" s="294">
        <v>4</v>
      </c>
      <c r="P65" s="294">
        <v>1.6</v>
      </c>
      <c r="Q65" s="294">
        <f>2.61+4+0.8*3+1.65+2</f>
        <v>12.66</v>
      </c>
      <c r="R65" s="294"/>
      <c r="S65" s="294">
        <f>0.8*6.05</f>
        <v>4.84</v>
      </c>
      <c r="T65" s="294">
        <f>0.8*4+1.6+2</f>
        <v>6.8000000000000007</v>
      </c>
      <c r="U65" s="294"/>
      <c r="V65" s="294">
        <v>0.8</v>
      </c>
      <c r="W65" s="294">
        <f>0.8+0.6</f>
        <v>1.4</v>
      </c>
      <c r="X65" s="294"/>
      <c r="Y65" s="294"/>
      <c r="Z65" s="294">
        <f>0.8*2</f>
        <v>1.6</v>
      </c>
      <c r="AA65" s="294"/>
      <c r="AB65" s="294"/>
      <c r="AC65" s="294"/>
      <c r="AD65" s="294">
        <f>0.8*2</f>
        <v>1.6</v>
      </c>
      <c r="AE65" s="294">
        <f>0.8*5</f>
        <v>4</v>
      </c>
      <c r="AF65" s="294"/>
      <c r="AG65" s="294">
        <f>0.8*2</f>
        <v>1.6</v>
      </c>
      <c r="AH65" s="294">
        <f>0.8*3</f>
        <v>2.4000000000000004</v>
      </c>
      <c r="AI65" s="294"/>
      <c r="AJ65" s="294">
        <f>0.8*2</f>
        <v>1.6</v>
      </c>
      <c r="AK65" s="294"/>
      <c r="AL65" s="294"/>
      <c r="AM65" s="1068"/>
    </row>
    <row r="66" spans="2:39" s="288" customFormat="1" ht="20.100000000000001" customHeight="1" x14ac:dyDescent="0.25">
      <c r="B66" s="1064"/>
      <c r="C66" s="314" t="s">
        <v>123</v>
      </c>
      <c r="D66" s="315"/>
      <c r="E66" s="316"/>
      <c r="F66" s="516"/>
      <c r="G66" s="294">
        <f t="shared" ref="G66:H66" si="70">+G63+G64-G65</f>
        <v>40.869999999999997</v>
      </c>
      <c r="H66" s="294">
        <f t="shared" si="70"/>
        <v>0</v>
      </c>
      <c r="I66" s="294">
        <f t="shared" ref="I66" si="71">+I63+I64-I65</f>
        <v>0</v>
      </c>
      <c r="J66" s="294">
        <f t="shared" ref="J66:AL66" si="72">+J63+J64-J65</f>
        <v>0</v>
      </c>
      <c r="K66" s="294">
        <f t="shared" si="72"/>
        <v>9.8000000000000007</v>
      </c>
      <c r="L66" s="294">
        <f t="shared" si="72"/>
        <v>0</v>
      </c>
      <c r="M66" s="294">
        <f t="shared" si="72"/>
        <v>31.499999999999996</v>
      </c>
      <c r="N66" s="294">
        <f t="shared" si="72"/>
        <v>0</v>
      </c>
      <c r="O66" s="294">
        <f t="shared" si="72"/>
        <v>16.799999999999997</v>
      </c>
      <c r="P66" s="294">
        <f t="shared" ref="P66:AJ66" si="73">+P63+P64-P65</f>
        <v>43.8</v>
      </c>
      <c r="Q66" s="294">
        <f t="shared" si="73"/>
        <v>28.24</v>
      </c>
      <c r="R66" s="294">
        <f t="shared" si="73"/>
        <v>0</v>
      </c>
      <c r="S66" s="294">
        <f t="shared" si="73"/>
        <v>15.04</v>
      </c>
      <c r="T66" s="294">
        <f t="shared" si="73"/>
        <v>28.970000000000002</v>
      </c>
      <c r="U66" s="294">
        <f t="shared" ref="U66:AG66" si="74">+U63+U64-U65</f>
        <v>0</v>
      </c>
      <c r="V66" s="294">
        <f t="shared" si="74"/>
        <v>12.899999999999999</v>
      </c>
      <c r="W66" s="294">
        <f t="shared" si="74"/>
        <v>15.479999999999999</v>
      </c>
      <c r="X66" s="294">
        <f t="shared" si="74"/>
        <v>0</v>
      </c>
      <c r="Y66" s="294">
        <f t="shared" si="74"/>
        <v>0</v>
      </c>
      <c r="Z66" s="294">
        <f t="shared" si="74"/>
        <v>11.8</v>
      </c>
      <c r="AA66" s="294">
        <f t="shared" si="74"/>
        <v>0</v>
      </c>
      <c r="AB66" s="294">
        <f t="shared" si="74"/>
        <v>0</v>
      </c>
      <c r="AC66" s="294">
        <f t="shared" si="74"/>
        <v>0</v>
      </c>
      <c r="AD66" s="294">
        <f t="shared" si="74"/>
        <v>14.62</v>
      </c>
      <c r="AE66" s="294">
        <f t="shared" si="74"/>
        <v>8.08</v>
      </c>
      <c r="AF66" s="294">
        <f t="shared" si="74"/>
        <v>0</v>
      </c>
      <c r="AG66" s="294">
        <f t="shared" si="74"/>
        <v>16.5</v>
      </c>
      <c r="AH66" s="294">
        <f t="shared" si="73"/>
        <v>19.899999999999999</v>
      </c>
      <c r="AI66" s="294">
        <f t="shared" si="73"/>
        <v>0</v>
      </c>
      <c r="AJ66" s="294">
        <f t="shared" si="73"/>
        <v>15.22</v>
      </c>
      <c r="AK66" s="294">
        <f t="shared" si="72"/>
        <v>0</v>
      </c>
      <c r="AL66" s="294">
        <f t="shared" si="72"/>
        <v>0</v>
      </c>
      <c r="AM66" s="1068"/>
    </row>
    <row r="67" spans="2:39" s="288" customFormat="1" ht="20.100000000000001" customHeight="1" x14ac:dyDescent="0.25">
      <c r="B67" s="1064"/>
      <c r="C67" s="314" t="s">
        <v>124</v>
      </c>
      <c r="D67" s="315"/>
      <c r="E67" s="316"/>
      <c r="F67" s="516"/>
      <c r="G67" s="294">
        <f t="shared" ref="G67:AL67" si="75">+G66*G9</f>
        <v>40.869999999999997</v>
      </c>
      <c r="H67" s="294">
        <f t="shared" si="75"/>
        <v>0</v>
      </c>
      <c r="I67" s="294">
        <f t="shared" si="75"/>
        <v>0</v>
      </c>
      <c r="J67" s="294">
        <f t="shared" si="75"/>
        <v>0</v>
      </c>
      <c r="K67" s="294">
        <f t="shared" si="75"/>
        <v>9.8000000000000007</v>
      </c>
      <c r="L67" s="294">
        <f t="shared" si="75"/>
        <v>0</v>
      </c>
      <c r="M67" s="294">
        <f t="shared" si="75"/>
        <v>31.499999999999996</v>
      </c>
      <c r="N67" s="294">
        <f t="shared" si="75"/>
        <v>0</v>
      </c>
      <c r="O67" s="294">
        <f t="shared" si="75"/>
        <v>16.799999999999997</v>
      </c>
      <c r="P67" s="294">
        <f t="shared" si="75"/>
        <v>43.8</v>
      </c>
      <c r="Q67" s="294">
        <f t="shared" si="75"/>
        <v>28.24</v>
      </c>
      <c r="R67" s="294">
        <f t="shared" si="75"/>
        <v>0</v>
      </c>
      <c r="S67" s="294">
        <f t="shared" si="75"/>
        <v>15.04</v>
      </c>
      <c r="T67" s="294">
        <f t="shared" si="75"/>
        <v>28.970000000000002</v>
      </c>
      <c r="U67" s="294">
        <f t="shared" si="75"/>
        <v>0</v>
      </c>
      <c r="V67" s="294">
        <f t="shared" si="75"/>
        <v>12.899999999999999</v>
      </c>
      <c r="W67" s="294">
        <f t="shared" si="75"/>
        <v>15.479999999999999</v>
      </c>
      <c r="X67" s="294">
        <f t="shared" si="75"/>
        <v>0</v>
      </c>
      <c r="Y67" s="294">
        <f t="shared" si="75"/>
        <v>0</v>
      </c>
      <c r="Z67" s="294">
        <f t="shared" si="75"/>
        <v>11.8</v>
      </c>
      <c r="AA67" s="294">
        <f t="shared" si="75"/>
        <v>0</v>
      </c>
      <c r="AB67" s="294">
        <f t="shared" si="75"/>
        <v>0</v>
      </c>
      <c r="AC67" s="294">
        <f t="shared" si="75"/>
        <v>0</v>
      </c>
      <c r="AD67" s="294">
        <f t="shared" si="75"/>
        <v>14.62</v>
      </c>
      <c r="AE67" s="294">
        <f t="shared" si="75"/>
        <v>8.08</v>
      </c>
      <c r="AF67" s="294">
        <f t="shared" si="75"/>
        <v>0</v>
      </c>
      <c r="AG67" s="294">
        <f t="shared" si="75"/>
        <v>16.5</v>
      </c>
      <c r="AH67" s="294">
        <f t="shared" si="75"/>
        <v>19.899999999999999</v>
      </c>
      <c r="AI67" s="294">
        <f t="shared" si="75"/>
        <v>0</v>
      </c>
      <c r="AJ67" s="294">
        <f t="shared" si="75"/>
        <v>15.22</v>
      </c>
      <c r="AK67" s="294">
        <f t="shared" si="75"/>
        <v>0</v>
      </c>
      <c r="AL67" s="294">
        <f t="shared" si="75"/>
        <v>0</v>
      </c>
      <c r="AM67" s="318">
        <f t="shared" ref="AM67:AM70" si="76">SUM(G67:AL67)</f>
        <v>329.52</v>
      </c>
    </row>
    <row r="68" spans="2:39" ht="24.95" customHeight="1" x14ac:dyDescent="0.25">
      <c r="B68" s="1064"/>
      <c r="C68" s="295"/>
      <c r="D68" s="310" t="s">
        <v>2300</v>
      </c>
      <c r="E68" s="291"/>
      <c r="F68" s="512"/>
      <c r="G68" s="298">
        <f>+G67</f>
        <v>40.869999999999997</v>
      </c>
      <c r="H68" s="298">
        <f t="shared" ref="H68:AJ68" si="77">+H67</f>
        <v>0</v>
      </c>
      <c r="I68" s="298">
        <f t="shared" si="77"/>
        <v>0</v>
      </c>
      <c r="J68" s="298">
        <f t="shared" si="77"/>
        <v>0</v>
      </c>
      <c r="K68" s="298">
        <f t="shared" si="77"/>
        <v>9.8000000000000007</v>
      </c>
      <c r="L68" s="298">
        <f t="shared" si="77"/>
        <v>0</v>
      </c>
      <c r="M68" s="298">
        <f t="shared" si="77"/>
        <v>31.499999999999996</v>
      </c>
      <c r="N68" s="298">
        <f t="shared" si="77"/>
        <v>0</v>
      </c>
      <c r="O68" s="298">
        <f t="shared" si="77"/>
        <v>16.799999999999997</v>
      </c>
      <c r="P68" s="298">
        <f t="shared" si="77"/>
        <v>43.8</v>
      </c>
      <c r="Q68" s="298">
        <f t="shared" si="77"/>
        <v>28.24</v>
      </c>
      <c r="R68" s="298">
        <f t="shared" si="77"/>
        <v>0</v>
      </c>
      <c r="S68" s="298">
        <f t="shared" si="77"/>
        <v>15.04</v>
      </c>
      <c r="T68" s="298">
        <f t="shared" si="77"/>
        <v>28.970000000000002</v>
      </c>
      <c r="U68" s="298">
        <f t="shared" si="77"/>
        <v>0</v>
      </c>
      <c r="V68" s="298">
        <f t="shared" si="77"/>
        <v>12.899999999999999</v>
      </c>
      <c r="W68" s="298">
        <f t="shared" si="77"/>
        <v>15.479999999999999</v>
      </c>
      <c r="X68" s="298">
        <f t="shared" si="77"/>
        <v>0</v>
      </c>
      <c r="Y68" s="298">
        <f t="shared" si="77"/>
        <v>0</v>
      </c>
      <c r="Z68" s="298">
        <f t="shared" si="77"/>
        <v>11.8</v>
      </c>
      <c r="AA68" s="298">
        <f t="shared" si="77"/>
        <v>0</v>
      </c>
      <c r="AB68" s="298">
        <f t="shared" si="77"/>
        <v>0</v>
      </c>
      <c r="AC68" s="298">
        <f t="shared" si="77"/>
        <v>0</v>
      </c>
      <c r="AD68" s="298">
        <f t="shared" si="77"/>
        <v>14.62</v>
      </c>
      <c r="AE68" s="298">
        <f t="shared" si="77"/>
        <v>8.08</v>
      </c>
      <c r="AF68" s="298">
        <f t="shared" si="77"/>
        <v>0</v>
      </c>
      <c r="AG68" s="298">
        <f t="shared" si="77"/>
        <v>16.5</v>
      </c>
      <c r="AH68" s="298">
        <f t="shared" si="77"/>
        <v>19.899999999999999</v>
      </c>
      <c r="AI68" s="298">
        <f t="shared" si="77"/>
        <v>0</v>
      </c>
      <c r="AJ68" s="298">
        <f t="shared" si="77"/>
        <v>15.22</v>
      </c>
      <c r="AK68" s="299"/>
      <c r="AL68" s="299"/>
      <c r="AM68" s="319">
        <f t="shared" si="76"/>
        <v>329.52</v>
      </c>
    </row>
    <row r="69" spans="2:39" ht="24.95" customHeight="1" x14ac:dyDescent="0.25">
      <c r="B69" s="1065"/>
      <c r="C69" s="295"/>
      <c r="D69" s="296"/>
      <c r="E69" s="291"/>
      <c r="F69" s="301"/>
      <c r="G69" s="298"/>
      <c r="H69" s="299"/>
      <c r="I69" s="299"/>
      <c r="J69" s="299"/>
      <c r="K69" s="299"/>
      <c r="L69" s="299"/>
      <c r="M69" s="299"/>
      <c r="N69" s="299"/>
      <c r="O69" s="299"/>
      <c r="P69" s="299"/>
      <c r="Q69" s="299"/>
      <c r="R69" s="299"/>
      <c r="S69" s="299"/>
      <c r="T69" s="299"/>
      <c r="U69" s="299"/>
      <c r="V69" s="299"/>
      <c r="W69" s="299"/>
      <c r="X69" s="299"/>
      <c r="Y69" s="299"/>
      <c r="Z69" s="299"/>
      <c r="AA69" s="299"/>
      <c r="AB69" s="299"/>
      <c r="AC69" s="299"/>
      <c r="AD69" s="299"/>
      <c r="AE69" s="299"/>
      <c r="AF69" s="299"/>
      <c r="AG69" s="299"/>
      <c r="AH69" s="299"/>
      <c r="AI69" s="299"/>
      <c r="AJ69" s="299"/>
      <c r="AK69" s="299"/>
      <c r="AL69" s="299"/>
      <c r="AM69" s="319">
        <f t="shared" si="76"/>
        <v>0</v>
      </c>
    </row>
    <row r="70" spans="2:39" ht="24.95" customHeight="1" thickBot="1" x14ac:dyDescent="0.3">
      <c r="B70" s="1066"/>
      <c r="C70" s="302"/>
      <c r="D70" s="303"/>
      <c r="E70" s="304"/>
      <c r="F70" s="305"/>
      <c r="G70" s="306"/>
      <c r="H70" s="307"/>
      <c r="I70" s="307"/>
      <c r="J70" s="307"/>
      <c r="K70" s="307"/>
      <c r="L70" s="307"/>
      <c r="M70" s="307"/>
      <c r="N70" s="307"/>
      <c r="O70" s="307"/>
      <c r="P70" s="307"/>
      <c r="Q70" s="307"/>
      <c r="R70" s="307"/>
      <c r="S70" s="307"/>
      <c r="T70" s="307"/>
      <c r="U70" s="307"/>
      <c r="V70" s="307"/>
      <c r="W70" s="307"/>
      <c r="X70" s="307"/>
      <c r="Y70" s="307"/>
      <c r="Z70" s="307"/>
      <c r="AA70" s="307"/>
      <c r="AB70" s="307"/>
      <c r="AC70" s="307"/>
      <c r="AD70" s="307"/>
      <c r="AE70" s="307"/>
      <c r="AF70" s="307"/>
      <c r="AG70" s="307"/>
      <c r="AH70" s="307"/>
      <c r="AI70" s="307"/>
      <c r="AJ70" s="307"/>
      <c r="AK70" s="307"/>
      <c r="AL70" s="307"/>
      <c r="AM70" s="321">
        <f t="shared" si="76"/>
        <v>0</v>
      </c>
    </row>
    <row r="71" spans="2:39" ht="5.0999999999999996" customHeight="1" thickBot="1" x14ac:dyDescent="0.3"/>
    <row r="72" spans="2:39" s="288" customFormat="1" ht="20.100000000000001" customHeight="1" x14ac:dyDescent="0.25">
      <c r="B72" s="1063" t="s">
        <v>128</v>
      </c>
      <c r="C72" s="311" t="s">
        <v>118</v>
      </c>
      <c r="D72" s="312"/>
      <c r="E72" s="313"/>
      <c r="F72" s="515"/>
      <c r="G72" s="290"/>
      <c r="H72" s="290"/>
      <c r="I72" s="290"/>
      <c r="J72" s="290"/>
      <c r="K72" s="290"/>
      <c r="L72" s="290"/>
      <c r="M72" s="290"/>
      <c r="N72" s="290"/>
      <c r="O72" s="290"/>
      <c r="P72" s="290"/>
      <c r="Q72" s="290"/>
      <c r="R72" s="290"/>
      <c r="S72" s="290"/>
      <c r="T72" s="290"/>
      <c r="U72" s="290"/>
      <c r="V72" s="290"/>
      <c r="W72" s="290"/>
      <c r="X72" s="290"/>
      <c r="Y72" s="290"/>
      <c r="Z72" s="290"/>
      <c r="AA72" s="290"/>
      <c r="AB72" s="290"/>
      <c r="AC72" s="290"/>
      <c r="AD72" s="290"/>
      <c r="AE72" s="290"/>
      <c r="AF72" s="290"/>
      <c r="AG72" s="290"/>
      <c r="AH72" s="290"/>
      <c r="AI72" s="290"/>
      <c r="AJ72" s="290"/>
      <c r="AK72" s="290"/>
      <c r="AL72" s="290"/>
      <c r="AM72" s="1070"/>
    </row>
    <row r="73" spans="2:39" s="288" customFormat="1" ht="20.100000000000001" customHeight="1" x14ac:dyDescent="0.25">
      <c r="B73" s="1069"/>
      <c r="C73" s="314" t="s">
        <v>110</v>
      </c>
      <c r="D73" s="315"/>
      <c r="E73" s="316"/>
      <c r="F73" s="516"/>
      <c r="G73" s="294"/>
      <c r="H73" s="294"/>
      <c r="I73" s="294"/>
      <c r="J73" s="294"/>
      <c r="K73" s="294"/>
      <c r="L73" s="294"/>
      <c r="M73" s="294"/>
      <c r="N73" s="294"/>
      <c r="O73" s="294"/>
      <c r="P73" s="294"/>
      <c r="Q73" s="294"/>
      <c r="R73" s="294"/>
      <c r="S73" s="294"/>
      <c r="T73" s="294"/>
      <c r="U73" s="294"/>
      <c r="V73" s="294"/>
      <c r="W73" s="294"/>
      <c r="X73" s="294"/>
      <c r="Y73" s="294"/>
      <c r="Z73" s="294"/>
      <c r="AA73" s="294"/>
      <c r="AB73" s="294"/>
      <c r="AC73" s="294"/>
      <c r="AD73" s="294"/>
      <c r="AE73" s="294"/>
      <c r="AF73" s="294"/>
      <c r="AG73" s="294"/>
      <c r="AH73" s="294"/>
      <c r="AI73" s="294"/>
      <c r="AJ73" s="294"/>
      <c r="AK73" s="294"/>
      <c r="AL73" s="294"/>
      <c r="AM73" s="1071"/>
    </row>
    <row r="74" spans="2:39" s="288" customFormat="1" ht="20.100000000000001" customHeight="1" x14ac:dyDescent="0.25">
      <c r="B74" s="1064"/>
      <c r="C74" s="314" t="s">
        <v>55</v>
      </c>
      <c r="D74" s="315"/>
      <c r="E74" s="316"/>
      <c r="F74" s="516"/>
      <c r="G74" s="294">
        <f t="shared" ref="G74:AL74" si="78">+G72*G73*G9</f>
        <v>0</v>
      </c>
      <c r="H74" s="294">
        <f t="shared" si="78"/>
        <v>0</v>
      </c>
      <c r="I74" s="294">
        <f t="shared" si="78"/>
        <v>0</v>
      </c>
      <c r="J74" s="294">
        <f t="shared" si="78"/>
        <v>0</v>
      </c>
      <c r="K74" s="294">
        <f t="shared" si="78"/>
        <v>0</v>
      </c>
      <c r="L74" s="294">
        <f t="shared" si="78"/>
        <v>0</v>
      </c>
      <c r="M74" s="294">
        <f t="shared" si="78"/>
        <v>0</v>
      </c>
      <c r="N74" s="294">
        <f t="shared" si="78"/>
        <v>0</v>
      </c>
      <c r="O74" s="294">
        <f t="shared" si="78"/>
        <v>0</v>
      </c>
      <c r="P74" s="294">
        <f t="shared" si="78"/>
        <v>0</v>
      </c>
      <c r="Q74" s="294">
        <f t="shared" si="78"/>
        <v>0</v>
      </c>
      <c r="R74" s="294">
        <f t="shared" si="78"/>
        <v>0</v>
      </c>
      <c r="S74" s="294">
        <f t="shared" si="78"/>
        <v>0</v>
      </c>
      <c r="T74" s="294">
        <f t="shared" si="78"/>
        <v>0</v>
      </c>
      <c r="U74" s="294">
        <f t="shared" si="78"/>
        <v>0</v>
      </c>
      <c r="V74" s="294">
        <f t="shared" si="78"/>
        <v>0</v>
      </c>
      <c r="W74" s="294">
        <f t="shared" si="78"/>
        <v>0</v>
      </c>
      <c r="X74" s="294">
        <f t="shared" si="78"/>
        <v>0</v>
      </c>
      <c r="Y74" s="294">
        <f t="shared" si="78"/>
        <v>0</v>
      </c>
      <c r="Z74" s="294">
        <f t="shared" si="78"/>
        <v>0</v>
      </c>
      <c r="AA74" s="294">
        <f t="shared" si="78"/>
        <v>0</v>
      </c>
      <c r="AB74" s="294">
        <f t="shared" si="78"/>
        <v>0</v>
      </c>
      <c r="AC74" s="294">
        <f t="shared" si="78"/>
        <v>0</v>
      </c>
      <c r="AD74" s="294">
        <f t="shared" si="78"/>
        <v>0</v>
      </c>
      <c r="AE74" s="294">
        <f t="shared" si="78"/>
        <v>0</v>
      </c>
      <c r="AF74" s="294">
        <f t="shared" si="78"/>
        <v>0</v>
      </c>
      <c r="AG74" s="294">
        <f t="shared" si="78"/>
        <v>0</v>
      </c>
      <c r="AH74" s="294">
        <f t="shared" si="78"/>
        <v>0</v>
      </c>
      <c r="AI74" s="294">
        <f t="shared" si="78"/>
        <v>0</v>
      </c>
      <c r="AJ74" s="294">
        <f t="shared" si="78"/>
        <v>0</v>
      </c>
      <c r="AK74" s="294">
        <f t="shared" si="78"/>
        <v>0</v>
      </c>
      <c r="AL74" s="294">
        <f t="shared" si="78"/>
        <v>0</v>
      </c>
      <c r="AM74" s="1072"/>
    </row>
    <row r="75" spans="2:39" ht="24.95" customHeight="1" x14ac:dyDescent="0.25">
      <c r="B75" s="1064"/>
      <c r="C75" s="295"/>
      <c r="D75" s="310"/>
      <c r="E75" s="291"/>
      <c r="F75" s="301"/>
      <c r="G75" s="298"/>
      <c r="H75" s="298"/>
      <c r="I75" s="298"/>
      <c r="J75" s="298"/>
      <c r="K75" s="298"/>
      <c r="L75" s="298"/>
      <c r="M75" s="298"/>
      <c r="N75" s="298"/>
      <c r="O75" s="298"/>
      <c r="P75" s="298"/>
      <c r="Q75" s="298"/>
      <c r="R75" s="298"/>
      <c r="S75" s="298"/>
      <c r="T75" s="298"/>
      <c r="U75" s="298"/>
      <c r="V75" s="298"/>
      <c r="W75" s="298"/>
      <c r="X75" s="298"/>
      <c r="Y75" s="298"/>
      <c r="Z75" s="298"/>
      <c r="AA75" s="298"/>
      <c r="AB75" s="298"/>
      <c r="AC75" s="298"/>
      <c r="AD75" s="298"/>
      <c r="AE75" s="298"/>
      <c r="AF75" s="298"/>
      <c r="AG75" s="298"/>
      <c r="AH75" s="298"/>
      <c r="AI75" s="298"/>
      <c r="AJ75" s="298"/>
      <c r="AK75" s="299"/>
      <c r="AL75" s="299"/>
      <c r="AM75" s="320">
        <f t="shared" ref="AM75:AM77" si="79">SUM(G75:AL75)</f>
        <v>0</v>
      </c>
    </row>
    <row r="76" spans="2:39" ht="24.95" customHeight="1" x14ac:dyDescent="0.25">
      <c r="B76" s="1065"/>
      <c r="C76" s="295"/>
      <c r="D76" s="296"/>
      <c r="E76" s="291"/>
      <c r="F76" s="301"/>
      <c r="G76" s="298"/>
      <c r="H76" s="299"/>
      <c r="I76" s="299"/>
      <c r="J76" s="299"/>
      <c r="K76" s="299"/>
      <c r="L76" s="299"/>
      <c r="M76" s="299"/>
      <c r="N76" s="299"/>
      <c r="O76" s="299"/>
      <c r="P76" s="299"/>
      <c r="Q76" s="299"/>
      <c r="R76" s="299"/>
      <c r="S76" s="299"/>
      <c r="T76" s="299"/>
      <c r="U76" s="299"/>
      <c r="V76" s="299"/>
      <c r="W76" s="299"/>
      <c r="X76" s="299"/>
      <c r="Y76" s="299"/>
      <c r="Z76" s="299"/>
      <c r="AA76" s="299"/>
      <c r="AB76" s="299"/>
      <c r="AC76" s="299"/>
      <c r="AD76" s="299"/>
      <c r="AE76" s="299"/>
      <c r="AF76" s="299"/>
      <c r="AG76" s="299"/>
      <c r="AH76" s="299"/>
      <c r="AI76" s="299"/>
      <c r="AJ76" s="299"/>
      <c r="AK76" s="299"/>
      <c r="AL76" s="299"/>
      <c r="AM76" s="320">
        <f t="shared" si="79"/>
        <v>0</v>
      </c>
    </row>
    <row r="77" spans="2:39" ht="24.95" customHeight="1" thickBot="1" x14ac:dyDescent="0.3">
      <c r="B77" s="1066"/>
      <c r="C77" s="302"/>
      <c r="D77" s="303"/>
      <c r="E77" s="304"/>
      <c r="F77" s="305"/>
      <c r="G77" s="306"/>
      <c r="H77" s="307"/>
      <c r="I77" s="307"/>
      <c r="J77" s="307"/>
      <c r="K77" s="307"/>
      <c r="L77" s="307"/>
      <c r="M77" s="307"/>
      <c r="N77" s="307"/>
      <c r="O77" s="307"/>
      <c r="P77" s="307"/>
      <c r="Q77" s="307"/>
      <c r="R77" s="307"/>
      <c r="S77" s="307"/>
      <c r="T77" s="307"/>
      <c r="U77" s="307"/>
      <c r="V77" s="307"/>
      <c r="W77" s="307"/>
      <c r="X77" s="307"/>
      <c r="Y77" s="307"/>
      <c r="Z77" s="307"/>
      <c r="AA77" s="307"/>
      <c r="AB77" s="307"/>
      <c r="AC77" s="307"/>
      <c r="AD77" s="307"/>
      <c r="AE77" s="307"/>
      <c r="AF77" s="307"/>
      <c r="AG77" s="307"/>
      <c r="AH77" s="307"/>
      <c r="AI77" s="307"/>
      <c r="AJ77" s="307"/>
      <c r="AK77" s="307"/>
      <c r="AL77" s="307"/>
      <c r="AM77" s="321">
        <f t="shared" si="79"/>
        <v>0</v>
      </c>
    </row>
  </sheetData>
  <mergeCells count="13">
    <mergeCell ref="B1:AL2"/>
    <mergeCell ref="B27:B49"/>
    <mergeCell ref="B51:B61"/>
    <mergeCell ref="B8:F8"/>
    <mergeCell ref="B9:F9"/>
    <mergeCell ref="B10:B25"/>
    <mergeCell ref="B63:B70"/>
    <mergeCell ref="B72:B77"/>
    <mergeCell ref="AM8:AM9"/>
    <mergeCell ref="AM10:AM15"/>
    <mergeCell ref="AM27:AM32"/>
    <mergeCell ref="AM63:AM66"/>
    <mergeCell ref="AM72:AM74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AR77"/>
  <sheetViews>
    <sheetView showGridLines="0" showZeros="0" view="pageBreakPreview" zoomScale="70" zoomScaleNormal="70" zoomScaleSheetLayoutView="70" workbookViewId="0">
      <pane xSplit="6" ySplit="9" topLeftCell="AD64" activePane="bottomRight" state="frozen"/>
      <selection activeCell="B30" sqref="B30:F30"/>
      <selection pane="topRight" activeCell="B30" sqref="B30:F30"/>
      <selection pane="bottomLeft" activeCell="B30" sqref="B30:F30"/>
      <selection pane="bottomRight" activeCell="D68" sqref="D68"/>
    </sheetView>
  </sheetViews>
  <sheetFormatPr defaultRowHeight="12.75" x14ac:dyDescent="0.25"/>
  <cols>
    <col min="1" max="1" width="0.85546875" style="285" customWidth="1"/>
    <col min="2" max="5" width="3.7109375" style="285" customWidth="1"/>
    <col min="6" max="6" width="60.28515625" style="308" customWidth="1"/>
    <col min="7" max="9" width="12.7109375" style="285" customWidth="1"/>
    <col min="10" max="10" width="13.42578125" style="285" customWidth="1"/>
    <col min="11" max="11" width="13.28515625" style="285" customWidth="1"/>
    <col min="12" max="13" width="12.7109375" style="285" customWidth="1"/>
    <col min="14" max="14" width="14.5703125" style="285" customWidth="1"/>
    <col min="15" max="43" width="12.7109375" style="285" customWidth="1"/>
    <col min="44" max="44" width="13.140625" style="309" bestFit="1" customWidth="1"/>
    <col min="45" max="16384" width="9.140625" style="285"/>
  </cols>
  <sheetData>
    <row r="1" spans="2:44" s="165" customFormat="1" ht="30" customHeight="1" x14ac:dyDescent="0.25">
      <c r="B1" s="885" t="s">
        <v>117</v>
      </c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6"/>
      <c r="P1" s="886"/>
      <c r="Q1" s="886"/>
      <c r="R1" s="886"/>
      <c r="S1" s="886"/>
      <c r="T1" s="886"/>
      <c r="U1" s="886"/>
      <c r="V1" s="886"/>
      <c r="W1" s="886"/>
      <c r="X1" s="886"/>
      <c r="Y1" s="886"/>
      <c r="Z1" s="886"/>
      <c r="AA1" s="886"/>
      <c r="AB1" s="886"/>
      <c r="AC1" s="886"/>
      <c r="AD1" s="886"/>
      <c r="AE1" s="886"/>
      <c r="AF1" s="886"/>
      <c r="AG1" s="886"/>
      <c r="AH1" s="886"/>
      <c r="AI1" s="886"/>
      <c r="AJ1" s="886"/>
      <c r="AK1" s="886"/>
      <c r="AL1" s="886"/>
      <c r="AM1" s="886"/>
      <c r="AN1" s="886"/>
      <c r="AO1" s="886"/>
      <c r="AP1" s="886"/>
      <c r="AQ1" s="886"/>
      <c r="AR1" s="510"/>
    </row>
    <row r="2" spans="2:44" s="165" customFormat="1" ht="30" customHeight="1" thickBot="1" x14ac:dyDescent="0.3">
      <c r="B2" s="888"/>
      <c r="C2" s="1054"/>
      <c r="D2" s="1054"/>
      <c r="E2" s="1054"/>
      <c r="F2" s="1054"/>
      <c r="G2" s="1054"/>
      <c r="H2" s="1054"/>
      <c r="I2" s="1054"/>
      <c r="J2" s="1054"/>
      <c r="K2" s="1054"/>
      <c r="L2" s="1054"/>
      <c r="M2" s="1054"/>
      <c r="N2" s="1054"/>
      <c r="O2" s="1054"/>
      <c r="P2" s="1054"/>
      <c r="Q2" s="1054"/>
      <c r="R2" s="1054"/>
      <c r="S2" s="1054"/>
      <c r="T2" s="1054"/>
      <c r="U2" s="1054"/>
      <c r="V2" s="1054"/>
      <c r="W2" s="1054"/>
      <c r="X2" s="1054"/>
      <c r="Y2" s="1054"/>
      <c r="Z2" s="1054"/>
      <c r="AA2" s="1054"/>
      <c r="AB2" s="1054"/>
      <c r="AC2" s="1054"/>
      <c r="AD2" s="1054"/>
      <c r="AE2" s="1054"/>
      <c r="AF2" s="1054"/>
      <c r="AG2" s="1054"/>
      <c r="AH2" s="1054"/>
      <c r="AI2" s="1054"/>
      <c r="AJ2" s="1054"/>
      <c r="AK2" s="1054"/>
      <c r="AL2" s="1054"/>
      <c r="AM2" s="1054"/>
      <c r="AN2" s="1054"/>
      <c r="AO2" s="1054"/>
      <c r="AP2" s="1054"/>
      <c r="AQ2" s="1054"/>
      <c r="AR2" s="511"/>
    </row>
    <row r="3" spans="2:44" s="165" customFormat="1" ht="5.0999999999999996" customHeight="1" thickBot="1" x14ac:dyDescent="0.3">
      <c r="F3" s="487"/>
      <c r="J3" s="280"/>
      <c r="K3" s="12"/>
      <c r="L3" s="13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281"/>
      <c r="AM3" s="12"/>
      <c r="AN3" s="12"/>
      <c r="AO3" s="281"/>
      <c r="AP3" s="12"/>
      <c r="AQ3" s="281"/>
    </row>
    <row r="4" spans="2:44" s="165" customFormat="1" ht="24.95" customHeight="1" x14ac:dyDescent="0.25">
      <c r="B4" s="241"/>
      <c r="C4" s="169"/>
      <c r="D4" s="5" t="s">
        <v>5</v>
      </c>
      <c r="E4" s="6" t="str">
        <f>+'RELAÇÃO DE PROJETOS'!C4</f>
        <v>Corpo de Bombeiros Militar do Estado de Goiás</v>
      </c>
      <c r="F4" s="513"/>
      <c r="G4" s="169"/>
      <c r="H4" s="169"/>
      <c r="I4" s="169"/>
      <c r="J4" s="169"/>
      <c r="K4" s="20"/>
      <c r="L4" s="270"/>
      <c r="M4" s="24" t="s">
        <v>6</v>
      </c>
      <c r="N4" s="25">
        <f>+'RELAÇÃO DE PROJETOS'!F4</f>
        <v>2473.67</v>
      </c>
      <c r="O4" s="26" t="s">
        <v>3</v>
      </c>
      <c r="P4" s="169"/>
      <c r="Q4" s="169"/>
      <c r="R4" s="27" t="s">
        <v>7</v>
      </c>
      <c r="S4" s="242" t="str">
        <f>+'RELAÇÃO DE PROJETOS'!I4</f>
        <v>01</v>
      </c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28"/>
    </row>
    <row r="5" spans="2:44" s="165" customFormat="1" ht="24.95" customHeight="1" x14ac:dyDescent="0.25">
      <c r="B5" s="244"/>
      <c r="C5" s="170"/>
      <c r="D5" s="7" t="s">
        <v>9</v>
      </c>
      <c r="E5" s="8" t="str">
        <f>+'RELAÇÃO DE PROJETOS'!C5</f>
        <v>Construção do Comando Geral do CBM-GO</v>
      </c>
      <c r="F5" s="458"/>
      <c r="G5" s="170"/>
      <c r="H5" s="170"/>
      <c r="I5" s="170"/>
      <c r="J5" s="170"/>
      <c r="K5" s="30"/>
      <c r="L5" s="271"/>
      <c r="M5" s="32" t="s">
        <v>10</v>
      </c>
      <c r="N5" s="9">
        <f>+'RELAÇÃO DE PROJETOS'!F5</f>
        <v>12</v>
      </c>
      <c r="O5" s="33" t="s">
        <v>11</v>
      </c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P5" s="170"/>
      <c r="AQ5" s="170"/>
      <c r="AR5" s="282"/>
    </row>
    <row r="6" spans="2:44" s="165" customFormat="1" ht="24.95" customHeight="1" thickBot="1" x14ac:dyDescent="0.3">
      <c r="B6" s="245"/>
      <c r="C6" s="171"/>
      <c r="D6" s="10" t="s">
        <v>12</v>
      </c>
      <c r="E6" s="76" t="str">
        <f>+'RELAÇÃO DE PROJETOS'!C6</f>
        <v>Avenida C 206 com Av. c 198 com Av. C 231, Quadra: Área / Lote:Área , Jd. América, Goiânia-GO</v>
      </c>
      <c r="F6" s="514"/>
      <c r="G6" s="171"/>
      <c r="H6" s="171"/>
      <c r="I6" s="171"/>
      <c r="J6" s="171"/>
      <c r="K6" s="37"/>
      <c r="L6" s="272"/>
      <c r="M6" s="38" t="s">
        <v>54</v>
      </c>
      <c r="N6" s="135" t="str">
        <f>+'RELAÇÃO DE PROJETOS'!F6</f>
        <v>16/10/2014</v>
      </c>
      <c r="O6" s="40"/>
      <c r="P6" s="171"/>
      <c r="Q6" s="171"/>
      <c r="R6" s="284" t="s">
        <v>91</v>
      </c>
      <c r="S6" s="247" t="s">
        <v>214</v>
      </c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P6" s="171"/>
      <c r="AQ6" s="171"/>
      <c r="AR6" s="322"/>
    </row>
    <row r="7" spans="2:44" s="165" customFormat="1" ht="5.0999999999999996" customHeight="1" thickBot="1" x14ac:dyDescent="0.3">
      <c r="F7" s="487"/>
      <c r="J7" s="42"/>
      <c r="K7" s="188"/>
      <c r="L7" s="269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187"/>
      <c r="AJ7" s="187"/>
      <c r="AK7" s="187"/>
      <c r="AL7" s="189"/>
      <c r="AM7" s="187"/>
      <c r="AN7" s="187"/>
      <c r="AO7" s="189"/>
      <c r="AP7" s="187"/>
      <c r="AQ7" s="189"/>
    </row>
    <row r="8" spans="2:44" s="308" customFormat="1" ht="42.75" customHeight="1" x14ac:dyDescent="0.25">
      <c r="B8" s="1073" t="s">
        <v>107</v>
      </c>
      <c r="C8" s="1074"/>
      <c r="D8" s="1074"/>
      <c r="E8" s="1074"/>
      <c r="F8" s="1075"/>
      <c r="G8" s="525" t="s">
        <v>221</v>
      </c>
      <c r="H8" s="525" t="s">
        <v>479</v>
      </c>
      <c r="I8" s="525" t="s">
        <v>480</v>
      </c>
      <c r="J8" s="317" t="s">
        <v>443</v>
      </c>
      <c r="K8" s="317" t="s">
        <v>481</v>
      </c>
      <c r="L8" s="317" t="s">
        <v>482</v>
      </c>
      <c r="M8" s="317" t="s">
        <v>483</v>
      </c>
      <c r="N8" s="317" t="s">
        <v>484</v>
      </c>
      <c r="O8" s="317" t="s">
        <v>485</v>
      </c>
      <c r="P8" s="317" t="s">
        <v>281</v>
      </c>
      <c r="Q8" s="317" t="s">
        <v>486</v>
      </c>
      <c r="R8" s="317" t="s">
        <v>501</v>
      </c>
      <c r="S8" s="317" t="s">
        <v>487</v>
      </c>
      <c r="T8" s="317" t="s">
        <v>488</v>
      </c>
      <c r="U8" s="317" t="s">
        <v>489</v>
      </c>
      <c r="V8" s="317" t="s">
        <v>490</v>
      </c>
      <c r="W8" s="317" t="s">
        <v>491</v>
      </c>
      <c r="X8" s="317" t="s">
        <v>492</v>
      </c>
      <c r="Y8" s="525" t="s">
        <v>267</v>
      </c>
      <c r="Z8" s="525" t="s">
        <v>268</v>
      </c>
      <c r="AA8" s="525" t="s">
        <v>217</v>
      </c>
      <c r="AB8" s="525" t="s">
        <v>216</v>
      </c>
      <c r="AC8" s="317" t="s">
        <v>493</v>
      </c>
      <c r="AD8" s="317" t="s">
        <v>494</v>
      </c>
      <c r="AE8" s="317" t="s">
        <v>495</v>
      </c>
      <c r="AF8" s="317" t="s">
        <v>496</v>
      </c>
      <c r="AG8" s="317" t="s">
        <v>497</v>
      </c>
      <c r="AH8" s="317" t="s">
        <v>498</v>
      </c>
      <c r="AI8" s="317" t="s">
        <v>499</v>
      </c>
      <c r="AJ8" s="317" t="s">
        <v>500</v>
      </c>
      <c r="AK8" s="317" t="s">
        <v>502</v>
      </c>
      <c r="AL8" s="317" t="s">
        <v>503</v>
      </c>
      <c r="AM8" s="317" t="s">
        <v>504</v>
      </c>
      <c r="AN8" s="317" t="s">
        <v>505</v>
      </c>
      <c r="AO8" s="317" t="s">
        <v>506</v>
      </c>
      <c r="AP8" s="317" t="s">
        <v>507</v>
      </c>
      <c r="AQ8" s="317" t="s">
        <v>219</v>
      </c>
      <c r="AR8" s="1058"/>
    </row>
    <row r="9" spans="2:44" ht="20.100000000000001" customHeight="1" thickBot="1" x14ac:dyDescent="0.3">
      <c r="B9" s="1060" t="s">
        <v>108</v>
      </c>
      <c r="C9" s="1061"/>
      <c r="D9" s="1061"/>
      <c r="E9" s="1061"/>
      <c r="F9" s="1062"/>
      <c r="G9" s="287">
        <v>1</v>
      </c>
      <c r="H9" s="287">
        <v>1</v>
      </c>
      <c r="I9" s="287">
        <v>1</v>
      </c>
      <c r="J9" s="287">
        <v>1</v>
      </c>
      <c r="K9" s="287">
        <v>1</v>
      </c>
      <c r="L9" s="287">
        <v>1</v>
      </c>
      <c r="M9" s="287">
        <v>1</v>
      </c>
      <c r="N9" s="287">
        <v>1</v>
      </c>
      <c r="O9" s="287">
        <v>1</v>
      </c>
      <c r="P9" s="287">
        <v>1</v>
      </c>
      <c r="Q9" s="287">
        <v>1</v>
      </c>
      <c r="R9" s="287">
        <v>1</v>
      </c>
      <c r="S9" s="287">
        <v>1</v>
      </c>
      <c r="T9" s="287">
        <v>1</v>
      </c>
      <c r="U9" s="287">
        <v>1</v>
      </c>
      <c r="V9" s="287">
        <v>1</v>
      </c>
      <c r="W9" s="287">
        <v>1</v>
      </c>
      <c r="X9" s="287">
        <v>1</v>
      </c>
      <c r="Y9" s="287">
        <v>1</v>
      </c>
      <c r="Z9" s="287">
        <v>1</v>
      </c>
      <c r="AA9" s="287">
        <v>1</v>
      </c>
      <c r="AB9" s="287">
        <v>1</v>
      </c>
      <c r="AC9" s="287">
        <v>1</v>
      </c>
      <c r="AD9" s="287">
        <v>1</v>
      </c>
      <c r="AE9" s="287">
        <v>1</v>
      </c>
      <c r="AF9" s="287">
        <v>1</v>
      </c>
      <c r="AG9" s="287">
        <v>1</v>
      </c>
      <c r="AH9" s="287">
        <v>1</v>
      </c>
      <c r="AI9" s="287">
        <v>1</v>
      </c>
      <c r="AJ9" s="287">
        <v>1</v>
      </c>
      <c r="AK9" s="287">
        <v>1</v>
      </c>
      <c r="AL9" s="287">
        <v>1</v>
      </c>
      <c r="AM9" s="287">
        <v>1</v>
      </c>
      <c r="AN9" s="287">
        <v>1</v>
      </c>
      <c r="AO9" s="287">
        <v>1</v>
      </c>
      <c r="AP9" s="287">
        <v>1</v>
      </c>
      <c r="AQ9" s="287">
        <v>1</v>
      </c>
      <c r="AR9" s="1059"/>
    </row>
    <row r="10" spans="2:44" s="288" customFormat="1" ht="20.100000000000001" customHeight="1" x14ac:dyDescent="0.25">
      <c r="B10" s="1063" t="s">
        <v>120</v>
      </c>
      <c r="C10" s="311" t="s">
        <v>109</v>
      </c>
      <c r="D10" s="312"/>
      <c r="E10" s="313"/>
      <c r="F10" s="515"/>
      <c r="G10" s="290"/>
      <c r="H10" s="290">
        <v>4.8099999999999996</v>
      </c>
      <c r="I10" s="290"/>
      <c r="J10" s="290">
        <v>1.2</v>
      </c>
      <c r="K10" s="290">
        <v>9</v>
      </c>
      <c r="L10" s="290">
        <v>4.0999999999999996</v>
      </c>
      <c r="M10" s="290">
        <v>6.25</v>
      </c>
      <c r="N10" s="290">
        <v>4.0999999999999996</v>
      </c>
      <c r="O10" s="290">
        <v>4.7</v>
      </c>
      <c r="P10" s="290"/>
      <c r="Q10" s="290">
        <v>6.25</v>
      </c>
      <c r="R10" s="290">
        <v>6.05</v>
      </c>
      <c r="S10" s="290">
        <v>6.25</v>
      </c>
      <c r="T10" s="290">
        <v>6.05</v>
      </c>
      <c r="U10" s="290">
        <v>3.15</v>
      </c>
      <c r="V10" s="290">
        <v>1.8</v>
      </c>
      <c r="W10" s="290">
        <v>1.2</v>
      </c>
      <c r="X10" s="290">
        <v>1.2</v>
      </c>
      <c r="Y10" s="290">
        <v>4.5</v>
      </c>
      <c r="Z10" s="290">
        <v>3.15</v>
      </c>
      <c r="AA10" s="290">
        <v>1.6</v>
      </c>
      <c r="AB10" s="290">
        <v>1.6</v>
      </c>
      <c r="AC10" s="290">
        <v>6.05</v>
      </c>
      <c r="AD10" s="290">
        <v>6.05</v>
      </c>
      <c r="AE10" s="290">
        <v>2.85</v>
      </c>
      <c r="AF10" s="290">
        <v>6.05</v>
      </c>
      <c r="AG10" s="290">
        <v>6.05</v>
      </c>
      <c r="AH10" s="290">
        <v>6.25</v>
      </c>
      <c r="AI10" s="290">
        <v>3.53</v>
      </c>
      <c r="AJ10" s="290">
        <v>2.67</v>
      </c>
      <c r="AK10" s="290">
        <v>5.08</v>
      </c>
      <c r="AL10" s="290">
        <v>6.16</v>
      </c>
      <c r="AM10" s="290">
        <v>4.78</v>
      </c>
      <c r="AN10" s="290">
        <v>3.7</v>
      </c>
      <c r="AO10" s="290">
        <v>4.5599999999999996</v>
      </c>
      <c r="AP10" s="290">
        <v>4.91</v>
      </c>
      <c r="AQ10" s="290"/>
      <c r="AR10" s="1067"/>
    </row>
    <row r="11" spans="2:44" s="288" customFormat="1" ht="20.100000000000001" customHeight="1" x14ac:dyDescent="0.25">
      <c r="B11" s="1064"/>
      <c r="C11" s="314" t="s">
        <v>110</v>
      </c>
      <c r="D11" s="315"/>
      <c r="E11" s="316"/>
      <c r="F11" s="516"/>
      <c r="G11" s="293"/>
      <c r="H11" s="293">
        <v>3.97</v>
      </c>
      <c r="I11" s="293"/>
      <c r="J11" s="293">
        <v>1.95</v>
      </c>
      <c r="K11" s="293">
        <v>4.0999999999999996</v>
      </c>
      <c r="L11" s="293">
        <v>3.59</v>
      </c>
      <c r="M11" s="293">
        <v>4.03</v>
      </c>
      <c r="N11" s="293">
        <v>7.3</v>
      </c>
      <c r="O11" s="293">
        <v>4</v>
      </c>
      <c r="P11" s="293"/>
      <c r="Q11" s="293">
        <v>4.07</v>
      </c>
      <c r="R11" s="293">
        <v>4.5599999999999996</v>
      </c>
      <c r="S11" s="293">
        <v>4.03</v>
      </c>
      <c r="T11" s="293">
        <v>3.57</v>
      </c>
      <c r="U11" s="293">
        <v>1.93</v>
      </c>
      <c r="V11" s="293">
        <v>1.93</v>
      </c>
      <c r="W11" s="293">
        <v>1.93</v>
      </c>
      <c r="X11" s="293">
        <v>1.93</v>
      </c>
      <c r="Y11" s="293">
        <v>1.93</v>
      </c>
      <c r="Z11" s="293">
        <v>1.93</v>
      </c>
      <c r="AA11" s="293">
        <v>2.8</v>
      </c>
      <c r="AB11" s="293">
        <v>3.5</v>
      </c>
      <c r="AC11" s="293">
        <v>4.13</v>
      </c>
      <c r="AD11" s="293">
        <v>4.05</v>
      </c>
      <c r="AE11" s="293">
        <v>4</v>
      </c>
      <c r="AF11" s="293">
        <v>4.08</v>
      </c>
      <c r="AG11" s="293">
        <v>4.13</v>
      </c>
      <c r="AH11" s="293">
        <v>4.42</v>
      </c>
      <c r="AI11" s="293">
        <v>3.74</v>
      </c>
      <c r="AJ11" s="293">
        <v>3.74</v>
      </c>
      <c r="AK11" s="293">
        <v>4.0599999999999996</v>
      </c>
      <c r="AL11" s="293">
        <v>4.0999999999999996</v>
      </c>
      <c r="AM11" s="293">
        <v>4.0599999999999996</v>
      </c>
      <c r="AN11" s="293">
        <v>4.0999999999999996</v>
      </c>
      <c r="AO11" s="293">
        <v>6.26</v>
      </c>
      <c r="AP11" s="293">
        <v>1.8</v>
      </c>
      <c r="AQ11" s="293"/>
      <c r="AR11" s="1068"/>
    </row>
    <row r="12" spans="2:44" s="288" customFormat="1" ht="20.100000000000001" customHeight="1" x14ac:dyDescent="0.25">
      <c r="B12" s="1064"/>
      <c r="C12" s="314" t="s">
        <v>111</v>
      </c>
      <c r="D12" s="315"/>
      <c r="E12" s="316"/>
      <c r="F12" s="516"/>
      <c r="G12" s="294">
        <f t="shared" ref="G12:AP12" si="0">+G10*G11</f>
        <v>0</v>
      </c>
      <c r="H12" s="294">
        <f t="shared" si="0"/>
        <v>19.095700000000001</v>
      </c>
      <c r="I12" s="294">
        <v>19.98</v>
      </c>
      <c r="J12" s="294">
        <f t="shared" si="0"/>
        <v>2.34</v>
      </c>
      <c r="K12" s="294">
        <f t="shared" si="0"/>
        <v>36.9</v>
      </c>
      <c r="L12" s="294">
        <f t="shared" si="0"/>
        <v>14.718999999999998</v>
      </c>
      <c r="M12" s="294">
        <f t="shared" si="0"/>
        <v>25.1875</v>
      </c>
      <c r="N12" s="294">
        <f t="shared" si="0"/>
        <v>29.929999999999996</v>
      </c>
      <c r="O12" s="294">
        <f t="shared" si="0"/>
        <v>18.8</v>
      </c>
      <c r="P12" s="294">
        <f t="shared" si="0"/>
        <v>0</v>
      </c>
      <c r="Q12" s="294">
        <f t="shared" si="0"/>
        <v>25.4375</v>
      </c>
      <c r="R12" s="294">
        <f t="shared" si="0"/>
        <v>27.587999999999997</v>
      </c>
      <c r="S12" s="294">
        <f t="shared" si="0"/>
        <v>25.1875</v>
      </c>
      <c r="T12" s="294">
        <f t="shared" si="0"/>
        <v>21.598499999999998</v>
      </c>
      <c r="U12" s="294">
        <f t="shared" si="0"/>
        <v>6.0794999999999995</v>
      </c>
      <c r="V12" s="294">
        <f t="shared" si="0"/>
        <v>3.4739999999999998</v>
      </c>
      <c r="W12" s="294">
        <f t="shared" si="0"/>
        <v>2.3159999999999998</v>
      </c>
      <c r="X12" s="294">
        <f t="shared" si="0"/>
        <v>2.3159999999999998</v>
      </c>
      <c r="Y12" s="294">
        <f t="shared" si="0"/>
        <v>8.6850000000000005</v>
      </c>
      <c r="Z12" s="294">
        <f t="shared" si="0"/>
        <v>6.0794999999999995</v>
      </c>
      <c r="AA12" s="294">
        <f t="shared" si="0"/>
        <v>4.4799999999999995</v>
      </c>
      <c r="AB12" s="294">
        <f t="shared" si="0"/>
        <v>5.6000000000000005</v>
      </c>
      <c r="AC12" s="294">
        <f t="shared" si="0"/>
        <v>24.986499999999999</v>
      </c>
      <c r="AD12" s="294">
        <f t="shared" si="0"/>
        <v>24.502499999999998</v>
      </c>
      <c r="AE12" s="294">
        <f t="shared" si="0"/>
        <v>11.4</v>
      </c>
      <c r="AF12" s="294">
        <f t="shared" si="0"/>
        <v>24.684000000000001</v>
      </c>
      <c r="AG12" s="294">
        <f t="shared" si="0"/>
        <v>24.986499999999999</v>
      </c>
      <c r="AH12" s="294">
        <f t="shared" si="0"/>
        <v>27.625</v>
      </c>
      <c r="AI12" s="294">
        <f t="shared" si="0"/>
        <v>13.202199999999999</v>
      </c>
      <c r="AJ12" s="294">
        <f t="shared" si="0"/>
        <v>9.9858000000000011</v>
      </c>
      <c r="AK12" s="294">
        <f t="shared" si="0"/>
        <v>20.624799999999997</v>
      </c>
      <c r="AL12" s="294">
        <f t="shared" si="0"/>
        <v>25.255999999999997</v>
      </c>
      <c r="AM12" s="294">
        <f t="shared" si="0"/>
        <v>19.4068</v>
      </c>
      <c r="AN12" s="294">
        <f t="shared" si="0"/>
        <v>15.17</v>
      </c>
      <c r="AO12" s="294">
        <f t="shared" si="0"/>
        <v>28.545599999999997</v>
      </c>
      <c r="AP12" s="294">
        <f t="shared" si="0"/>
        <v>8.838000000000001</v>
      </c>
      <c r="AQ12" s="294">
        <v>97.92</v>
      </c>
      <c r="AR12" s="1068"/>
    </row>
    <row r="13" spans="2:44" s="288" customFormat="1" ht="20.100000000000001" customHeight="1" x14ac:dyDescent="0.25">
      <c r="B13" s="1064"/>
      <c r="C13" s="314" t="s">
        <v>112</v>
      </c>
      <c r="D13" s="315"/>
      <c r="E13" s="316"/>
      <c r="F13" s="516"/>
      <c r="G13" s="294"/>
      <c r="H13" s="294"/>
      <c r="I13" s="294"/>
      <c r="J13" s="294"/>
      <c r="K13" s="294"/>
      <c r="L13" s="294"/>
      <c r="M13" s="294"/>
      <c r="N13" s="294"/>
      <c r="O13" s="294">
        <f>2*0.17*20</f>
        <v>6.8000000000000007</v>
      </c>
      <c r="P13" s="294"/>
      <c r="Q13" s="294"/>
      <c r="R13" s="294"/>
      <c r="S13" s="294"/>
      <c r="T13" s="294"/>
      <c r="U13" s="294"/>
      <c r="V13" s="294"/>
      <c r="W13" s="294"/>
      <c r="X13" s="294"/>
      <c r="Y13" s="294"/>
      <c r="Z13" s="294"/>
      <c r="AA13" s="294"/>
      <c r="AB13" s="294"/>
      <c r="AC13" s="294"/>
      <c r="AD13" s="294"/>
      <c r="AE13" s="294"/>
      <c r="AF13" s="294"/>
      <c r="AG13" s="294"/>
      <c r="AH13" s="294"/>
      <c r="AI13" s="294"/>
      <c r="AJ13" s="294"/>
      <c r="AK13" s="294"/>
      <c r="AL13" s="294"/>
      <c r="AM13" s="294"/>
      <c r="AN13" s="294"/>
      <c r="AO13" s="294"/>
      <c r="AP13" s="294">
        <f>0.9*0.17*20</f>
        <v>3.0600000000000005</v>
      </c>
      <c r="AQ13" s="294"/>
      <c r="AR13" s="1068"/>
    </row>
    <row r="14" spans="2:44" s="288" customFormat="1" ht="20.100000000000001" customHeight="1" x14ac:dyDescent="0.25">
      <c r="B14" s="1064"/>
      <c r="C14" s="314" t="s">
        <v>113</v>
      </c>
      <c r="D14" s="315"/>
      <c r="E14" s="316"/>
      <c r="F14" s="516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4"/>
      <c r="AL14" s="294"/>
      <c r="AM14" s="294"/>
      <c r="AN14" s="294"/>
      <c r="AO14" s="294"/>
      <c r="AP14" s="294"/>
      <c r="AQ14" s="294"/>
      <c r="AR14" s="1068"/>
    </row>
    <row r="15" spans="2:44" s="288" customFormat="1" ht="20.100000000000001" customHeight="1" x14ac:dyDescent="0.25">
      <c r="B15" s="1064"/>
      <c r="C15" s="314" t="s">
        <v>114</v>
      </c>
      <c r="D15" s="315"/>
      <c r="E15" s="316"/>
      <c r="F15" s="516"/>
      <c r="G15" s="294">
        <f t="shared" ref="G15:AP15" si="1">G12+G13-G14</f>
        <v>0</v>
      </c>
      <c r="H15" s="294">
        <f t="shared" si="1"/>
        <v>19.095700000000001</v>
      </c>
      <c r="I15" s="294">
        <f t="shared" si="1"/>
        <v>19.98</v>
      </c>
      <c r="J15" s="294">
        <f t="shared" si="1"/>
        <v>2.34</v>
      </c>
      <c r="K15" s="294">
        <f t="shared" si="1"/>
        <v>36.9</v>
      </c>
      <c r="L15" s="294">
        <f t="shared" si="1"/>
        <v>14.718999999999998</v>
      </c>
      <c r="M15" s="294">
        <f t="shared" si="1"/>
        <v>25.1875</v>
      </c>
      <c r="N15" s="294">
        <f t="shared" si="1"/>
        <v>29.929999999999996</v>
      </c>
      <c r="O15" s="294">
        <f t="shared" si="1"/>
        <v>25.6</v>
      </c>
      <c r="P15" s="294">
        <f t="shared" si="1"/>
        <v>0</v>
      </c>
      <c r="Q15" s="294">
        <f t="shared" si="1"/>
        <v>25.4375</v>
      </c>
      <c r="R15" s="294">
        <f t="shared" si="1"/>
        <v>27.587999999999997</v>
      </c>
      <c r="S15" s="294">
        <f t="shared" si="1"/>
        <v>25.1875</v>
      </c>
      <c r="T15" s="294">
        <f t="shared" si="1"/>
        <v>21.598499999999998</v>
      </c>
      <c r="U15" s="294">
        <f t="shared" si="1"/>
        <v>6.0794999999999995</v>
      </c>
      <c r="V15" s="294">
        <f t="shared" si="1"/>
        <v>3.4739999999999998</v>
      </c>
      <c r="W15" s="294">
        <f t="shared" si="1"/>
        <v>2.3159999999999998</v>
      </c>
      <c r="X15" s="294">
        <f t="shared" si="1"/>
        <v>2.3159999999999998</v>
      </c>
      <c r="Y15" s="294">
        <f t="shared" si="1"/>
        <v>8.6850000000000005</v>
      </c>
      <c r="Z15" s="294">
        <f t="shared" si="1"/>
        <v>6.0794999999999995</v>
      </c>
      <c r="AA15" s="294">
        <f t="shared" si="1"/>
        <v>4.4799999999999995</v>
      </c>
      <c r="AB15" s="294">
        <f t="shared" si="1"/>
        <v>5.6000000000000005</v>
      </c>
      <c r="AC15" s="294">
        <f t="shared" si="1"/>
        <v>24.986499999999999</v>
      </c>
      <c r="AD15" s="294">
        <f t="shared" si="1"/>
        <v>24.502499999999998</v>
      </c>
      <c r="AE15" s="294">
        <f t="shared" si="1"/>
        <v>11.4</v>
      </c>
      <c r="AF15" s="294">
        <f t="shared" si="1"/>
        <v>24.684000000000001</v>
      </c>
      <c r="AG15" s="294">
        <f t="shared" si="1"/>
        <v>24.986499999999999</v>
      </c>
      <c r="AH15" s="294">
        <f t="shared" si="1"/>
        <v>27.625</v>
      </c>
      <c r="AI15" s="294">
        <f t="shared" si="1"/>
        <v>13.202199999999999</v>
      </c>
      <c r="AJ15" s="294">
        <f t="shared" si="1"/>
        <v>9.9858000000000011</v>
      </c>
      <c r="AK15" s="294">
        <f t="shared" si="1"/>
        <v>20.624799999999997</v>
      </c>
      <c r="AL15" s="294">
        <f t="shared" si="1"/>
        <v>25.255999999999997</v>
      </c>
      <c r="AM15" s="294">
        <f t="shared" si="1"/>
        <v>19.4068</v>
      </c>
      <c r="AN15" s="294">
        <f t="shared" si="1"/>
        <v>15.17</v>
      </c>
      <c r="AO15" s="294">
        <f t="shared" si="1"/>
        <v>28.545599999999997</v>
      </c>
      <c r="AP15" s="294">
        <f t="shared" si="1"/>
        <v>11.898000000000001</v>
      </c>
      <c r="AQ15" s="294">
        <f t="shared" ref="AQ15" si="2">AQ12+AQ13-AQ14</f>
        <v>97.92</v>
      </c>
      <c r="AR15" s="1068"/>
    </row>
    <row r="16" spans="2:44" s="288" customFormat="1" ht="20.100000000000001" customHeight="1" x14ac:dyDescent="0.25">
      <c r="B16" s="1064"/>
      <c r="C16" s="314" t="s">
        <v>55</v>
      </c>
      <c r="D16" s="315"/>
      <c r="E16" s="316"/>
      <c r="F16" s="516"/>
      <c r="G16" s="294">
        <f t="shared" ref="G16:AP16" si="3">G9*G15</f>
        <v>0</v>
      </c>
      <c r="H16" s="294">
        <f t="shared" si="3"/>
        <v>19.095700000000001</v>
      </c>
      <c r="I16" s="294">
        <f t="shared" si="3"/>
        <v>19.98</v>
      </c>
      <c r="J16" s="294">
        <f t="shared" si="3"/>
        <v>2.34</v>
      </c>
      <c r="K16" s="294">
        <f t="shared" si="3"/>
        <v>36.9</v>
      </c>
      <c r="L16" s="294">
        <f t="shared" si="3"/>
        <v>14.718999999999998</v>
      </c>
      <c r="M16" s="294">
        <f t="shared" si="3"/>
        <v>25.1875</v>
      </c>
      <c r="N16" s="294">
        <f t="shared" si="3"/>
        <v>29.929999999999996</v>
      </c>
      <c r="O16" s="294">
        <f t="shared" si="3"/>
        <v>25.6</v>
      </c>
      <c r="P16" s="294">
        <f t="shared" si="3"/>
        <v>0</v>
      </c>
      <c r="Q16" s="294">
        <f t="shared" si="3"/>
        <v>25.4375</v>
      </c>
      <c r="R16" s="294">
        <f t="shared" si="3"/>
        <v>27.587999999999997</v>
      </c>
      <c r="S16" s="294">
        <f t="shared" si="3"/>
        <v>25.1875</v>
      </c>
      <c r="T16" s="294">
        <f t="shared" si="3"/>
        <v>21.598499999999998</v>
      </c>
      <c r="U16" s="294">
        <f t="shared" si="3"/>
        <v>6.0794999999999995</v>
      </c>
      <c r="V16" s="294">
        <f t="shared" si="3"/>
        <v>3.4739999999999998</v>
      </c>
      <c r="W16" s="294">
        <f t="shared" si="3"/>
        <v>2.3159999999999998</v>
      </c>
      <c r="X16" s="294">
        <f t="shared" si="3"/>
        <v>2.3159999999999998</v>
      </c>
      <c r="Y16" s="294">
        <f t="shared" si="3"/>
        <v>8.6850000000000005</v>
      </c>
      <c r="Z16" s="294">
        <f t="shared" si="3"/>
        <v>6.0794999999999995</v>
      </c>
      <c r="AA16" s="294">
        <f t="shared" si="3"/>
        <v>4.4799999999999995</v>
      </c>
      <c r="AB16" s="294">
        <f t="shared" si="3"/>
        <v>5.6000000000000005</v>
      </c>
      <c r="AC16" s="294">
        <f t="shared" si="3"/>
        <v>24.986499999999999</v>
      </c>
      <c r="AD16" s="294">
        <f t="shared" si="3"/>
        <v>24.502499999999998</v>
      </c>
      <c r="AE16" s="294">
        <f t="shared" si="3"/>
        <v>11.4</v>
      </c>
      <c r="AF16" s="294">
        <f t="shared" si="3"/>
        <v>24.684000000000001</v>
      </c>
      <c r="AG16" s="294">
        <f t="shared" si="3"/>
        <v>24.986499999999999</v>
      </c>
      <c r="AH16" s="294">
        <f t="shared" si="3"/>
        <v>27.625</v>
      </c>
      <c r="AI16" s="294">
        <f t="shared" si="3"/>
        <v>13.202199999999999</v>
      </c>
      <c r="AJ16" s="294">
        <f t="shared" si="3"/>
        <v>9.9858000000000011</v>
      </c>
      <c r="AK16" s="294">
        <f t="shared" si="3"/>
        <v>20.624799999999997</v>
      </c>
      <c r="AL16" s="294">
        <f t="shared" si="3"/>
        <v>25.255999999999997</v>
      </c>
      <c r="AM16" s="294">
        <f t="shared" si="3"/>
        <v>19.4068</v>
      </c>
      <c r="AN16" s="294">
        <f t="shared" si="3"/>
        <v>15.17</v>
      </c>
      <c r="AO16" s="294">
        <f t="shared" si="3"/>
        <v>28.545599999999997</v>
      </c>
      <c r="AP16" s="294">
        <f t="shared" si="3"/>
        <v>11.898000000000001</v>
      </c>
      <c r="AQ16" s="294">
        <f t="shared" ref="AQ16" si="4">AQ9*AQ15</f>
        <v>97.92</v>
      </c>
      <c r="AR16" s="318">
        <f t="shared" ref="AR16:AR25" si="5">SUM(G16:AQ16)</f>
        <v>692.78739999999982</v>
      </c>
    </row>
    <row r="17" spans="2:44" ht="24.95" customHeight="1" x14ac:dyDescent="0.25">
      <c r="B17" s="1064"/>
      <c r="C17" s="526" t="s">
        <v>133</v>
      </c>
      <c r="D17" s="310"/>
      <c r="E17" s="316"/>
      <c r="F17" s="519"/>
      <c r="G17" s="298"/>
      <c r="H17" s="298"/>
      <c r="I17" s="298"/>
      <c r="J17" s="298"/>
      <c r="K17" s="298"/>
      <c r="L17" s="298"/>
      <c r="M17" s="298"/>
      <c r="N17" s="298"/>
      <c r="O17" s="298"/>
      <c r="P17" s="298"/>
      <c r="Q17" s="298"/>
      <c r="R17" s="298"/>
      <c r="S17" s="298"/>
      <c r="T17" s="298"/>
      <c r="U17" s="298"/>
      <c r="V17" s="298"/>
      <c r="W17" s="298"/>
      <c r="X17" s="298"/>
      <c r="Y17" s="298"/>
      <c r="Z17" s="298"/>
      <c r="AA17" s="298"/>
      <c r="AB17" s="298"/>
      <c r="AC17" s="298"/>
      <c r="AD17" s="298"/>
      <c r="AE17" s="298"/>
      <c r="AF17" s="298"/>
      <c r="AG17" s="298"/>
      <c r="AH17" s="298"/>
      <c r="AI17" s="298"/>
      <c r="AJ17" s="298"/>
      <c r="AK17" s="298"/>
      <c r="AL17" s="298"/>
      <c r="AM17" s="298"/>
      <c r="AN17" s="298"/>
      <c r="AO17" s="298"/>
      <c r="AP17" s="298"/>
      <c r="AQ17" s="298"/>
      <c r="AR17" s="320">
        <f t="shared" si="5"/>
        <v>0</v>
      </c>
    </row>
    <row r="18" spans="2:44" ht="24.95" customHeight="1" x14ac:dyDescent="0.25">
      <c r="B18" s="1064"/>
      <c r="C18" s="461"/>
      <c r="D18" s="310" t="s">
        <v>125</v>
      </c>
      <c r="E18" s="316"/>
      <c r="F18" s="519"/>
      <c r="G18" s="298"/>
      <c r="H18" s="298"/>
      <c r="I18" s="298"/>
      <c r="J18" s="298"/>
      <c r="K18" s="298"/>
      <c r="L18" s="298"/>
      <c r="M18" s="298"/>
      <c r="N18" s="298"/>
      <c r="O18" s="298"/>
      <c r="P18" s="298"/>
      <c r="Q18" s="298"/>
      <c r="R18" s="298"/>
      <c r="S18" s="298"/>
      <c r="T18" s="298"/>
      <c r="U18" s="298"/>
      <c r="V18" s="298"/>
      <c r="W18" s="298"/>
      <c r="X18" s="298"/>
      <c r="Y18" s="298"/>
      <c r="Z18" s="298"/>
      <c r="AA18" s="298"/>
      <c r="AB18" s="298"/>
      <c r="AC18" s="298"/>
      <c r="AD18" s="298"/>
      <c r="AE18" s="298"/>
      <c r="AF18" s="298"/>
      <c r="AG18" s="298"/>
      <c r="AH18" s="298"/>
      <c r="AI18" s="298"/>
      <c r="AJ18" s="298"/>
      <c r="AK18" s="298"/>
      <c r="AL18" s="298"/>
      <c r="AM18" s="298"/>
      <c r="AN18" s="298"/>
      <c r="AO18" s="298"/>
      <c r="AP18" s="298"/>
      <c r="AQ18" s="298"/>
      <c r="AR18" s="319">
        <f t="shared" si="5"/>
        <v>0</v>
      </c>
    </row>
    <row r="19" spans="2:44" ht="24.95" customHeight="1" x14ac:dyDescent="0.25">
      <c r="B19" s="1064"/>
      <c r="C19" s="461"/>
      <c r="D19" s="310" t="s">
        <v>459</v>
      </c>
      <c r="E19" s="316"/>
      <c r="F19" s="519"/>
      <c r="G19" s="300"/>
      <c r="H19" s="300"/>
      <c r="I19" s="300"/>
      <c r="J19" s="300"/>
      <c r="K19" s="300"/>
      <c r="L19" s="300"/>
      <c r="M19" s="300"/>
      <c r="N19" s="300"/>
      <c r="O19" s="300"/>
      <c r="P19" s="300"/>
      <c r="Q19" s="300"/>
      <c r="R19" s="300"/>
      <c r="S19" s="300"/>
      <c r="T19" s="300"/>
      <c r="U19" s="300"/>
      <c r="V19" s="300"/>
      <c r="W19" s="300"/>
      <c r="X19" s="300"/>
      <c r="Y19" s="300"/>
      <c r="Z19" s="300"/>
      <c r="AA19" s="300"/>
      <c r="AB19" s="300"/>
      <c r="AC19" s="300"/>
      <c r="AD19" s="300"/>
      <c r="AE19" s="300"/>
      <c r="AF19" s="300"/>
      <c r="AG19" s="300"/>
      <c r="AH19" s="300"/>
      <c r="AI19" s="300"/>
      <c r="AJ19" s="300"/>
      <c r="AK19" s="300"/>
      <c r="AL19" s="300"/>
      <c r="AM19" s="300"/>
      <c r="AN19" s="300"/>
      <c r="AO19" s="300"/>
      <c r="AP19" s="300"/>
      <c r="AQ19" s="300"/>
      <c r="AR19" s="320">
        <f t="shared" si="5"/>
        <v>0</v>
      </c>
    </row>
    <row r="20" spans="2:44" ht="24.95" customHeight="1" x14ac:dyDescent="0.25">
      <c r="B20" s="1064"/>
      <c r="C20" s="526" t="s">
        <v>295</v>
      </c>
      <c r="D20" s="310"/>
      <c r="E20" s="316"/>
      <c r="F20" s="519"/>
      <c r="G20" s="299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299"/>
      <c r="S20" s="299"/>
      <c r="T20" s="299"/>
      <c r="U20" s="299"/>
      <c r="V20" s="299"/>
      <c r="W20" s="299"/>
      <c r="X20" s="299"/>
      <c r="Y20" s="299"/>
      <c r="Z20" s="299"/>
      <c r="AA20" s="299"/>
      <c r="AB20" s="299"/>
      <c r="AC20" s="299"/>
      <c r="AD20" s="299"/>
      <c r="AE20" s="299"/>
      <c r="AF20" s="299"/>
      <c r="AG20" s="299"/>
      <c r="AH20" s="299"/>
      <c r="AI20" s="299"/>
      <c r="AJ20" s="299"/>
      <c r="AK20" s="299"/>
      <c r="AL20" s="299"/>
      <c r="AM20" s="299"/>
      <c r="AN20" s="299"/>
      <c r="AO20" s="299"/>
      <c r="AP20" s="299"/>
      <c r="AQ20" s="299"/>
      <c r="AR20" s="320">
        <f t="shared" si="5"/>
        <v>0</v>
      </c>
    </row>
    <row r="21" spans="2:44" ht="24.95" customHeight="1" x14ac:dyDescent="0.25">
      <c r="B21" s="1064"/>
      <c r="C21" s="526"/>
      <c r="D21" s="310" t="s">
        <v>2289</v>
      </c>
      <c r="E21" s="316"/>
      <c r="F21" s="519"/>
      <c r="G21" s="300">
        <f>+G16</f>
        <v>0</v>
      </c>
      <c r="H21" s="300">
        <f t="shared" ref="H21:AQ21" si="6">+H16</f>
        <v>19.095700000000001</v>
      </c>
      <c r="I21" s="300">
        <f t="shared" si="6"/>
        <v>19.98</v>
      </c>
      <c r="J21" s="300">
        <f t="shared" si="6"/>
        <v>2.34</v>
      </c>
      <c r="K21" s="300">
        <f t="shared" si="6"/>
        <v>36.9</v>
      </c>
      <c r="L21" s="300">
        <f t="shared" si="6"/>
        <v>14.718999999999998</v>
      </c>
      <c r="M21" s="300">
        <f t="shared" si="6"/>
        <v>25.1875</v>
      </c>
      <c r="N21" s="300">
        <f t="shared" si="6"/>
        <v>29.929999999999996</v>
      </c>
      <c r="O21" s="300">
        <f t="shared" si="6"/>
        <v>25.6</v>
      </c>
      <c r="P21" s="300">
        <f t="shared" si="6"/>
        <v>0</v>
      </c>
      <c r="Q21" s="300">
        <f t="shared" si="6"/>
        <v>25.4375</v>
      </c>
      <c r="R21" s="300">
        <f t="shared" si="6"/>
        <v>27.587999999999997</v>
      </c>
      <c r="S21" s="300">
        <f t="shared" si="6"/>
        <v>25.1875</v>
      </c>
      <c r="T21" s="300">
        <f t="shared" si="6"/>
        <v>21.598499999999998</v>
      </c>
      <c r="U21" s="300">
        <f t="shared" si="6"/>
        <v>6.0794999999999995</v>
      </c>
      <c r="V21" s="300">
        <f t="shared" si="6"/>
        <v>3.4739999999999998</v>
      </c>
      <c r="W21" s="300">
        <f t="shared" si="6"/>
        <v>2.3159999999999998</v>
      </c>
      <c r="X21" s="300">
        <f t="shared" si="6"/>
        <v>2.3159999999999998</v>
      </c>
      <c r="Y21" s="300">
        <f t="shared" si="6"/>
        <v>8.6850000000000005</v>
      </c>
      <c r="Z21" s="300">
        <f t="shared" si="6"/>
        <v>6.0794999999999995</v>
      </c>
      <c r="AA21" s="300">
        <f t="shared" si="6"/>
        <v>4.4799999999999995</v>
      </c>
      <c r="AB21" s="300">
        <f t="shared" si="6"/>
        <v>5.6000000000000005</v>
      </c>
      <c r="AC21" s="300">
        <f t="shared" si="6"/>
        <v>24.986499999999999</v>
      </c>
      <c r="AD21" s="300">
        <f t="shared" si="6"/>
        <v>24.502499999999998</v>
      </c>
      <c r="AE21" s="300">
        <f t="shared" si="6"/>
        <v>11.4</v>
      </c>
      <c r="AF21" s="300">
        <f t="shared" si="6"/>
        <v>24.684000000000001</v>
      </c>
      <c r="AG21" s="300">
        <f t="shared" si="6"/>
        <v>24.986499999999999</v>
      </c>
      <c r="AH21" s="300">
        <f t="shared" si="6"/>
        <v>27.625</v>
      </c>
      <c r="AI21" s="300">
        <f t="shared" si="6"/>
        <v>13.202199999999999</v>
      </c>
      <c r="AJ21" s="300">
        <f t="shared" si="6"/>
        <v>9.9858000000000011</v>
      </c>
      <c r="AK21" s="300">
        <f t="shared" si="6"/>
        <v>20.624799999999997</v>
      </c>
      <c r="AL21" s="300">
        <f t="shared" si="6"/>
        <v>25.255999999999997</v>
      </c>
      <c r="AM21" s="300">
        <f t="shared" si="6"/>
        <v>19.4068</v>
      </c>
      <c r="AN21" s="300">
        <f t="shared" si="6"/>
        <v>15.17</v>
      </c>
      <c r="AO21" s="300">
        <f t="shared" si="6"/>
        <v>28.545599999999997</v>
      </c>
      <c r="AP21" s="300">
        <f t="shared" si="6"/>
        <v>11.898000000000001</v>
      </c>
      <c r="AQ21" s="300">
        <f t="shared" si="6"/>
        <v>97.92</v>
      </c>
      <c r="AR21" s="319">
        <f t="shared" si="5"/>
        <v>692.78739999999982</v>
      </c>
    </row>
    <row r="22" spans="2:44" ht="24.95" customHeight="1" x14ac:dyDescent="0.25">
      <c r="B22" s="1064"/>
      <c r="C22" s="526" t="s">
        <v>131</v>
      </c>
      <c r="D22" s="310"/>
      <c r="E22" s="316"/>
      <c r="F22" s="519"/>
      <c r="G22" s="299"/>
      <c r="H22" s="299"/>
      <c r="I22" s="299"/>
      <c r="J22" s="299"/>
      <c r="K22" s="299"/>
      <c r="L22" s="299"/>
      <c r="M22" s="299"/>
      <c r="N22" s="299"/>
      <c r="O22" s="299"/>
      <c r="P22" s="299"/>
      <c r="Q22" s="299"/>
      <c r="R22" s="299"/>
      <c r="S22" s="299"/>
      <c r="T22" s="299"/>
      <c r="U22" s="299"/>
      <c r="V22" s="299"/>
      <c r="W22" s="299"/>
      <c r="X22" s="299"/>
      <c r="Y22" s="299"/>
      <c r="Z22" s="299"/>
      <c r="AA22" s="299"/>
      <c r="AB22" s="299"/>
      <c r="AC22" s="299"/>
      <c r="AD22" s="299"/>
      <c r="AE22" s="299"/>
      <c r="AF22" s="299"/>
      <c r="AG22" s="299"/>
      <c r="AH22" s="299"/>
      <c r="AI22" s="299"/>
      <c r="AJ22" s="299"/>
      <c r="AK22" s="299"/>
      <c r="AL22" s="299"/>
      <c r="AM22" s="299"/>
      <c r="AN22" s="299"/>
      <c r="AO22" s="299"/>
      <c r="AP22" s="299"/>
      <c r="AQ22" s="299"/>
      <c r="AR22" s="320">
        <f t="shared" si="5"/>
        <v>0</v>
      </c>
    </row>
    <row r="23" spans="2:44" ht="24.95" customHeight="1" x14ac:dyDescent="0.25">
      <c r="B23" s="1064"/>
      <c r="C23" s="526"/>
      <c r="D23" s="310" t="s">
        <v>296</v>
      </c>
      <c r="E23" s="316"/>
      <c r="F23" s="468"/>
      <c r="G23" s="299"/>
      <c r="H23" s="299"/>
      <c r="I23" s="299"/>
      <c r="J23" s="299"/>
      <c r="K23" s="299"/>
      <c r="L23" s="299"/>
      <c r="M23" s="299"/>
      <c r="N23" s="299"/>
      <c r="O23" s="299">
        <v>40</v>
      </c>
      <c r="P23" s="299"/>
      <c r="Q23" s="299"/>
      <c r="R23" s="299"/>
      <c r="S23" s="299"/>
      <c r="T23" s="299"/>
      <c r="U23" s="299"/>
      <c r="V23" s="299"/>
      <c r="W23" s="299"/>
      <c r="X23" s="299"/>
      <c r="Y23" s="299"/>
      <c r="Z23" s="299"/>
      <c r="AA23" s="299"/>
      <c r="AB23" s="299"/>
      <c r="AC23" s="299"/>
      <c r="AD23" s="299"/>
      <c r="AE23" s="299"/>
      <c r="AF23" s="299"/>
      <c r="AG23" s="299"/>
      <c r="AH23" s="299"/>
      <c r="AI23" s="299"/>
      <c r="AJ23" s="299"/>
      <c r="AK23" s="299"/>
      <c r="AL23" s="299"/>
      <c r="AM23" s="299"/>
      <c r="AN23" s="299"/>
      <c r="AO23" s="299"/>
      <c r="AP23" s="299">
        <f>1.8*10</f>
        <v>18</v>
      </c>
      <c r="AQ23" s="299"/>
      <c r="AR23" s="319">
        <f t="shared" si="5"/>
        <v>58</v>
      </c>
    </row>
    <row r="24" spans="2:44" ht="24.95" customHeight="1" x14ac:dyDescent="0.25">
      <c r="B24" s="1065"/>
      <c r="C24" s="461"/>
      <c r="D24" s="310"/>
      <c r="E24" s="316"/>
      <c r="F24" s="468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99"/>
      <c r="S24" s="299"/>
      <c r="T24" s="299"/>
      <c r="U24" s="299"/>
      <c r="V24" s="299"/>
      <c r="W24" s="299"/>
      <c r="X24" s="299"/>
      <c r="Y24" s="299"/>
      <c r="Z24" s="299"/>
      <c r="AA24" s="299"/>
      <c r="AB24" s="299"/>
      <c r="AC24" s="299"/>
      <c r="AD24" s="299"/>
      <c r="AE24" s="299"/>
      <c r="AF24" s="299"/>
      <c r="AG24" s="299"/>
      <c r="AH24" s="299"/>
      <c r="AI24" s="299"/>
      <c r="AJ24" s="299"/>
      <c r="AK24" s="299"/>
      <c r="AL24" s="299"/>
      <c r="AM24" s="299"/>
      <c r="AN24" s="299"/>
      <c r="AO24" s="299"/>
      <c r="AP24" s="299"/>
      <c r="AQ24" s="299"/>
      <c r="AR24" s="319">
        <f t="shared" si="5"/>
        <v>0</v>
      </c>
    </row>
    <row r="25" spans="2:44" ht="24.95" customHeight="1" thickBot="1" x14ac:dyDescent="0.3">
      <c r="B25" s="1066"/>
      <c r="C25" s="302"/>
      <c r="D25" s="303"/>
      <c r="E25" s="304"/>
      <c r="F25" s="305"/>
      <c r="G25" s="306"/>
      <c r="H25" s="307"/>
      <c r="I25" s="307"/>
      <c r="J25" s="307"/>
      <c r="K25" s="307"/>
      <c r="L25" s="307"/>
      <c r="M25" s="307"/>
      <c r="N25" s="307"/>
      <c r="O25" s="307"/>
      <c r="P25" s="307"/>
      <c r="Q25" s="307"/>
      <c r="R25" s="307"/>
      <c r="S25" s="307"/>
      <c r="T25" s="307"/>
      <c r="U25" s="307"/>
      <c r="V25" s="307"/>
      <c r="W25" s="307"/>
      <c r="X25" s="307"/>
      <c r="Y25" s="307"/>
      <c r="Z25" s="307"/>
      <c r="AA25" s="307"/>
      <c r="AB25" s="307"/>
      <c r="AC25" s="307"/>
      <c r="AD25" s="307"/>
      <c r="AE25" s="307"/>
      <c r="AF25" s="307"/>
      <c r="AG25" s="307"/>
      <c r="AH25" s="307"/>
      <c r="AI25" s="307"/>
      <c r="AJ25" s="307"/>
      <c r="AK25" s="307"/>
      <c r="AL25" s="307"/>
      <c r="AM25" s="307"/>
      <c r="AN25" s="307"/>
      <c r="AO25" s="307"/>
      <c r="AP25" s="307"/>
      <c r="AQ25" s="307"/>
      <c r="AR25" s="321">
        <f t="shared" si="5"/>
        <v>0</v>
      </c>
    </row>
    <row r="26" spans="2:44" ht="5.0999999999999996" customHeight="1" thickBot="1" x14ac:dyDescent="0.3"/>
    <row r="27" spans="2:44" s="288" customFormat="1" ht="20.100000000000001" customHeight="1" x14ac:dyDescent="0.25">
      <c r="B27" s="1063" t="s">
        <v>43</v>
      </c>
      <c r="C27" s="311" t="s">
        <v>118</v>
      </c>
      <c r="D27" s="312"/>
      <c r="E27" s="313"/>
      <c r="F27" s="515"/>
      <c r="G27" s="290">
        <v>9.7200000000000006</v>
      </c>
      <c r="H27" s="290">
        <f t="shared" ref="H27:AP27" si="7">+(H10+H11)*2</f>
        <v>17.559999999999999</v>
      </c>
      <c r="I27" s="290">
        <v>19.329999999999998</v>
      </c>
      <c r="J27" s="290">
        <f t="shared" si="7"/>
        <v>6.3</v>
      </c>
      <c r="K27" s="290">
        <f t="shared" si="7"/>
        <v>26.2</v>
      </c>
      <c r="L27" s="290">
        <f t="shared" si="7"/>
        <v>15.379999999999999</v>
      </c>
      <c r="M27" s="290">
        <f t="shared" si="7"/>
        <v>20.560000000000002</v>
      </c>
      <c r="N27" s="290">
        <f t="shared" si="7"/>
        <v>22.799999999999997</v>
      </c>
      <c r="O27" s="290">
        <f t="shared" si="7"/>
        <v>17.399999999999999</v>
      </c>
      <c r="P27" s="290">
        <f>1.65+1.65+1.8+1.8</f>
        <v>6.8999999999999995</v>
      </c>
      <c r="Q27" s="290">
        <f t="shared" si="7"/>
        <v>20.64</v>
      </c>
      <c r="R27" s="290">
        <f t="shared" si="7"/>
        <v>21.22</v>
      </c>
      <c r="S27" s="290">
        <f t="shared" si="7"/>
        <v>20.560000000000002</v>
      </c>
      <c r="T27" s="290">
        <f t="shared" si="7"/>
        <v>19.239999999999998</v>
      </c>
      <c r="U27" s="290">
        <f t="shared" si="7"/>
        <v>10.16</v>
      </c>
      <c r="V27" s="290">
        <f t="shared" si="7"/>
        <v>7.46</v>
      </c>
      <c r="W27" s="290">
        <f t="shared" si="7"/>
        <v>6.26</v>
      </c>
      <c r="X27" s="290">
        <f t="shared" si="7"/>
        <v>6.26</v>
      </c>
      <c r="Y27" s="290">
        <f t="shared" si="7"/>
        <v>12.86</v>
      </c>
      <c r="Z27" s="290">
        <f t="shared" si="7"/>
        <v>10.16</v>
      </c>
      <c r="AA27" s="290">
        <f t="shared" si="7"/>
        <v>8.8000000000000007</v>
      </c>
      <c r="AB27" s="290">
        <f t="shared" si="7"/>
        <v>10.199999999999999</v>
      </c>
      <c r="AC27" s="290">
        <f t="shared" si="7"/>
        <v>20.36</v>
      </c>
      <c r="AD27" s="290">
        <f t="shared" si="7"/>
        <v>20.2</v>
      </c>
      <c r="AE27" s="290">
        <f t="shared" si="7"/>
        <v>13.7</v>
      </c>
      <c r="AF27" s="290">
        <f t="shared" si="7"/>
        <v>20.259999999999998</v>
      </c>
      <c r="AG27" s="290">
        <f t="shared" si="7"/>
        <v>20.36</v>
      </c>
      <c r="AH27" s="290">
        <f t="shared" si="7"/>
        <v>21.34</v>
      </c>
      <c r="AI27" s="290">
        <f t="shared" si="7"/>
        <v>14.54</v>
      </c>
      <c r="AJ27" s="290">
        <f t="shared" si="7"/>
        <v>12.82</v>
      </c>
      <c r="AK27" s="290">
        <f t="shared" si="7"/>
        <v>18.28</v>
      </c>
      <c r="AL27" s="290">
        <f t="shared" si="7"/>
        <v>20.52</v>
      </c>
      <c r="AM27" s="290">
        <f t="shared" si="7"/>
        <v>17.68</v>
      </c>
      <c r="AN27" s="290">
        <f t="shared" si="7"/>
        <v>15.6</v>
      </c>
      <c r="AO27" s="290">
        <f t="shared" si="7"/>
        <v>21.64</v>
      </c>
      <c r="AP27" s="290">
        <f t="shared" si="7"/>
        <v>13.42</v>
      </c>
      <c r="AQ27" s="290">
        <v>96.97</v>
      </c>
      <c r="AR27" s="1067"/>
    </row>
    <row r="28" spans="2:44" s="288" customFormat="1" ht="20.100000000000001" customHeight="1" x14ac:dyDescent="0.25">
      <c r="B28" s="1064"/>
      <c r="C28" s="314" t="s">
        <v>119</v>
      </c>
      <c r="D28" s="315"/>
      <c r="E28" s="316"/>
      <c r="F28" s="516"/>
      <c r="G28" s="293">
        <v>3.28</v>
      </c>
      <c r="H28" s="293">
        <v>3.28</v>
      </c>
      <c r="I28" s="293">
        <v>3.28</v>
      </c>
      <c r="J28" s="293">
        <v>3.28</v>
      </c>
      <c r="K28" s="293">
        <v>3.28</v>
      </c>
      <c r="L28" s="293">
        <v>3.28</v>
      </c>
      <c r="M28" s="293">
        <v>3.28</v>
      </c>
      <c r="N28" s="293">
        <f>3.28*2</f>
        <v>6.56</v>
      </c>
      <c r="O28" s="293">
        <v>3.28</v>
      </c>
      <c r="P28" s="293">
        <v>3.28</v>
      </c>
      <c r="Q28" s="293">
        <v>3.28</v>
      </c>
      <c r="R28" s="293">
        <v>3.28</v>
      </c>
      <c r="S28" s="293">
        <v>3.28</v>
      </c>
      <c r="T28" s="293">
        <v>3.28</v>
      </c>
      <c r="U28" s="293">
        <v>3.28</v>
      </c>
      <c r="V28" s="293">
        <v>3.28</v>
      </c>
      <c r="W28" s="293">
        <v>3.28</v>
      </c>
      <c r="X28" s="293">
        <v>3.28</v>
      </c>
      <c r="Y28" s="293">
        <v>3.28</v>
      </c>
      <c r="Z28" s="293">
        <v>3.28</v>
      </c>
      <c r="AA28" s="293">
        <v>3.28</v>
      </c>
      <c r="AB28" s="293">
        <v>3.28</v>
      </c>
      <c r="AC28" s="293">
        <v>3.28</v>
      </c>
      <c r="AD28" s="293">
        <v>3.28</v>
      </c>
      <c r="AE28" s="293">
        <v>3.28</v>
      </c>
      <c r="AF28" s="293">
        <v>3.28</v>
      </c>
      <c r="AG28" s="293">
        <v>3.28</v>
      </c>
      <c r="AH28" s="293">
        <v>3.28</v>
      </c>
      <c r="AI28" s="293">
        <v>3.28</v>
      </c>
      <c r="AJ28" s="293">
        <v>3.28</v>
      </c>
      <c r="AK28" s="293">
        <v>3.28</v>
      </c>
      <c r="AL28" s="293">
        <v>3.28</v>
      </c>
      <c r="AM28" s="293">
        <v>3.28</v>
      </c>
      <c r="AN28" s="293">
        <v>3.28</v>
      </c>
      <c r="AO28" s="293">
        <v>3.28</v>
      </c>
      <c r="AP28" s="293">
        <v>3.28</v>
      </c>
      <c r="AQ28" s="293">
        <v>3.28</v>
      </c>
      <c r="AR28" s="1068"/>
    </row>
    <row r="29" spans="2:44" s="288" customFormat="1" ht="20.100000000000001" customHeight="1" x14ac:dyDescent="0.25">
      <c r="B29" s="1064"/>
      <c r="C29" s="314" t="s">
        <v>111</v>
      </c>
      <c r="D29" s="315"/>
      <c r="E29" s="316"/>
      <c r="F29" s="516"/>
      <c r="G29" s="294">
        <f t="shared" ref="G29:AQ29" si="8">+G27*G28</f>
        <v>31.881599999999999</v>
      </c>
      <c r="H29" s="294">
        <f t="shared" si="8"/>
        <v>57.596799999999995</v>
      </c>
      <c r="I29" s="294">
        <f t="shared" si="8"/>
        <v>63.402399999999993</v>
      </c>
      <c r="J29" s="294">
        <f t="shared" si="8"/>
        <v>20.663999999999998</v>
      </c>
      <c r="K29" s="294">
        <f t="shared" si="8"/>
        <v>85.935999999999993</v>
      </c>
      <c r="L29" s="294">
        <f t="shared" si="8"/>
        <v>50.446399999999997</v>
      </c>
      <c r="M29" s="294">
        <f t="shared" si="8"/>
        <v>67.436800000000005</v>
      </c>
      <c r="N29" s="294">
        <f t="shared" si="8"/>
        <v>149.56799999999998</v>
      </c>
      <c r="O29" s="294">
        <f t="shared" si="8"/>
        <v>57.071999999999989</v>
      </c>
      <c r="P29" s="294">
        <f t="shared" si="8"/>
        <v>22.631999999999998</v>
      </c>
      <c r="Q29" s="294">
        <f t="shared" si="8"/>
        <v>67.699200000000005</v>
      </c>
      <c r="R29" s="294">
        <f t="shared" si="8"/>
        <v>69.601599999999991</v>
      </c>
      <c r="S29" s="294">
        <f t="shared" si="8"/>
        <v>67.436800000000005</v>
      </c>
      <c r="T29" s="294">
        <f t="shared" si="8"/>
        <v>63.107199999999992</v>
      </c>
      <c r="U29" s="294">
        <f t="shared" si="8"/>
        <v>33.324799999999996</v>
      </c>
      <c r="V29" s="294">
        <f t="shared" si="8"/>
        <v>24.468799999999998</v>
      </c>
      <c r="W29" s="294">
        <f t="shared" si="8"/>
        <v>20.532799999999998</v>
      </c>
      <c r="X29" s="294">
        <f t="shared" si="8"/>
        <v>20.532799999999998</v>
      </c>
      <c r="Y29" s="294">
        <f t="shared" si="8"/>
        <v>42.180799999999998</v>
      </c>
      <c r="Z29" s="294">
        <f t="shared" si="8"/>
        <v>33.324799999999996</v>
      </c>
      <c r="AA29" s="294">
        <f t="shared" si="8"/>
        <v>28.864000000000001</v>
      </c>
      <c r="AB29" s="294">
        <f t="shared" si="8"/>
        <v>33.455999999999996</v>
      </c>
      <c r="AC29" s="294">
        <f t="shared" si="8"/>
        <v>66.780799999999999</v>
      </c>
      <c r="AD29" s="294">
        <f t="shared" si="8"/>
        <v>66.256</v>
      </c>
      <c r="AE29" s="294">
        <f t="shared" si="8"/>
        <v>44.935999999999993</v>
      </c>
      <c r="AF29" s="294">
        <f t="shared" si="8"/>
        <v>66.452799999999996</v>
      </c>
      <c r="AG29" s="294">
        <f t="shared" si="8"/>
        <v>66.780799999999999</v>
      </c>
      <c r="AH29" s="294">
        <f t="shared" si="8"/>
        <v>69.995199999999997</v>
      </c>
      <c r="AI29" s="294">
        <f t="shared" si="8"/>
        <v>47.691199999999995</v>
      </c>
      <c r="AJ29" s="294">
        <f t="shared" si="8"/>
        <v>42.049599999999998</v>
      </c>
      <c r="AK29" s="294">
        <f t="shared" ref="AK29:AM29" si="9">+AK27*AK28</f>
        <v>59.958399999999997</v>
      </c>
      <c r="AL29" s="294">
        <f t="shared" si="9"/>
        <v>67.305599999999998</v>
      </c>
      <c r="AM29" s="294">
        <f t="shared" si="9"/>
        <v>57.990399999999994</v>
      </c>
      <c r="AN29" s="294">
        <f t="shared" si="8"/>
        <v>51.167999999999999</v>
      </c>
      <c r="AO29" s="294">
        <f t="shared" si="8"/>
        <v>70.979199999999992</v>
      </c>
      <c r="AP29" s="294">
        <f t="shared" ref="AP29" si="10">+AP27*AP28</f>
        <v>44.017599999999995</v>
      </c>
      <c r="AQ29" s="294">
        <f t="shared" si="8"/>
        <v>318.0616</v>
      </c>
      <c r="AR29" s="1068"/>
    </row>
    <row r="30" spans="2:44" s="288" customFormat="1" ht="20.100000000000001" customHeight="1" x14ac:dyDescent="0.25">
      <c r="B30" s="1064"/>
      <c r="C30" s="314" t="s">
        <v>112</v>
      </c>
      <c r="D30" s="315"/>
      <c r="E30" s="316"/>
      <c r="F30" s="516"/>
      <c r="G30" s="294"/>
      <c r="H30" s="294"/>
      <c r="I30" s="294"/>
      <c r="J30" s="294"/>
      <c r="K30" s="294"/>
      <c r="L30" s="294"/>
      <c r="M30" s="294"/>
      <c r="N30" s="294"/>
      <c r="O30" s="294"/>
      <c r="P30" s="294"/>
      <c r="Q30" s="294"/>
      <c r="R30" s="294"/>
      <c r="S30" s="294"/>
      <c r="T30" s="294"/>
      <c r="U30" s="294"/>
      <c r="V30" s="294"/>
      <c r="W30" s="294"/>
      <c r="X30" s="294"/>
      <c r="Y30" s="294"/>
      <c r="Z30" s="294"/>
      <c r="AA30" s="294"/>
      <c r="AB30" s="294"/>
      <c r="AC30" s="294"/>
      <c r="AD30" s="294"/>
      <c r="AE30" s="294"/>
      <c r="AF30" s="294"/>
      <c r="AG30" s="294"/>
      <c r="AH30" s="294"/>
      <c r="AI30" s="294"/>
      <c r="AJ30" s="294"/>
      <c r="AK30" s="294"/>
      <c r="AL30" s="294"/>
      <c r="AM30" s="294"/>
      <c r="AN30" s="294"/>
      <c r="AO30" s="294"/>
      <c r="AP30" s="294"/>
      <c r="AQ30" s="294"/>
      <c r="AR30" s="1068"/>
    </row>
    <row r="31" spans="2:44" s="288" customFormat="1" ht="20.100000000000001" customHeight="1" x14ac:dyDescent="0.25">
      <c r="B31" s="1064"/>
      <c r="C31" s="314" t="s">
        <v>113</v>
      </c>
      <c r="D31" s="315"/>
      <c r="E31" s="316"/>
      <c r="F31" s="516"/>
      <c r="G31" s="294">
        <f>4*1.5</f>
        <v>6</v>
      </c>
      <c r="H31" s="294">
        <f>3.97*3.28+0.8*2.1*2*1.5*2</f>
        <v>23.101600000000001</v>
      </c>
      <c r="I31" s="294">
        <f>3.97*3.28+0.8*2.1+0.6*2.1+2*1.5+0.8*0.8+1.2*1.5*2+4.1*3.28</f>
        <v>36.6496</v>
      </c>
      <c r="J31" s="294">
        <f>0.8*0.8+0.6*2.1</f>
        <v>1.9000000000000001</v>
      </c>
      <c r="K31" s="294">
        <f>2.88*3.28+4*1.5+2*1+0.8*2.1+6.25*3.28</f>
        <v>39.626399999999997</v>
      </c>
      <c r="L31" s="294">
        <f>4.1*3.28*2+2*1.5+2*1+0.8*2.1</f>
        <v>33.576000000000001</v>
      </c>
      <c r="M31" s="294">
        <f>6.25*3.28+1.5*1+2*1.5+0.8*2.1</f>
        <v>26.68</v>
      </c>
      <c r="N31" s="294">
        <f>4.1*3.28*2+2*1*2+2*1.5*2+0.8*2.1</f>
        <v>38.576000000000001</v>
      </c>
      <c r="O31" s="294">
        <f>4*3.28+1.3*1.5*2</f>
        <v>17.02</v>
      </c>
      <c r="P31" s="294">
        <f>1.65*2.1</f>
        <v>3.4649999999999999</v>
      </c>
      <c r="Q31" s="294">
        <f>2*1.5+6.25*3.28+0.8*2.1</f>
        <v>25.18</v>
      </c>
      <c r="R31" s="294">
        <f>4.1*3.28+6.05*3.28+1.8*1.5*2+1.5*1*2+0.8*2.1</f>
        <v>43.371999999999993</v>
      </c>
      <c r="S31" s="294">
        <f>6.25*3.28+1.6*1.5*2+2*1+0.8*2.1</f>
        <v>28.98</v>
      </c>
      <c r="T31" s="294">
        <f>6.05*3.28*2+2*1+0.8*2.1+1.6*1.5</f>
        <v>45.767999999999994</v>
      </c>
      <c r="U31" s="294">
        <f>0.8*2.1+0.6*2.1</f>
        <v>2.9400000000000004</v>
      </c>
      <c r="V31" s="294">
        <f>0.8*2.1+0.6*2.1</f>
        <v>2.9400000000000004</v>
      </c>
      <c r="W31" s="294">
        <f>0.8*0.8+0.6*2.1</f>
        <v>1.9000000000000001</v>
      </c>
      <c r="X31" s="294">
        <f>0.8*0.8+0.6*2.1</f>
        <v>1.9000000000000001</v>
      </c>
      <c r="Y31" s="294">
        <f>0.9*0.8+0.8*2.1</f>
        <v>2.4000000000000004</v>
      </c>
      <c r="Z31" s="294">
        <f>0.9*0.8+0.8*2.1</f>
        <v>2.4000000000000004</v>
      </c>
      <c r="AA31" s="294">
        <f>2*1+0.8*2.1</f>
        <v>3.68</v>
      </c>
      <c r="AB31" s="294">
        <f>2*1+0.8*2.1</f>
        <v>3.68</v>
      </c>
      <c r="AC31" s="294">
        <f>6.05*3.28*2+2*1.5+2*1+0.8*2.1</f>
        <v>46.367999999999995</v>
      </c>
      <c r="AD31" s="294">
        <f>6.05*3.28*2+2*1.5+2*1+0.8*2.1</f>
        <v>46.367999999999995</v>
      </c>
      <c r="AE31" s="294">
        <f>1.6*1.5+0.8*2.1</f>
        <v>4.08</v>
      </c>
      <c r="AF31" s="294">
        <f>6.05*3.28*2+2*1.5+2*1+0.8*2.1</f>
        <v>46.367999999999995</v>
      </c>
      <c r="AG31" s="294">
        <f>6.05*3.28*2+2*1.5+2*1+0.8*2.1</f>
        <v>46.367999999999995</v>
      </c>
      <c r="AH31" s="294">
        <f>6.25*3.28+0.8*2.1*2+2*1+1.2*1.5</f>
        <v>27.66</v>
      </c>
      <c r="AI31" s="294">
        <f>3.53*3.28*2+3.74*3.28+2*1.5</f>
        <v>38.423999999999999</v>
      </c>
      <c r="AJ31" s="294">
        <f>2.67*3.28*2+3.74*3.28+2*1</f>
        <v>31.782400000000003</v>
      </c>
      <c r="AK31" s="294">
        <f>5.08*3.28*2+4.06*3.28+1.6*1.5*2</f>
        <v>51.441599999999994</v>
      </c>
      <c r="AL31" s="294">
        <f>6.16*3.28+4.1*3.28+2*1.5*3</f>
        <v>42.652799999999999</v>
      </c>
      <c r="AM31" s="294">
        <f>17.38*3.28</f>
        <v>57.006399999999992</v>
      </c>
      <c r="AN31" s="294">
        <f>3.71*3.28+4.1*3.28+2.1*3.28+0.8*2.1+2*1.5</f>
        <v>37.184799999999996</v>
      </c>
      <c r="AO31" s="294">
        <f>4.56*3.28+6.26*3.28+1.6*1.5+2*1.5</f>
        <v>40.889599999999994</v>
      </c>
      <c r="AP31" s="294">
        <f>0.8*2.1+1.8*1.5</f>
        <v>4.3800000000000008</v>
      </c>
      <c r="AQ31" s="294">
        <f>2*3.28+2*1*14+1.5*1+2*1*2+0.8*2.1*22+4*3.28</f>
        <v>90.140000000000015</v>
      </c>
      <c r="AR31" s="1068"/>
    </row>
    <row r="32" spans="2:44" s="288" customFormat="1" ht="20.100000000000001" customHeight="1" x14ac:dyDescent="0.25">
      <c r="B32" s="1064"/>
      <c r="C32" s="314" t="s">
        <v>114</v>
      </c>
      <c r="D32" s="315"/>
      <c r="E32" s="316"/>
      <c r="F32" s="516"/>
      <c r="G32" s="294">
        <f t="shared" ref="G32:AQ32" si="11">G29+G30-G31</f>
        <v>25.881599999999999</v>
      </c>
      <c r="H32" s="294">
        <f t="shared" si="11"/>
        <v>34.495199999999997</v>
      </c>
      <c r="I32" s="294">
        <f t="shared" si="11"/>
        <v>26.752799999999993</v>
      </c>
      <c r="J32" s="294">
        <f t="shared" si="11"/>
        <v>18.763999999999999</v>
      </c>
      <c r="K32" s="294">
        <f t="shared" si="11"/>
        <v>46.309599999999996</v>
      </c>
      <c r="L32" s="294">
        <f t="shared" si="11"/>
        <v>16.870399999999997</v>
      </c>
      <c r="M32" s="294">
        <f t="shared" si="11"/>
        <v>40.756800000000005</v>
      </c>
      <c r="N32" s="294">
        <f t="shared" si="11"/>
        <v>110.99199999999999</v>
      </c>
      <c r="O32" s="294">
        <f t="shared" si="11"/>
        <v>40.051999999999992</v>
      </c>
      <c r="P32" s="294">
        <f t="shared" si="11"/>
        <v>19.166999999999998</v>
      </c>
      <c r="Q32" s="294">
        <f t="shared" si="11"/>
        <v>42.519200000000005</v>
      </c>
      <c r="R32" s="294">
        <f t="shared" si="11"/>
        <v>26.229599999999998</v>
      </c>
      <c r="S32" s="294">
        <f t="shared" si="11"/>
        <v>38.456800000000001</v>
      </c>
      <c r="T32" s="294">
        <f t="shared" si="11"/>
        <v>17.339199999999998</v>
      </c>
      <c r="U32" s="294">
        <f t="shared" si="11"/>
        <v>30.384799999999995</v>
      </c>
      <c r="V32" s="294">
        <f t="shared" si="11"/>
        <v>21.528799999999997</v>
      </c>
      <c r="W32" s="294">
        <f t="shared" si="11"/>
        <v>18.6328</v>
      </c>
      <c r="X32" s="294">
        <f t="shared" si="11"/>
        <v>18.6328</v>
      </c>
      <c r="Y32" s="294">
        <f t="shared" si="11"/>
        <v>39.780799999999999</v>
      </c>
      <c r="Z32" s="294">
        <f t="shared" si="11"/>
        <v>30.924799999999998</v>
      </c>
      <c r="AA32" s="294">
        <f t="shared" si="11"/>
        <v>25.184000000000001</v>
      </c>
      <c r="AB32" s="294">
        <f t="shared" si="11"/>
        <v>29.775999999999996</v>
      </c>
      <c r="AC32" s="294">
        <f t="shared" si="11"/>
        <v>20.412800000000004</v>
      </c>
      <c r="AD32" s="294">
        <f t="shared" si="11"/>
        <v>19.888000000000005</v>
      </c>
      <c r="AE32" s="294">
        <f t="shared" si="11"/>
        <v>40.855999999999995</v>
      </c>
      <c r="AF32" s="294">
        <f t="shared" si="11"/>
        <v>20.084800000000001</v>
      </c>
      <c r="AG32" s="294">
        <f t="shared" si="11"/>
        <v>20.412800000000004</v>
      </c>
      <c r="AH32" s="294">
        <f t="shared" si="11"/>
        <v>42.3352</v>
      </c>
      <c r="AI32" s="294">
        <f t="shared" si="11"/>
        <v>9.2671999999999954</v>
      </c>
      <c r="AJ32" s="294">
        <f t="shared" si="11"/>
        <v>10.267199999999995</v>
      </c>
      <c r="AK32" s="294">
        <f t="shared" ref="AK32:AM32" si="12">AK29+AK30-AK31</f>
        <v>8.5168000000000035</v>
      </c>
      <c r="AL32" s="294">
        <f t="shared" si="12"/>
        <v>24.652799999999999</v>
      </c>
      <c r="AM32" s="294">
        <f t="shared" si="12"/>
        <v>0.98400000000000176</v>
      </c>
      <c r="AN32" s="294">
        <f t="shared" si="11"/>
        <v>13.983200000000004</v>
      </c>
      <c r="AO32" s="294">
        <f t="shared" si="11"/>
        <v>30.089599999999997</v>
      </c>
      <c r="AP32" s="294">
        <f t="shared" ref="AP32" si="13">AP29+AP30-AP31</f>
        <v>39.637599999999992</v>
      </c>
      <c r="AQ32" s="294">
        <f t="shared" si="11"/>
        <v>227.92159999999998</v>
      </c>
      <c r="AR32" s="1068"/>
    </row>
    <row r="33" spans="2:44" s="288" customFormat="1" ht="20.100000000000001" customHeight="1" x14ac:dyDescent="0.25">
      <c r="B33" s="1064"/>
      <c r="C33" s="314" t="s">
        <v>55</v>
      </c>
      <c r="D33" s="315"/>
      <c r="E33" s="316"/>
      <c r="F33" s="516"/>
      <c r="G33" s="294">
        <f t="shared" ref="G33:AQ33" si="14">G9*G32</f>
        <v>25.881599999999999</v>
      </c>
      <c r="H33" s="294">
        <f t="shared" si="14"/>
        <v>34.495199999999997</v>
      </c>
      <c r="I33" s="294">
        <f t="shared" si="14"/>
        <v>26.752799999999993</v>
      </c>
      <c r="J33" s="294">
        <f t="shared" si="14"/>
        <v>18.763999999999999</v>
      </c>
      <c r="K33" s="294">
        <f t="shared" si="14"/>
        <v>46.309599999999996</v>
      </c>
      <c r="L33" s="294">
        <f t="shared" si="14"/>
        <v>16.870399999999997</v>
      </c>
      <c r="M33" s="294">
        <f t="shared" si="14"/>
        <v>40.756800000000005</v>
      </c>
      <c r="N33" s="294">
        <f t="shared" si="14"/>
        <v>110.99199999999999</v>
      </c>
      <c r="O33" s="294">
        <f t="shared" si="14"/>
        <v>40.051999999999992</v>
      </c>
      <c r="P33" s="294">
        <f t="shared" si="14"/>
        <v>19.166999999999998</v>
      </c>
      <c r="Q33" s="294">
        <f t="shared" si="14"/>
        <v>42.519200000000005</v>
      </c>
      <c r="R33" s="294">
        <f t="shared" si="14"/>
        <v>26.229599999999998</v>
      </c>
      <c r="S33" s="294">
        <f t="shared" si="14"/>
        <v>38.456800000000001</v>
      </c>
      <c r="T33" s="294">
        <f t="shared" si="14"/>
        <v>17.339199999999998</v>
      </c>
      <c r="U33" s="294">
        <f t="shared" si="14"/>
        <v>30.384799999999995</v>
      </c>
      <c r="V33" s="294">
        <f t="shared" si="14"/>
        <v>21.528799999999997</v>
      </c>
      <c r="W33" s="294">
        <f t="shared" si="14"/>
        <v>18.6328</v>
      </c>
      <c r="X33" s="294">
        <f t="shared" si="14"/>
        <v>18.6328</v>
      </c>
      <c r="Y33" s="294">
        <f t="shared" si="14"/>
        <v>39.780799999999999</v>
      </c>
      <c r="Z33" s="294">
        <f t="shared" si="14"/>
        <v>30.924799999999998</v>
      </c>
      <c r="AA33" s="294">
        <f t="shared" si="14"/>
        <v>25.184000000000001</v>
      </c>
      <c r="AB33" s="294">
        <f t="shared" si="14"/>
        <v>29.775999999999996</v>
      </c>
      <c r="AC33" s="294">
        <f t="shared" si="14"/>
        <v>20.412800000000004</v>
      </c>
      <c r="AD33" s="294">
        <f t="shared" si="14"/>
        <v>19.888000000000005</v>
      </c>
      <c r="AE33" s="294">
        <f t="shared" si="14"/>
        <v>40.855999999999995</v>
      </c>
      <c r="AF33" s="294">
        <f t="shared" si="14"/>
        <v>20.084800000000001</v>
      </c>
      <c r="AG33" s="294">
        <f t="shared" si="14"/>
        <v>20.412800000000004</v>
      </c>
      <c r="AH33" s="294">
        <f t="shared" si="14"/>
        <v>42.3352</v>
      </c>
      <c r="AI33" s="294">
        <f t="shared" si="14"/>
        <v>9.2671999999999954</v>
      </c>
      <c r="AJ33" s="294">
        <f t="shared" si="14"/>
        <v>10.267199999999995</v>
      </c>
      <c r="AK33" s="294">
        <f t="shared" si="14"/>
        <v>8.5168000000000035</v>
      </c>
      <c r="AL33" s="294">
        <f t="shared" si="14"/>
        <v>24.652799999999999</v>
      </c>
      <c r="AM33" s="294">
        <f t="shared" si="14"/>
        <v>0.98400000000000176</v>
      </c>
      <c r="AN33" s="294">
        <f t="shared" si="14"/>
        <v>13.983200000000004</v>
      </c>
      <c r="AO33" s="294">
        <f t="shared" si="14"/>
        <v>30.089599999999997</v>
      </c>
      <c r="AP33" s="294">
        <f t="shared" si="14"/>
        <v>39.637599999999992</v>
      </c>
      <c r="AQ33" s="294">
        <f t="shared" si="14"/>
        <v>227.92159999999998</v>
      </c>
      <c r="AR33" s="318">
        <f t="shared" ref="AR33:AR49" si="15">SUM(G33:AQ33)</f>
        <v>1248.7405999999999</v>
      </c>
    </row>
    <row r="34" spans="2:44" ht="24.95" customHeight="1" x14ac:dyDescent="0.25">
      <c r="B34" s="1064"/>
      <c r="C34" s="526" t="s">
        <v>132</v>
      </c>
      <c r="D34" s="310"/>
      <c r="E34" s="291"/>
      <c r="F34" s="512"/>
      <c r="G34" s="298"/>
      <c r="H34" s="298"/>
      <c r="I34" s="298"/>
      <c r="J34" s="298"/>
      <c r="K34" s="298"/>
      <c r="L34" s="298"/>
      <c r="M34" s="298"/>
      <c r="N34" s="298"/>
      <c r="O34" s="298"/>
      <c r="P34" s="298"/>
      <c r="Q34" s="298"/>
      <c r="R34" s="298"/>
      <c r="S34" s="298"/>
      <c r="T34" s="298"/>
      <c r="U34" s="298"/>
      <c r="V34" s="298"/>
      <c r="W34" s="298"/>
      <c r="X34" s="298"/>
      <c r="Y34" s="298"/>
      <c r="Z34" s="298"/>
      <c r="AA34" s="298"/>
      <c r="AB34" s="298"/>
      <c r="AC34" s="298"/>
      <c r="AD34" s="298"/>
      <c r="AE34" s="298"/>
      <c r="AF34" s="298"/>
      <c r="AG34" s="298"/>
      <c r="AH34" s="298"/>
      <c r="AI34" s="298"/>
      <c r="AJ34" s="298"/>
      <c r="AK34" s="298"/>
      <c r="AL34" s="298"/>
      <c r="AM34" s="298"/>
      <c r="AN34" s="298"/>
      <c r="AO34" s="298"/>
      <c r="AP34" s="298"/>
      <c r="AQ34" s="298"/>
      <c r="AR34" s="319">
        <f t="shared" si="15"/>
        <v>0</v>
      </c>
    </row>
    <row r="35" spans="2:44" ht="24.95" customHeight="1" x14ac:dyDescent="0.25">
      <c r="B35" s="1064"/>
      <c r="C35" s="526"/>
      <c r="D35" s="310" t="s">
        <v>126</v>
      </c>
      <c r="E35" s="291"/>
      <c r="F35" s="512"/>
      <c r="G35" s="300">
        <f>+G33</f>
        <v>25.881599999999999</v>
      </c>
      <c r="H35" s="300">
        <f t="shared" ref="H35:AQ35" si="16">+H33</f>
        <v>34.495199999999997</v>
      </c>
      <c r="I35" s="300">
        <f t="shared" si="16"/>
        <v>26.752799999999993</v>
      </c>
      <c r="J35" s="300">
        <f t="shared" si="16"/>
        <v>18.763999999999999</v>
      </c>
      <c r="K35" s="300">
        <f t="shared" si="16"/>
        <v>46.309599999999996</v>
      </c>
      <c r="L35" s="300">
        <f t="shared" si="16"/>
        <v>16.870399999999997</v>
      </c>
      <c r="M35" s="300">
        <f t="shared" si="16"/>
        <v>40.756800000000005</v>
      </c>
      <c r="N35" s="300">
        <f t="shared" si="16"/>
        <v>110.99199999999999</v>
      </c>
      <c r="O35" s="300">
        <f t="shared" si="16"/>
        <v>40.051999999999992</v>
      </c>
      <c r="P35" s="300">
        <f t="shared" si="16"/>
        <v>19.166999999999998</v>
      </c>
      <c r="Q35" s="300">
        <f t="shared" si="16"/>
        <v>42.519200000000005</v>
      </c>
      <c r="R35" s="300">
        <f t="shared" si="16"/>
        <v>26.229599999999998</v>
      </c>
      <c r="S35" s="300">
        <f t="shared" si="16"/>
        <v>38.456800000000001</v>
      </c>
      <c r="T35" s="300">
        <f t="shared" si="16"/>
        <v>17.339199999999998</v>
      </c>
      <c r="U35" s="300">
        <f t="shared" si="16"/>
        <v>30.384799999999995</v>
      </c>
      <c r="V35" s="300">
        <f t="shared" si="16"/>
        <v>21.528799999999997</v>
      </c>
      <c r="W35" s="300">
        <f t="shared" si="16"/>
        <v>18.6328</v>
      </c>
      <c r="X35" s="300">
        <f t="shared" si="16"/>
        <v>18.6328</v>
      </c>
      <c r="Y35" s="300">
        <f t="shared" si="16"/>
        <v>39.780799999999999</v>
      </c>
      <c r="Z35" s="300">
        <f t="shared" si="16"/>
        <v>30.924799999999998</v>
      </c>
      <c r="AA35" s="300">
        <f t="shared" si="16"/>
        <v>25.184000000000001</v>
      </c>
      <c r="AB35" s="300">
        <f t="shared" si="16"/>
        <v>29.775999999999996</v>
      </c>
      <c r="AC35" s="300">
        <f t="shared" si="16"/>
        <v>20.412800000000004</v>
      </c>
      <c r="AD35" s="300">
        <f t="shared" si="16"/>
        <v>19.888000000000005</v>
      </c>
      <c r="AE35" s="300">
        <f t="shared" si="16"/>
        <v>40.855999999999995</v>
      </c>
      <c r="AF35" s="300">
        <f t="shared" si="16"/>
        <v>20.084800000000001</v>
      </c>
      <c r="AG35" s="300">
        <f t="shared" si="16"/>
        <v>20.412800000000004</v>
      </c>
      <c r="AH35" s="300">
        <f t="shared" si="16"/>
        <v>42.3352</v>
      </c>
      <c r="AI35" s="300">
        <f t="shared" si="16"/>
        <v>9.2671999999999954</v>
      </c>
      <c r="AJ35" s="300">
        <f t="shared" si="16"/>
        <v>10.267199999999995</v>
      </c>
      <c r="AK35" s="300">
        <f t="shared" si="16"/>
        <v>8.5168000000000035</v>
      </c>
      <c r="AL35" s="300">
        <f t="shared" si="16"/>
        <v>24.652799999999999</v>
      </c>
      <c r="AM35" s="300">
        <f t="shared" si="16"/>
        <v>0.98400000000000176</v>
      </c>
      <c r="AN35" s="300">
        <f t="shared" si="16"/>
        <v>13.983200000000004</v>
      </c>
      <c r="AO35" s="300">
        <f t="shared" si="16"/>
        <v>30.089599999999997</v>
      </c>
      <c r="AP35" s="300">
        <f t="shared" si="16"/>
        <v>39.637599999999992</v>
      </c>
      <c r="AQ35" s="300">
        <f t="shared" si="16"/>
        <v>227.92159999999998</v>
      </c>
      <c r="AR35" s="319">
        <f t="shared" si="15"/>
        <v>1248.7405999999999</v>
      </c>
    </row>
    <row r="36" spans="2:44" ht="24.95" customHeight="1" x14ac:dyDescent="0.25">
      <c r="B36" s="1064"/>
      <c r="C36" s="526"/>
      <c r="D36" s="310" t="s">
        <v>466</v>
      </c>
      <c r="E36" s="291"/>
      <c r="F36" s="512"/>
      <c r="G36" s="300"/>
      <c r="H36" s="300"/>
      <c r="I36" s="300"/>
      <c r="J36" s="300">
        <f>+J35</f>
        <v>18.763999999999999</v>
      </c>
      <c r="K36" s="300"/>
      <c r="L36" s="300"/>
      <c r="M36" s="300"/>
      <c r="N36" s="300"/>
      <c r="O36" s="300"/>
      <c r="P36" s="300"/>
      <c r="Q36" s="300"/>
      <c r="R36" s="300"/>
      <c r="S36" s="300"/>
      <c r="T36" s="300"/>
      <c r="U36" s="300"/>
      <c r="V36" s="300"/>
      <c r="W36" s="300">
        <f>+W35</f>
        <v>18.6328</v>
      </c>
      <c r="X36" s="300">
        <f t="shared" ref="X36:AB36" si="17">+X35</f>
        <v>18.6328</v>
      </c>
      <c r="Y36" s="300">
        <f t="shared" si="17"/>
        <v>39.780799999999999</v>
      </c>
      <c r="Z36" s="300">
        <f t="shared" si="17"/>
        <v>30.924799999999998</v>
      </c>
      <c r="AA36" s="300">
        <f t="shared" si="17"/>
        <v>25.184000000000001</v>
      </c>
      <c r="AB36" s="300">
        <f t="shared" si="17"/>
        <v>29.775999999999996</v>
      </c>
      <c r="AC36" s="300"/>
      <c r="AD36" s="300"/>
      <c r="AE36" s="300"/>
      <c r="AF36" s="300"/>
      <c r="AG36" s="300"/>
      <c r="AH36" s="300"/>
      <c r="AI36" s="300"/>
      <c r="AJ36" s="300"/>
      <c r="AK36" s="300"/>
      <c r="AL36" s="300"/>
      <c r="AM36" s="300"/>
      <c r="AN36" s="300"/>
      <c r="AO36" s="300"/>
      <c r="AP36" s="300"/>
      <c r="AQ36" s="300"/>
      <c r="AR36" s="319">
        <f t="shared" si="15"/>
        <v>181.6952</v>
      </c>
    </row>
    <row r="37" spans="2:44" ht="24.95" customHeight="1" x14ac:dyDescent="0.25">
      <c r="B37" s="1064"/>
      <c r="C37" s="526"/>
      <c r="D37" s="310" t="s">
        <v>127</v>
      </c>
      <c r="E37" s="291"/>
      <c r="F37" s="301"/>
      <c r="G37" s="298">
        <f>+G35</f>
        <v>25.881599999999999</v>
      </c>
      <c r="H37" s="298">
        <f t="shared" ref="H37:AP37" si="18">+H35</f>
        <v>34.495199999999997</v>
      </c>
      <c r="I37" s="298">
        <f t="shared" si="18"/>
        <v>26.752799999999993</v>
      </c>
      <c r="J37" s="298"/>
      <c r="K37" s="298">
        <f t="shared" si="18"/>
        <v>46.309599999999996</v>
      </c>
      <c r="L37" s="298">
        <f t="shared" si="18"/>
        <v>16.870399999999997</v>
      </c>
      <c r="M37" s="298">
        <f t="shared" si="18"/>
        <v>40.756800000000005</v>
      </c>
      <c r="N37" s="298">
        <f t="shared" si="18"/>
        <v>110.99199999999999</v>
      </c>
      <c r="O37" s="298">
        <f t="shared" si="18"/>
        <v>40.051999999999992</v>
      </c>
      <c r="P37" s="298">
        <f t="shared" si="18"/>
        <v>19.166999999999998</v>
      </c>
      <c r="Q37" s="298">
        <f t="shared" si="18"/>
        <v>42.519200000000005</v>
      </c>
      <c r="R37" s="298">
        <f t="shared" si="18"/>
        <v>26.229599999999998</v>
      </c>
      <c r="S37" s="298">
        <f t="shared" si="18"/>
        <v>38.456800000000001</v>
      </c>
      <c r="T37" s="298">
        <f t="shared" si="18"/>
        <v>17.339199999999998</v>
      </c>
      <c r="U37" s="298">
        <f t="shared" si="18"/>
        <v>30.384799999999995</v>
      </c>
      <c r="V37" s="298">
        <f t="shared" si="18"/>
        <v>21.528799999999997</v>
      </c>
      <c r="W37" s="298"/>
      <c r="X37" s="298"/>
      <c r="Y37" s="298"/>
      <c r="Z37" s="298"/>
      <c r="AA37" s="298"/>
      <c r="AB37" s="298"/>
      <c r="AC37" s="298">
        <f t="shared" si="18"/>
        <v>20.412800000000004</v>
      </c>
      <c r="AD37" s="298">
        <f t="shared" si="18"/>
        <v>19.888000000000005</v>
      </c>
      <c r="AE37" s="298">
        <f t="shared" si="18"/>
        <v>40.855999999999995</v>
      </c>
      <c r="AF37" s="298">
        <f t="shared" si="18"/>
        <v>20.084800000000001</v>
      </c>
      <c r="AG37" s="298">
        <f t="shared" si="18"/>
        <v>20.412800000000004</v>
      </c>
      <c r="AH37" s="298">
        <f t="shared" si="18"/>
        <v>42.3352</v>
      </c>
      <c r="AI37" s="298">
        <f t="shared" si="18"/>
        <v>9.2671999999999954</v>
      </c>
      <c r="AJ37" s="298">
        <f t="shared" si="18"/>
        <v>10.267199999999995</v>
      </c>
      <c r="AK37" s="298">
        <f t="shared" si="18"/>
        <v>8.5168000000000035</v>
      </c>
      <c r="AL37" s="298">
        <f t="shared" si="18"/>
        <v>24.652799999999999</v>
      </c>
      <c r="AM37" s="298">
        <f t="shared" si="18"/>
        <v>0.98400000000000176</v>
      </c>
      <c r="AN37" s="298">
        <f t="shared" si="18"/>
        <v>13.983200000000004</v>
      </c>
      <c r="AO37" s="298">
        <f t="shared" si="18"/>
        <v>30.089599999999997</v>
      </c>
      <c r="AP37" s="298">
        <f t="shared" si="18"/>
        <v>39.637599999999992</v>
      </c>
      <c r="AQ37" s="298">
        <f t="shared" ref="AQ37" si="19">+AQ35</f>
        <v>227.92159999999998</v>
      </c>
      <c r="AR37" s="319">
        <f t="shared" si="15"/>
        <v>1067.0454</v>
      </c>
    </row>
    <row r="38" spans="2:44" ht="24.95" customHeight="1" x14ac:dyDescent="0.25">
      <c r="B38" s="1064"/>
      <c r="C38" s="526" t="s">
        <v>294</v>
      </c>
      <c r="D38" s="310"/>
      <c r="E38" s="291"/>
      <c r="F38" s="301"/>
      <c r="G38" s="298"/>
      <c r="H38" s="298"/>
      <c r="I38" s="298"/>
      <c r="J38" s="298"/>
      <c r="K38" s="298"/>
      <c r="L38" s="298"/>
      <c r="M38" s="298"/>
      <c r="N38" s="298"/>
      <c r="O38" s="298"/>
      <c r="P38" s="298"/>
      <c r="Q38" s="298"/>
      <c r="R38" s="298"/>
      <c r="S38" s="298"/>
      <c r="T38" s="298"/>
      <c r="U38" s="298"/>
      <c r="V38" s="298"/>
      <c r="W38" s="298"/>
      <c r="X38" s="298"/>
      <c r="Y38" s="298"/>
      <c r="Z38" s="298"/>
      <c r="AA38" s="298"/>
      <c r="AB38" s="298"/>
      <c r="AC38" s="298"/>
      <c r="AD38" s="298"/>
      <c r="AE38" s="298"/>
      <c r="AF38" s="298"/>
      <c r="AG38" s="298"/>
      <c r="AH38" s="298"/>
      <c r="AI38" s="298"/>
      <c r="AJ38" s="298"/>
      <c r="AK38" s="298"/>
      <c r="AL38" s="298"/>
      <c r="AM38" s="298"/>
      <c r="AN38" s="298"/>
      <c r="AO38" s="298"/>
      <c r="AP38" s="298"/>
      <c r="AQ38" s="298"/>
      <c r="AR38" s="319">
        <f t="shared" si="15"/>
        <v>0</v>
      </c>
    </row>
    <row r="39" spans="2:44" ht="24.95" customHeight="1" x14ac:dyDescent="0.25">
      <c r="B39" s="1064"/>
      <c r="C39" s="526"/>
      <c r="D39" s="310" t="s">
        <v>467</v>
      </c>
      <c r="E39" s="291"/>
      <c r="F39" s="301"/>
      <c r="G39" s="298"/>
      <c r="H39" s="298"/>
      <c r="I39" s="298"/>
      <c r="J39" s="298">
        <f>+J36</f>
        <v>18.763999999999999</v>
      </c>
      <c r="K39" s="298"/>
      <c r="L39" s="298"/>
      <c r="M39" s="298"/>
      <c r="N39" s="298"/>
      <c r="O39" s="298"/>
      <c r="P39" s="298"/>
      <c r="Q39" s="298"/>
      <c r="R39" s="298"/>
      <c r="S39" s="298"/>
      <c r="T39" s="298"/>
      <c r="U39" s="298"/>
      <c r="V39" s="298"/>
      <c r="W39" s="298">
        <f>+W36</f>
        <v>18.6328</v>
      </c>
      <c r="X39" s="298">
        <f t="shared" ref="X39:AB39" si="20">+X36</f>
        <v>18.6328</v>
      </c>
      <c r="Y39" s="298">
        <f t="shared" si="20"/>
        <v>39.780799999999999</v>
      </c>
      <c r="Z39" s="298">
        <f t="shared" si="20"/>
        <v>30.924799999999998</v>
      </c>
      <c r="AA39" s="298">
        <f t="shared" si="20"/>
        <v>25.184000000000001</v>
      </c>
      <c r="AB39" s="298">
        <f t="shared" si="20"/>
        <v>29.775999999999996</v>
      </c>
      <c r="AC39" s="298"/>
      <c r="AD39" s="298"/>
      <c r="AE39" s="298"/>
      <c r="AF39" s="298"/>
      <c r="AG39" s="298"/>
      <c r="AH39" s="298"/>
      <c r="AI39" s="298"/>
      <c r="AJ39" s="298"/>
      <c r="AK39" s="298"/>
      <c r="AL39" s="298"/>
      <c r="AM39" s="298"/>
      <c r="AN39" s="298"/>
      <c r="AO39" s="298"/>
      <c r="AP39" s="298"/>
      <c r="AQ39" s="298"/>
      <c r="AR39" s="319">
        <f t="shared" si="15"/>
        <v>181.6952</v>
      </c>
    </row>
    <row r="40" spans="2:44" ht="24.95" customHeight="1" x14ac:dyDescent="0.25">
      <c r="B40" s="1064"/>
      <c r="C40" s="526" t="s">
        <v>295</v>
      </c>
      <c r="D40" s="310"/>
      <c r="E40" s="291"/>
      <c r="F40" s="301"/>
      <c r="G40" s="298"/>
      <c r="H40" s="298"/>
      <c r="I40" s="298"/>
      <c r="J40" s="298"/>
      <c r="K40" s="298"/>
      <c r="L40" s="298"/>
      <c r="M40" s="298"/>
      <c r="N40" s="298"/>
      <c r="O40" s="298"/>
      <c r="P40" s="298"/>
      <c r="Q40" s="298"/>
      <c r="R40" s="298"/>
      <c r="S40" s="298"/>
      <c r="T40" s="298"/>
      <c r="U40" s="298"/>
      <c r="V40" s="298"/>
      <c r="W40" s="298"/>
      <c r="X40" s="298"/>
      <c r="Y40" s="298"/>
      <c r="Z40" s="298"/>
      <c r="AA40" s="298"/>
      <c r="AB40" s="298"/>
      <c r="AC40" s="298"/>
      <c r="AD40" s="298"/>
      <c r="AE40" s="298"/>
      <c r="AF40" s="298"/>
      <c r="AG40" s="298"/>
      <c r="AH40" s="298"/>
      <c r="AI40" s="298"/>
      <c r="AJ40" s="298"/>
      <c r="AK40" s="298"/>
      <c r="AL40" s="298"/>
      <c r="AM40" s="298"/>
      <c r="AN40" s="298"/>
      <c r="AO40" s="298"/>
      <c r="AP40" s="298"/>
      <c r="AQ40" s="298"/>
      <c r="AR40" s="319">
        <f t="shared" si="15"/>
        <v>0</v>
      </c>
    </row>
    <row r="41" spans="2:44" ht="24.95" customHeight="1" x14ac:dyDescent="0.25">
      <c r="B41" s="1064"/>
      <c r="C41" s="526"/>
      <c r="D41" s="310"/>
      <c r="E41" s="291"/>
      <c r="F41" s="301"/>
      <c r="G41" s="298"/>
      <c r="H41" s="298"/>
      <c r="I41" s="298"/>
      <c r="J41" s="298"/>
      <c r="K41" s="298"/>
      <c r="L41" s="298"/>
      <c r="M41" s="298"/>
      <c r="N41" s="298"/>
      <c r="O41" s="298"/>
      <c r="P41" s="298"/>
      <c r="Q41" s="298"/>
      <c r="R41" s="298"/>
      <c r="S41" s="298"/>
      <c r="T41" s="298"/>
      <c r="U41" s="298"/>
      <c r="V41" s="298"/>
      <c r="W41" s="298"/>
      <c r="X41" s="298"/>
      <c r="Y41" s="298"/>
      <c r="Z41" s="298"/>
      <c r="AA41" s="298"/>
      <c r="AB41" s="298"/>
      <c r="AC41" s="298"/>
      <c r="AD41" s="298"/>
      <c r="AE41" s="298"/>
      <c r="AF41" s="298"/>
      <c r="AG41" s="298"/>
      <c r="AH41" s="298"/>
      <c r="AI41" s="298"/>
      <c r="AJ41" s="298"/>
      <c r="AK41" s="298"/>
      <c r="AL41" s="298"/>
      <c r="AM41" s="298"/>
      <c r="AN41" s="298"/>
      <c r="AO41" s="298"/>
      <c r="AP41" s="298"/>
      <c r="AQ41" s="298"/>
      <c r="AR41" s="319">
        <f t="shared" si="15"/>
        <v>0</v>
      </c>
    </row>
    <row r="42" spans="2:44" ht="24.95" customHeight="1" x14ac:dyDescent="0.25">
      <c r="B42" s="1064"/>
      <c r="C42" s="526" t="s">
        <v>131</v>
      </c>
      <c r="D42" s="310"/>
      <c r="E42" s="291"/>
      <c r="F42" s="301"/>
      <c r="G42" s="298"/>
      <c r="H42" s="298"/>
      <c r="I42" s="298"/>
      <c r="J42" s="298"/>
      <c r="K42" s="298"/>
      <c r="L42" s="298"/>
      <c r="M42" s="298"/>
      <c r="N42" s="298"/>
      <c r="O42" s="298"/>
      <c r="P42" s="298"/>
      <c r="Q42" s="298"/>
      <c r="R42" s="298"/>
      <c r="S42" s="298"/>
      <c r="T42" s="298"/>
      <c r="U42" s="298"/>
      <c r="V42" s="298"/>
      <c r="W42" s="298"/>
      <c r="X42" s="298"/>
      <c r="Y42" s="298"/>
      <c r="Z42" s="298"/>
      <c r="AA42" s="298"/>
      <c r="AB42" s="298"/>
      <c r="AC42" s="298"/>
      <c r="AD42" s="298"/>
      <c r="AE42" s="298"/>
      <c r="AF42" s="298"/>
      <c r="AG42" s="298"/>
      <c r="AH42" s="298"/>
      <c r="AI42" s="298"/>
      <c r="AJ42" s="298"/>
      <c r="AK42" s="298"/>
      <c r="AL42" s="298"/>
      <c r="AM42" s="298"/>
      <c r="AN42" s="298"/>
      <c r="AO42" s="298"/>
      <c r="AP42" s="298"/>
      <c r="AQ42" s="298"/>
      <c r="AR42" s="319">
        <f t="shared" si="15"/>
        <v>0</v>
      </c>
    </row>
    <row r="43" spans="2:44" ht="24.95" customHeight="1" x14ac:dyDescent="0.25">
      <c r="B43" s="1064"/>
      <c r="C43" s="526"/>
      <c r="D43" s="310"/>
      <c r="E43" s="291"/>
      <c r="F43" s="301"/>
      <c r="G43" s="298"/>
      <c r="H43" s="298"/>
      <c r="I43" s="298"/>
      <c r="J43" s="298"/>
      <c r="K43" s="298"/>
      <c r="L43" s="298"/>
      <c r="M43" s="298"/>
      <c r="N43" s="298"/>
      <c r="O43" s="298"/>
      <c r="P43" s="298"/>
      <c r="Q43" s="298"/>
      <c r="R43" s="298"/>
      <c r="S43" s="298"/>
      <c r="T43" s="298"/>
      <c r="U43" s="298"/>
      <c r="V43" s="298"/>
      <c r="W43" s="298"/>
      <c r="X43" s="298"/>
      <c r="Y43" s="298"/>
      <c r="Z43" s="298"/>
      <c r="AA43" s="298"/>
      <c r="AB43" s="298"/>
      <c r="AC43" s="298"/>
      <c r="AD43" s="298"/>
      <c r="AE43" s="298"/>
      <c r="AF43" s="298"/>
      <c r="AG43" s="298"/>
      <c r="AH43" s="298"/>
      <c r="AI43" s="298"/>
      <c r="AJ43" s="298"/>
      <c r="AK43" s="298"/>
      <c r="AL43" s="298"/>
      <c r="AM43" s="298"/>
      <c r="AN43" s="298"/>
      <c r="AO43" s="298"/>
      <c r="AP43" s="298"/>
      <c r="AQ43" s="298"/>
      <c r="AR43" s="319">
        <f t="shared" si="15"/>
        <v>0</v>
      </c>
    </row>
    <row r="44" spans="2:44" ht="24.95" customHeight="1" x14ac:dyDescent="0.25">
      <c r="B44" s="1064"/>
      <c r="C44" s="526" t="s">
        <v>297</v>
      </c>
      <c r="D44" s="310"/>
      <c r="E44" s="291"/>
      <c r="F44" s="301"/>
      <c r="G44" s="298"/>
      <c r="H44" s="298"/>
      <c r="I44" s="298"/>
      <c r="J44" s="298"/>
      <c r="K44" s="298"/>
      <c r="L44" s="298"/>
      <c r="M44" s="298"/>
      <c r="N44" s="298"/>
      <c r="O44" s="298"/>
      <c r="P44" s="298"/>
      <c r="Q44" s="298"/>
      <c r="R44" s="298"/>
      <c r="S44" s="298"/>
      <c r="T44" s="298"/>
      <c r="U44" s="298"/>
      <c r="V44" s="298"/>
      <c r="W44" s="298"/>
      <c r="X44" s="298"/>
      <c r="Y44" s="298"/>
      <c r="Z44" s="298"/>
      <c r="AA44" s="298"/>
      <c r="AB44" s="298"/>
      <c r="AC44" s="298"/>
      <c r="AD44" s="298"/>
      <c r="AE44" s="298"/>
      <c r="AF44" s="298"/>
      <c r="AG44" s="298"/>
      <c r="AH44" s="298"/>
      <c r="AI44" s="298"/>
      <c r="AJ44" s="298"/>
      <c r="AK44" s="298"/>
      <c r="AL44" s="298"/>
      <c r="AM44" s="298"/>
      <c r="AN44" s="298"/>
      <c r="AO44" s="298"/>
      <c r="AP44" s="298"/>
      <c r="AQ44" s="298"/>
      <c r="AR44" s="319">
        <f t="shared" si="15"/>
        <v>0</v>
      </c>
    </row>
    <row r="45" spans="2:44" ht="24.95" customHeight="1" x14ac:dyDescent="0.25">
      <c r="B45" s="1064"/>
      <c r="C45" s="526"/>
      <c r="D45" s="310" t="s">
        <v>468</v>
      </c>
      <c r="E45" s="291"/>
      <c r="F45" s="301"/>
      <c r="G45" s="298">
        <f>+G37</f>
        <v>25.881599999999999</v>
      </c>
      <c r="H45" s="298">
        <f t="shared" ref="H45:AP45" si="21">+H37</f>
        <v>34.495199999999997</v>
      </c>
      <c r="I45" s="298">
        <f t="shared" si="21"/>
        <v>26.752799999999993</v>
      </c>
      <c r="J45" s="298">
        <f t="shared" si="21"/>
        <v>0</v>
      </c>
      <c r="K45" s="298">
        <f t="shared" si="21"/>
        <v>46.309599999999996</v>
      </c>
      <c r="L45" s="298">
        <f t="shared" si="21"/>
        <v>16.870399999999997</v>
      </c>
      <c r="M45" s="298">
        <f t="shared" si="21"/>
        <v>40.756800000000005</v>
      </c>
      <c r="N45" s="298">
        <f t="shared" si="21"/>
        <v>110.99199999999999</v>
      </c>
      <c r="O45" s="298">
        <f t="shared" si="21"/>
        <v>40.051999999999992</v>
      </c>
      <c r="P45" s="298"/>
      <c r="Q45" s="298">
        <f t="shared" si="21"/>
        <v>42.519200000000005</v>
      </c>
      <c r="R45" s="298">
        <f t="shared" si="21"/>
        <v>26.229599999999998</v>
      </c>
      <c r="S45" s="298">
        <f t="shared" si="21"/>
        <v>38.456800000000001</v>
      </c>
      <c r="T45" s="298">
        <f t="shared" si="21"/>
        <v>17.339199999999998</v>
      </c>
      <c r="U45" s="298">
        <f t="shared" si="21"/>
        <v>30.384799999999995</v>
      </c>
      <c r="V45" s="298">
        <f t="shared" si="21"/>
        <v>21.528799999999997</v>
      </c>
      <c r="W45" s="298">
        <f t="shared" si="21"/>
        <v>0</v>
      </c>
      <c r="X45" s="298">
        <f t="shared" si="21"/>
        <v>0</v>
      </c>
      <c r="Y45" s="298">
        <f t="shared" si="21"/>
        <v>0</v>
      </c>
      <c r="Z45" s="298">
        <f t="shared" si="21"/>
        <v>0</v>
      </c>
      <c r="AA45" s="298">
        <f t="shared" si="21"/>
        <v>0</v>
      </c>
      <c r="AB45" s="298">
        <f t="shared" si="21"/>
        <v>0</v>
      </c>
      <c r="AC45" s="298">
        <f t="shared" si="21"/>
        <v>20.412800000000004</v>
      </c>
      <c r="AD45" s="298">
        <f t="shared" si="21"/>
        <v>19.888000000000005</v>
      </c>
      <c r="AE45" s="298">
        <f t="shared" si="21"/>
        <v>40.855999999999995</v>
      </c>
      <c r="AF45" s="298">
        <f t="shared" si="21"/>
        <v>20.084800000000001</v>
      </c>
      <c r="AG45" s="298">
        <f t="shared" si="21"/>
        <v>20.412800000000004</v>
      </c>
      <c r="AH45" s="298">
        <f t="shared" si="21"/>
        <v>42.3352</v>
      </c>
      <c r="AI45" s="298">
        <f t="shared" si="21"/>
        <v>9.2671999999999954</v>
      </c>
      <c r="AJ45" s="298">
        <f t="shared" si="21"/>
        <v>10.267199999999995</v>
      </c>
      <c r="AK45" s="298">
        <f t="shared" si="21"/>
        <v>8.5168000000000035</v>
      </c>
      <c r="AL45" s="298">
        <f t="shared" si="21"/>
        <v>24.652799999999999</v>
      </c>
      <c r="AM45" s="298">
        <f t="shared" si="21"/>
        <v>0.98400000000000176</v>
      </c>
      <c r="AN45" s="298">
        <f t="shared" si="21"/>
        <v>13.983200000000004</v>
      </c>
      <c r="AO45" s="298">
        <f t="shared" si="21"/>
        <v>30.089599999999997</v>
      </c>
      <c r="AP45" s="298">
        <f t="shared" si="21"/>
        <v>39.637599999999992</v>
      </c>
      <c r="AQ45" s="298">
        <f t="shared" ref="AQ45" si="22">+AQ37</f>
        <v>227.92159999999998</v>
      </c>
      <c r="AR45" s="319">
        <f t="shared" si="15"/>
        <v>1047.8783999999998</v>
      </c>
    </row>
    <row r="46" spans="2:44" ht="24.95" customHeight="1" x14ac:dyDescent="0.25">
      <c r="B46" s="1064"/>
      <c r="C46" s="526"/>
      <c r="D46" s="310" t="s">
        <v>469</v>
      </c>
      <c r="E46" s="291"/>
      <c r="F46" s="301"/>
      <c r="G46" s="298">
        <f>+G45</f>
        <v>25.881599999999999</v>
      </c>
      <c r="H46" s="298">
        <f t="shared" ref="H46:AQ46" si="23">+H45</f>
        <v>34.495199999999997</v>
      </c>
      <c r="I46" s="298">
        <f t="shared" si="23"/>
        <v>26.752799999999993</v>
      </c>
      <c r="J46" s="298">
        <f t="shared" si="23"/>
        <v>0</v>
      </c>
      <c r="K46" s="298">
        <f t="shared" si="23"/>
        <v>46.309599999999996</v>
      </c>
      <c r="L46" s="298">
        <f t="shared" si="23"/>
        <v>16.870399999999997</v>
      </c>
      <c r="M46" s="298">
        <f t="shared" si="23"/>
        <v>40.756800000000005</v>
      </c>
      <c r="N46" s="298">
        <f t="shared" si="23"/>
        <v>110.99199999999999</v>
      </c>
      <c r="O46" s="298">
        <f t="shared" si="23"/>
        <v>40.051999999999992</v>
      </c>
      <c r="P46" s="298"/>
      <c r="Q46" s="298">
        <f t="shared" si="23"/>
        <v>42.519200000000005</v>
      </c>
      <c r="R46" s="298">
        <f t="shared" si="23"/>
        <v>26.229599999999998</v>
      </c>
      <c r="S46" s="298">
        <f t="shared" si="23"/>
        <v>38.456800000000001</v>
      </c>
      <c r="T46" s="298">
        <f t="shared" si="23"/>
        <v>17.339199999999998</v>
      </c>
      <c r="U46" s="298">
        <f t="shared" si="23"/>
        <v>30.384799999999995</v>
      </c>
      <c r="V46" s="298">
        <f t="shared" si="23"/>
        <v>21.528799999999997</v>
      </c>
      <c r="W46" s="298">
        <f t="shared" si="23"/>
        <v>0</v>
      </c>
      <c r="X46" s="298">
        <f t="shared" si="23"/>
        <v>0</v>
      </c>
      <c r="Y46" s="298">
        <f t="shared" si="23"/>
        <v>0</v>
      </c>
      <c r="Z46" s="298">
        <f t="shared" si="23"/>
        <v>0</v>
      </c>
      <c r="AA46" s="298">
        <f t="shared" si="23"/>
        <v>0</v>
      </c>
      <c r="AB46" s="298">
        <f t="shared" si="23"/>
        <v>0</v>
      </c>
      <c r="AC46" s="298">
        <f t="shared" si="23"/>
        <v>20.412800000000004</v>
      </c>
      <c r="AD46" s="298">
        <f t="shared" si="23"/>
        <v>19.888000000000005</v>
      </c>
      <c r="AE46" s="298">
        <f t="shared" si="23"/>
        <v>40.855999999999995</v>
      </c>
      <c r="AF46" s="298">
        <f t="shared" si="23"/>
        <v>20.084800000000001</v>
      </c>
      <c r="AG46" s="298">
        <f t="shared" si="23"/>
        <v>20.412800000000004</v>
      </c>
      <c r="AH46" s="298">
        <f t="shared" si="23"/>
        <v>42.3352</v>
      </c>
      <c r="AI46" s="298">
        <f t="shared" si="23"/>
        <v>9.2671999999999954</v>
      </c>
      <c r="AJ46" s="298">
        <f t="shared" si="23"/>
        <v>10.267199999999995</v>
      </c>
      <c r="AK46" s="298">
        <f t="shared" si="23"/>
        <v>8.5168000000000035</v>
      </c>
      <c r="AL46" s="298">
        <f t="shared" si="23"/>
        <v>24.652799999999999</v>
      </c>
      <c r="AM46" s="298">
        <f t="shared" si="23"/>
        <v>0.98400000000000176</v>
      </c>
      <c r="AN46" s="298">
        <f t="shared" si="23"/>
        <v>13.983200000000004</v>
      </c>
      <c r="AO46" s="298">
        <f t="shared" si="23"/>
        <v>30.089599999999997</v>
      </c>
      <c r="AP46" s="298">
        <f t="shared" si="23"/>
        <v>39.637599999999992</v>
      </c>
      <c r="AQ46" s="298">
        <f t="shared" si="23"/>
        <v>227.92159999999998</v>
      </c>
      <c r="AR46" s="319">
        <f t="shared" si="15"/>
        <v>1047.8783999999998</v>
      </c>
    </row>
    <row r="47" spans="2:44" ht="24.95" customHeight="1" x14ac:dyDescent="0.25">
      <c r="B47" s="1064"/>
      <c r="C47" s="526"/>
      <c r="D47" s="310" t="s">
        <v>470</v>
      </c>
      <c r="E47" s="291"/>
      <c r="F47" s="301"/>
      <c r="G47" s="298"/>
      <c r="H47" s="298"/>
      <c r="I47" s="298"/>
      <c r="J47" s="298"/>
      <c r="K47" s="298"/>
      <c r="L47" s="298"/>
      <c r="M47" s="298"/>
      <c r="N47" s="298"/>
      <c r="O47" s="298"/>
      <c r="P47" s="298">
        <f>P37</f>
        <v>19.166999999999998</v>
      </c>
      <c r="Q47" s="298"/>
      <c r="R47" s="298"/>
      <c r="S47" s="298"/>
      <c r="T47" s="298"/>
      <c r="U47" s="298"/>
      <c r="V47" s="298"/>
      <c r="W47" s="298"/>
      <c r="X47" s="298"/>
      <c r="Y47" s="298"/>
      <c r="Z47" s="298"/>
      <c r="AA47" s="298"/>
      <c r="AB47" s="298"/>
      <c r="AC47" s="298"/>
      <c r="AD47" s="298"/>
      <c r="AE47" s="298"/>
      <c r="AF47" s="298"/>
      <c r="AG47" s="298"/>
      <c r="AH47" s="298"/>
      <c r="AI47" s="298"/>
      <c r="AJ47" s="298"/>
      <c r="AK47" s="298"/>
      <c r="AL47" s="298"/>
      <c r="AM47" s="298"/>
      <c r="AN47" s="298"/>
      <c r="AO47" s="298"/>
      <c r="AP47" s="298"/>
      <c r="AQ47" s="300"/>
      <c r="AR47" s="319">
        <f t="shared" si="15"/>
        <v>19.166999999999998</v>
      </c>
    </row>
    <row r="48" spans="2:44" ht="24.95" customHeight="1" x14ac:dyDescent="0.25">
      <c r="B48" s="1065"/>
      <c r="C48" s="295"/>
      <c r="D48" s="310"/>
      <c r="E48" s="291"/>
      <c r="F48" s="301"/>
      <c r="G48" s="298"/>
      <c r="H48" s="299"/>
      <c r="I48" s="299"/>
      <c r="J48" s="299"/>
      <c r="K48" s="299"/>
      <c r="L48" s="299"/>
      <c r="M48" s="299"/>
      <c r="N48" s="299"/>
      <c r="O48" s="299"/>
      <c r="P48" s="299"/>
      <c r="Q48" s="299"/>
      <c r="R48" s="299"/>
      <c r="S48" s="299"/>
      <c r="T48" s="299"/>
      <c r="U48" s="299"/>
      <c r="V48" s="299"/>
      <c r="W48" s="299"/>
      <c r="X48" s="299"/>
      <c r="Y48" s="299"/>
      <c r="Z48" s="299"/>
      <c r="AA48" s="299"/>
      <c r="AB48" s="299"/>
      <c r="AC48" s="299"/>
      <c r="AD48" s="299"/>
      <c r="AE48" s="299"/>
      <c r="AF48" s="299"/>
      <c r="AG48" s="299"/>
      <c r="AH48" s="299"/>
      <c r="AI48" s="299"/>
      <c r="AJ48" s="299"/>
      <c r="AK48" s="299"/>
      <c r="AL48" s="299"/>
      <c r="AM48" s="299"/>
      <c r="AN48" s="299"/>
      <c r="AO48" s="299"/>
      <c r="AP48" s="299"/>
      <c r="AQ48" s="299"/>
      <c r="AR48" s="319">
        <f t="shared" si="15"/>
        <v>0</v>
      </c>
    </row>
    <row r="49" spans="2:44" ht="24.95" customHeight="1" thickBot="1" x14ac:dyDescent="0.3">
      <c r="B49" s="1066"/>
      <c r="C49" s="302"/>
      <c r="D49" s="303"/>
      <c r="E49" s="304"/>
      <c r="F49" s="305"/>
      <c r="G49" s="306"/>
      <c r="H49" s="307"/>
      <c r="I49" s="307"/>
      <c r="J49" s="307"/>
      <c r="K49" s="307"/>
      <c r="L49" s="307"/>
      <c r="M49" s="307"/>
      <c r="N49" s="307"/>
      <c r="O49" s="307"/>
      <c r="P49" s="307"/>
      <c r="Q49" s="307"/>
      <c r="R49" s="307"/>
      <c r="S49" s="307"/>
      <c r="T49" s="307"/>
      <c r="U49" s="307"/>
      <c r="V49" s="307"/>
      <c r="W49" s="307"/>
      <c r="X49" s="307"/>
      <c r="Y49" s="307"/>
      <c r="Z49" s="307"/>
      <c r="AA49" s="307"/>
      <c r="AB49" s="307"/>
      <c r="AC49" s="307"/>
      <c r="AD49" s="307"/>
      <c r="AE49" s="307"/>
      <c r="AF49" s="307"/>
      <c r="AG49" s="307"/>
      <c r="AH49" s="307"/>
      <c r="AI49" s="307"/>
      <c r="AJ49" s="307"/>
      <c r="AK49" s="307"/>
      <c r="AL49" s="307"/>
      <c r="AM49" s="307"/>
      <c r="AN49" s="307"/>
      <c r="AO49" s="307"/>
      <c r="AP49" s="307"/>
      <c r="AQ49" s="307"/>
      <c r="AR49" s="321">
        <f t="shared" si="15"/>
        <v>0</v>
      </c>
    </row>
    <row r="50" spans="2:44" ht="5.0999999999999996" customHeight="1" thickBot="1" x14ac:dyDescent="0.3"/>
    <row r="51" spans="2:44" s="288" customFormat="1" ht="20.100000000000001" customHeight="1" x14ac:dyDescent="0.25">
      <c r="B51" s="1063" t="s">
        <v>121</v>
      </c>
      <c r="C51" s="311" t="s">
        <v>55</v>
      </c>
      <c r="D51" s="312"/>
      <c r="E51" s="313"/>
      <c r="F51" s="515"/>
      <c r="G51" s="290">
        <f t="shared" ref="G51:AQ51" si="24">+G16</f>
        <v>0</v>
      </c>
      <c r="H51" s="290">
        <f t="shared" si="24"/>
        <v>19.095700000000001</v>
      </c>
      <c r="I51" s="290">
        <f t="shared" si="24"/>
        <v>19.98</v>
      </c>
      <c r="J51" s="290">
        <f t="shared" si="24"/>
        <v>2.34</v>
      </c>
      <c r="K51" s="290">
        <f t="shared" si="24"/>
        <v>36.9</v>
      </c>
      <c r="L51" s="290">
        <f t="shared" si="24"/>
        <v>14.718999999999998</v>
      </c>
      <c r="M51" s="290">
        <f t="shared" si="24"/>
        <v>25.1875</v>
      </c>
      <c r="N51" s="290">
        <f t="shared" si="24"/>
        <v>29.929999999999996</v>
      </c>
      <c r="O51" s="290">
        <f t="shared" si="24"/>
        <v>25.6</v>
      </c>
      <c r="P51" s="290">
        <f t="shared" si="24"/>
        <v>0</v>
      </c>
      <c r="Q51" s="290">
        <f t="shared" si="24"/>
        <v>25.4375</v>
      </c>
      <c r="R51" s="290">
        <f t="shared" si="24"/>
        <v>27.587999999999997</v>
      </c>
      <c r="S51" s="290">
        <f t="shared" si="24"/>
        <v>25.1875</v>
      </c>
      <c r="T51" s="290">
        <f t="shared" si="24"/>
        <v>21.598499999999998</v>
      </c>
      <c r="U51" s="290">
        <f t="shared" si="24"/>
        <v>6.0794999999999995</v>
      </c>
      <c r="V51" s="290">
        <f t="shared" si="24"/>
        <v>3.4739999999999998</v>
      </c>
      <c r="W51" s="290">
        <f t="shared" si="24"/>
        <v>2.3159999999999998</v>
      </c>
      <c r="X51" s="290">
        <f t="shared" si="24"/>
        <v>2.3159999999999998</v>
      </c>
      <c r="Y51" s="290">
        <f t="shared" si="24"/>
        <v>8.6850000000000005</v>
      </c>
      <c r="Z51" s="290">
        <f t="shared" si="24"/>
        <v>6.0794999999999995</v>
      </c>
      <c r="AA51" s="290">
        <f t="shared" si="24"/>
        <v>4.4799999999999995</v>
      </c>
      <c r="AB51" s="290">
        <f t="shared" si="24"/>
        <v>5.6000000000000005</v>
      </c>
      <c r="AC51" s="290">
        <f t="shared" si="24"/>
        <v>24.986499999999999</v>
      </c>
      <c r="AD51" s="290">
        <f t="shared" si="24"/>
        <v>24.502499999999998</v>
      </c>
      <c r="AE51" s="290">
        <f t="shared" si="24"/>
        <v>11.4</v>
      </c>
      <c r="AF51" s="290">
        <f t="shared" si="24"/>
        <v>24.684000000000001</v>
      </c>
      <c r="AG51" s="290">
        <f t="shared" si="24"/>
        <v>24.986499999999999</v>
      </c>
      <c r="AH51" s="290">
        <f t="shared" si="24"/>
        <v>27.625</v>
      </c>
      <c r="AI51" s="290">
        <f t="shared" si="24"/>
        <v>13.202199999999999</v>
      </c>
      <c r="AJ51" s="290">
        <f t="shared" si="24"/>
        <v>9.9858000000000011</v>
      </c>
      <c r="AK51" s="290">
        <f t="shared" si="24"/>
        <v>20.624799999999997</v>
      </c>
      <c r="AL51" s="290">
        <f t="shared" si="24"/>
        <v>25.255999999999997</v>
      </c>
      <c r="AM51" s="290">
        <f t="shared" si="24"/>
        <v>19.4068</v>
      </c>
      <c r="AN51" s="290">
        <f t="shared" si="24"/>
        <v>15.17</v>
      </c>
      <c r="AO51" s="290">
        <f t="shared" si="24"/>
        <v>28.545599999999997</v>
      </c>
      <c r="AP51" s="290">
        <f t="shared" si="24"/>
        <v>11.898000000000001</v>
      </c>
      <c r="AQ51" s="290">
        <f t="shared" si="24"/>
        <v>97.92</v>
      </c>
      <c r="AR51" s="576"/>
    </row>
    <row r="52" spans="2:44" ht="24.95" customHeight="1" x14ac:dyDescent="0.25">
      <c r="B52" s="1064"/>
      <c r="C52" s="526" t="s">
        <v>471</v>
      </c>
      <c r="D52" s="310"/>
      <c r="E52" s="291"/>
      <c r="F52" s="512"/>
      <c r="G52" s="298"/>
      <c r="H52" s="298"/>
      <c r="I52" s="298"/>
      <c r="J52" s="298"/>
      <c r="K52" s="298"/>
      <c r="L52" s="298"/>
      <c r="M52" s="298"/>
      <c r="N52" s="298"/>
      <c r="O52" s="298"/>
      <c r="P52" s="298"/>
      <c r="Q52" s="298"/>
      <c r="R52" s="298"/>
      <c r="S52" s="298"/>
      <c r="T52" s="298"/>
      <c r="U52" s="298"/>
      <c r="V52" s="298"/>
      <c r="W52" s="298"/>
      <c r="X52" s="298"/>
      <c r="Y52" s="298"/>
      <c r="Z52" s="298"/>
      <c r="AA52" s="298"/>
      <c r="AB52" s="298"/>
      <c r="AC52" s="298"/>
      <c r="AD52" s="298"/>
      <c r="AE52" s="298"/>
      <c r="AF52" s="298"/>
      <c r="AG52" s="298"/>
      <c r="AH52" s="298"/>
      <c r="AI52" s="298"/>
      <c r="AJ52" s="298"/>
      <c r="AK52" s="298"/>
      <c r="AL52" s="298"/>
      <c r="AM52" s="298"/>
      <c r="AN52" s="298"/>
      <c r="AO52" s="298"/>
      <c r="AP52" s="298"/>
      <c r="AQ52" s="298"/>
      <c r="AR52" s="319">
        <f t="shared" ref="AR52:AR61" si="25">SUM(G52:AQ52)</f>
        <v>0</v>
      </c>
    </row>
    <row r="53" spans="2:44" ht="24.95" customHeight="1" x14ac:dyDescent="0.25">
      <c r="B53" s="1064"/>
      <c r="C53" s="295"/>
      <c r="D53" s="310" t="s">
        <v>471</v>
      </c>
      <c r="E53" s="291"/>
      <c r="F53" s="512"/>
      <c r="G53" s="299">
        <f>+G51</f>
        <v>0</v>
      </c>
      <c r="H53" s="299">
        <f t="shared" ref="H53" si="26">+H51</f>
        <v>19.095700000000001</v>
      </c>
      <c r="I53" s="299">
        <f t="shared" ref="I53:AO53" si="27">+I51</f>
        <v>19.98</v>
      </c>
      <c r="J53" s="299">
        <f t="shared" si="27"/>
        <v>2.34</v>
      </c>
      <c r="K53" s="299">
        <f t="shared" si="27"/>
        <v>36.9</v>
      </c>
      <c r="L53" s="299">
        <f t="shared" si="27"/>
        <v>14.718999999999998</v>
      </c>
      <c r="M53" s="299">
        <f t="shared" si="27"/>
        <v>25.1875</v>
      </c>
      <c r="N53" s="299">
        <f t="shared" si="27"/>
        <v>29.929999999999996</v>
      </c>
      <c r="O53" s="299"/>
      <c r="P53" s="299">
        <f t="shared" si="27"/>
        <v>0</v>
      </c>
      <c r="Q53" s="299">
        <f t="shared" si="27"/>
        <v>25.4375</v>
      </c>
      <c r="R53" s="299">
        <f t="shared" si="27"/>
        <v>27.587999999999997</v>
      </c>
      <c r="S53" s="299">
        <f t="shared" si="27"/>
        <v>25.1875</v>
      </c>
      <c r="T53" s="299">
        <f t="shared" si="27"/>
        <v>21.598499999999998</v>
      </c>
      <c r="U53" s="299">
        <f t="shared" si="27"/>
        <v>6.0794999999999995</v>
      </c>
      <c r="V53" s="299">
        <f t="shared" si="27"/>
        <v>3.4739999999999998</v>
      </c>
      <c r="W53" s="299">
        <f t="shared" si="27"/>
        <v>2.3159999999999998</v>
      </c>
      <c r="X53" s="299">
        <f t="shared" si="27"/>
        <v>2.3159999999999998</v>
      </c>
      <c r="Y53" s="299">
        <f t="shared" si="27"/>
        <v>8.6850000000000005</v>
      </c>
      <c r="Z53" s="299">
        <f t="shared" si="27"/>
        <v>6.0794999999999995</v>
      </c>
      <c r="AA53" s="299">
        <f t="shared" si="27"/>
        <v>4.4799999999999995</v>
      </c>
      <c r="AB53" s="299">
        <f t="shared" si="27"/>
        <v>5.6000000000000005</v>
      </c>
      <c r="AC53" s="299">
        <f t="shared" si="27"/>
        <v>24.986499999999999</v>
      </c>
      <c r="AD53" s="299">
        <f t="shared" si="27"/>
        <v>24.502499999999998</v>
      </c>
      <c r="AE53" s="299">
        <f t="shared" si="27"/>
        <v>11.4</v>
      </c>
      <c r="AF53" s="299">
        <f t="shared" si="27"/>
        <v>24.684000000000001</v>
      </c>
      <c r="AG53" s="299">
        <f t="shared" si="27"/>
        <v>24.986499999999999</v>
      </c>
      <c r="AH53" s="299">
        <f t="shared" si="27"/>
        <v>27.625</v>
      </c>
      <c r="AI53" s="299">
        <f t="shared" si="27"/>
        <v>13.202199999999999</v>
      </c>
      <c r="AJ53" s="299">
        <f t="shared" si="27"/>
        <v>9.9858000000000011</v>
      </c>
      <c r="AK53" s="299">
        <f t="shared" si="27"/>
        <v>20.624799999999997</v>
      </c>
      <c r="AL53" s="299">
        <f t="shared" si="27"/>
        <v>25.255999999999997</v>
      </c>
      <c r="AM53" s="299">
        <f t="shared" si="27"/>
        <v>19.4068</v>
      </c>
      <c r="AN53" s="299">
        <f t="shared" si="27"/>
        <v>15.17</v>
      </c>
      <c r="AO53" s="299">
        <f t="shared" si="27"/>
        <v>28.545599999999997</v>
      </c>
      <c r="AP53" s="299"/>
      <c r="AQ53" s="299"/>
      <c r="AR53" s="319">
        <f t="shared" si="25"/>
        <v>557.36939999999993</v>
      </c>
    </row>
    <row r="54" spans="2:44" ht="24.95" customHeight="1" x14ac:dyDescent="0.25">
      <c r="B54" s="1064"/>
      <c r="C54" s="295"/>
      <c r="D54" s="310" t="s">
        <v>538</v>
      </c>
      <c r="E54" s="291"/>
      <c r="F54" s="301"/>
      <c r="G54" s="298"/>
      <c r="H54" s="298">
        <f t="shared" ref="H54" si="28">+H27</f>
        <v>17.559999999999999</v>
      </c>
      <c r="I54" s="298">
        <f t="shared" ref="I54:AO54" si="29">+I27</f>
        <v>19.329999999999998</v>
      </c>
      <c r="J54" s="298">
        <f t="shared" si="29"/>
        <v>6.3</v>
      </c>
      <c r="K54" s="298">
        <f t="shared" si="29"/>
        <v>26.2</v>
      </c>
      <c r="L54" s="298">
        <f t="shared" si="29"/>
        <v>15.379999999999999</v>
      </c>
      <c r="M54" s="298">
        <f t="shared" si="29"/>
        <v>20.560000000000002</v>
      </c>
      <c r="N54" s="298">
        <f t="shared" si="29"/>
        <v>22.799999999999997</v>
      </c>
      <c r="O54" s="298"/>
      <c r="P54" s="298"/>
      <c r="Q54" s="298">
        <f t="shared" si="29"/>
        <v>20.64</v>
      </c>
      <c r="R54" s="298">
        <f t="shared" si="29"/>
        <v>21.22</v>
      </c>
      <c r="S54" s="298">
        <f t="shared" si="29"/>
        <v>20.560000000000002</v>
      </c>
      <c r="T54" s="298">
        <f t="shared" si="29"/>
        <v>19.239999999999998</v>
      </c>
      <c r="U54" s="298">
        <f t="shared" si="29"/>
        <v>10.16</v>
      </c>
      <c r="V54" s="298">
        <f t="shared" si="29"/>
        <v>7.46</v>
      </c>
      <c r="W54" s="298">
        <f t="shared" si="29"/>
        <v>6.26</v>
      </c>
      <c r="X54" s="298">
        <f t="shared" si="29"/>
        <v>6.26</v>
      </c>
      <c r="Y54" s="298">
        <f t="shared" si="29"/>
        <v>12.86</v>
      </c>
      <c r="Z54" s="298">
        <f t="shared" si="29"/>
        <v>10.16</v>
      </c>
      <c r="AA54" s="298">
        <f t="shared" si="29"/>
        <v>8.8000000000000007</v>
      </c>
      <c r="AB54" s="298">
        <f t="shared" si="29"/>
        <v>10.199999999999999</v>
      </c>
      <c r="AC54" s="298">
        <f t="shared" si="29"/>
        <v>20.36</v>
      </c>
      <c r="AD54" s="298">
        <f t="shared" si="29"/>
        <v>20.2</v>
      </c>
      <c r="AE54" s="298">
        <f t="shared" si="29"/>
        <v>13.7</v>
      </c>
      <c r="AF54" s="298">
        <f t="shared" si="29"/>
        <v>20.259999999999998</v>
      </c>
      <c r="AG54" s="298">
        <f t="shared" si="29"/>
        <v>20.36</v>
      </c>
      <c r="AH54" s="298">
        <f t="shared" si="29"/>
        <v>21.34</v>
      </c>
      <c r="AI54" s="298">
        <f t="shared" si="29"/>
        <v>14.54</v>
      </c>
      <c r="AJ54" s="298">
        <f t="shared" si="29"/>
        <v>12.82</v>
      </c>
      <c r="AK54" s="298">
        <f t="shared" si="29"/>
        <v>18.28</v>
      </c>
      <c r="AL54" s="298">
        <f t="shared" si="29"/>
        <v>20.52</v>
      </c>
      <c r="AM54" s="298">
        <f t="shared" si="29"/>
        <v>17.68</v>
      </c>
      <c r="AN54" s="298">
        <f t="shared" si="29"/>
        <v>15.6</v>
      </c>
      <c r="AO54" s="298">
        <f t="shared" si="29"/>
        <v>21.64</v>
      </c>
      <c r="AP54" s="298"/>
      <c r="AQ54" s="298"/>
      <c r="AR54" s="319">
        <f t="shared" si="25"/>
        <v>519.25</v>
      </c>
    </row>
    <row r="55" spans="2:44" ht="24.75" customHeight="1" x14ac:dyDescent="0.25">
      <c r="B55" s="1064"/>
      <c r="C55" s="295"/>
      <c r="D55" s="310" t="s">
        <v>475</v>
      </c>
      <c r="E55" s="291"/>
      <c r="F55" s="301"/>
      <c r="G55" s="298"/>
      <c r="H55" s="298"/>
      <c r="I55" s="298"/>
      <c r="J55" s="298"/>
      <c r="K55" s="298"/>
      <c r="L55" s="298"/>
      <c r="M55" s="298"/>
      <c r="N55" s="298"/>
      <c r="O55" s="298">
        <f>+O51</f>
        <v>25.6</v>
      </c>
      <c r="P55" s="298"/>
      <c r="Q55" s="298"/>
      <c r="R55" s="298"/>
      <c r="S55" s="298"/>
      <c r="T55" s="298"/>
      <c r="U55" s="298"/>
      <c r="V55" s="298"/>
      <c r="W55" s="298"/>
      <c r="X55" s="298"/>
      <c r="Y55" s="298"/>
      <c r="Z55" s="298"/>
      <c r="AA55" s="298"/>
      <c r="AB55" s="298"/>
      <c r="AC55" s="298"/>
      <c r="AD55" s="298"/>
      <c r="AE55" s="298"/>
      <c r="AF55" s="298"/>
      <c r="AG55" s="298"/>
      <c r="AH55" s="298"/>
      <c r="AI55" s="298"/>
      <c r="AJ55" s="298"/>
      <c r="AK55" s="298"/>
      <c r="AL55" s="298"/>
      <c r="AM55" s="298"/>
      <c r="AN55" s="298"/>
      <c r="AO55" s="298"/>
      <c r="AP55" s="298">
        <f>+AP51</f>
        <v>11.898000000000001</v>
      </c>
      <c r="AQ55" s="298"/>
      <c r="AR55" s="319">
        <f t="shared" si="25"/>
        <v>37.498000000000005</v>
      </c>
    </row>
    <row r="56" spans="2:44" ht="24.75" customHeight="1" x14ac:dyDescent="0.25">
      <c r="B56" s="1064"/>
      <c r="C56" s="295"/>
      <c r="D56" s="310" t="s">
        <v>2285</v>
      </c>
      <c r="E56" s="291"/>
      <c r="F56" s="301"/>
      <c r="G56" s="298"/>
      <c r="H56" s="298"/>
      <c r="I56" s="298"/>
      <c r="J56" s="298"/>
      <c r="K56" s="298"/>
      <c r="L56" s="298"/>
      <c r="M56" s="298"/>
      <c r="N56" s="298"/>
      <c r="O56" s="298"/>
      <c r="P56" s="298"/>
      <c r="Q56" s="298"/>
      <c r="R56" s="298"/>
      <c r="S56" s="298"/>
      <c r="T56" s="298"/>
      <c r="U56" s="298"/>
      <c r="V56" s="298"/>
      <c r="W56" s="298"/>
      <c r="X56" s="298"/>
      <c r="Y56" s="298"/>
      <c r="Z56" s="298"/>
      <c r="AA56" s="298"/>
      <c r="AB56" s="298"/>
      <c r="AC56" s="298"/>
      <c r="AD56" s="298"/>
      <c r="AE56" s="298"/>
      <c r="AF56" s="298"/>
      <c r="AG56" s="298"/>
      <c r="AH56" s="298"/>
      <c r="AI56" s="298"/>
      <c r="AJ56" s="298"/>
      <c r="AK56" s="298"/>
      <c r="AL56" s="298"/>
      <c r="AM56" s="298"/>
      <c r="AN56" s="298"/>
      <c r="AO56" s="298"/>
      <c r="AP56" s="298"/>
      <c r="AQ56" s="298">
        <f>+AQ51</f>
        <v>97.92</v>
      </c>
      <c r="AR56" s="319">
        <f t="shared" si="25"/>
        <v>97.92</v>
      </c>
    </row>
    <row r="57" spans="2:44" ht="24.95" customHeight="1" x14ac:dyDescent="0.25">
      <c r="B57" s="1064"/>
      <c r="C57" s="526" t="s">
        <v>66</v>
      </c>
      <c r="D57" s="310"/>
      <c r="E57" s="291"/>
      <c r="F57" s="301"/>
      <c r="G57" s="298"/>
      <c r="H57" s="298"/>
      <c r="I57" s="298"/>
      <c r="J57" s="298"/>
      <c r="K57" s="298"/>
      <c r="L57" s="298"/>
      <c r="M57" s="298"/>
      <c r="N57" s="298"/>
      <c r="O57" s="298"/>
      <c r="P57" s="298"/>
      <c r="Q57" s="298"/>
      <c r="R57" s="298"/>
      <c r="S57" s="298"/>
      <c r="T57" s="298"/>
      <c r="U57" s="298"/>
      <c r="V57" s="298"/>
      <c r="W57" s="298"/>
      <c r="X57" s="298"/>
      <c r="Y57" s="298"/>
      <c r="Z57" s="298"/>
      <c r="AA57" s="298"/>
      <c r="AB57" s="298"/>
      <c r="AC57" s="298"/>
      <c r="AD57" s="298"/>
      <c r="AE57" s="298"/>
      <c r="AF57" s="298"/>
      <c r="AG57" s="298"/>
      <c r="AH57" s="298"/>
      <c r="AI57" s="298"/>
      <c r="AJ57" s="298"/>
      <c r="AK57" s="298"/>
      <c r="AL57" s="298"/>
      <c r="AM57" s="298"/>
      <c r="AN57" s="298"/>
      <c r="AO57" s="298"/>
      <c r="AP57" s="298"/>
      <c r="AQ57" s="298"/>
      <c r="AR57" s="319">
        <f t="shared" si="25"/>
        <v>0</v>
      </c>
    </row>
    <row r="58" spans="2:44" ht="24.95" customHeight="1" x14ac:dyDescent="0.25">
      <c r="B58" s="1064"/>
      <c r="C58" s="295"/>
      <c r="D58" s="310" t="s">
        <v>468</v>
      </c>
      <c r="E58" s="291"/>
      <c r="F58" s="301"/>
      <c r="G58" s="298">
        <f>+G53</f>
        <v>0</v>
      </c>
      <c r="H58" s="298">
        <f t="shared" ref="H58" si="30">+H53</f>
        <v>19.095700000000001</v>
      </c>
      <c r="I58" s="298">
        <f t="shared" ref="I58:AQ58" si="31">+I53</f>
        <v>19.98</v>
      </c>
      <c r="J58" s="298">
        <f t="shared" si="31"/>
        <v>2.34</v>
      </c>
      <c r="K58" s="298">
        <f t="shared" si="31"/>
        <v>36.9</v>
      </c>
      <c r="L58" s="298">
        <f t="shared" si="31"/>
        <v>14.718999999999998</v>
      </c>
      <c r="M58" s="298">
        <f t="shared" si="31"/>
        <v>25.1875</v>
      </c>
      <c r="N58" s="298">
        <f t="shared" si="31"/>
        <v>29.929999999999996</v>
      </c>
      <c r="O58" s="298">
        <f>+O55</f>
        <v>25.6</v>
      </c>
      <c r="P58" s="298">
        <f t="shared" si="31"/>
        <v>0</v>
      </c>
      <c r="Q58" s="298">
        <f t="shared" si="31"/>
        <v>25.4375</v>
      </c>
      <c r="R58" s="298">
        <f t="shared" si="31"/>
        <v>27.587999999999997</v>
      </c>
      <c r="S58" s="298">
        <f t="shared" si="31"/>
        <v>25.1875</v>
      </c>
      <c r="T58" s="298">
        <f t="shared" si="31"/>
        <v>21.598499999999998</v>
      </c>
      <c r="U58" s="298">
        <f t="shared" si="31"/>
        <v>6.0794999999999995</v>
      </c>
      <c r="V58" s="298">
        <f t="shared" si="31"/>
        <v>3.4739999999999998</v>
      </c>
      <c r="W58" s="298">
        <f t="shared" si="31"/>
        <v>2.3159999999999998</v>
      </c>
      <c r="X58" s="298">
        <f t="shared" si="31"/>
        <v>2.3159999999999998</v>
      </c>
      <c r="Y58" s="298">
        <f t="shared" si="31"/>
        <v>8.6850000000000005</v>
      </c>
      <c r="Z58" s="298">
        <f t="shared" si="31"/>
        <v>6.0794999999999995</v>
      </c>
      <c r="AA58" s="298">
        <f t="shared" si="31"/>
        <v>4.4799999999999995</v>
      </c>
      <c r="AB58" s="298">
        <f t="shared" si="31"/>
        <v>5.6000000000000005</v>
      </c>
      <c r="AC58" s="298">
        <f t="shared" si="31"/>
        <v>24.986499999999999</v>
      </c>
      <c r="AD58" s="298">
        <f t="shared" si="31"/>
        <v>24.502499999999998</v>
      </c>
      <c r="AE58" s="298">
        <f t="shared" si="31"/>
        <v>11.4</v>
      </c>
      <c r="AF58" s="298">
        <f t="shared" si="31"/>
        <v>24.684000000000001</v>
      </c>
      <c r="AG58" s="298">
        <f t="shared" si="31"/>
        <v>24.986499999999999</v>
      </c>
      <c r="AH58" s="298">
        <f t="shared" si="31"/>
        <v>27.625</v>
      </c>
      <c r="AI58" s="298">
        <f t="shared" si="31"/>
        <v>13.202199999999999</v>
      </c>
      <c r="AJ58" s="298">
        <f t="shared" si="31"/>
        <v>9.9858000000000011</v>
      </c>
      <c r="AK58" s="298">
        <f t="shared" si="31"/>
        <v>20.624799999999997</v>
      </c>
      <c r="AL58" s="298">
        <f t="shared" si="31"/>
        <v>25.255999999999997</v>
      </c>
      <c r="AM58" s="298">
        <f t="shared" si="31"/>
        <v>19.4068</v>
      </c>
      <c r="AN58" s="298">
        <f t="shared" si="31"/>
        <v>15.17</v>
      </c>
      <c r="AO58" s="298">
        <f t="shared" si="31"/>
        <v>28.545599999999997</v>
      </c>
      <c r="AP58" s="298">
        <f>+AP55</f>
        <v>11.898000000000001</v>
      </c>
      <c r="AQ58" s="298">
        <f t="shared" si="31"/>
        <v>0</v>
      </c>
      <c r="AR58" s="319">
        <f t="shared" si="25"/>
        <v>594.86739999999986</v>
      </c>
    </row>
    <row r="59" spans="2:44" ht="24.95" customHeight="1" x14ac:dyDescent="0.25">
      <c r="B59" s="1065"/>
      <c r="C59" s="295"/>
      <c r="D59" s="310" t="s">
        <v>476</v>
      </c>
      <c r="E59" s="291"/>
      <c r="F59" s="301"/>
      <c r="G59" s="298">
        <f>+G58</f>
        <v>0</v>
      </c>
      <c r="H59" s="298">
        <f t="shared" ref="H59" si="32">+H58</f>
        <v>19.095700000000001</v>
      </c>
      <c r="I59" s="298">
        <f t="shared" ref="I59" si="33">+I58</f>
        <v>19.98</v>
      </c>
      <c r="J59" s="298">
        <f t="shared" ref="J59" si="34">+J58</f>
        <v>2.34</v>
      </c>
      <c r="K59" s="298">
        <f t="shared" ref="K59" si="35">+K58</f>
        <v>36.9</v>
      </c>
      <c r="L59" s="298">
        <f t="shared" ref="L59" si="36">+L58</f>
        <v>14.718999999999998</v>
      </c>
      <c r="M59" s="298">
        <f t="shared" ref="M59" si="37">+M58</f>
        <v>25.1875</v>
      </c>
      <c r="N59" s="298">
        <f t="shared" ref="N59" si="38">+N58</f>
        <v>29.929999999999996</v>
      </c>
      <c r="O59" s="298">
        <f t="shared" ref="O59" si="39">+O58</f>
        <v>25.6</v>
      </c>
      <c r="P59" s="298">
        <f t="shared" ref="P59" si="40">+P58</f>
        <v>0</v>
      </c>
      <c r="Q59" s="298">
        <f t="shared" ref="Q59" si="41">+Q58</f>
        <v>25.4375</v>
      </c>
      <c r="R59" s="298">
        <f t="shared" ref="R59" si="42">+R58</f>
        <v>27.587999999999997</v>
      </c>
      <c r="S59" s="298">
        <f t="shared" ref="S59" si="43">+S58</f>
        <v>25.1875</v>
      </c>
      <c r="T59" s="298">
        <f t="shared" ref="T59" si="44">+T58</f>
        <v>21.598499999999998</v>
      </c>
      <c r="U59" s="298">
        <f t="shared" ref="U59" si="45">+U58</f>
        <v>6.0794999999999995</v>
      </c>
      <c r="V59" s="298">
        <f t="shared" ref="V59" si="46">+V58</f>
        <v>3.4739999999999998</v>
      </c>
      <c r="W59" s="298">
        <f t="shared" ref="W59" si="47">+W58</f>
        <v>2.3159999999999998</v>
      </c>
      <c r="X59" s="298">
        <f t="shared" ref="X59" si="48">+X58</f>
        <v>2.3159999999999998</v>
      </c>
      <c r="Y59" s="298">
        <f t="shared" ref="Y59" si="49">+Y58</f>
        <v>8.6850000000000005</v>
      </c>
      <c r="Z59" s="298">
        <f t="shared" ref="Z59" si="50">+Z58</f>
        <v>6.0794999999999995</v>
      </c>
      <c r="AA59" s="298">
        <f t="shared" ref="AA59" si="51">+AA58</f>
        <v>4.4799999999999995</v>
      </c>
      <c r="AB59" s="298">
        <f t="shared" ref="AB59" si="52">+AB58</f>
        <v>5.6000000000000005</v>
      </c>
      <c r="AC59" s="298">
        <f t="shared" ref="AC59" si="53">+AC58</f>
        <v>24.986499999999999</v>
      </c>
      <c r="AD59" s="298">
        <f t="shared" ref="AD59" si="54">+AD58</f>
        <v>24.502499999999998</v>
      </c>
      <c r="AE59" s="298">
        <f t="shared" ref="AE59" si="55">+AE58</f>
        <v>11.4</v>
      </c>
      <c r="AF59" s="298">
        <f t="shared" ref="AF59" si="56">+AF58</f>
        <v>24.684000000000001</v>
      </c>
      <c r="AG59" s="298">
        <f t="shared" ref="AG59" si="57">+AG58</f>
        <v>24.986499999999999</v>
      </c>
      <c r="AH59" s="298">
        <f t="shared" ref="AH59" si="58">+AH58</f>
        <v>27.625</v>
      </c>
      <c r="AI59" s="298">
        <f t="shared" ref="AI59" si="59">+AI58</f>
        <v>13.202199999999999</v>
      </c>
      <c r="AJ59" s="298">
        <f t="shared" ref="AJ59" si="60">+AJ58</f>
        <v>9.9858000000000011</v>
      </c>
      <c r="AK59" s="298">
        <f t="shared" ref="AK59" si="61">+AK58</f>
        <v>20.624799999999997</v>
      </c>
      <c r="AL59" s="298">
        <f t="shared" ref="AL59" si="62">+AL58</f>
        <v>25.255999999999997</v>
      </c>
      <c r="AM59" s="298">
        <f t="shared" ref="AM59" si="63">+AM58</f>
        <v>19.4068</v>
      </c>
      <c r="AN59" s="298">
        <f t="shared" ref="AN59" si="64">+AN58</f>
        <v>15.17</v>
      </c>
      <c r="AO59" s="298">
        <f t="shared" ref="AO59" si="65">+AO58</f>
        <v>28.545599999999997</v>
      </c>
      <c r="AP59" s="298">
        <f>+AP58</f>
        <v>11.898000000000001</v>
      </c>
      <c r="AQ59" s="298">
        <f t="shared" ref="AQ59" si="66">+AQ58</f>
        <v>0</v>
      </c>
      <c r="AR59" s="319">
        <f t="shared" si="25"/>
        <v>594.86739999999986</v>
      </c>
    </row>
    <row r="60" spans="2:44" ht="24.95" customHeight="1" x14ac:dyDescent="0.25">
      <c r="B60" s="1065"/>
      <c r="C60" s="295"/>
      <c r="D60" s="296"/>
      <c r="E60" s="291"/>
      <c r="F60" s="301"/>
      <c r="G60" s="298"/>
      <c r="H60" s="299"/>
      <c r="I60" s="299"/>
      <c r="J60" s="299"/>
      <c r="K60" s="299"/>
      <c r="L60" s="299"/>
      <c r="M60" s="299"/>
      <c r="N60" s="299"/>
      <c r="O60" s="299"/>
      <c r="P60" s="299"/>
      <c r="Q60" s="299"/>
      <c r="R60" s="299"/>
      <c r="S60" s="299"/>
      <c r="T60" s="299"/>
      <c r="U60" s="299"/>
      <c r="V60" s="299"/>
      <c r="W60" s="299"/>
      <c r="X60" s="299"/>
      <c r="Y60" s="299"/>
      <c r="Z60" s="299"/>
      <c r="AA60" s="299"/>
      <c r="AB60" s="299"/>
      <c r="AC60" s="299"/>
      <c r="AD60" s="299"/>
      <c r="AE60" s="299"/>
      <c r="AF60" s="299"/>
      <c r="AG60" s="299"/>
      <c r="AH60" s="299"/>
      <c r="AI60" s="299"/>
      <c r="AJ60" s="299"/>
      <c r="AK60" s="299"/>
      <c r="AL60" s="299"/>
      <c r="AM60" s="299"/>
      <c r="AN60" s="299"/>
      <c r="AO60" s="299"/>
      <c r="AP60" s="299"/>
      <c r="AQ60" s="299"/>
      <c r="AR60" s="319">
        <f t="shared" si="25"/>
        <v>0</v>
      </c>
    </row>
    <row r="61" spans="2:44" ht="24.95" customHeight="1" thickBot="1" x14ac:dyDescent="0.3">
      <c r="B61" s="1066"/>
      <c r="C61" s="302"/>
      <c r="D61" s="303"/>
      <c r="E61" s="304"/>
      <c r="F61" s="305"/>
      <c r="G61" s="306"/>
      <c r="H61" s="307"/>
      <c r="I61" s="307"/>
      <c r="J61" s="307"/>
      <c r="K61" s="307"/>
      <c r="L61" s="307"/>
      <c r="M61" s="307"/>
      <c r="N61" s="307"/>
      <c r="O61" s="307"/>
      <c r="P61" s="307"/>
      <c r="Q61" s="307"/>
      <c r="R61" s="307"/>
      <c r="S61" s="307"/>
      <c r="T61" s="307"/>
      <c r="U61" s="307"/>
      <c r="V61" s="307"/>
      <c r="W61" s="307"/>
      <c r="X61" s="307"/>
      <c r="Y61" s="307"/>
      <c r="Z61" s="307"/>
      <c r="AA61" s="307"/>
      <c r="AB61" s="307"/>
      <c r="AC61" s="307"/>
      <c r="AD61" s="307"/>
      <c r="AE61" s="307"/>
      <c r="AF61" s="307"/>
      <c r="AG61" s="307"/>
      <c r="AH61" s="307"/>
      <c r="AI61" s="307"/>
      <c r="AJ61" s="307"/>
      <c r="AK61" s="307"/>
      <c r="AL61" s="307"/>
      <c r="AM61" s="307"/>
      <c r="AN61" s="307"/>
      <c r="AO61" s="307"/>
      <c r="AP61" s="307"/>
      <c r="AQ61" s="307"/>
      <c r="AR61" s="321">
        <f t="shared" si="25"/>
        <v>0</v>
      </c>
    </row>
    <row r="62" spans="2:44" ht="5.0999999999999996" customHeight="1" thickBot="1" x14ac:dyDescent="0.3"/>
    <row r="63" spans="2:44" s="288" customFormat="1" ht="20.100000000000001" customHeight="1" x14ac:dyDescent="0.25">
      <c r="B63" s="1063" t="s">
        <v>122</v>
      </c>
      <c r="C63" s="311" t="s">
        <v>118</v>
      </c>
      <c r="D63" s="312"/>
      <c r="E63" s="313"/>
      <c r="F63" s="515"/>
      <c r="G63" s="290"/>
      <c r="H63" s="290">
        <f t="shared" ref="H63:AQ63" si="67">+H27</f>
        <v>17.559999999999999</v>
      </c>
      <c r="I63" s="290">
        <f t="shared" si="67"/>
        <v>19.329999999999998</v>
      </c>
      <c r="J63" s="290"/>
      <c r="K63" s="290">
        <f t="shared" si="67"/>
        <v>26.2</v>
      </c>
      <c r="L63" s="290">
        <f t="shared" si="67"/>
        <v>15.379999999999999</v>
      </c>
      <c r="M63" s="290">
        <f t="shared" si="67"/>
        <v>20.560000000000002</v>
      </c>
      <c r="N63" s="290">
        <f t="shared" si="67"/>
        <v>22.799999999999997</v>
      </c>
      <c r="O63" s="290">
        <f t="shared" si="67"/>
        <v>17.399999999999999</v>
      </c>
      <c r="P63" s="290"/>
      <c r="Q63" s="290">
        <f t="shared" si="67"/>
        <v>20.64</v>
      </c>
      <c r="R63" s="290">
        <f t="shared" si="67"/>
        <v>21.22</v>
      </c>
      <c r="S63" s="290">
        <f t="shared" si="67"/>
        <v>20.560000000000002</v>
      </c>
      <c r="T63" s="290">
        <f t="shared" si="67"/>
        <v>19.239999999999998</v>
      </c>
      <c r="U63" s="290">
        <f t="shared" si="67"/>
        <v>10.16</v>
      </c>
      <c r="V63" s="290">
        <f t="shared" si="67"/>
        <v>7.46</v>
      </c>
      <c r="W63" s="290"/>
      <c r="X63" s="290"/>
      <c r="Y63" s="290"/>
      <c r="Z63" s="290"/>
      <c r="AA63" s="290"/>
      <c r="AB63" s="290"/>
      <c r="AC63" s="290">
        <f t="shared" si="67"/>
        <v>20.36</v>
      </c>
      <c r="AD63" s="290">
        <f t="shared" si="67"/>
        <v>20.2</v>
      </c>
      <c r="AE63" s="290">
        <f t="shared" si="67"/>
        <v>13.7</v>
      </c>
      <c r="AF63" s="290">
        <f t="shared" si="67"/>
        <v>20.259999999999998</v>
      </c>
      <c r="AG63" s="290">
        <f t="shared" si="67"/>
        <v>20.36</v>
      </c>
      <c r="AH63" s="290">
        <f t="shared" si="67"/>
        <v>21.34</v>
      </c>
      <c r="AI63" s="290">
        <f t="shared" si="67"/>
        <v>14.54</v>
      </c>
      <c r="AJ63" s="290">
        <f t="shared" si="67"/>
        <v>12.82</v>
      </c>
      <c r="AK63" s="290">
        <f t="shared" si="67"/>
        <v>18.28</v>
      </c>
      <c r="AL63" s="290">
        <f t="shared" si="67"/>
        <v>20.52</v>
      </c>
      <c r="AM63" s="290">
        <v>0.3</v>
      </c>
      <c r="AN63" s="290">
        <f t="shared" si="67"/>
        <v>15.6</v>
      </c>
      <c r="AO63" s="290">
        <f t="shared" si="67"/>
        <v>21.64</v>
      </c>
      <c r="AP63" s="290">
        <f t="shared" si="67"/>
        <v>13.42</v>
      </c>
      <c r="AQ63" s="290">
        <f t="shared" si="67"/>
        <v>96.97</v>
      </c>
      <c r="AR63" s="1067"/>
    </row>
    <row r="64" spans="2:44" s="288" customFormat="1" ht="20.100000000000001" customHeight="1" x14ac:dyDescent="0.25">
      <c r="B64" s="1064"/>
      <c r="C64" s="314" t="s">
        <v>112</v>
      </c>
      <c r="D64" s="315"/>
      <c r="E64" s="316"/>
      <c r="F64" s="516"/>
      <c r="G64" s="294"/>
      <c r="H64" s="294"/>
      <c r="I64" s="294"/>
      <c r="J64" s="294"/>
      <c r="K64" s="294"/>
      <c r="L64" s="294"/>
      <c r="M64" s="294"/>
      <c r="N64" s="294"/>
      <c r="O64" s="294">
        <f>0.17*20</f>
        <v>3.4000000000000004</v>
      </c>
      <c r="P64" s="294"/>
      <c r="Q64" s="294"/>
      <c r="R64" s="294"/>
      <c r="S64" s="294"/>
      <c r="T64" s="294"/>
      <c r="U64" s="294"/>
      <c r="V64" s="294"/>
      <c r="W64" s="294"/>
      <c r="X64" s="294"/>
      <c r="Y64" s="294"/>
      <c r="Z64" s="294"/>
      <c r="AA64" s="294"/>
      <c r="AB64" s="294"/>
      <c r="AC64" s="294"/>
      <c r="AD64" s="294"/>
      <c r="AE64" s="294"/>
      <c r="AF64" s="294"/>
      <c r="AG64" s="294"/>
      <c r="AH64" s="294"/>
      <c r="AI64" s="294"/>
      <c r="AJ64" s="294"/>
      <c r="AK64" s="294"/>
      <c r="AL64" s="294"/>
      <c r="AM64" s="294"/>
      <c r="AN64" s="294"/>
      <c r="AO64" s="294"/>
      <c r="AP64" s="294">
        <f>0.17*20</f>
        <v>3.4000000000000004</v>
      </c>
      <c r="AQ64" s="294"/>
      <c r="AR64" s="1068"/>
    </row>
    <row r="65" spans="2:44" s="288" customFormat="1" ht="20.100000000000001" customHeight="1" x14ac:dyDescent="0.25">
      <c r="B65" s="1064"/>
      <c r="C65" s="314" t="s">
        <v>113</v>
      </c>
      <c r="D65" s="315"/>
      <c r="E65" s="316"/>
      <c r="F65" s="516"/>
      <c r="G65" s="294"/>
      <c r="H65" s="294">
        <f>3.97+0.8</f>
        <v>4.7700000000000005</v>
      </c>
      <c r="I65" s="294">
        <f>3.97+0.8+0.6</f>
        <v>5.37</v>
      </c>
      <c r="J65" s="294"/>
      <c r="K65" s="294">
        <f>6.25+2.88+0.8</f>
        <v>9.93</v>
      </c>
      <c r="L65" s="294">
        <f>4.1*2+0.8</f>
        <v>9</v>
      </c>
      <c r="M65" s="294">
        <f>6.25+0.8</f>
        <v>7.05</v>
      </c>
      <c r="N65" s="294">
        <f>4.1*2+0.8</f>
        <v>9</v>
      </c>
      <c r="O65" s="294">
        <v>4</v>
      </c>
      <c r="P65" s="294"/>
      <c r="Q65" s="294">
        <f>6.25+0.8</f>
        <v>7.05</v>
      </c>
      <c r="R65" s="294">
        <f>6.05+4.1+0.8</f>
        <v>10.95</v>
      </c>
      <c r="S65" s="294">
        <f>6.25+0.8</f>
        <v>7.05</v>
      </c>
      <c r="T65" s="294">
        <f>6.05*2+0.8</f>
        <v>12.9</v>
      </c>
      <c r="U65" s="294">
        <f>0.8+0.6</f>
        <v>1.4</v>
      </c>
      <c r="V65" s="294">
        <f>0.8+0.6</f>
        <v>1.4</v>
      </c>
      <c r="W65" s="294"/>
      <c r="X65" s="294"/>
      <c r="Y65" s="294"/>
      <c r="Z65" s="294"/>
      <c r="AA65" s="294"/>
      <c r="AB65" s="294"/>
      <c r="AC65" s="294">
        <f>6.05*2+0.8</f>
        <v>12.9</v>
      </c>
      <c r="AD65" s="294">
        <f>6.05*2+0.8</f>
        <v>12.9</v>
      </c>
      <c r="AE65" s="294">
        <v>0.8</v>
      </c>
      <c r="AF65" s="294">
        <f>6.05*2+0.8</f>
        <v>12.9</v>
      </c>
      <c r="AG65" s="294">
        <f>6.05*2+0.8</f>
        <v>12.9</v>
      </c>
      <c r="AH65" s="294">
        <f>6.25+0.8*2</f>
        <v>7.85</v>
      </c>
      <c r="AI65" s="294">
        <f>3.53*2+3.74</f>
        <v>10.8</v>
      </c>
      <c r="AJ65" s="294">
        <f>2.67*2+3.74+0.8</f>
        <v>9.8800000000000008</v>
      </c>
      <c r="AK65" s="294">
        <f>5.08*2+4.06</f>
        <v>14.219999999999999</v>
      </c>
      <c r="AL65" s="294">
        <f>6.16+4.1</f>
        <v>10.26</v>
      </c>
      <c r="AM65" s="294"/>
      <c r="AN65" s="294">
        <f>3.71+4.1+2.1</f>
        <v>9.91</v>
      </c>
      <c r="AO65" s="294">
        <f>4.56+6.26</f>
        <v>10.82</v>
      </c>
      <c r="AP65" s="294">
        <v>0.8</v>
      </c>
      <c r="AQ65" s="294">
        <f>0.8*22+1.65+4+2</f>
        <v>25.25</v>
      </c>
      <c r="AR65" s="1068"/>
    </row>
    <row r="66" spans="2:44" s="288" customFormat="1" ht="20.100000000000001" customHeight="1" x14ac:dyDescent="0.25">
      <c r="B66" s="1064"/>
      <c r="C66" s="314" t="s">
        <v>123</v>
      </c>
      <c r="D66" s="315"/>
      <c r="E66" s="316"/>
      <c r="F66" s="516"/>
      <c r="G66" s="294">
        <f t="shared" ref="G66:AQ66" si="68">+G63+G64-G65</f>
        <v>0</v>
      </c>
      <c r="H66" s="294">
        <f t="shared" si="68"/>
        <v>12.79</v>
      </c>
      <c r="I66" s="294">
        <f t="shared" si="68"/>
        <v>13.959999999999997</v>
      </c>
      <c r="J66" s="294">
        <f t="shared" si="68"/>
        <v>0</v>
      </c>
      <c r="K66" s="294">
        <f t="shared" si="68"/>
        <v>16.27</v>
      </c>
      <c r="L66" s="294">
        <f t="shared" si="68"/>
        <v>6.379999999999999</v>
      </c>
      <c r="M66" s="294">
        <f t="shared" si="68"/>
        <v>13.510000000000002</v>
      </c>
      <c r="N66" s="294">
        <f t="shared" si="68"/>
        <v>13.799999999999997</v>
      </c>
      <c r="O66" s="294">
        <f t="shared" si="68"/>
        <v>16.799999999999997</v>
      </c>
      <c r="P66" s="294">
        <f t="shared" si="68"/>
        <v>0</v>
      </c>
      <c r="Q66" s="294">
        <f t="shared" si="68"/>
        <v>13.59</v>
      </c>
      <c r="R66" s="294">
        <f t="shared" si="68"/>
        <v>10.27</v>
      </c>
      <c r="S66" s="294">
        <f t="shared" si="68"/>
        <v>13.510000000000002</v>
      </c>
      <c r="T66" s="294">
        <f t="shared" si="68"/>
        <v>6.3399999999999981</v>
      </c>
      <c r="U66" s="294">
        <f t="shared" si="68"/>
        <v>8.76</v>
      </c>
      <c r="V66" s="294">
        <f t="shared" si="68"/>
        <v>6.0600000000000005</v>
      </c>
      <c r="W66" s="294">
        <f t="shared" si="68"/>
        <v>0</v>
      </c>
      <c r="X66" s="294">
        <f t="shared" si="68"/>
        <v>0</v>
      </c>
      <c r="Y66" s="294">
        <f t="shared" si="68"/>
        <v>0</v>
      </c>
      <c r="Z66" s="294">
        <f t="shared" si="68"/>
        <v>0</v>
      </c>
      <c r="AA66" s="294">
        <f t="shared" si="68"/>
        <v>0</v>
      </c>
      <c r="AB66" s="294">
        <f t="shared" si="68"/>
        <v>0</v>
      </c>
      <c r="AC66" s="294">
        <f t="shared" si="68"/>
        <v>7.4599999999999991</v>
      </c>
      <c r="AD66" s="294">
        <f t="shared" si="68"/>
        <v>7.2999999999999989</v>
      </c>
      <c r="AE66" s="294">
        <f t="shared" si="68"/>
        <v>12.899999999999999</v>
      </c>
      <c r="AF66" s="294">
        <f t="shared" si="68"/>
        <v>7.3599999999999977</v>
      </c>
      <c r="AG66" s="294">
        <f t="shared" si="68"/>
        <v>7.4599999999999991</v>
      </c>
      <c r="AH66" s="294">
        <f t="shared" si="68"/>
        <v>13.49</v>
      </c>
      <c r="AI66" s="294">
        <f t="shared" si="68"/>
        <v>3.7399999999999984</v>
      </c>
      <c r="AJ66" s="294">
        <f t="shared" si="68"/>
        <v>2.9399999999999995</v>
      </c>
      <c r="AK66" s="294">
        <f t="shared" ref="AK66:AM66" si="69">+AK63+AK64-AK65</f>
        <v>4.0600000000000023</v>
      </c>
      <c r="AL66" s="294">
        <f t="shared" si="69"/>
        <v>10.26</v>
      </c>
      <c r="AM66" s="294">
        <f t="shared" si="69"/>
        <v>0.3</v>
      </c>
      <c r="AN66" s="294">
        <f t="shared" si="68"/>
        <v>5.6899999999999995</v>
      </c>
      <c r="AO66" s="294">
        <f t="shared" si="68"/>
        <v>10.82</v>
      </c>
      <c r="AP66" s="294">
        <f t="shared" ref="AP66" si="70">+AP63+AP64-AP65</f>
        <v>16.02</v>
      </c>
      <c r="AQ66" s="294">
        <f t="shared" si="68"/>
        <v>71.72</v>
      </c>
      <c r="AR66" s="1068"/>
    </row>
    <row r="67" spans="2:44" s="288" customFormat="1" ht="20.100000000000001" customHeight="1" x14ac:dyDescent="0.25">
      <c r="B67" s="1064"/>
      <c r="C67" s="314" t="s">
        <v>124</v>
      </c>
      <c r="D67" s="315"/>
      <c r="E67" s="316"/>
      <c r="F67" s="516"/>
      <c r="G67" s="294">
        <f t="shared" ref="G67:AQ67" si="71">+G66*G9</f>
        <v>0</v>
      </c>
      <c r="H67" s="294">
        <f t="shared" si="71"/>
        <v>12.79</v>
      </c>
      <c r="I67" s="294">
        <f t="shared" si="71"/>
        <v>13.959999999999997</v>
      </c>
      <c r="J67" s="294">
        <f t="shared" si="71"/>
        <v>0</v>
      </c>
      <c r="K67" s="294">
        <f t="shared" si="71"/>
        <v>16.27</v>
      </c>
      <c r="L67" s="294">
        <f t="shared" si="71"/>
        <v>6.379999999999999</v>
      </c>
      <c r="M67" s="294">
        <f t="shared" si="71"/>
        <v>13.510000000000002</v>
      </c>
      <c r="N67" s="294">
        <f t="shared" si="71"/>
        <v>13.799999999999997</v>
      </c>
      <c r="O67" s="294">
        <f t="shared" si="71"/>
        <v>16.799999999999997</v>
      </c>
      <c r="P67" s="294">
        <f t="shared" si="71"/>
        <v>0</v>
      </c>
      <c r="Q67" s="294">
        <f t="shared" si="71"/>
        <v>13.59</v>
      </c>
      <c r="R67" s="294">
        <f t="shared" si="71"/>
        <v>10.27</v>
      </c>
      <c r="S67" s="294">
        <f t="shared" si="71"/>
        <v>13.510000000000002</v>
      </c>
      <c r="T67" s="294">
        <f t="shared" si="71"/>
        <v>6.3399999999999981</v>
      </c>
      <c r="U67" s="294">
        <f t="shared" si="71"/>
        <v>8.76</v>
      </c>
      <c r="V67" s="294">
        <f t="shared" si="71"/>
        <v>6.0600000000000005</v>
      </c>
      <c r="W67" s="294">
        <f t="shared" si="71"/>
        <v>0</v>
      </c>
      <c r="X67" s="294">
        <f t="shared" si="71"/>
        <v>0</v>
      </c>
      <c r="Y67" s="294">
        <f t="shared" si="71"/>
        <v>0</v>
      </c>
      <c r="Z67" s="294">
        <f t="shared" si="71"/>
        <v>0</v>
      </c>
      <c r="AA67" s="294">
        <f t="shared" si="71"/>
        <v>0</v>
      </c>
      <c r="AB67" s="294">
        <f t="shared" si="71"/>
        <v>0</v>
      </c>
      <c r="AC67" s="294">
        <f t="shared" si="71"/>
        <v>7.4599999999999991</v>
      </c>
      <c r="AD67" s="294">
        <f t="shared" si="71"/>
        <v>7.2999999999999989</v>
      </c>
      <c r="AE67" s="294">
        <f t="shared" si="71"/>
        <v>12.899999999999999</v>
      </c>
      <c r="AF67" s="294">
        <f t="shared" si="71"/>
        <v>7.3599999999999977</v>
      </c>
      <c r="AG67" s="294">
        <f t="shared" si="71"/>
        <v>7.4599999999999991</v>
      </c>
      <c r="AH67" s="294">
        <f t="shared" si="71"/>
        <v>13.49</v>
      </c>
      <c r="AI67" s="294">
        <f t="shared" si="71"/>
        <v>3.7399999999999984</v>
      </c>
      <c r="AJ67" s="294">
        <f t="shared" si="71"/>
        <v>2.9399999999999995</v>
      </c>
      <c r="AK67" s="294">
        <f t="shared" si="71"/>
        <v>4.0600000000000023</v>
      </c>
      <c r="AL67" s="294">
        <f t="shared" si="71"/>
        <v>10.26</v>
      </c>
      <c r="AM67" s="294">
        <f t="shared" si="71"/>
        <v>0.3</v>
      </c>
      <c r="AN67" s="294">
        <f t="shared" si="71"/>
        <v>5.6899999999999995</v>
      </c>
      <c r="AO67" s="294">
        <f t="shared" si="71"/>
        <v>10.82</v>
      </c>
      <c r="AP67" s="294">
        <f t="shared" si="71"/>
        <v>16.02</v>
      </c>
      <c r="AQ67" s="294">
        <f t="shared" si="71"/>
        <v>71.72</v>
      </c>
      <c r="AR67" s="318">
        <f t="shared" ref="AR67:AR70" si="72">SUM(G67:AQ67)</f>
        <v>333.56000000000006</v>
      </c>
    </row>
    <row r="68" spans="2:44" ht="24.95" customHeight="1" x14ac:dyDescent="0.25">
      <c r="B68" s="1064"/>
      <c r="C68" s="295"/>
      <c r="D68" s="310" t="s">
        <v>2300</v>
      </c>
      <c r="E68" s="291"/>
      <c r="F68" s="512"/>
      <c r="G68" s="298">
        <f>+G67</f>
        <v>0</v>
      </c>
      <c r="H68" s="298">
        <f t="shared" ref="H68:AQ68" si="73">+H67</f>
        <v>12.79</v>
      </c>
      <c r="I68" s="298">
        <f t="shared" si="73"/>
        <v>13.959999999999997</v>
      </c>
      <c r="J68" s="298">
        <f t="shared" si="73"/>
        <v>0</v>
      </c>
      <c r="K68" s="298">
        <f t="shared" si="73"/>
        <v>16.27</v>
      </c>
      <c r="L68" s="298">
        <f t="shared" si="73"/>
        <v>6.379999999999999</v>
      </c>
      <c r="M68" s="298">
        <f t="shared" si="73"/>
        <v>13.510000000000002</v>
      </c>
      <c r="N68" s="298">
        <f t="shared" si="73"/>
        <v>13.799999999999997</v>
      </c>
      <c r="O68" s="298">
        <f t="shared" si="73"/>
        <v>16.799999999999997</v>
      </c>
      <c r="P68" s="298">
        <f t="shared" si="73"/>
        <v>0</v>
      </c>
      <c r="Q68" s="298">
        <f t="shared" si="73"/>
        <v>13.59</v>
      </c>
      <c r="R68" s="298">
        <f t="shared" si="73"/>
        <v>10.27</v>
      </c>
      <c r="S68" s="298">
        <f t="shared" si="73"/>
        <v>13.510000000000002</v>
      </c>
      <c r="T68" s="298">
        <f t="shared" si="73"/>
        <v>6.3399999999999981</v>
      </c>
      <c r="U68" s="298">
        <f t="shared" si="73"/>
        <v>8.76</v>
      </c>
      <c r="V68" s="298">
        <f t="shared" si="73"/>
        <v>6.0600000000000005</v>
      </c>
      <c r="W68" s="298">
        <f t="shared" si="73"/>
        <v>0</v>
      </c>
      <c r="X68" s="298">
        <f t="shared" si="73"/>
        <v>0</v>
      </c>
      <c r="Y68" s="298">
        <f t="shared" si="73"/>
        <v>0</v>
      </c>
      <c r="Z68" s="298">
        <f t="shared" si="73"/>
        <v>0</v>
      </c>
      <c r="AA68" s="298">
        <f t="shared" si="73"/>
        <v>0</v>
      </c>
      <c r="AB68" s="298">
        <f t="shared" si="73"/>
        <v>0</v>
      </c>
      <c r="AC68" s="298">
        <f t="shared" si="73"/>
        <v>7.4599999999999991</v>
      </c>
      <c r="AD68" s="298">
        <f t="shared" si="73"/>
        <v>7.2999999999999989</v>
      </c>
      <c r="AE68" s="298">
        <f t="shared" si="73"/>
        <v>12.899999999999999</v>
      </c>
      <c r="AF68" s="298">
        <f t="shared" si="73"/>
        <v>7.3599999999999977</v>
      </c>
      <c r="AG68" s="298">
        <f t="shared" si="73"/>
        <v>7.4599999999999991</v>
      </c>
      <c r="AH68" s="298">
        <f t="shared" si="73"/>
        <v>13.49</v>
      </c>
      <c r="AI68" s="298">
        <f t="shared" si="73"/>
        <v>3.7399999999999984</v>
      </c>
      <c r="AJ68" s="298">
        <f t="shared" si="73"/>
        <v>2.9399999999999995</v>
      </c>
      <c r="AK68" s="298">
        <f t="shared" si="73"/>
        <v>4.0600000000000023</v>
      </c>
      <c r="AL68" s="298">
        <f t="shared" si="73"/>
        <v>10.26</v>
      </c>
      <c r="AM68" s="298">
        <f t="shared" si="73"/>
        <v>0.3</v>
      </c>
      <c r="AN68" s="298">
        <f t="shared" si="73"/>
        <v>5.6899999999999995</v>
      </c>
      <c r="AO68" s="298">
        <f t="shared" si="73"/>
        <v>10.82</v>
      </c>
      <c r="AP68" s="298">
        <f t="shared" si="73"/>
        <v>16.02</v>
      </c>
      <c r="AQ68" s="298">
        <f t="shared" si="73"/>
        <v>71.72</v>
      </c>
      <c r="AR68" s="319">
        <f t="shared" si="72"/>
        <v>333.56000000000006</v>
      </c>
    </row>
    <row r="69" spans="2:44" ht="24.95" customHeight="1" x14ac:dyDescent="0.25">
      <c r="B69" s="1065"/>
      <c r="C69" s="295"/>
      <c r="D69" s="296"/>
      <c r="E69" s="291"/>
      <c r="F69" s="301"/>
      <c r="G69" s="298"/>
      <c r="H69" s="299"/>
      <c r="I69" s="299"/>
      <c r="J69" s="299"/>
      <c r="K69" s="299"/>
      <c r="L69" s="299"/>
      <c r="M69" s="299"/>
      <c r="N69" s="299"/>
      <c r="O69" s="299"/>
      <c r="P69" s="299"/>
      <c r="Q69" s="299"/>
      <c r="R69" s="299"/>
      <c r="S69" s="299"/>
      <c r="T69" s="299"/>
      <c r="U69" s="299"/>
      <c r="V69" s="299"/>
      <c r="W69" s="299"/>
      <c r="X69" s="299"/>
      <c r="Y69" s="299"/>
      <c r="Z69" s="299"/>
      <c r="AA69" s="299"/>
      <c r="AB69" s="299"/>
      <c r="AC69" s="299"/>
      <c r="AD69" s="299"/>
      <c r="AE69" s="299"/>
      <c r="AF69" s="299"/>
      <c r="AG69" s="299"/>
      <c r="AH69" s="299"/>
      <c r="AI69" s="299"/>
      <c r="AJ69" s="299"/>
      <c r="AK69" s="299"/>
      <c r="AL69" s="299"/>
      <c r="AM69" s="299"/>
      <c r="AN69" s="299"/>
      <c r="AO69" s="299"/>
      <c r="AP69" s="299"/>
      <c r="AQ69" s="299"/>
      <c r="AR69" s="319">
        <f t="shared" si="72"/>
        <v>0</v>
      </c>
    </row>
    <row r="70" spans="2:44" ht="24.95" customHeight="1" thickBot="1" x14ac:dyDescent="0.3">
      <c r="B70" s="1066"/>
      <c r="C70" s="302"/>
      <c r="D70" s="303"/>
      <c r="E70" s="304"/>
      <c r="F70" s="305"/>
      <c r="G70" s="306"/>
      <c r="H70" s="307"/>
      <c r="I70" s="307"/>
      <c r="J70" s="307"/>
      <c r="K70" s="307"/>
      <c r="L70" s="307"/>
      <c r="M70" s="307"/>
      <c r="N70" s="307"/>
      <c r="O70" s="307"/>
      <c r="P70" s="307"/>
      <c r="Q70" s="307"/>
      <c r="R70" s="307"/>
      <c r="S70" s="307"/>
      <c r="T70" s="307"/>
      <c r="U70" s="307"/>
      <c r="V70" s="307"/>
      <c r="W70" s="307"/>
      <c r="X70" s="307"/>
      <c r="Y70" s="307"/>
      <c r="Z70" s="307"/>
      <c r="AA70" s="307"/>
      <c r="AB70" s="307"/>
      <c r="AC70" s="307"/>
      <c r="AD70" s="307"/>
      <c r="AE70" s="307"/>
      <c r="AF70" s="307"/>
      <c r="AG70" s="307"/>
      <c r="AH70" s="307"/>
      <c r="AI70" s="307"/>
      <c r="AJ70" s="307"/>
      <c r="AK70" s="307"/>
      <c r="AL70" s="307"/>
      <c r="AM70" s="307"/>
      <c r="AN70" s="307"/>
      <c r="AO70" s="307"/>
      <c r="AP70" s="307"/>
      <c r="AQ70" s="307"/>
      <c r="AR70" s="321">
        <f t="shared" si="72"/>
        <v>0</v>
      </c>
    </row>
    <row r="71" spans="2:44" ht="5.0999999999999996" customHeight="1" thickBot="1" x14ac:dyDescent="0.3"/>
    <row r="72" spans="2:44" s="288" customFormat="1" ht="20.100000000000001" customHeight="1" x14ac:dyDescent="0.25">
      <c r="B72" s="1063" t="s">
        <v>128</v>
      </c>
      <c r="C72" s="311" t="s">
        <v>118</v>
      </c>
      <c r="D72" s="312"/>
      <c r="E72" s="313"/>
      <c r="F72" s="515"/>
      <c r="G72" s="290"/>
      <c r="H72" s="290"/>
      <c r="I72" s="290"/>
      <c r="J72" s="290"/>
      <c r="K72" s="290"/>
      <c r="L72" s="290"/>
      <c r="M72" s="290"/>
      <c r="N72" s="290"/>
      <c r="O72" s="290"/>
      <c r="P72" s="290"/>
      <c r="Q72" s="290"/>
      <c r="R72" s="290"/>
      <c r="S72" s="290"/>
      <c r="T72" s="290"/>
      <c r="U72" s="290"/>
      <c r="V72" s="290"/>
      <c r="W72" s="290"/>
      <c r="X72" s="290"/>
      <c r="Y72" s="290"/>
      <c r="Z72" s="290"/>
      <c r="AA72" s="290"/>
      <c r="AB72" s="290"/>
      <c r="AC72" s="290"/>
      <c r="AD72" s="290"/>
      <c r="AE72" s="290"/>
      <c r="AF72" s="290"/>
      <c r="AG72" s="290"/>
      <c r="AH72" s="290"/>
      <c r="AI72" s="290"/>
      <c r="AJ72" s="290"/>
      <c r="AK72" s="290"/>
      <c r="AL72" s="290"/>
      <c r="AM72" s="290"/>
      <c r="AN72" s="290"/>
      <c r="AO72" s="290"/>
      <c r="AP72" s="290"/>
      <c r="AQ72" s="290"/>
      <c r="AR72" s="1070"/>
    </row>
    <row r="73" spans="2:44" s="288" customFormat="1" ht="20.100000000000001" customHeight="1" x14ac:dyDescent="0.25">
      <c r="B73" s="1069"/>
      <c r="C73" s="314" t="s">
        <v>110</v>
      </c>
      <c r="D73" s="315"/>
      <c r="E73" s="316"/>
      <c r="F73" s="516"/>
      <c r="G73" s="294"/>
      <c r="H73" s="294"/>
      <c r="I73" s="294"/>
      <c r="J73" s="294"/>
      <c r="K73" s="294"/>
      <c r="L73" s="294"/>
      <c r="M73" s="294"/>
      <c r="N73" s="294"/>
      <c r="O73" s="294"/>
      <c r="P73" s="294"/>
      <c r="Q73" s="294"/>
      <c r="R73" s="294"/>
      <c r="S73" s="294"/>
      <c r="T73" s="294"/>
      <c r="U73" s="294"/>
      <c r="V73" s="294"/>
      <c r="W73" s="294"/>
      <c r="X73" s="294"/>
      <c r="Y73" s="294"/>
      <c r="Z73" s="294"/>
      <c r="AA73" s="294"/>
      <c r="AB73" s="294"/>
      <c r="AC73" s="294"/>
      <c r="AD73" s="294"/>
      <c r="AE73" s="294"/>
      <c r="AF73" s="294"/>
      <c r="AG73" s="294"/>
      <c r="AH73" s="294"/>
      <c r="AI73" s="294"/>
      <c r="AJ73" s="294"/>
      <c r="AK73" s="294"/>
      <c r="AL73" s="294"/>
      <c r="AM73" s="294"/>
      <c r="AN73" s="294"/>
      <c r="AO73" s="294"/>
      <c r="AP73" s="294"/>
      <c r="AQ73" s="294"/>
      <c r="AR73" s="1071"/>
    </row>
    <row r="74" spans="2:44" s="288" customFormat="1" ht="20.100000000000001" customHeight="1" x14ac:dyDescent="0.25">
      <c r="B74" s="1064"/>
      <c r="C74" s="314" t="s">
        <v>55</v>
      </c>
      <c r="D74" s="315"/>
      <c r="E74" s="316"/>
      <c r="F74" s="516"/>
      <c r="G74" s="294">
        <f t="shared" ref="G74:AQ74" si="74">+G72*G73*G9</f>
        <v>0</v>
      </c>
      <c r="H74" s="294">
        <f t="shared" si="74"/>
        <v>0</v>
      </c>
      <c r="I74" s="294">
        <f t="shared" si="74"/>
        <v>0</v>
      </c>
      <c r="J74" s="294">
        <f t="shared" si="74"/>
        <v>0</v>
      </c>
      <c r="K74" s="294">
        <f t="shared" si="74"/>
        <v>0</v>
      </c>
      <c r="L74" s="294">
        <f t="shared" si="74"/>
        <v>0</v>
      </c>
      <c r="M74" s="294">
        <f t="shared" si="74"/>
        <v>0</v>
      </c>
      <c r="N74" s="294">
        <f t="shared" si="74"/>
        <v>0</v>
      </c>
      <c r="O74" s="294">
        <f t="shared" si="74"/>
        <v>0</v>
      </c>
      <c r="P74" s="294">
        <f t="shared" si="74"/>
        <v>0</v>
      </c>
      <c r="Q74" s="294">
        <f t="shared" si="74"/>
        <v>0</v>
      </c>
      <c r="R74" s="294">
        <f t="shared" si="74"/>
        <v>0</v>
      </c>
      <c r="S74" s="294">
        <f t="shared" si="74"/>
        <v>0</v>
      </c>
      <c r="T74" s="294">
        <f t="shared" si="74"/>
        <v>0</v>
      </c>
      <c r="U74" s="294">
        <f t="shared" si="74"/>
        <v>0</v>
      </c>
      <c r="V74" s="294">
        <f t="shared" si="74"/>
        <v>0</v>
      </c>
      <c r="W74" s="294">
        <f t="shared" si="74"/>
        <v>0</v>
      </c>
      <c r="X74" s="294">
        <f t="shared" si="74"/>
        <v>0</v>
      </c>
      <c r="Y74" s="294">
        <f t="shared" si="74"/>
        <v>0</v>
      </c>
      <c r="Z74" s="294">
        <f t="shared" si="74"/>
        <v>0</v>
      </c>
      <c r="AA74" s="294">
        <f t="shared" si="74"/>
        <v>0</v>
      </c>
      <c r="AB74" s="294">
        <f t="shared" si="74"/>
        <v>0</v>
      </c>
      <c r="AC74" s="294">
        <f t="shared" si="74"/>
        <v>0</v>
      </c>
      <c r="AD74" s="294">
        <f t="shared" si="74"/>
        <v>0</v>
      </c>
      <c r="AE74" s="294">
        <f t="shared" si="74"/>
        <v>0</v>
      </c>
      <c r="AF74" s="294">
        <f t="shared" si="74"/>
        <v>0</v>
      </c>
      <c r="AG74" s="294">
        <f t="shared" si="74"/>
        <v>0</v>
      </c>
      <c r="AH74" s="294">
        <f t="shared" si="74"/>
        <v>0</v>
      </c>
      <c r="AI74" s="294">
        <f t="shared" si="74"/>
        <v>0</v>
      </c>
      <c r="AJ74" s="294">
        <f t="shared" si="74"/>
        <v>0</v>
      </c>
      <c r="AK74" s="294">
        <f t="shared" si="74"/>
        <v>0</v>
      </c>
      <c r="AL74" s="294">
        <f t="shared" si="74"/>
        <v>0</v>
      </c>
      <c r="AM74" s="294">
        <f t="shared" si="74"/>
        <v>0</v>
      </c>
      <c r="AN74" s="294">
        <f t="shared" si="74"/>
        <v>0</v>
      </c>
      <c r="AO74" s="294">
        <f t="shared" si="74"/>
        <v>0</v>
      </c>
      <c r="AP74" s="294">
        <f t="shared" si="74"/>
        <v>0</v>
      </c>
      <c r="AQ74" s="294">
        <f t="shared" si="74"/>
        <v>0</v>
      </c>
      <c r="AR74" s="1072"/>
    </row>
    <row r="75" spans="2:44" ht="24.95" customHeight="1" x14ac:dyDescent="0.25">
      <c r="B75" s="1064"/>
      <c r="C75" s="295"/>
      <c r="D75" s="310"/>
      <c r="E75" s="291"/>
      <c r="F75" s="301"/>
      <c r="G75" s="299"/>
      <c r="H75" s="299"/>
      <c r="I75" s="299"/>
      <c r="J75" s="299">
        <f>+J74</f>
        <v>0</v>
      </c>
      <c r="K75" s="299"/>
      <c r="L75" s="299"/>
      <c r="M75" s="299"/>
      <c r="N75" s="299"/>
      <c r="O75" s="299"/>
      <c r="P75" s="299">
        <f>+P74</f>
        <v>0</v>
      </c>
      <c r="Q75" s="299"/>
      <c r="R75" s="299"/>
      <c r="S75" s="299"/>
      <c r="T75" s="299"/>
      <c r="U75" s="299"/>
      <c r="V75" s="299"/>
      <c r="W75" s="299">
        <f>+W74</f>
        <v>0</v>
      </c>
      <c r="X75" s="299">
        <f t="shared" ref="X75:AB75" si="75">+X74</f>
        <v>0</v>
      </c>
      <c r="Y75" s="299">
        <f t="shared" si="75"/>
        <v>0</v>
      </c>
      <c r="Z75" s="299">
        <f t="shared" si="75"/>
        <v>0</v>
      </c>
      <c r="AA75" s="299">
        <f t="shared" si="75"/>
        <v>0</v>
      </c>
      <c r="AB75" s="299">
        <f t="shared" si="75"/>
        <v>0</v>
      </c>
      <c r="AC75" s="299"/>
      <c r="AD75" s="299"/>
      <c r="AE75" s="299"/>
      <c r="AF75" s="299"/>
      <c r="AG75" s="299"/>
      <c r="AH75" s="299"/>
      <c r="AI75" s="299"/>
      <c r="AJ75" s="299"/>
      <c r="AK75" s="299"/>
      <c r="AL75" s="299"/>
      <c r="AM75" s="299"/>
      <c r="AN75" s="299"/>
      <c r="AO75" s="299"/>
      <c r="AP75" s="299"/>
      <c r="AQ75" s="299"/>
      <c r="AR75" s="320">
        <f t="shared" ref="AR75:AR77" si="76">SUM(G75:AQ75)</f>
        <v>0</v>
      </c>
    </row>
    <row r="76" spans="2:44" ht="24.95" customHeight="1" x14ac:dyDescent="0.25">
      <c r="B76" s="1065"/>
      <c r="C76" s="295"/>
      <c r="D76" s="296"/>
      <c r="E76" s="291"/>
      <c r="F76" s="301"/>
      <c r="G76" s="298"/>
      <c r="H76" s="299"/>
      <c r="I76" s="299"/>
      <c r="J76" s="299"/>
      <c r="K76" s="299"/>
      <c r="L76" s="299"/>
      <c r="M76" s="299"/>
      <c r="N76" s="299"/>
      <c r="O76" s="299"/>
      <c r="P76" s="299"/>
      <c r="Q76" s="299"/>
      <c r="R76" s="299"/>
      <c r="S76" s="299"/>
      <c r="T76" s="299"/>
      <c r="U76" s="299"/>
      <c r="V76" s="299"/>
      <c r="W76" s="299"/>
      <c r="X76" s="299"/>
      <c r="Y76" s="299"/>
      <c r="Z76" s="299"/>
      <c r="AA76" s="299"/>
      <c r="AB76" s="299"/>
      <c r="AC76" s="299"/>
      <c r="AD76" s="299"/>
      <c r="AE76" s="299"/>
      <c r="AF76" s="299"/>
      <c r="AG76" s="299"/>
      <c r="AH76" s="299"/>
      <c r="AI76" s="299"/>
      <c r="AJ76" s="299"/>
      <c r="AK76" s="299"/>
      <c r="AL76" s="299"/>
      <c r="AM76" s="299"/>
      <c r="AN76" s="299"/>
      <c r="AO76" s="299"/>
      <c r="AP76" s="299"/>
      <c r="AQ76" s="299"/>
      <c r="AR76" s="320">
        <f t="shared" si="76"/>
        <v>0</v>
      </c>
    </row>
    <row r="77" spans="2:44" ht="24.95" customHeight="1" thickBot="1" x14ac:dyDescent="0.3">
      <c r="B77" s="1066"/>
      <c r="C77" s="302"/>
      <c r="D77" s="303"/>
      <c r="E77" s="304"/>
      <c r="F77" s="305"/>
      <c r="G77" s="306"/>
      <c r="H77" s="307"/>
      <c r="I77" s="307"/>
      <c r="J77" s="307"/>
      <c r="K77" s="307"/>
      <c r="L77" s="307"/>
      <c r="M77" s="307"/>
      <c r="N77" s="307"/>
      <c r="O77" s="307"/>
      <c r="P77" s="307"/>
      <c r="Q77" s="307"/>
      <c r="R77" s="307"/>
      <c r="S77" s="307"/>
      <c r="T77" s="307"/>
      <c r="U77" s="307"/>
      <c r="V77" s="307"/>
      <c r="W77" s="307"/>
      <c r="X77" s="307"/>
      <c r="Y77" s="307"/>
      <c r="Z77" s="307"/>
      <c r="AA77" s="307"/>
      <c r="AB77" s="307"/>
      <c r="AC77" s="307"/>
      <c r="AD77" s="307"/>
      <c r="AE77" s="307"/>
      <c r="AF77" s="307"/>
      <c r="AG77" s="307"/>
      <c r="AH77" s="307"/>
      <c r="AI77" s="307"/>
      <c r="AJ77" s="307"/>
      <c r="AK77" s="307"/>
      <c r="AL77" s="307"/>
      <c r="AM77" s="307"/>
      <c r="AN77" s="307"/>
      <c r="AO77" s="307"/>
      <c r="AP77" s="307"/>
      <c r="AQ77" s="307"/>
      <c r="AR77" s="321">
        <f t="shared" si="76"/>
        <v>0</v>
      </c>
    </row>
  </sheetData>
  <mergeCells count="13">
    <mergeCell ref="B72:B77"/>
    <mergeCell ref="AR72:AR74"/>
    <mergeCell ref="B1:AQ2"/>
    <mergeCell ref="B8:F8"/>
    <mergeCell ref="AR8:AR9"/>
    <mergeCell ref="B9:F9"/>
    <mergeCell ref="B10:B25"/>
    <mergeCell ref="AR10:AR15"/>
    <mergeCell ref="B27:B49"/>
    <mergeCell ref="AR27:AR32"/>
    <mergeCell ref="B51:B61"/>
    <mergeCell ref="B63:B70"/>
    <mergeCell ref="AR63:AR66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AQ77"/>
  <sheetViews>
    <sheetView showGridLines="0" showZeros="0" view="pageBreakPreview" zoomScale="70" zoomScaleNormal="70" zoomScaleSheetLayoutView="70" workbookViewId="0">
      <pane xSplit="6" ySplit="9" topLeftCell="AC64" activePane="bottomRight" state="frozen"/>
      <selection activeCell="B30" sqref="B30:F30"/>
      <selection pane="topRight" activeCell="B30" sqref="B30:F30"/>
      <selection pane="bottomLeft" activeCell="B30" sqref="B30:F30"/>
      <selection pane="bottomRight" activeCell="D75" sqref="D75"/>
    </sheetView>
  </sheetViews>
  <sheetFormatPr defaultRowHeight="12.75" x14ac:dyDescent="0.25"/>
  <cols>
    <col min="1" max="1" width="0.85546875" style="285" customWidth="1"/>
    <col min="2" max="5" width="3.7109375" style="285" customWidth="1"/>
    <col min="6" max="6" width="60.28515625" style="308" customWidth="1"/>
    <col min="7" max="9" width="12.7109375" style="285" customWidth="1"/>
    <col min="10" max="10" width="13.42578125" style="285" customWidth="1"/>
    <col min="11" max="11" width="13.28515625" style="285" customWidth="1"/>
    <col min="12" max="13" width="12.7109375" style="285" customWidth="1"/>
    <col min="14" max="14" width="14.5703125" style="285" customWidth="1"/>
    <col min="15" max="42" width="12.7109375" style="285" customWidth="1"/>
    <col min="43" max="43" width="13.140625" style="309" bestFit="1" customWidth="1"/>
    <col min="44" max="16384" width="9.140625" style="285"/>
  </cols>
  <sheetData>
    <row r="1" spans="2:43" s="165" customFormat="1" ht="30" customHeight="1" x14ac:dyDescent="0.25">
      <c r="B1" s="885" t="s">
        <v>117</v>
      </c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6"/>
      <c r="P1" s="886"/>
      <c r="Q1" s="886"/>
      <c r="R1" s="886"/>
      <c r="S1" s="886"/>
      <c r="T1" s="886"/>
      <c r="U1" s="886"/>
      <c r="V1" s="886"/>
      <c r="W1" s="886"/>
      <c r="X1" s="886"/>
      <c r="Y1" s="886"/>
      <c r="Z1" s="886"/>
      <c r="AA1" s="886"/>
      <c r="AB1" s="886"/>
      <c r="AC1" s="886"/>
      <c r="AD1" s="886"/>
      <c r="AE1" s="886"/>
      <c r="AF1" s="886"/>
      <c r="AG1" s="886"/>
      <c r="AH1" s="886"/>
      <c r="AI1" s="886"/>
      <c r="AJ1" s="886"/>
      <c r="AK1" s="886"/>
      <c r="AL1" s="886"/>
      <c r="AM1" s="886"/>
      <c r="AN1" s="886"/>
      <c r="AO1" s="886"/>
      <c r="AP1" s="886"/>
      <c r="AQ1" s="510"/>
    </row>
    <row r="2" spans="2:43" s="165" customFormat="1" ht="30" customHeight="1" thickBot="1" x14ac:dyDescent="0.3">
      <c r="B2" s="888"/>
      <c r="C2" s="1054"/>
      <c r="D2" s="1054"/>
      <c r="E2" s="1054"/>
      <c r="F2" s="1054"/>
      <c r="G2" s="1054"/>
      <c r="H2" s="1054"/>
      <c r="I2" s="1054"/>
      <c r="J2" s="1054"/>
      <c r="K2" s="1054"/>
      <c r="L2" s="1054"/>
      <c r="M2" s="1054"/>
      <c r="N2" s="1054"/>
      <c r="O2" s="1054"/>
      <c r="P2" s="1054"/>
      <c r="Q2" s="1054"/>
      <c r="R2" s="1054"/>
      <c r="S2" s="1054"/>
      <c r="T2" s="1054"/>
      <c r="U2" s="1054"/>
      <c r="V2" s="1054"/>
      <c r="W2" s="1054"/>
      <c r="X2" s="1054"/>
      <c r="Y2" s="1054"/>
      <c r="Z2" s="1054"/>
      <c r="AA2" s="1054"/>
      <c r="AB2" s="1054"/>
      <c r="AC2" s="1054"/>
      <c r="AD2" s="1054"/>
      <c r="AE2" s="1054"/>
      <c r="AF2" s="1054"/>
      <c r="AG2" s="1054"/>
      <c r="AH2" s="1054"/>
      <c r="AI2" s="1054"/>
      <c r="AJ2" s="1054"/>
      <c r="AK2" s="1054"/>
      <c r="AL2" s="1054"/>
      <c r="AM2" s="1054"/>
      <c r="AN2" s="1054"/>
      <c r="AO2" s="1054"/>
      <c r="AP2" s="1054"/>
      <c r="AQ2" s="511"/>
    </row>
    <row r="3" spans="2:43" s="165" customFormat="1" ht="5.0999999999999996" customHeight="1" thickBot="1" x14ac:dyDescent="0.3">
      <c r="F3" s="487"/>
      <c r="J3" s="280"/>
      <c r="K3" s="12"/>
      <c r="L3" s="13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281"/>
      <c r="AM3" s="12"/>
      <c r="AN3" s="12"/>
      <c r="AO3" s="281"/>
      <c r="AP3" s="281"/>
    </row>
    <row r="4" spans="2:43" s="165" customFormat="1" ht="24.95" customHeight="1" x14ac:dyDescent="0.25">
      <c r="B4" s="241"/>
      <c r="C4" s="169"/>
      <c r="D4" s="5" t="s">
        <v>5</v>
      </c>
      <c r="E4" s="6" t="str">
        <f>+'RELAÇÃO DE PROJETOS'!C4</f>
        <v>Corpo de Bombeiros Militar do Estado de Goiás</v>
      </c>
      <c r="F4" s="513"/>
      <c r="G4" s="169"/>
      <c r="H4" s="169"/>
      <c r="I4" s="169"/>
      <c r="J4" s="169"/>
      <c r="K4" s="20"/>
      <c r="L4" s="270"/>
      <c r="M4" s="24" t="s">
        <v>6</v>
      </c>
      <c r="N4" s="25">
        <f>+'RELAÇÃO DE PROJETOS'!F4</f>
        <v>2473.67</v>
      </c>
      <c r="O4" s="26" t="s">
        <v>3</v>
      </c>
      <c r="P4" s="169"/>
      <c r="Q4" s="169"/>
      <c r="R4" s="27" t="s">
        <v>7</v>
      </c>
      <c r="S4" s="242" t="str">
        <f>+'RELAÇÃO DE PROJETOS'!I4</f>
        <v>01</v>
      </c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28"/>
    </row>
    <row r="5" spans="2:43" s="165" customFormat="1" ht="24.95" customHeight="1" x14ac:dyDescent="0.25">
      <c r="B5" s="244"/>
      <c r="C5" s="170"/>
      <c r="D5" s="7" t="s">
        <v>9</v>
      </c>
      <c r="E5" s="8" t="str">
        <f>+'RELAÇÃO DE PROJETOS'!C5</f>
        <v>Construção do Comando Geral do CBM-GO</v>
      </c>
      <c r="F5" s="458"/>
      <c r="G5" s="170"/>
      <c r="H5" s="170"/>
      <c r="I5" s="170"/>
      <c r="J5" s="170"/>
      <c r="K5" s="30"/>
      <c r="L5" s="271"/>
      <c r="M5" s="32" t="s">
        <v>10</v>
      </c>
      <c r="N5" s="9">
        <f>+'RELAÇÃO DE PROJETOS'!F5</f>
        <v>12</v>
      </c>
      <c r="O5" s="33" t="s">
        <v>11</v>
      </c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P5" s="170"/>
      <c r="AQ5" s="282"/>
    </row>
    <row r="6" spans="2:43" s="165" customFormat="1" ht="24.95" customHeight="1" thickBot="1" x14ac:dyDescent="0.3">
      <c r="B6" s="245"/>
      <c r="C6" s="171"/>
      <c r="D6" s="10" t="s">
        <v>12</v>
      </c>
      <c r="E6" s="76" t="str">
        <f>+'RELAÇÃO DE PROJETOS'!C6</f>
        <v>Avenida C 206 com Av. c 198 com Av. C 231, Quadra: Área / Lote:Área , Jd. América, Goiânia-GO</v>
      </c>
      <c r="F6" s="514"/>
      <c r="G6" s="171"/>
      <c r="H6" s="171"/>
      <c r="I6" s="171"/>
      <c r="J6" s="171"/>
      <c r="K6" s="37"/>
      <c r="L6" s="272"/>
      <c r="M6" s="38" t="s">
        <v>54</v>
      </c>
      <c r="N6" s="135" t="str">
        <f>+'RELAÇÃO DE PROJETOS'!F6</f>
        <v>16/10/2014</v>
      </c>
      <c r="O6" s="40"/>
      <c r="P6" s="171"/>
      <c r="Q6" s="171"/>
      <c r="R6" s="284" t="s">
        <v>91</v>
      </c>
      <c r="S6" s="247" t="s">
        <v>215</v>
      </c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P6" s="171"/>
      <c r="AQ6" s="322"/>
    </row>
    <row r="7" spans="2:43" s="165" customFormat="1" ht="5.0999999999999996" customHeight="1" thickBot="1" x14ac:dyDescent="0.3">
      <c r="F7" s="487"/>
      <c r="J7" s="42"/>
      <c r="K7" s="188"/>
      <c r="L7" s="269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187"/>
      <c r="AJ7" s="187"/>
      <c r="AK7" s="187"/>
      <c r="AL7" s="189"/>
      <c r="AM7" s="187"/>
      <c r="AN7" s="187"/>
      <c r="AO7" s="189"/>
      <c r="AP7" s="189"/>
    </row>
    <row r="8" spans="2:43" s="308" customFormat="1" ht="42.75" customHeight="1" x14ac:dyDescent="0.25">
      <c r="B8" s="1073" t="s">
        <v>107</v>
      </c>
      <c r="C8" s="1074"/>
      <c r="D8" s="1074"/>
      <c r="E8" s="1074"/>
      <c r="F8" s="1075"/>
      <c r="G8" s="525" t="s">
        <v>221</v>
      </c>
      <c r="H8" s="525" t="s">
        <v>508</v>
      </c>
      <c r="I8" s="525" t="s">
        <v>509</v>
      </c>
      <c r="J8" s="317" t="s">
        <v>510</v>
      </c>
      <c r="K8" s="317" t="s">
        <v>511</v>
      </c>
      <c r="L8" s="317" t="s">
        <v>512</v>
      </c>
      <c r="M8" s="317" t="s">
        <v>513</v>
      </c>
      <c r="N8" s="317" t="s">
        <v>514</v>
      </c>
      <c r="O8" s="317" t="s">
        <v>485</v>
      </c>
      <c r="P8" s="317" t="s">
        <v>281</v>
      </c>
      <c r="Q8" s="317" t="s">
        <v>515</v>
      </c>
      <c r="R8" s="317" t="s">
        <v>216</v>
      </c>
      <c r="S8" s="525" t="s">
        <v>267</v>
      </c>
      <c r="T8" s="525" t="s">
        <v>268</v>
      </c>
      <c r="U8" s="525" t="s">
        <v>217</v>
      </c>
      <c r="V8" s="317" t="s">
        <v>516</v>
      </c>
      <c r="W8" s="317" t="s">
        <v>517</v>
      </c>
      <c r="X8" s="317" t="s">
        <v>518</v>
      </c>
      <c r="Y8" s="525" t="s">
        <v>495</v>
      </c>
      <c r="Z8" s="525" t="s">
        <v>519</v>
      </c>
      <c r="AA8" s="525" t="s">
        <v>520</v>
      </c>
      <c r="AB8" s="525" t="s">
        <v>521</v>
      </c>
      <c r="AC8" s="317" t="s">
        <v>522</v>
      </c>
      <c r="AD8" s="317" t="s">
        <v>523</v>
      </c>
      <c r="AE8" s="317" t="s">
        <v>524</v>
      </c>
      <c r="AF8" s="317" t="s">
        <v>525</v>
      </c>
      <c r="AG8" s="317" t="s">
        <v>526</v>
      </c>
      <c r="AH8" s="317" t="s">
        <v>531</v>
      </c>
      <c r="AI8" s="317" t="s">
        <v>527</v>
      </c>
      <c r="AJ8" s="317" t="s">
        <v>528</v>
      </c>
      <c r="AK8" s="317" t="s">
        <v>529</v>
      </c>
      <c r="AL8" s="317" t="s">
        <v>446</v>
      </c>
      <c r="AM8" s="317" t="s">
        <v>447</v>
      </c>
      <c r="AN8" s="317" t="s">
        <v>530</v>
      </c>
      <c r="AO8" s="317" t="s">
        <v>219</v>
      </c>
      <c r="AP8" s="317"/>
      <c r="AQ8" s="1058"/>
    </row>
    <row r="9" spans="2:43" ht="20.100000000000001" customHeight="1" thickBot="1" x14ac:dyDescent="0.3">
      <c r="B9" s="1060" t="s">
        <v>108</v>
      </c>
      <c r="C9" s="1061"/>
      <c r="D9" s="1061"/>
      <c r="E9" s="1061"/>
      <c r="F9" s="1062"/>
      <c r="G9" s="287">
        <v>1</v>
      </c>
      <c r="H9" s="287">
        <v>1</v>
      </c>
      <c r="I9" s="287">
        <v>1</v>
      </c>
      <c r="J9" s="287">
        <v>1</v>
      </c>
      <c r="K9" s="287">
        <v>1</v>
      </c>
      <c r="L9" s="287">
        <v>1</v>
      </c>
      <c r="M9" s="287">
        <v>1</v>
      </c>
      <c r="N9" s="287">
        <v>1</v>
      </c>
      <c r="O9" s="287">
        <v>1</v>
      </c>
      <c r="P9" s="287">
        <v>1</v>
      </c>
      <c r="Q9" s="287">
        <v>1</v>
      </c>
      <c r="R9" s="287">
        <v>1</v>
      </c>
      <c r="S9" s="287">
        <v>1</v>
      </c>
      <c r="T9" s="287">
        <v>1</v>
      </c>
      <c r="U9" s="287">
        <v>1</v>
      </c>
      <c r="V9" s="287">
        <v>1</v>
      </c>
      <c r="W9" s="287">
        <v>1</v>
      </c>
      <c r="X9" s="287">
        <v>1</v>
      </c>
      <c r="Y9" s="287">
        <v>1</v>
      </c>
      <c r="Z9" s="287">
        <v>1</v>
      </c>
      <c r="AA9" s="287">
        <v>1</v>
      </c>
      <c r="AB9" s="287">
        <v>1</v>
      </c>
      <c r="AC9" s="287">
        <v>1</v>
      </c>
      <c r="AD9" s="287">
        <v>1</v>
      </c>
      <c r="AE9" s="287">
        <v>1</v>
      </c>
      <c r="AF9" s="287">
        <v>1</v>
      </c>
      <c r="AG9" s="287">
        <v>1</v>
      </c>
      <c r="AH9" s="287">
        <v>1</v>
      </c>
      <c r="AI9" s="287">
        <v>1</v>
      </c>
      <c r="AJ9" s="287">
        <v>1</v>
      </c>
      <c r="AK9" s="287">
        <v>1</v>
      </c>
      <c r="AL9" s="287">
        <v>1</v>
      </c>
      <c r="AM9" s="287">
        <v>1</v>
      </c>
      <c r="AN9" s="287">
        <v>1</v>
      </c>
      <c r="AO9" s="287">
        <v>1</v>
      </c>
      <c r="AP9" s="287">
        <v>1</v>
      </c>
      <c r="AQ9" s="1059"/>
    </row>
    <row r="10" spans="2:43" s="288" customFormat="1" ht="20.100000000000001" customHeight="1" x14ac:dyDescent="0.25">
      <c r="B10" s="1063" t="s">
        <v>120</v>
      </c>
      <c r="C10" s="311" t="s">
        <v>109</v>
      </c>
      <c r="D10" s="312"/>
      <c r="E10" s="313"/>
      <c r="F10" s="515"/>
      <c r="G10" s="290"/>
      <c r="H10" s="290">
        <v>7.63</v>
      </c>
      <c r="I10" s="290">
        <v>2.0299999999999998</v>
      </c>
      <c r="J10" s="290"/>
      <c r="K10" s="290">
        <v>2.82</v>
      </c>
      <c r="L10" s="290">
        <v>2.82</v>
      </c>
      <c r="M10" s="290">
        <v>6.25</v>
      </c>
      <c r="N10" s="290"/>
      <c r="O10" s="290">
        <v>4.7</v>
      </c>
      <c r="P10" s="290"/>
      <c r="Q10" s="290">
        <v>6.25</v>
      </c>
      <c r="R10" s="290"/>
      <c r="S10" s="290">
        <v>4.5</v>
      </c>
      <c r="T10" s="290">
        <v>3.15</v>
      </c>
      <c r="U10" s="290">
        <v>1.6</v>
      </c>
      <c r="V10" s="290">
        <v>6.05</v>
      </c>
      <c r="W10" s="290">
        <v>6.05</v>
      </c>
      <c r="X10" s="290">
        <v>6.05</v>
      </c>
      <c r="Y10" s="290">
        <v>2.85</v>
      </c>
      <c r="Z10" s="290">
        <v>6.25</v>
      </c>
      <c r="AA10" s="290">
        <v>6.05</v>
      </c>
      <c r="AB10" s="290">
        <v>2.6</v>
      </c>
      <c r="AC10" s="290">
        <v>3.6</v>
      </c>
      <c r="AD10" s="290">
        <v>2.6</v>
      </c>
      <c r="AE10" s="290">
        <v>6.05</v>
      </c>
      <c r="AF10" s="290">
        <v>5.63</v>
      </c>
      <c r="AG10" s="290">
        <v>4.24</v>
      </c>
      <c r="AH10" s="290">
        <v>9.9499999999999993</v>
      </c>
      <c r="AI10" s="290"/>
      <c r="AJ10" s="290">
        <v>3.21</v>
      </c>
      <c r="AK10" s="290">
        <v>3.21</v>
      </c>
      <c r="AL10" s="290">
        <v>1.2</v>
      </c>
      <c r="AM10" s="290">
        <v>1.2</v>
      </c>
      <c r="AN10" s="290">
        <v>4.91</v>
      </c>
      <c r="AO10" s="290"/>
      <c r="AP10" s="290"/>
      <c r="AQ10" s="1067"/>
    </row>
    <row r="11" spans="2:43" s="288" customFormat="1" ht="20.100000000000001" customHeight="1" x14ac:dyDescent="0.25">
      <c r="B11" s="1064"/>
      <c r="C11" s="314" t="s">
        <v>110</v>
      </c>
      <c r="D11" s="315"/>
      <c r="E11" s="316"/>
      <c r="F11" s="516"/>
      <c r="G11" s="293"/>
      <c r="H11" s="293">
        <v>5.62</v>
      </c>
      <c r="I11" s="293">
        <v>4.03</v>
      </c>
      <c r="J11" s="293"/>
      <c r="K11" s="293">
        <v>2.5</v>
      </c>
      <c r="L11" s="293">
        <v>2.5</v>
      </c>
      <c r="M11" s="293">
        <v>3.2</v>
      </c>
      <c r="N11" s="293"/>
      <c r="O11" s="293">
        <v>4</v>
      </c>
      <c r="P11" s="293"/>
      <c r="Q11" s="293">
        <v>4</v>
      </c>
      <c r="R11" s="293"/>
      <c r="S11" s="293">
        <v>1.93</v>
      </c>
      <c r="T11" s="293">
        <v>1.93</v>
      </c>
      <c r="U11" s="293">
        <v>2.82</v>
      </c>
      <c r="V11" s="293">
        <v>3.7</v>
      </c>
      <c r="W11" s="293">
        <v>3.7</v>
      </c>
      <c r="X11" s="293">
        <v>3.7</v>
      </c>
      <c r="Y11" s="293">
        <v>4</v>
      </c>
      <c r="Z11" s="293">
        <v>5.95</v>
      </c>
      <c r="AA11" s="293">
        <v>3.7</v>
      </c>
      <c r="AB11" s="293">
        <v>2.78</v>
      </c>
      <c r="AC11" s="293">
        <v>6.37</v>
      </c>
      <c r="AD11" s="293">
        <v>3.54</v>
      </c>
      <c r="AE11" s="293">
        <v>4</v>
      </c>
      <c r="AF11" s="293">
        <v>4.0599999999999996</v>
      </c>
      <c r="AG11" s="293">
        <v>4.0599999999999996</v>
      </c>
      <c r="AH11" s="293">
        <v>4.04</v>
      </c>
      <c r="AI11" s="293"/>
      <c r="AJ11" s="293">
        <v>1.91</v>
      </c>
      <c r="AK11" s="293">
        <v>2.06</v>
      </c>
      <c r="AL11" s="293">
        <v>1.91</v>
      </c>
      <c r="AM11" s="293">
        <v>2.06</v>
      </c>
      <c r="AN11" s="293">
        <v>1.8</v>
      </c>
      <c r="AO11" s="293"/>
      <c r="AP11" s="293"/>
      <c r="AQ11" s="1068"/>
    </row>
    <row r="12" spans="2:43" s="288" customFormat="1" ht="20.100000000000001" customHeight="1" x14ac:dyDescent="0.25">
      <c r="B12" s="1064"/>
      <c r="C12" s="314" t="s">
        <v>111</v>
      </c>
      <c r="D12" s="315"/>
      <c r="E12" s="316"/>
      <c r="F12" s="516"/>
      <c r="G12" s="294">
        <f t="shared" ref="G12" si="0">+G10*G11</f>
        <v>0</v>
      </c>
      <c r="H12" s="294">
        <f t="shared" ref="H12" si="1">+H10*H11</f>
        <v>42.880600000000001</v>
      </c>
      <c r="I12" s="294">
        <f t="shared" ref="I12:AP12" si="2">+I10*I11</f>
        <v>8.1808999999999994</v>
      </c>
      <c r="J12" s="294">
        <v>46.95</v>
      </c>
      <c r="K12" s="294">
        <f t="shared" si="2"/>
        <v>7.05</v>
      </c>
      <c r="L12" s="294">
        <f t="shared" si="2"/>
        <v>7.05</v>
      </c>
      <c r="M12" s="294">
        <f t="shared" si="2"/>
        <v>20</v>
      </c>
      <c r="N12" s="294">
        <v>50.47</v>
      </c>
      <c r="O12" s="294">
        <f t="shared" ref="O12" si="3">+O10*O11</f>
        <v>18.8</v>
      </c>
      <c r="P12" s="294">
        <f t="shared" si="2"/>
        <v>0</v>
      </c>
      <c r="Q12" s="294">
        <f t="shared" si="2"/>
        <v>25</v>
      </c>
      <c r="R12" s="294">
        <v>24.47</v>
      </c>
      <c r="S12" s="294">
        <f t="shared" si="2"/>
        <v>8.6850000000000005</v>
      </c>
      <c r="T12" s="294">
        <f t="shared" si="2"/>
        <v>6.0794999999999995</v>
      </c>
      <c r="U12" s="294">
        <f t="shared" si="2"/>
        <v>4.5119999999999996</v>
      </c>
      <c r="V12" s="294">
        <f t="shared" si="2"/>
        <v>22.385000000000002</v>
      </c>
      <c r="W12" s="294">
        <f t="shared" si="2"/>
        <v>22.385000000000002</v>
      </c>
      <c r="X12" s="294">
        <f t="shared" si="2"/>
        <v>22.385000000000002</v>
      </c>
      <c r="Y12" s="294">
        <f t="shared" si="2"/>
        <v>11.4</v>
      </c>
      <c r="Z12" s="294">
        <f t="shared" si="2"/>
        <v>37.1875</v>
      </c>
      <c r="AA12" s="294">
        <f t="shared" si="2"/>
        <v>22.385000000000002</v>
      </c>
      <c r="AB12" s="294">
        <f t="shared" si="2"/>
        <v>7.2279999999999998</v>
      </c>
      <c r="AC12" s="294">
        <f t="shared" si="2"/>
        <v>22.932000000000002</v>
      </c>
      <c r="AD12" s="294">
        <f t="shared" si="2"/>
        <v>9.2040000000000006</v>
      </c>
      <c r="AE12" s="294">
        <f t="shared" si="2"/>
        <v>24.2</v>
      </c>
      <c r="AF12" s="294">
        <f t="shared" si="2"/>
        <v>22.857799999999997</v>
      </c>
      <c r="AG12" s="294">
        <f t="shared" si="2"/>
        <v>17.214399999999998</v>
      </c>
      <c r="AH12" s="294">
        <f t="shared" si="2"/>
        <v>40.198</v>
      </c>
      <c r="AI12" s="294">
        <v>26.03</v>
      </c>
      <c r="AJ12" s="294">
        <f t="shared" si="2"/>
        <v>6.1311</v>
      </c>
      <c r="AK12" s="294">
        <f t="shared" si="2"/>
        <v>6.6126000000000005</v>
      </c>
      <c r="AL12" s="294">
        <f t="shared" si="2"/>
        <v>2.2919999999999998</v>
      </c>
      <c r="AM12" s="294">
        <f t="shared" si="2"/>
        <v>2.472</v>
      </c>
      <c r="AN12" s="294">
        <f t="shared" si="2"/>
        <v>8.838000000000001</v>
      </c>
      <c r="AO12" s="294">
        <v>78.73</v>
      </c>
      <c r="AP12" s="294">
        <f t="shared" si="2"/>
        <v>0</v>
      </c>
      <c r="AQ12" s="1068"/>
    </row>
    <row r="13" spans="2:43" s="288" customFormat="1" ht="20.100000000000001" customHeight="1" x14ac:dyDescent="0.25">
      <c r="B13" s="1064"/>
      <c r="C13" s="314" t="s">
        <v>112</v>
      </c>
      <c r="D13" s="315"/>
      <c r="E13" s="316"/>
      <c r="F13" s="516"/>
      <c r="G13" s="294"/>
      <c r="H13" s="294"/>
      <c r="I13" s="294"/>
      <c r="J13" s="294"/>
      <c r="K13" s="294"/>
      <c r="L13" s="294"/>
      <c r="M13" s="294"/>
      <c r="N13" s="294"/>
      <c r="O13" s="294">
        <f>2*0.17*20</f>
        <v>6.8000000000000007</v>
      </c>
      <c r="P13" s="294"/>
      <c r="Q13" s="294"/>
      <c r="R13" s="294"/>
      <c r="S13" s="294"/>
      <c r="T13" s="294"/>
      <c r="U13" s="294"/>
      <c r="V13" s="294"/>
      <c r="W13" s="294"/>
      <c r="X13" s="294"/>
      <c r="Y13" s="294"/>
      <c r="Z13" s="294"/>
      <c r="AA13" s="294"/>
      <c r="AB13" s="294"/>
      <c r="AC13" s="294"/>
      <c r="AD13" s="294"/>
      <c r="AE13" s="294"/>
      <c r="AF13" s="294"/>
      <c r="AG13" s="294"/>
      <c r="AH13" s="294"/>
      <c r="AI13" s="294"/>
      <c r="AJ13" s="294"/>
      <c r="AK13" s="294"/>
      <c r="AL13" s="294"/>
      <c r="AM13" s="294"/>
      <c r="AN13" s="294">
        <f>0.9*0.17*20</f>
        <v>3.0600000000000005</v>
      </c>
      <c r="AO13" s="294"/>
      <c r="AP13" s="294"/>
      <c r="AQ13" s="1068"/>
    </row>
    <row r="14" spans="2:43" s="288" customFormat="1" ht="20.100000000000001" customHeight="1" x14ac:dyDescent="0.25">
      <c r="B14" s="1064"/>
      <c r="C14" s="314" t="s">
        <v>113</v>
      </c>
      <c r="D14" s="315"/>
      <c r="E14" s="316"/>
      <c r="F14" s="516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4"/>
      <c r="AL14" s="294"/>
      <c r="AM14" s="294"/>
      <c r="AN14" s="294"/>
      <c r="AO14" s="294"/>
      <c r="AP14" s="294"/>
      <c r="AQ14" s="1068"/>
    </row>
    <row r="15" spans="2:43" s="288" customFormat="1" ht="20.100000000000001" customHeight="1" x14ac:dyDescent="0.25">
      <c r="B15" s="1064"/>
      <c r="C15" s="314" t="s">
        <v>114</v>
      </c>
      <c r="D15" s="315"/>
      <c r="E15" s="316"/>
      <c r="F15" s="516"/>
      <c r="G15" s="294">
        <f t="shared" ref="G15" si="4">G12+G13-G14</f>
        <v>0</v>
      </c>
      <c r="H15" s="294">
        <f t="shared" ref="H15" si="5">H12+H13-H14</f>
        <v>42.880600000000001</v>
      </c>
      <c r="I15" s="294">
        <f t="shared" ref="I15:AP15" si="6">I12+I13-I14</f>
        <v>8.1808999999999994</v>
      </c>
      <c r="J15" s="294">
        <f t="shared" si="6"/>
        <v>46.95</v>
      </c>
      <c r="K15" s="294">
        <f t="shared" si="6"/>
        <v>7.05</v>
      </c>
      <c r="L15" s="294">
        <f t="shared" si="6"/>
        <v>7.05</v>
      </c>
      <c r="M15" s="294">
        <f t="shared" si="6"/>
        <v>20</v>
      </c>
      <c r="N15" s="294">
        <f t="shared" si="6"/>
        <v>50.47</v>
      </c>
      <c r="O15" s="294">
        <f t="shared" si="6"/>
        <v>25.6</v>
      </c>
      <c r="P15" s="294">
        <f t="shared" si="6"/>
        <v>0</v>
      </c>
      <c r="Q15" s="294">
        <f t="shared" si="6"/>
        <v>25</v>
      </c>
      <c r="R15" s="294">
        <f t="shared" si="6"/>
        <v>24.47</v>
      </c>
      <c r="S15" s="294">
        <f t="shared" si="6"/>
        <v>8.6850000000000005</v>
      </c>
      <c r="T15" s="294">
        <f t="shared" si="6"/>
        <v>6.0794999999999995</v>
      </c>
      <c r="U15" s="294">
        <f t="shared" si="6"/>
        <v>4.5119999999999996</v>
      </c>
      <c r="V15" s="294">
        <f t="shared" si="6"/>
        <v>22.385000000000002</v>
      </c>
      <c r="W15" s="294">
        <f t="shared" si="6"/>
        <v>22.385000000000002</v>
      </c>
      <c r="X15" s="294">
        <f t="shared" si="6"/>
        <v>22.385000000000002</v>
      </c>
      <c r="Y15" s="294">
        <f t="shared" si="6"/>
        <v>11.4</v>
      </c>
      <c r="Z15" s="294">
        <f t="shared" si="6"/>
        <v>37.1875</v>
      </c>
      <c r="AA15" s="294">
        <f t="shared" si="6"/>
        <v>22.385000000000002</v>
      </c>
      <c r="AB15" s="294">
        <f t="shared" si="6"/>
        <v>7.2279999999999998</v>
      </c>
      <c r="AC15" s="294">
        <f t="shared" si="6"/>
        <v>22.932000000000002</v>
      </c>
      <c r="AD15" s="294">
        <f t="shared" si="6"/>
        <v>9.2040000000000006</v>
      </c>
      <c r="AE15" s="294">
        <f t="shared" si="6"/>
        <v>24.2</v>
      </c>
      <c r="AF15" s="294">
        <f t="shared" si="6"/>
        <v>22.857799999999997</v>
      </c>
      <c r="AG15" s="294">
        <f t="shared" si="6"/>
        <v>17.214399999999998</v>
      </c>
      <c r="AH15" s="294">
        <f t="shared" si="6"/>
        <v>40.198</v>
      </c>
      <c r="AI15" s="294">
        <f t="shared" si="6"/>
        <v>26.03</v>
      </c>
      <c r="AJ15" s="294">
        <f t="shared" si="6"/>
        <v>6.1311</v>
      </c>
      <c r="AK15" s="294">
        <f t="shared" si="6"/>
        <v>6.6126000000000005</v>
      </c>
      <c r="AL15" s="294">
        <f t="shared" si="6"/>
        <v>2.2919999999999998</v>
      </c>
      <c r="AM15" s="294">
        <f t="shared" si="6"/>
        <v>2.472</v>
      </c>
      <c r="AN15" s="294">
        <f t="shared" si="6"/>
        <v>11.898000000000001</v>
      </c>
      <c r="AO15" s="294">
        <f t="shared" si="6"/>
        <v>78.73</v>
      </c>
      <c r="AP15" s="294">
        <f t="shared" si="6"/>
        <v>0</v>
      </c>
      <c r="AQ15" s="1068"/>
    </row>
    <row r="16" spans="2:43" s="288" customFormat="1" ht="20.100000000000001" customHeight="1" x14ac:dyDescent="0.25">
      <c r="B16" s="1064"/>
      <c r="C16" s="314" t="s">
        <v>55</v>
      </c>
      <c r="D16" s="315"/>
      <c r="E16" s="316"/>
      <c r="F16" s="516"/>
      <c r="G16" s="294">
        <f t="shared" ref="G16" si="7">G9*G15</f>
        <v>0</v>
      </c>
      <c r="H16" s="294">
        <f t="shared" ref="H16" si="8">H9*H15</f>
        <v>42.880600000000001</v>
      </c>
      <c r="I16" s="294">
        <f t="shared" ref="I16:AP16" si="9">I9*I15</f>
        <v>8.1808999999999994</v>
      </c>
      <c r="J16" s="294">
        <f t="shared" si="9"/>
        <v>46.95</v>
      </c>
      <c r="K16" s="294">
        <f t="shared" si="9"/>
        <v>7.05</v>
      </c>
      <c r="L16" s="294">
        <f t="shared" si="9"/>
        <v>7.05</v>
      </c>
      <c r="M16" s="294">
        <f t="shared" si="9"/>
        <v>20</v>
      </c>
      <c r="N16" s="294">
        <f t="shared" si="9"/>
        <v>50.47</v>
      </c>
      <c r="O16" s="294">
        <f t="shared" si="9"/>
        <v>25.6</v>
      </c>
      <c r="P16" s="294">
        <f t="shared" si="9"/>
        <v>0</v>
      </c>
      <c r="Q16" s="294">
        <f t="shared" si="9"/>
        <v>25</v>
      </c>
      <c r="R16" s="294">
        <f t="shared" si="9"/>
        <v>24.47</v>
      </c>
      <c r="S16" s="294">
        <f t="shared" si="9"/>
        <v>8.6850000000000005</v>
      </c>
      <c r="T16" s="294">
        <f t="shared" si="9"/>
        <v>6.0794999999999995</v>
      </c>
      <c r="U16" s="294">
        <f t="shared" si="9"/>
        <v>4.5119999999999996</v>
      </c>
      <c r="V16" s="294">
        <f t="shared" si="9"/>
        <v>22.385000000000002</v>
      </c>
      <c r="W16" s="294">
        <f t="shared" si="9"/>
        <v>22.385000000000002</v>
      </c>
      <c r="X16" s="294">
        <f t="shared" si="9"/>
        <v>22.385000000000002</v>
      </c>
      <c r="Y16" s="294">
        <f t="shared" si="9"/>
        <v>11.4</v>
      </c>
      <c r="Z16" s="294">
        <f t="shared" si="9"/>
        <v>37.1875</v>
      </c>
      <c r="AA16" s="294">
        <f t="shared" si="9"/>
        <v>22.385000000000002</v>
      </c>
      <c r="AB16" s="294">
        <f t="shared" si="9"/>
        <v>7.2279999999999998</v>
      </c>
      <c r="AC16" s="294">
        <f t="shared" si="9"/>
        <v>22.932000000000002</v>
      </c>
      <c r="AD16" s="294">
        <f t="shared" si="9"/>
        <v>9.2040000000000006</v>
      </c>
      <c r="AE16" s="294">
        <f t="shared" si="9"/>
        <v>24.2</v>
      </c>
      <c r="AF16" s="294">
        <f t="shared" si="9"/>
        <v>22.857799999999997</v>
      </c>
      <c r="AG16" s="294">
        <f t="shared" si="9"/>
        <v>17.214399999999998</v>
      </c>
      <c r="AH16" s="294">
        <f t="shared" si="9"/>
        <v>40.198</v>
      </c>
      <c r="AI16" s="294">
        <f t="shared" si="9"/>
        <v>26.03</v>
      </c>
      <c r="AJ16" s="294">
        <f t="shared" si="9"/>
        <v>6.1311</v>
      </c>
      <c r="AK16" s="294">
        <f t="shared" si="9"/>
        <v>6.6126000000000005</v>
      </c>
      <c r="AL16" s="294">
        <f t="shared" si="9"/>
        <v>2.2919999999999998</v>
      </c>
      <c r="AM16" s="294">
        <f t="shared" si="9"/>
        <v>2.472</v>
      </c>
      <c r="AN16" s="294">
        <f t="shared" si="9"/>
        <v>11.898000000000001</v>
      </c>
      <c r="AO16" s="294">
        <f t="shared" si="9"/>
        <v>78.73</v>
      </c>
      <c r="AP16" s="294">
        <f t="shared" si="9"/>
        <v>0</v>
      </c>
      <c r="AQ16" s="318">
        <f t="shared" ref="AQ16:AQ25" si="10">SUM(G16:AP16)</f>
        <v>693.05539999999996</v>
      </c>
    </row>
    <row r="17" spans="2:43" ht="24.95" customHeight="1" x14ac:dyDescent="0.25">
      <c r="B17" s="1064"/>
      <c r="C17" s="526" t="s">
        <v>133</v>
      </c>
      <c r="D17" s="310"/>
      <c r="E17" s="316"/>
      <c r="F17" s="519"/>
      <c r="G17" s="298"/>
      <c r="H17" s="298"/>
      <c r="I17" s="298"/>
      <c r="J17" s="298"/>
      <c r="K17" s="298"/>
      <c r="L17" s="298"/>
      <c r="M17" s="298"/>
      <c r="N17" s="298"/>
      <c r="O17" s="298"/>
      <c r="P17" s="298"/>
      <c r="Q17" s="298"/>
      <c r="R17" s="298"/>
      <c r="S17" s="298"/>
      <c r="T17" s="298"/>
      <c r="U17" s="298"/>
      <c r="V17" s="298"/>
      <c r="W17" s="298"/>
      <c r="X17" s="298"/>
      <c r="Y17" s="298"/>
      <c r="Z17" s="298"/>
      <c r="AA17" s="298"/>
      <c r="AB17" s="298"/>
      <c r="AC17" s="298"/>
      <c r="AD17" s="298"/>
      <c r="AE17" s="298"/>
      <c r="AF17" s="298"/>
      <c r="AG17" s="298"/>
      <c r="AH17" s="298"/>
      <c r="AI17" s="298"/>
      <c r="AJ17" s="298"/>
      <c r="AK17" s="298"/>
      <c r="AL17" s="298"/>
      <c r="AM17" s="298"/>
      <c r="AN17" s="298"/>
      <c r="AO17" s="298"/>
      <c r="AP17" s="298"/>
      <c r="AQ17" s="320">
        <f t="shared" si="10"/>
        <v>0</v>
      </c>
    </row>
    <row r="18" spans="2:43" ht="24.95" customHeight="1" x14ac:dyDescent="0.25">
      <c r="B18" s="1064"/>
      <c r="C18" s="461"/>
      <c r="D18" s="310" t="s">
        <v>125</v>
      </c>
      <c r="E18" s="316"/>
      <c r="F18" s="519"/>
      <c r="G18" s="298"/>
      <c r="H18" s="298"/>
      <c r="I18" s="298"/>
      <c r="J18" s="298"/>
      <c r="K18" s="298"/>
      <c r="L18" s="298"/>
      <c r="M18" s="298"/>
      <c r="N18" s="298"/>
      <c r="O18" s="298"/>
      <c r="P18" s="298"/>
      <c r="Q18" s="298"/>
      <c r="R18" s="298"/>
      <c r="S18" s="298"/>
      <c r="T18" s="298"/>
      <c r="U18" s="298"/>
      <c r="V18" s="298"/>
      <c r="W18" s="298"/>
      <c r="X18" s="298"/>
      <c r="Y18" s="298"/>
      <c r="Z18" s="298"/>
      <c r="AA18" s="298"/>
      <c r="AB18" s="298"/>
      <c r="AC18" s="298"/>
      <c r="AD18" s="298"/>
      <c r="AE18" s="298"/>
      <c r="AF18" s="298"/>
      <c r="AG18" s="298"/>
      <c r="AH18" s="298"/>
      <c r="AI18" s="298"/>
      <c r="AJ18" s="298"/>
      <c r="AK18" s="298"/>
      <c r="AL18" s="298"/>
      <c r="AM18" s="298"/>
      <c r="AN18" s="298"/>
      <c r="AO18" s="298"/>
      <c r="AP18" s="298"/>
      <c r="AQ18" s="319">
        <f t="shared" si="10"/>
        <v>0</v>
      </c>
    </row>
    <row r="19" spans="2:43" ht="24.95" customHeight="1" x14ac:dyDescent="0.25">
      <c r="B19" s="1064"/>
      <c r="C19" s="461"/>
      <c r="D19" s="310" t="s">
        <v>459</v>
      </c>
      <c r="E19" s="316"/>
      <c r="F19" s="519"/>
      <c r="G19" s="300"/>
      <c r="H19" s="300"/>
      <c r="I19" s="300"/>
      <c r="J19" s="300"/>
      <c r="K19" s="300"/>
      <c r="L19" s="300"/>
      <c r="M19" s="300"/>
      <c r="N19" s="300"/>
      <c r="O19" s="300"/>
      <c r="P19" s="300"/>
      <c r="Q19" s="300"/>
      <c r="R19" s="300"/>
      <c r="S19" s="300"/>
      <c r="T19" s="300"/>
      <c r="U19" s="300"/>
      <c r="V19" s="300"/>
      <c r="W19" s="300"/>
      <c r="X19" s="300"/>
      <c r="Y19" s="300"/>
      <c r="Z19" s="300"/>
      <c r="AA19" s="300"/>
      <c r="AB19" s="300"/>
      <c r="AC19" s="300"/>
      <c r="AD19" s="300"/>
      <c r="AE19" s="300"/>
      <c r="AF19" s="300"/>
      <c r="AG19" s="300"/>
      <c r="AH19" s="300"/>
      <c r="AI19" s="300"/>
      <c r="AJ19" s="300"/>
      <c r="AK19" s="300"/>
      <c r="AL19" s="300"/>
      <c r="AM19" s="300"/>
      <c r="AN19" s="300"/>
      <c r="AO19" s="300"/>
      <c r="AP19" s="300"/>
      <c r="AQ19" s="320">
        <f t="shared" si="10"/>
        <v>0</v>
      </c>
    </row>
    <row r="20" spans="2:43" ht="24.95" customHeight="1" x14ac:dyDescent="0.25">
      <c r="B20" s="1064"/>
      <c r="C20" s="526" t="s">
        <v>295</v>
      </c>
      <c r="D20" s="310"/>
      <c r="E20" s="316"/>
      <c r="F20" s="519"/>
      <c r="G20" s="299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299"/>
      <c r="S20" s="299"/>
      <c r="T20" s="299"/>
      <c r="U20" s="299"/>
      <c r="V20" s="299"/>
      <c r="W20" s="299"/>
      <c r="X20" s="299"/>
      <c r="Y20" s="299"/>
      <c r="Z20" s="299"/>
      <c r="AA20" s="299"/>
      <c r="AB20" s="299"/>
      <c r="AC20" s="299"/>
      <c r="AD20" s="299"/>
      <c r="AE20" s="299"/>
      <c r="AF20" s="299"/>
      <c r="AG20" s="299"/>
      <c r="AH20" s="299"/>
      <c r="AI20" s="299"/>
      <c r="AJ20" s="299"/>
      <c r="AK20" s="299"/>
      <c r="AL20" s="299"/>
      <c r="AM20" s="299"/>
      <c r="AN20" s="299"/>
      <c r="AO20" s="299"/>
      <c r="AP20" s="299"/>
      <c r="AQ20" s="320">
        <f t="shared" si="10"/>
        <v>0</v>
      </c>
    </row>
    <row r="21" spans="2:43" ht="24.95" customHeight="1" x14ac:dyDescent="0.25">
      <c r="B21" s="1064"/>
      <c r="C21" s="526"/>
      <c r="D21" s="310" t="s">
        <v>2289</v>
      </c>
      <c r="E21" s="316"/>
      <c r="F21" s="519"/>
      <c r="G21" s="300">
        <f>+G16</f>
        <v>0</v>
      </c>
      <c r="H21" s="300">
        <f t="shared" ref="H21:AO21" si="11">+H16</f>
        <v>42.880600000000001</v>
      </c>
      <c r="I21" s="300">
        <f t="shared" si="11"/>
        <v>8.1808999999999994</v>
      </c>
      <c r="J21" s="300">
        <f t="shared" si="11"/>
        <v>46.95</v>
      </c>
      <c r="K21" s="300">
        <f t="shared" si="11"/>
        <v>7.05</v>
      </c>
      <c r="L21" s="300">
        <f t="shared" si="11"/>
        <v>7.05</v>
      </c>
      <c r="M21" s="300">
        <f t="shared" si="11"/>
        <v>20</v>
      </c>
      <c r="N21" s="300">
        <f t="shared" si="11"/>
        <v>50.47</v>
      </c>
      <c r="O21" s="300">
        <f t="shared" si="11"/>
        <v>25.6</v>
      </c>
      <c r="P21" s="300">
        <f t="shared" si="11"/>
        <v>0</v>
      </c>
      <c r="Q21" s="300">
        <f t="shared" si="11"/>
        <v>25</v>
      </c>
      <c r="R21" s="300">
        <f t="shared" si="11"/>
        <v>24.47</v>
      </c>
      <c r="S21" s="300">
        <f t="shared" si="11"/>
        <v>8.6850000000000005</v>
      </c>
      <c r="T21" s="300">
        <f t="shared" si="11"/>
        <v>6.0794999999999995</v>
      </c>
      <c r="U21" s="300">
        <f t="shared" si="11"/>
        <v>4.5119999999999996</v>
      </c>
      <c r="V21" s="300">
        <f t="shared" si="11"/>
        <v>22.385000000000002</v>
      </c>
      <c r="W21" s="300">
        <f t="shared" si="11"/>
        <v>22.385000000000002</v>
      </c>
      <c r="X21" s="300">
        <f t="shared" si="11"/>
        <v>22.385000000000002</v>
      </c>
      <c r="Y21" s="300">
        <f t="shared" si="11"/>
        <v>11.4</v>
      </c>
      <c r="Z21" s="300">
        <f t="shared" si="11"/>
        <v>37.1875</v>
      </c>
      <c r="AA21" s="300">
        <f t="shared" si="11"/>
        <v>22.385000000000002</v>
      </c>
      <c r="AB21" s="300">
        <f t="shared" si="11"/>
        <v>7.2279999999999998</v>
      </c>
      <c r="AC21" s="300">
        <f t="shared" si="11"/>
        <v>22.932000000000002</v>
      </c>
      <c r="AD21" s="300">
        <f t="shared" si="11"/>
        <v>9.2040000000000006</v>
      </c>
      <c r="AE21" s="300">
        <f t="shared" si="11"/>
        <v>24.2</v>
      </c>
      <c r="AF21" s="300">
        <f t="shared" si="11"/>
        <v>22.857799999999997</v>
      </c>
      <c r="AG21" s="300">
        <f t="shared" si="11"/>
        <v>17.214399999999998</v>
      </c>
      <c r="AH21" s="300">
        <f t="shared" si="11"/>
        <v>40.198</v>
      </c>
      <c r="AI21" s="300">
        <f t="shared" si="11"/>
        <v>26.03</v>
      </c>
      <c r="AJ21" s="300">
        <f t="shared" si="11"/>
        <v>6.1311</v>
      </c>
      <c r="AK21" s="300">
        <f t="shared" si="11"/>
        <v>6.6126000000000005</v>
      </c>
      <c r="AL21" s="300">
        <f t="shared" si="11"/>
        <v>2.2919999999999998</v>
      </c>
      <c r="AM21" s="300">
        <f t="shared" si="11"/>
        <v>2.472</v>
      </c>
      <c r="AN21" s="300">
        <f t="shared" si="11"/>
        <v>11.898000000000001</v>
      </c>
      <c r="AO21" s="300">
        <f t="shared" si="11"/>
        <v>78.73</v>
      </c>
      <c r="AP21" s="300"/>
      <c r="AQ21" s="319">
        <f t="shared" si="10"/>
        <v>693.05539999999996</v>
      </c>
    </row>
    <row r="22" spans="2:43" ht="24.95" customHeight="1" x14ac:dyDescent="0.25">
      <c r="B22" s="1064"/>
      <c r="C22" s="526" t="s">
        <v>131</v>
      </c>
      <c r="D22" s="310"/>
      <c r="E22" s="316"/>
      <c r="F22" s="519"/>
      <c r="G22" s="299"/>
      <c r="H22" s="299"/>
      <c r="I22" s="299"/>
      <c r="J22" s="299"/>
      <c r="K22" s="299"/>
      <c r="L22" s="299"/>
      <c r="M22" s="299"/>
      <c r="N22" s="299"/>
      <c r="O22" s="299"/>
      <c r="P22" s="299"/>
      <c r="Q22" s="299"/>
      <c r="R22" s="299"/>
      <c r="S22" s="299"/>
      <c r="T22" s="299"/>
      <c r="U22" s="299"/>
      <c r="V22" s="299"/>
      <c r="W22" s="299"/>
      <c r="X22" s="299"/>
      <c r="Y22" s="299"/>
      <c r="Z22" s="299"/>
      <c r="AA22" s="299"/>
      <c r="AB22" s="299"/>
      <c r="AC22" s="299"/>
      <c r="AD22" s="299"/>
      <c r="AE22" s="299"/>
      <c r="AF22" s="299"/>
      <c r="AG22" s="299"/>
      <c r="AH22" s="299"/>
      <c r="AI22" s="299"/>
      <c r="AJ22" s="299"/>
      <c r="AK22" s="299"/>
      <c r="AL22" s="299"/>
      <c r="AM22" s="299"/>
      <c r="AN22" s="299"/>
      <c r="AO22" s="299"/>
      <c r="AP22" s="299"/>
      <c r="AQ22" s="320">
        <f t="shared" si="10"/>
        <v>0</v>
      </c>
    </row>
    <row r="23" spans="2:43" ht="24.95" customHeight="1" x14ac:dyDescent="0.25">
      <c r="B23" s="1064"/>
      <c r="C23" s="526"/>
      <c r="D23" s="310" t="s">
        <v>296</v>
      </c>
      <c r="E23" s="316"/>
      <c r="F23" s="468"/>
      <c r="G23" s="299"/>
      <c r="H23" s="299"/>
      <c r="I23" s="299"/>
      <c r="J23" s="299"/>
      <c r="K23" s="299"/>
      <c r="L23" s="299"/>
      <c r="M23" s="299"/>
      <c r="N23" s="299"/>
      <c r="O23" s="299">
        <v>40</v>
      </c>
      <c r="P23" s="299"/>
      <c r="Q23" s="299"/>
      <c r="R23" s="299"/>
      <c r="S23" s="299"/>
      <c r="T23" s="299"/>
      <c r="U23" s="299"/>
      <c r="V23" s="299"/>
      <c r="W23" s="299"/>
      <c r="X23" s="299"/>
      <c r="Y23" s="299"/>
      <c r="Z23" s="299"/>
      <c r="AA23" s="299"/>
      <c r="AB23" s="299"/>
      <c r="AC23" s="299"/>
      <c r="AD23" s="299"/>
      <c r="AE23" s="299"/>
      <c r="AF23" s="299"/>
      <c r="AG23" s="299"/>
      <c r="AH23" s="299"/>
      <c r="AI23" s="299"/>
      <c r="AJ23" s="299"/>
      <c r="AK23" s="299"/>
      <c r="AL23" s="299"/>
      <c r="AM23" s="299"/>
      <c r="AN23" s="299">
        <f>1.8*10</f>
        <v>18</v>
      </c>
      <c r="AO23" s="299"/>
      <c r="AP23" s="299"/>
      <c r="AQ23" s="319">
        <f t="shared" si="10"/>
        <v>58</v>
      </c>
    </row>
    <row r="24" spans="2:43" ht="24.95" customHeight="1" x14ac:dyDescent="0.25">
      <c r="B24" s="1065"/>
      <c r="C24" s="461"/>
      <c r="D24" s="310"/>
      <c r="E24" s="316"/>
      <c r="F24" s="468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99"/>
      <c r="S24" s="299"/>
      <c r="T24" s="299"/>
      <c r="U24" s="299"/>
      <c r="V24" s="299"/>
      <c r="W24" s="299"/>
      <c r="X24" s="299"/>
      <c r="Y24" s="299"/>
      <c r="Z24" s="299"/>
      <c r="AA24" s="299"/>
      <c r="AB24" s="299"/>
      <c r="AC24" s="299"/>
      <c r="AD24" s="299"/>
      <c r="AE24" s="299"/>
      <c r="AF24" s="299"/>
      <c r="AG24" s="299"/>
      <c r="AH24" s="299"/>
      <c r="AI24" s="299"/>
      <c r="AJ24" s="299"/>
      <c r="AK24" s="299"/>
      <c r="AL24" s="299"/>
      <c r="AM24" s="299"/>
      <c r="AN24" s="299"/>
      <c r="AO24" s="299"/>
      <c r="AP24" s="299"/>
      <c r="AQ24" s="319">
        <f t="shared" si="10"/>
        <v>0</v>
      </c>
    </row>
    <row r="25" spans="2:43" ht="24.95" customHeight="1" thickBot="1" x14ac:dyDescent="0.3">
      <c r="B25" s="1066"/>
      <c r="C25" s="302"/>
      <c r="D25" s="303"/>
      <c r="E25" s="304"/>
      <c r="F25" s="305"/>
      <c r="G25" s="306"/>
      <c r="H25" s="307"/>
      <c r="I25" s="307"/>
      <c r="J25" s="307"/>
      <c r="K25" s="307"/>
      <c r="L25" s="307"/>
      <c r="M25" s="307"/>
      <c r="N25" s="307"/>
      <c r="O25" s="307"/>
      <c r="P25" s="307"/>
      <c r="Q25" s="307"/>
      <c r="R25" s="307"/>
      <c r="S25" s="307"/>
      <c r="T25" s="307"/>
      <c r="U25" s="307"/>
      <c r="V25" s="307"/>
      <c r="W25" s="307"/>
      <c r="X25" s="307"/>
      <c r="Y25" s="307"/>
      <c r="Z25" s="307"/>
      <c r="AA25" s="307"/>
      <c r="AB25" s="307"/>
      <c r="AC25" s="307"/>
      <c r="AD25" s="307"/>
      <c r="AE25" s="307"/>
      <c r="AF25" s="307"/>
      <c r="AG25" s="307"/>
      <c r="AH25" s="307"/>
      <c r="AI25" s="307"/>
      <c r="AJ25" s="307"/>
      <c r="AK25" s="307"/>
      <c r="AL25" s="307"/>
      <c r="AM25" s="307"/>
      <c r="AN25" s="307"/>
      <c r="AO25" s="307"/>
      <c r="AP25" s="307"/>
      <c r="AQ25" s="321">
        <f t="shared" si="10"/>
        <v>0</v>
      </c>
    </row>
    <row r="26" spans="2:43" ht="5.0999999999999996" customHeight="1" thickBot="1" x14ac:dyDescent="0.3"/>
    <row r="27" spans="2:43" s="288" customFormat="1" ht="20.100000000000001" customHeight="1" x14ac:dyDescent="0.25">
      <c r="B27" s="1063" t="s">
        <v>43</v>
      </c>
      <c r="C27" s="311" t="s">
        <v>118</v>
      </c>
      <c r="D27" s="312"/>
      <c r="E27" s="313"/>
      <c r="F27" s="515"/>
      <c r="G27" s="290">
        <v>9.7200000000000006</v>
      </c>
      <c r="H27" s="290">
        <f t="shared" ref="H27" si="12">+(H10+H11)*2</f>
        <v>26.5</v>
      </c>
      <c r="I27" s="290">
        <f t="shared" ref="I27:M27" si="13">+(I10+I11)*2</f>
        <v>12.120000000000001</v>
      </c>
      <c r="J27" s="290">
        <v>31.79</v>
      </c>
      <c r="K27" s="290">
        <f t="shared" si="13"/>
        <v>10.64</v>
      </c>
      <c r="L27" s="290">
        <f t="shared" si="13"/>
        <v>10.64</v>
      </c>
      <c r="M27" s="290">
        <f t="shared" si="13"/>
        <v>18.899999999999999</v>
      </c>
      <c r="N27" s="290">
        <v>33.65</v>
      </c>
      <c r="O27" s="290">
        <f t="shared" ref="O27" si="14">+(O10+O11)*2</f>
        <v>17.399999999999999</v>
      </c>
      <c r="P27" s="290">
        <f>1.65+1.65+1.8+1.8</f>
        <v>6.8999999999999995</v>
      </c>
      <c r="Q27" s="290">
        <f t="shared" ref="Q27:AN27" si="15">+(Q10+Q11)*2</f>
        <v>20.5</v>
      </c>
      <c r="R27" s="290">
        <v>20.5</v>
      </c>
      <c r="S27" s="290">
        <f t="shared" si="15"/>
        <v>12.86</v>
      </c>
      <c r="T27" s="290">
        <f t="shared" si="15"/>
        <v>10.16</v>
      </c>
      <c r="U27" s="290">
        <f t="shared" si="15"/>
        <v>8.84</v>
      </c>
      <c r="V27" s="290">
        <f t="shared" si="15"/>
        <v>19.5</v>
      </c>
      <c r="W27" s="290">
        <f t="shared" si="15"/>
        <v>19.5</v>
      </c>
      <c r="X27" s="290">
        <f t="shared" si="15"/>
        <v>19.5</v>
      </c>
      <c r="Y27" s="290">
        <f t="shared" si="15"/>
        <v>13.7</v>
      </c>
      <c r="Z27" s="290">
        <f t="shared" si="15"/>
        <v>24.4</v>
      </c>
      <c r="AA27" s="290">
        <f t="shared" si="15"/>
        <v>19.5</v>
      </c>
      <c r="AB27" s="290">
        <f t="shared" si="15"/>
        <v>10.76</v>
      </c>
      <c r="AC27" s="290">
        <f t="shared" si="15"/>
        <v>19.940000000000001</v>
      </c>
      <c r="AD27" s="290">
        <f t="shared" si="15"/>
        <v>12.280000000000001</v>
      </c>
      <c r="AE27" s="290">
        <f t="shared" si="15"/>
        <v>20.100000000000001</v>
      </c>
      <c r="AF27" s="290">
        <f t="shared" si="15"/>
        <v>19.38</v>
      </c>
      <c r="AG27" s="290">
        <f t="shared" si="15"/>
        <v>16.600000000000001</v>
      </c>
      <c r="AH27" s="290">
        <f t="shared" si="15"/>
        <v>27.979999999999997</v>
      </c>
      <c r="AI27" s="290">
        <v>21.76</v>
      </c>
      <c r="AJ27" s="290">
        <f t="shared" si="15"/>
        <v>10.24</v>
      </c>
      <c r="AK27" s="290">
        <f t="shared" si="15"/>
        <v>10.54</v>
      </c>
      <c r="AL27" s="290">
        <f t="shared" si="15"/>
        <v>6.22</v>
      </c>
      <c r="AM27" s="290">
        <f t="shared" si="15"/>
        <v>6.52</v>
      </c>
      <c r="AN27" s="290">
        <f t="shared" si="15"/>
        <v>13.42</v>
      </c>
      <c r="AO27" s="290">
        <v>74.75</v>
      </c>
      <c r="AP27" s="290"/>
      <c r="AQ27" s="1067"/>
    </row>
    <row r="28" spans="2:43" s="288" customFormat="1" ht="20.100000000000001" customHeight="1" x14ac:dyDescent="0.25">
      <c r="B28" s="1064"/>
      <c r="C28" s="314" t="s">
        <v>119</v>
      </c>
      <c r="D28" s="315"/>
      <c r="E28" s="316"/>
      <c r="F28" s="516"/>
      <c r="G28" s="293">
        <v>3.28</v>
      </c>
      <c r="H28" s="293">
        <v>3.28</v>
      </c>
      <c r="I28" s="293">
        <v>3.28</v>
      </c>
      <c r="J28" s="293">
        <v>3.28</v>
      </c>
      <c r="K28" s="293">
        <v>3.28</v>
      </c>
      <c r="L28" s="293">
        <v>3.28</v>
      </c>
      <c r="M28" s="293">
        <v>3.28</v>
      </c>
      <c r="N28" s="293">
        <v>3.28</v>
      </c>
      <c r="O28" s="293">
        <v>3.28</v>
      </c>
      <c r="P28" s="293">
        <v>3.28</v>
      </c>
      <c r="Q28" s="293">
        <v>3.28</v>
      </c>
      <c r="R28" s="293">
        <v>3.28</v>
      </c>
      <c r="S28" s="293">
        <v>3.28</v>
      </c>
      <c r="T28" s="293">
        <v>3.28</v>
      </c>
      <c r="U28" s="293">
        <v>3.28</v>
      </c>
      <c r="V28" s="293">
        <v>3.28</v>
      </c>
      <c r="W28" s="293">
        <v>3.28</v>
      </c>
      <c r="X28" s="293">
        <v>3.28</v>
      </c>
      <c r="Y28" s="293">
        <v>3.28</v>
      </c>
      <c r="Z28" s="293">
        <v>3.28</v>
      </c>
      <c r="AA28" s="293">
        <v>3.28</v>
      </c>
      <c r="AB28" s="293">
        <v>3.28</v>
      </c>
      <c r="AC28" s="293">
        <v>3.28</v>
      </c>
      <c r="AD28" s="293">
        <v>3.28</v>
      </c>
      <c r="AE28" s="293">
        <v>3.28</v>
      </c>
      <c r="AF28" s="293">
        <v>3.28</v>
      </c>
      <c r="AG28" s="293">
        <v>3.28</v>
      </c>
      <c r="AH28" s="293">
        <v>3.28</v>
      </c>
      <c r="AI28" s="293">
        <v>3.28</v>
      </c>
      <c r="AJ28" s="293">
        <v>3.28</v>
      </c>
      <c r="AK28" s="293">
        <v>3.28</v>
      </c>
      <c r="AL28" s="293">
        <v>3.28</v>
      </c>
      <c r="AM28" s="293">
        <v>3.28</v>
      </c>
      <c r="AN28" s="293">
        <v>3.28</v>
      </c>
      <c r="AO28" s="293">
        <v>3.28</v>
      </c>
      <c r="AP28" s="293"/>
      <c r="AQ28" s="1068"/>
    </row>
    <row r="29" spans="2:43" s="288" customFormat="1" ht="20.100000000000001" customHeight="1" x14ac:dyDescent="0.25">
      <c r="B29" s="1064"/>
      <c r="C29" s="314" t="s">
        <v>111</v>
      </c>
      <c r="D29" s="315"/>
      <c r="E29" s="316"/>
      <c r="F29" s="516"/>
      <c r="G29" s="294">
        <f t="shared" ref="G29:AP29" si="16">+G27*G28</f>
        <v>31.881599999999999</v>
      </c>
      <c r="H29" s="294">
        <f t="shared" si="16"/>
        <v>86.92</v>
      </c>
      <c r="I29" s="294">
        <f t="shared" ref="I29:P29" si="17">+I27*I28</f>
        <v>39.753599999999999</v>
      </c>
      <c r="J29" s="294">
        <f t="shared" si="17"/>
        <v>104.27119999999999</v>
      </c>
      <c r="K29" s="294">
        <f t="shared" si="17"/>
        <v>34.8992</v>
      </c>
      <c r="L29" s="294">
        <f t="shared" si="17"/>
        <v>34.8992</v>
      </c>
      <c r="M29" s="294">
        <f t="shared" si="17"/>
        <v>61.99199999999999</v>
      </c>
      <c r="N29" s="294">
        <f t="shared" si="17"/>
        <v>110.37199999999999</v>
      </c>
      <c r="O29" s="294">
        <f t="shared" si="17"/>
        <v>57.071999999999989</v>
      </c>
      <c r="P29" s="294">
        <f t="shared" si="17"/>
        <v>22.631999999999998</v>
      </c>
      <c r="Q29" s="294">
        <f t="shared" ref="Q29:AO29" si="18">+Q27*Q28</f>
        <v>67.239999999999995</v>
      </c>
      <c r="R29" s="294">
        <f t="shared" si="18"/>
        <v>67.239999999999995</v>
      </c>
      <c r="S29" s="294">
        <f t="shared" si="18"/>
        <v>42.180799999999998</v>
      </c>
      <c r="T29" s="294">
        <f t="shared" si="18"/>
        <v>33.324799999999996</v>
      </c>
      <c r="U29" s="294">
        <f t="shared" si="18"/>
        <v>28.995199999999997</v>
      </c>
      <c r="V29" s="294">
        <f t="shared" si="18"/>
        <v>63.959999999999994</v>
      </c>
      <c r="W29" s="294">
        <f t="shared" si="18"/>
        <v>63.959999999999994</v>
      </c>
      <c r="X29" s="294">
        <f t="shared" si="18"/>
        <v>63.959999999999994</v>
      </c>
      <c r="Y29" s="294">
        <f t="shared" si="18"/>
        <v>44.935999999999993</v>
      </c>
      <c r="Z29" s="294">
        <f t="shared" si="18"/>
        <v>80.031999999999996</v>
      </c>
      <c r="AA29" s="294">
        <f t="shared" si="18"/>
        <v>63.959999999999994</v>
      </c>
      <c r="AB29" s="294">
        <f t="shared" si="18"/>
        <v>35.2928</v>
      </c>
      <c r="AC29" s="294">
        <f t="shared" si="18"/>
        <v>65.403199999999998</v>
      </c>
      <c r="AD29" s="294">
        <f t="shared" si="18"/>
        <v>40.278400000000005</v>
      </c>
      <c r="AE29" s="294">
        <f t="shared" si="18"/>
        <v>65.927999999999997</v>
      </c>
      <c r="AF29" s="294">
        <f t="shared" si="18"/>
        <v>63.566399999999994</v>
      </c>
      <c r="AG29" s="294">
        <f t="shared" si="18"/>
        <v>54.448</v>
      </c>
      <c r="AH29" s="294">
        <f t="shared" si="18"/>
        <v>91.774399999999986</v>
      </c>
      <c r="AI29" s="294">
        <f t="shared" si="18"/>
        <v>71.372799999999998</v>
      </c>
      <c r="AJ29" s="294">
        <f t="shared" si="18"/>
        <v>33.587199999999996</v>
      </c>
      <c r="AK29" s="294">
        <f t="shared" si="18"/>
        <v>34.571199999999997</v>
      </c>
      <c r="AL29" s="294">
        <f t="shared" si="18"/>
        <v>20.401599999999998</v>
      </c>
      <c r="AM29" s="294">
        <f t="shared" si="18"/>
        <v>21.385599999999997</v>
      </c>
      <c r="AN29" s="294">
        <f t="shared" si="18"/>
        <v>44.017599999999995</v>
      </c>
      <c r="AO29" s="294">
        <f t="shared" si="18"/>
        <v>245.17999999999998</v>
      </c>
      <c r="AP29" s="294">
        <f t="shared" si="16"/>
        <v>0</v>
      </c>
      <c r="AQ29" s="1068"/>
    </row>
    <row r="30" spans="2:43" s="288" customFormat="1" ht="20.100000000000001" customHeight="1" x14ac:dyDescent="0.25">
      <c r="B30" s="1064"/>
      <c r="C30" s="314" t="s">
        <v>112</v>
      </c>
      <c r="D30" s="315"/>
      <c r="E30" s="316"/>
      <c r="F30" s="516"/>
      <c r="G30" s="294"/>
      <c r="H30" s="294"/>
      <c r="I30" s="294"/>
      <c r="J30" s="294"/>
      <c r="K30" s="294"/>
      <c r="L30" s="294"/>
      <c r="M30" s="294"/>
      <c r="N30" s="294"/>
      <c r="O30" s="294"/>
      <c r="P30" s="294"/>
      <c r="Q30" s="294"/>
      <c r="R30" s="294"/>
      <c r="S30" s="294"/>
      <c r="T30" s="294"/>
      <c r="U30" s="294"/>
      <c r="V30" s="294"/>
      <c r="W30" s="294"/>
      <c r="X30" s="294"/>
      <c r="Y30" s="294"/>
      <c r="Z30" s="294"/>
      <c r="AA30" s="294"/>
      <c r="AB30" s="294"/>
      <c r="AC30" s="294"/>
      <c r="AD30" s="294"/>
      <c r="AE30" s="294"/>
      <c r="AF30" s="294"/>
      <c r="AG30" s="294"/>
      <c r="AH30" s="294"/>
      <c r="AI30" s="294"/>
      <c r="AJ30" s="294"/>
      <c r="AK30" s="294"/>
      <c r="AL30" s="294"/>
      <c r="AM30" s="294"/>
      <c r="AN30" s="294"/>
      <c r="AO30" s="294"/>
      <c r="AP30" s="294"/>
      <c r="AQ30" s="1068"/>
    </row>
    <row r="31" spans="2:43" s="288" customFormat="1" ht="20.100000000000001" customHeight="1" x14ac:dyDescent="0.25">
      <c r="B31" s="1064"/>
      <c r="C31" s="314" t="s">
        <v>113</v>
      </c>
      <c r="D31" s="315"/>
      <c r="E31" s="316"/>
      <c r="F31" s="516"/>
      <c r="G31" s="294">
        <f>4*1.5</f>
        <v>6</v>
      </c>
      <c r="H31" s="294">
        <f>6.25*3.28+4.89*3.28+0.8*2.1+2.88*3.28+2.03*3.28</f>
        <v>54.323999999999991</v>
      </c>
      <c r="I31" s="294">
        <f>4.12*3.28+2.03*3.28+1.6*1.5</f>
        <v>22.571999999999996</v>
      </c>
      <c r="J31" s="294">
        <f>2*1.5*3+5.18*3.28+2.91*3.28+3.83*3.28+4.68*3.28+0.8*2.1</f>
        <v>65.128</v>
      </c>
      <c r="K31" s="294">
        <f>2.82*3.28+2.5*3.28*2+2*1.5</f>
        <v>28.6496</v>
      </c>
      <c r="L31" s="294">
        <f>10.64*3.28</f>
        <v>34.8992</v>
      </c>
      <c r="M31" s="294">
        <f>6.25*3.28+2*1+0.8*2.1+2*1.5</f>
        <v>27.18</v>
      </c>
      <c r="N31" s="294">
        <f>4.68*3.28+2*1*2+0.8*2.1*2+2*1+2*1.5*3+6.05*3.28</f>
        <v>53.554400000000001</v>
      </c>
      <c r="O31" s="294">
        <f>4*3.28+1.3*1.5*2</f>
        <v>17.02</v>
      </c>
      <c r="P31" s="294">
        <f>1.65*2.1</f>
        <v>3.4649999999999999</v>
      </c>
      <c r="Q31" s="294">
        <f>2*1.5+2*1+0.8*2.1</f>
        <v>6.68</v>
      </c>
      <c r="R31" s="294">
        <f>1.6*1.5*2+2*1+0.8*2.1</f>
        <v>8.48</v>
      </c>
      <c r="S31" s="294">
        <f>0.8*0.8+0.8*2.1</f>
        <v>2.3200000000000003</v>
      </c>
      <c r="T31" s="294">
        <f>0.8*0.8+0.8*2.1</f>
        <v>2.3200000000000003</v>
      </c>
      <c r="U31" s="294">
        <f>2*1+0.8*2.1</f>
        <v>3.68</v>
      </c>
      <c r="V31" s="294">
        <f>6.05*3.28*2+2*1.5+2*1+0.8*2.1</f>
        <v>46.367999999999995</v>
      </c>
      <c r="W31" s="294">
        <f>6.05*3.28*2+2*1.5+2*1+0.8*2.1</f>
        <v>46.367999999999995</v>
      </c>
      <c r="X31" s="294">
        <f>6.05*3.28*2+2*1.5+2*1+0.8*2.1</f>
        <v>46.367999999999995</v>
      </c>
      <c r="Y31" s="294">
        <f>1.6*1.5+0.8*2.1</f>
        <v>4.08</v>
      </c>
      <c r="Z31" s="294">
        <f>6.25*3.28+2*1.5+2*1*2+0.8*2.1*2</f>
        <v>30.86</v>
      </c>
      <c r="AA31" s="294">
        <f>6.05*3.28*2+2*1.5+2*1+0.8*2.1</f>
        <v>46.367999999999995</v>
      </c>
      <c r="AB31" s="294">
        <f>2.78*3.28+2.6*3.28*2+1.2*1.5</f>
        <v>27.974399999999999</v>
      </c>
      <c r="AC31" s="294">
        <f>6.37*3.28+3.6*3.28*2+2*1*2+0.8*2.1</f>
        <v>50.189599999999999</v>
      </c>
      <c r="AD31" s="294">
        <f>3.54*3.28+2.6*3.28*2+2*1.5</f>
        <v>31.667200000000001</v>
      </c>
      <c r="AE31" s="294">
        <f>6.05*3.28*2+2*1.5+2*1+0.8*2.1</f>
        <v>46.367999999999995</v>
      </c>
      <c r="AF31" s="294">
        <f>5.63*3.28*2+4.06*3.28+1.6*1.5*2</f>
        <v>55.049599999999998</v>
      </c>
      <c r="AG31" s="294">
        <f>16.3*3.28</f>
        <v>53.463999999999999</v>
      </c>
      <c r="AH31" s="294">
        <f>9.95*3.28+2*1.5*4+0.8*2.1+2.06*3.28</f>
        <v>53.072799999999994</v>
      </c>
      <c r="AI31" s="294">
        <f>6.05*3.28+2*1.5*2+2*1+0.8*2.1+3.21*3.28+2.07*3.28+1.49*3.28</f>
        <v>51.729599999999998</v>
      </c>
      <c r="AJ31" s="294">
        <f>3.21*3.28*2+1.92*3.28+0.6*2.1</f>
        <v>28.615199999999998</v>
      </c>
      <c r="AK31" s="294">
        <f>3.21*3.28+2.06*3.28+0.6*2.1</f>
        <v>18.5456</v>
      </c>
      <c r="AL31" s="294">
        <f>0.9*0.8+0.6*2.1</f>
        <v>1.98</v>
      </c>
      <c r="AM31" s="294">
        <f>0.9*0.8+0.6*2.1</f>
        <v>1.98</v>
      </c>
      <c r="AN31" s="294">
        <f>0.8*2.1+1.8*1.5</f>
        <v>4.3800000000000008</v>
      </c>
      <c r="AO31" s="294">
        <f>0.8*2.1*18+2*1*16+1.5*1+1.65*2.1+4*3.28+2*3.28</f>
        <v>86.885000000000005</v>
      </c>
      <c r="AP31" s="294"/>
      <c r="AQ31" s="1068"/>
    </row>
    <row r="32" spans="2:43" s="288" customFormat="1" ht="20.100000000000001" customHeight="1" x14ac:dyDescent="0.25">
      <c r="B32" s="1064"/>
      <c r="C32" s="314" t="s">
        <v>114</v>
      </c>
      <c r="D32" s="315"/>
      <c r="E32" s="316"/>
      <c r="F32" s="516"/>
      <c r="G32" s="294">
        <f t="shared" ref="G32:AP32" si="19">G29+G30-G31</f>
        <v>25.881599999999999</v>
      </c>
      <c r="H32" s="294">
        <f t="shared" si="19"/>
        <v>32.596000000000011</v>
      </c>
      <c r="I32" s="294">
        <f t="shared" ref="I32:P32" si="20">I29+I30-I31</f>
        <v>17.181600000000003</v>
      </c>
      <c r="J32" s="294">
        <f t="shared" si="20"/>
        <v>39.143199999999993</v>
      </c>
      <c r="K32" s="294">
        <f t="shared" si="20"/>
        <v>6.2496000000000009</v>
      </c>
      <c r="L32" s="294">
        <f t="shared" si="20"/>
        <v>0</v>
      </c>
      <c r="M32" s="294">
        <f t="shared" si="20"/>
        <v>34.811999999999991</v>
      </c>
      <c r="N32" s="294">
        <f t="shared" si="20"/>
        <v>56.817599999999985</v>
      </c>
      <c r="O32" s="294">
        <f t="shared" si="20"/>
        <v>40.051999999999992</v>
      </c>
      <c r="P32" s="294">
        <f t="shared" si="20"/>
        <v>19.166999999999998</v>
      </c>
      <c r="Q32" s="294">
        <f t="shared" ref="Q32:AO32" si="21">Q29+Q30-Q31</f>
        <v>60.559999999999995</v>
      </c>
      <c r="R32" s="294">
        <f t="shared" si="21"/>
        <v>58.759999999999991</v>
      </c>
      <c r="S32" s="294">
        <f t="shared" si="21"/>
        <v>39.860799999999998</v>
      </c>
      <c r="T32" s="294">
        <f t="shared" si="21"/>
        <v>31.004799999999996</v>
      </c>
      <c r="U32" s="294">
        <f t="shared" si="21"/>
        <v>25.315199999999997</v>
      </c>
      <c r="V32" s="294">
        <f t="shared" si="21"/>
        <v>17.591999999999999</v>
      </c>
      <c r="W32" s="294">
        <f t="shared" si="21"/>
        <v>17.591999999999999</v>
      </c>
      <c r="X32" s="294">
        <f t="shared" si="21"/>
        <v>17.591999999999999</v>
      </c>
      <c r="Y32" s="294">
        <f t="shared" si="21"/>
        <v>40.855999999999995</v>
      </c>
      <c r="Z32" s="294">
        <f t="shared" si="21"/>
        <v>49.171999999999997</v>
      </c>
      <c r="AA32" s="294">
        <f t="shared" si="21"/>
        <v>17.591999999999999</v>
      </c>
      <c r="AB32" s="294">
        <f t="shared" si="21"/>
        <v>7.3184000000000005</v>
      </c>
      <c r="AC32" s="294">
        <f t="shared" si="21"/>
        <v>15.2136</v>
      </c>
      <c r="AD32" s="294">
        <f t="shared" si="21"/>
        <v>8.6112000000000037</v>
      </c>
      <c r="AE32" s="294">
        <f t="shared" si="21"/>
        <v>19.560000000000002</v>
      </c>
      <c r="AF32" s="294">
        <f t="shared" si="21"/>
        <v>8.5167999999999964</v>
      </c>
      <c r="AG32" s="294">
        <f t="shared" si="21"/>
        <v>0.98400000000000176</v>
      </c>
      <c r="AH32" s="294">
        <f t="shared" si="21"/>
        <v>38.701599999999992</v>
      </c>
      <c r="AI32" s="294">
        <f t="shared" si="21"/>
        <v>19.6432</v>
      </c>
      <c r="AJ32" s="294">
        <f t="shared" si="21"/>
        <v>4.9719999999999978</v>
      </c>
      <c r="AK32" s="294">
        <f t="shared" si="21"/>
        <v>16.025599999999997</v>
      </c>
      <c r="AL32" s="294">
        <f t="shared" si="21"/>
        <v>18.421599999999998</v>
      </c>
      <c r="AM32" s="294">
        <f t="shared" si="21"/>
        <v>19.405599999999996</v>
      </c>
      <c r="AN32" s="294">
        <f t="shared" si="21"/>
        <v>39.637599999999992</v>
      </c>
      <c r="AO32" s="294">
        <f t="shared" si="21"/>
        <v>158.29499999999996</v>
      </c>
      <c r="AP32" s="294">
        <f t="shared" si="19"/>
        <v>0</v>
      </c>
      <c r="AQ32" s="1068"/>
    </row>
    <row r="33" spans="2:43" s="288" customFormat="1" ht="20.100000000000001" customHeight="1" x14ac:dyDescent="0.25">
      <c r="B33" s="1064"/>
      <c r="C33" s="314" t="s">
        <v>55</v>
      </c>
      <c r="D33" s="315"/>
      <c r="E33" s="316"/>
      <c r="F33" s="516"/>
      <c r="G33" s="294">
        <f t="shared" ref="G33:AP33" si="22">G9*G32</f>
        <v>25.881599999999999</v>
      </c>
      <c r="H33" s="294">
        <f t="shared" si="22"/>
        <v>32.596000000000011</v>
      </c>
      <c r="I33" s="294">
        <f t="shared" si="22"/>
        <v>17.181600000000003</v>
      </c>
      <c r="J33" s="294">
        <f t="shared" si="22"/>
        <v>39.143199999999993</v>
      </c>
      <c r="K33" s="294">
        <f t="shared" si="22"/>
        <v>6.2496000000000009</v>
      </c>
      <c r="L33" s="294">
        <f t="shared" si="22"/>
        <v>0</v>
      </c>
      <c r="M33" s="294">
        <f t="shared" si="22"/>
        <v>34.811999999999991</v>
      </c>
      <c r="N33" s="294">
        <f t="shared" si="22"/>
        <v>56.817599999999985</v>
      </c>
      <c r="O33" s="294">
        <f t="shared" si="22"/>
        <v>40.051999999999992</v>
      </c>
      <c r="P33" s="294">
        <f t="shared" si="22"/>
        <v>19.166999999999998</v>
      </c>
      <c r="Q33" s="294">
        <f t="shared" si="22"/>
        <v>60.559999999999995</v>
      </c>
      <c r="R33" s="294">
        <f t="shared" si="22"/>
        <v>58.759999999999991</v>
      </c>
      <c r="S33" s="294">
        <f t="shared" si="22"/>
        <v>39.860799999999998</v>
      </c>
      <c r="T33" s="294">
        <f t="shared" si="22"/>
        <v>31.004799999999996</v>
      </c>
      <c r="U33" s="294">
        <f t="shared" si="22"/>
        <v>25.315199999999997</v>
      </c>
      <c r="V33" s="294">
        <f t="shared" si="22"/>
        <v>17.591999999999999</v>
      </c>
      <c r="W33" s="294">
        <f t="shared" si="22"/>
        <v>17.591999999999999</v>
      </c>
      <c r="X33" s="294">
        <f t="shared" si="22"/>
        <v>17.591999999999999</v>
      </c>
      <c r="Y33" s="294">
        <f t="shared" si="22"/>
        <v>40.855999999999995</v>
      </c>
      <c r="Z33" s="294">
        <f t="shared" si="22"/>
        <v>49.171999999999997</v>
      </c>
      <c r="AA33" s="294">
        <f t="shared" si="22"/>
        <v>17.591999999999999</v>
      </c>
      <c r="AB33" s="294">
        <f t="shared" si="22"/>
        <v>7.3184000000000005</v>
      </c>
      <c r="AC33" s="294">
        <f t="shared" si="22"/>
        <v>15.2136</v>
      </c>
      <c r="AD33" s="294">
        <f t="shared" si="22"/>
        <v>8.6112000000000037</v>
      </c>
      <c r="AE33" s="294">
        <f t="shared" si="22"/>
        <v>19.560000000000002</v>
      </c>
      <c r="AF33" s="294">
        <f t="shared" si="22"/>
        <v>8.5167999999999964</v>
      </c>
      <c r="AG33" s="294">
        <f t="shared" si="22"/>
        <v>0.98400000000000176</v>
      </c>
      <c r="AH33" s="294">
        <f t="shared" si="22"/>
        <v>38.701599999999992</v>
      </c>
      <c r="AI33" s="294">
        <f t="shared" si="22"/>
        <v>19.6432</v>
      </c>
      <c r="AJ33" s="294">
        <f t="shared" si="22"/>
        <v>4.9719999999999978</v>
      </c>
      <c r="AK33" s="294">
        <f t="shared" si="22"/>
        <v>16.025599999999997</v>
      </c>
      <c r="AL33" s="294">
        <f t="shared" si="22"/>
        <v>18.421599999999998</v>
      </c>
      <c r="AM33" s="294">
        <f t="shared" si="22"/>
        <v>19.405599999999996</v>
      </c>
      <c r="AN33" s="294">
        <f t="shared" si="22"/>
        <v>39.637599999999992</v>
      </c>
      <c r="AO33" s="294">
        <f t="shared" si="22"/>
        <v>158.29499999999996</v>
      </c>
      <c r="AP33" s="294">
        <f t="shared" si="22"/>
        <v>0</v>
      </c>
      <c r="AQ33" s="318">
        <f t="shared" ref="AQ33:AQ49" si="23">SUM(G33:AP33)</f>
        <v>1023.1036000000001</v>
      </c>
    </row>
    <row r="34" spans="2:43" ht="24.95" customHeight="1" x14ac:dyDescent="0.25">
      <c r="B34" s="1064"/>
      <c r="C34" s="526" t="s">
        <v>132</v>
      </c>
      <c r="D34" s="310"/>
      <c r="E34" s="291"/>
      <c r="F34" s="512"/>
      <c r="G34" s="298"/>
      <c r="H34" s="298"/>
      <c r="I34" s="298"/>
      <c r="J34" s="298"/>
      <c r="K34" s="298"/>
      <c r="L34" s="298"/>
      <c r="M34" s="298"/>
      <c r="N34" s="298"/>
      <c r="O34" s="298"/>
      <c r="P34" s="298"/>
      <c r="Q34" s="298"/>
      <c r="R34" s="298"/>
      <c r="S34" s="298"/>
      <c r="T34" s="298"/>
      <c r="U34" s="298"/>
      <c r="V34" s="298"/>
      <c r="W34" s="298"/>
      <c r="X34" s="298"/>
      <c r="Y34" s="298"/>
      <c r="Z34" s="298"/>
      <c r="AA34" s="298"/>
      <c r="AB34" s="298"/>
      <c r="AC34" s="298"/>
      <c r="AD34" s="298"/>
      <c r="AE34" s="298"/>
      <c r="AF34" s="298"/>
      <c r="AG34" s="298"/>
      <c r="AH34" s="298"/>
      <c r="AI34" s="298"/>
      <c r="AJ34" s="298"/>
      <c r="AK34" s="298"/>
      <c r="AL34" s="298"/>
      <c r="AM34" s="298"/>
      <c r="AN34" s="298"/>
      <c r="AO34" s="298"/>
      <c r="AP34" s="298"/>
      <c r="AQ34" s="319">
        <f t="shared" si="23"/>
        <v>0</v>
      </c>
    </row>
    <row r="35" spans="2:43" ht="24.95" customHeight="1" x14ac:dyDescent="0.25">
      <c r="B35" s="1064"/>
      <c r="C35" s="526"/>
      <c r="D35" s="310" t="s">
        <v>126</v>
      </c>
      <c r="E35" s="291"/>
      <c r="F35" s="512"/>
      <c r="G35" s="300">
        <f>+G33</f>
        <v>25.881599999999999</v>
      </c>
      <c r="H35" s="300">
        <f t="shared" ref="H35:AP35" si="24">+H33</f>
        <v>32.596000000000011</v>
      </c>
      <c r="I35" s="300">
        <f t="shared" si="24"/>
        <v>17.181600000000003</v>
      </c>
      <c r="J35" s="300">
        <f t="shared" si="24"/>
        <v>39.143199999999993</v>
      </c>
      <c r="K35" s="300">
        <f t="shared" si="24"/>
        <v>6.2496000000000009</v>
      </c>
      <c r="L35" s="300">
        <f t="shared" si="24"/>
        <v>0</v>
      </c>
      <c r="M35" s="300">
        <f t="shared" si="24"/>
        <v>34.811999999999991</v>
      </c>
      <c r="N35" s="300">
        <f t="shared" si="24"/>
        <v>56.817599999999985</v>
      </c>
      <c r="O35" s="300">
        <f t="shared" si="24"/>
        <v>40.051999999999992</v>
      </c>
      <c r="P35" s="300">
        <f t="shared" si="24"/>
        <v>19.166999999999998</v>
      </c>
      <c r="Q35" s="300">
        <f t="shared" si="24"/>
        <v>60.559999999999995</v>
      </c>
      <c r="R35" s="300">
        <f t="shared" si="24"/>
        <v>58.759999999999991</v>
      </c>
      <c r="S35" s="300">
        <f t="shared" si="24"/>
        <v>39.860799999999998</v>
      </c>
      <c r="T35" s="300">
        <f t="shared" si="24"/>
        <v>31.004799999999996</v>
      </c>
      <c r="U35" s="300">
        <f t="shared" si="24"/>
        <v>25.315199999999997</v>
      </c>
      <c r="V35" s="300">
        <f t="shared" si="24"/>
        <v>17.591999999999999</v>
      </c>
      <c r="W35" s="300">
        <f t="shared" si="24"/>
        <v>17.591999999999999</v>
      </c>
      <c r="X35" s="300">
        <f t="shared" si="24"/>
        <v>17.591999999999999</v>
      </c>
      <c r="Y35" s="300">
        <f t="shared" si="24"/>
        <v>40.855999999999995</v>
      </c>
      <c r="Z35" s="300">
        <f t="shared" si="24"/>
        <v>49.171999999999997</v>
      </c>
      <c r="AA35" s="300">
        <f t="shared" si="24"/>
        <v>17.591999999999999</v>
      </c>
      <c r="AB35" s="300">
        <f t="shared" si="24"/>
        <v>7.3184000000000005</v>
      </c>
      <c r="AC35" s="300">
        <f t="shared" si="24"/>
        <v>15.2136</v>
      </c>
      <c r="AD35" s="300">
        <f t="shared" si="24"/>
        <v>8.6112000000000037</v>
      </c>
      <c r="AE35" s="300">
        <f t="shared" si="24"/>
        <v>19.560000000000002</v>
      </c>
      <c r="AF35" s="300">
        <f t="shared" si="24"/>
        <v>8.5167999999999964</v>
      </c>
      <c r="AG35" s="300">
        <f t="shared" si="24"/>
        <v>0.98400000000000176</v>
      </c>
      <c r="AH35" s="300">
        <f t="shared" si="24"/>
        <v>38.701599999999992</v>
      </c>
      <c r="AI35" s="300">
        <f t="shared" si="24"/>
        <v>19.6432</v>
      </c>
      <c r="AJ35" s="300">
        <f t="shared" si="24"/>
        <v>4.9719999999999978</v>
      </c>
      <c r="AK35" s="300">
        <f t="shared" si="24"/>
        <v>16.025599999999997</v>
      </c>
      <c r="AL35" s="300">
        <f t="shared" si="24"/>
        <v>18.421599999999998</v>
      </c>
      <c r="AM35" s="300">
        <f t="shared" si="24"/>
        <v>19.405599999999996</v>
      </c>
      <c r="AN35" s="300">
        <f t="shared" si="24"/>
        <v>39.637599999999992</v>
      </c>
      <c r="AO35" s="300">
        <f t="shared" si="24"/>
        <v>158.29499999999996</v>
      </c>
      <c r="AP35" s="300">
        <f t="shared" si="24"/>
        <v>0</v>
      </c>
      <c r="AQ35" s="319">
        <f t="shared" si="23"/>
        <v>1023.1036000000001</v>
      </c>
    </row>
    <row r="36" spans="2:43" ht="24.95" customHeight="1" x14ac:dyDescent="0.25">
      <c r="B36" s="1064"/>
      <c r="C36" s="526"/>
      <c r="D36" s="310" t="s">
        <v>466</v>
      </c>
      <c r="E36" s="291"/>
      <c r="F36" s="512"/>
      <c r="G36" s="300"/>
      <c r="H36" s="300"/>
      <c r="I36" s="300"/>
      <c r="J36" s="300"/>
      <c r="K36" s="300"/>
      <c r="L36" s="300"/>
      <c r="M36" s="300"/>
      <c r="N36" s="300"/>
      <c r="O36" s="300"/>
      <c r="P36" s="300"/>
      <c r="Q36" s="300"/>
      <c r="R36" s="300">
        <f>+R35</f>
        <v>58.759999999999991</v>
      </c>
      <c r="S36" s="300">
        <f t="shared" ref="S36" si="25">+S35</f>
        <v>39.860799999999998</v>
      </c>
      <c r="T36" s="300">
        <f t="shared" ref="T36" si="26">+T35</f>
        <v>31.004799999999996</v>
      </c>
      <c r="U36" s="300">
        <f t="shared" ref="U36" si="27">+U35</f>
        <v>25.315199999999997</v>
      </c>
      <c r="V36" s="300"/>
      <c r="W36" s="300"/>
      <c r="X36" s="300"/>
      <c r="Y36" s="300"/>
      <c r="Z36" s="300"/>
      <c r="AA36" s="300"/>
      <c r="AB36" s="300"/>
      <c r="AC36" s="300"/>
      <c r="AD36" s="300"/>
      <c r="AE36" s="300"/>
      <c r="AF36" s="300"/>
      <c r="AG36" s="300"/>
      <c r="AH36" s="300"/>
      <c r="AI36" s="300"/>
      <c r="AJ36" s="300"/>
      <c r="AK36" s="300"/>
      <c r="AL36" s="300"/>
      <c r="AM36" s="300"/>
      <c r="AN36" s="300"/>
      <c r="AO36" s="300"/>
      <c r="AP36" s="300"/>
      <c r="AQ36" s="319">
        <f t="shared" si="23"/>
        <v>154.9408</v>
      </c>
    </row>
    <row r="37" spans="2:43" ht="24.95" customHeight="1" x14ac:dyDescent="0.25">
      <c r="B37" s="1064"/>
      <c r="C37" s="526"/>
      <c r="D37" s="310" t="s">
        <v>127</v>
      </c>
      <c r="E37" s="291"/>
      <c r="F37" s="301"/>
      <c r="G37" s="298">
        <f>+G35</f>
        <v>25.881599999999999</v>
      </c>
      <c r="H37" s="298">
        <f t="shared" ref="H37:AP37" si="28">+H35</f>
        <v>32.596000000000011</v>
      </c>
      <c r="I37" s="298">
        <f t="shared" ref="I37:P37" si="29">+I35</f>
        <v>17.181600000000003</v>
      </c>
      <c r="J37" s="298">
        <f t="shared" si="29"/>
        <v>39.143199999999993</v>
      </c>
      <c r="K37" s="298">
        <f t="shared" si="29"/>
        <v>6.2496000000000009</v>
      </c>
      <c r="L37" s="298">
        <f t="shared" si="29"/>
        <v>0</v>
      </c>
      <c r="M37" s="298">
        <f t="shared" si="29"/>
        <v>34.811999999999991</v>
      </c>
      <c r="N37" s="298">
        <f t="shared" si="29"/>
        <v>56.817599999999985</v>
      </c>
      <c r="O37" s="298">
        <f t="shared" si="29"/>
        <v>40.051999999999992</v>
      </c>
      <c r="P37" s="298">
        <f t="shared" si="29"/>
        <v>19.166999999999998</v>
      </c>
      <c r="Q37" s="298">
        <f t="shared" ref="Q37:AO37" si="30">+Q35</f>
        <v>60.559999999999995</v>
      </c>
      <c r="R37" s="298"/>
      <c r="S37" s="298"/>
      <c r="T37" s="298"/>
      <c r="U37" s="298"/>
      <c r="V37" s="298">
        <f t="shared" si="30"/>
        <v>17.591999999999999</v>
      </c>
      <c r="W37" s="298">
        <f t="shared" si="30"/>
        <v>17.591999999999999</v>
      </c>
      <c r="X37" s="298">
        <f t="shared" si="30"/>
        <v>17.591999999999999</v>
      </c>
      <c r="Y37" s="298">
        <f t="shared" si="30"/>
        <v>40.855999999999995</v>
      </c>
      <c r="Z37" s="298">
        <f t="shared" si="30"/>
        <v>49.171999999999997</v>
      </c>
      <c r="AA37" s="298">
        <f t="shared" si="30"/>
        <v>17.591999999999999</v>
      </c>
      <c r="AB37" s="298">
        <f t="shared" si="30"/>
        <v>7.3184000000000005</v>
      </c>
      <c r="AC37" s="298">
        <f t="shared" si="30"/>
        <v>15.2136</v>
      </c>
      <c r="AD37" s="298">
        <f t="shared" si="30"/>
        <v>8.6112000000000037</v>
      </c>
      <c r="AE37" s="298">
        <f t="shared" si="30"/>
        <v>19.560000000000002</v>
      </c>
      <c r="AF37" s="298">
        <f t="shared" si="30"/>
        <v>8.5167999999999964</v>
      </c>
      <c r="AG37" s="298">
        <f t="shared" si="30"/>
        <v>0.98400000000000176</v>
      </c>
      <c r="AH37" s="298">
        <f t="shared" si="30"/>
        <v>38.701599999999992</v>
      </c>
      <c r="AI37" s="298">
        <f t="shared" si="30"/>
        <v>19.6432</v>
      </c>
      <c r="AJ37" s="298">
        <f t="shared" si="30"/>
        <v>4.9719999999999978</v>
      </c>
      <c r="AK37" s="298">
        <f t="shared" si="30"/>
        <v>16.025599999999997</v>
      </c>
      <c r="AL37" s="298">
        <f t="shared" si="30"/>
        <v>18.421599999999998</v>
      </c>
      <c r="AM37" s="298">
        <f t="shared" si="30"/>
        <v>19.405599999999996</v>
      </c>
      <c r="AN37" s="298">
        <f t="shared" si="30"/>
        <v>39.637599999999992</v>
      </c>
      <c r="AO37" s="298">
        <f t="shared" si="30"/>
        <v>158.29499999999996</v>
      </c>
      <c r="AP37" s="298">
        <f t="shared" si="28"/>
        <v>0</v>
      </c>
      <c r="AQ37" s="319">
        <f t="shared" si="23"/>
        <v>868.16280000000006</v>
      </c>
    </row>
    <row r="38" spans="2:43" ht="24.95" customHeight="1" x14ac:dyDescent="0.25">
      <c r="B38" s="1064"/>
      <c r="C38" s="526" t="s">
        <v>294</v>
      </c>
      <c r="D38" s="310"/>
      <c r="E38" s="291"/>
      <c r="F38" s="301"/>
      <c r="G38" s="298"/>
      <c r="H38" s="298"/>
      <c r="I38" s="298"/>
      <c r="J38" s="298"/>
      <c r="K38" s="298"/>
      <c r="L38" s="298"/>
      <c r="M38" s="298"/>
      <c r="N38" s="298"/>
      <c r="O38" s="298"/>
      <c r="P38" s="298"/>
      <c r="Q38" s="298"/>
      <c r="R38" s="298"/>
      <c r="S38" s="298"/>
      <c r="T38" s="298"/>
      <c r="U38" s="298"/>
      <c r="V38" s="298"/>
      <c r="W38" s="298"/>
      <c r="X38" s="298"/>
      <c r="Y38" s="298"/>
      <c r="Z38" s="298"/>
      <c r="AA38" s="298"/>
      <c r="AB38" s="298"/>
      <c r="AC38" s="298"/>
      <c r="AD38" s="298"/>
      <c r="AE38" s="298"/>
      <c r="AF38" s="298"/>
      <c r="AG38" s="298"/>
      <c r="AH38" s="298"/>
      <c r="AI38" s="298"/>
      <c r="AJ38" s="298"/>
      <c r="AK38" s="298"/>
      <c r="AL38" s="298"/>
      <c r="AM38" s="298"/>
      <c r="AN38" s="298"/>
      <c r="AO38" s="298"/>
      <c r="AP38" s="298"/>
      <c r="AQ38" s="319">
        <f t="shared" si="23"/>
        <v>0</v>
      </c>
    </row>
    <row r="39" spans="2:43" ht="24.95" customHeight="1" x14ac:dyDescent="0.25">
      <c r="B39" s="1064"/>
      <c r="C39" s="526"/>
      <c r="D39" s="310" t="s">
        <v>467</v>
      </c>
      <c r="E39" s="291"/>
      <c r="F39" s="301"/>
      <c r="G39" s="298"/>
      <c r="H39" s="298"/>
      <c r="I39" s="298"/>
      <c r="J39" s="298"/>
      <c r="K39" s="298"/>
      <c r="L39" s="298"/>
      <c r="M39" s="298"/>
      <c r="N39" s="298"/>
      <c r="O39" s="298"/>
      <c r="P39" s="298"/>
      <c r="Q39" s="298"/>
      <c r="R39" s="298">
        <f>+R36</f>
        <v>58.759999999999991</v>
      </c>
      <c r="S39" s="298">
        <f t="shared" ref="S39:U39" si="31">+S36</f>
        <v>39.860799999999998</v>
      </c>
      <c r="T39" s="298">
        <f t="shared" si="31"/>
        <v>31.004799999999996</v>
      </c>
      <c r="U39" s="298">
        <f t="shared" si="31"/>
        <v>25.315199999999997</v>
      </c>
      <c r="V39" s="298"/>
      <c r="W39" s="298"/>
      <c r="X39" s="298"/>
      <c r="Y39" s="298"/>
      <c r="Z39" s="298"/>
      <c r="AA39" s="298"/>
      <c r="AB39" s="298"/>
      <c r="AC39" s="298"/>
      <c r="AD39" s="298"/>
      <c r="AE39" s="298"/>
      <c r="AF39" s="298"/>
      <c r="AG39" s="298"/>
      <c r="AH39" s="298"/>
      <c r="AI39" s="298"/>
      <c r="AJ39" s="298"/>
      <c r="AK39" s="298"/>
      <c r="AL39" s="298"/>
      <c r="AM39" s="298"/>
      <c r="AN39" s="298"/>
      <c r="AO39" s="298"/>
      <c r="AP39" s="298"/>
      <c r="AQ39" s="319">
        <f t="shared" si="23"/>
        <v>154.9408</v>
      </c>
    </row>
    <row r="40" spans="2:43" ht="24.95" customHeight="1" x14ac:dyDescent="0.25">
      <c r="B40" s="1064"/>
      <c r="C40" s="526" t="s">
        <v>295</v>
      </c>
      <c r="D40" s="310"/>
      <c r="E40" s="291"/>
      <c r="F40" s="301"/>
      <c r="G40" s="298"/>
      <c r="H40" s="298"/>
      <c r="I40" s="298"/>
      <c r="J40" s="298"/>
      <c r="K40" s="298"/>
      <c r="L40" s="298"/>
      <c r="M40" s="298"/>
      <c r="N40" s="298"/>
      <c r="O40" s="298"/>
      <c r="P40" s="298"/>
      <c r="Q40" s="298"/>
      <c r="R40" s="298"/>
      <c r="S40" s="298"/>
      <c r="T40" s="298"/>
      <c r="U40" s="298"/>
      <c r="V40" s="298"/>
      <c r="W40" s="298"/>
      <c r="X40" s="298"/>
      <c r="Y40" s="298"/>
      <c r="Z40" s="298"/>
      <c r="AA40" s="298"/>
      <c r="AB40" s="298"/>
      <c r="AC40" s="298"/>
      <c r="AD40" s="298"/>
      <c r="AE40" s="298"/>
      <c r="AF40" s="298"/>
      <c r="AG40" s="298"/>
      <c r="AH40" s="298"/>
      <c r="AI40" s="298"/>
      <c r="AJ40" s="298"/>
      <c r="AK40" s="298"/>
      <c r="AL40" s="298"/>
      <c r="AM40" s="298"/>
      <c r="AN40" s="298"/>
      <c r="AO40" s="298"/>
      <c r="AP40" s="298"/>
      <c r="AQ40" s="319">
        <f t="shared" si="23"/>
        <v>0</v>
      </c>
    </row>
    <row r="41" spans="2:43" ht="24.95" customHeight="1" x14ac:dyDescent="0.25">
      <c r="B41" s="1064"/>
      <c r="C41" s="526"/>
      <c r="D41" s="310"/>
      <c r="E41" s="291"/>
      <c r="F41" s="301"/>
      <c r="G41" s="298"/>
      <c r="H41" s="298"/>
      <c r="I41" s="298"/>
      <c r="J41" s="298"/>
      <c r="K41" s="298"/>
      <c r="L41" s="298"/>
      <c r="M41" s="298"/>
      <c r="N41" s="298"/>
      <c r="O41" s="298"/>
      <c r="P41" s="298"/>
      <c r="Q41" s="298"/>
      <c r="R41" s="298"/>
      <c r="S41" s="298"/>
      <c r="T41" s="298"/>
      <c r="U41" s="298"/>
      <c r="V41" s="298"/>
      <c r="W41" s="298"/>
      <c r="X41" s="298"/>
      <c r="Y41" s="298"/>
      <c r="Z41" s="298"/>
      <c r="AA41" s="298"/>
      <c r="AB41" s="298"/>
      <c r="AC41" s="298"/>
      <c r="AD41" s="298"/>
      <c r="AE41" s="298"/>
      <c r="AF41" s="298"/>
      <c r="AG41" s="298"/>
      <c r="AH41" s="298"/>
      <c r="AI41" s="298"/>
      <c r="AJ41" s="298"/>
      <c r="AK41" s="298"/>
      <c r="AL41" s="298"/>
      <c r="AM41" s="298"/>
      <c r="AN41" s="298"/>
      <c r="AO41" s="298"/>
      <c r="AP41" s="298"/>
      <c r="AQ41" s="319">
        <f t="shared" si="23"/>
        <v>0</v>
      </c>
    </row>
    <row r="42" spans="2:43" ht="24.95" customHeight="1" x14ac:dyDescent="0.25">
      <c r="B42" s="1064"/>
      <c r="C42" s="526" t="s">
        <v>131</v>
      </c>
      <c r="D42" s="310"/>
      <c r="E42" s="291"/>
      <c r="F42" s="301"/>
      <c r="G42" s="298"/>
      <c r="H42" s="298"/>
      <c r="I42" s="298"/>
      <c r="J42" s="298"/>
      <c r="K42" s="298"/>
      <c r="L42" s="298"/>
      <c r="M42" s="298"/>
      <c r="N42" s="298"/>
      <c r="O42" s="298"/>
      <c r="P42" s="298"/>
      <c r="Q42" s="298"/>
      <c r="R42" s="298"/>
      <c r="S42" s="298"/>
      <c r="T42" s="298"/>
      <c r="U42" s="298"/>
      <c r="V42" s="298"/>
      <c r="W42" s="298"/>
      <c r="X42" s="298"/>
      <c r="Y42" s="298"/>
      <c r="Z42" s="298"/>
      <c r="AA42" s="298"/>
      <c r="AB42" s="298"/>
      <c r="AC42" s="298"/>
      <c r="AD42" s="298"/>
      <c r="AE42" s="298"/>
      <c r="AF42" s="298"/>
      <c r="AG42" s="298"/>
      <c r="AH42" s="298"/>
      <c r="AI42" s="298"/>
      <c r="AJ42" s="298"/>
      <c r="AK42" s="298"/>
      <c r="AL42" s="298"/>
      <c r="AM42" s="298"/>
      <c r="AN42" s="298"/>
      <c r="AO42" s="298"/>
      <c r="AP42" s="298"/>
      <c r="AQ42" s="319">
        <f t="shared" si="23"/>
        <v>0</v>
      </c>
    </row>
    <row r="43" spans="2:43" ht="24.95" customHeight="1" x14ac:dyDescent="0.25">
      <c r="B43" s="1064"/>
      <c r="C43" s="526"/>
      <c r="D43" s="310"/>
      <c r="E43" s="291"/>
      <c r="F43" s="301"/>
      <c r="G43" s="298"/>
      <c r="H43" s="298"/>
      <c r="I43" s="298"/>
      <c r="J43" s="298"/>
      <c r="K43" s="298"/>
      <c r="L43" s="298"/>
      <c r="M43" s="298"/>
      <c r="N43" s="298"/>
      <c r="O43" s="298"/>
      <c r="P43" s="298"/>
      <c r="Q43" s="298"/>
      <c r="R43" s="298"/>
      <c r="S43" s="298"/>
      <c r="T43" s="298"/>
      <c r="U43" s="298"/>
      <c r="V43" s="298"/>
      <c r="W43" s="298"/>
      <c r="X43" s="298"/>
      <c r="Y43" s="298"/>
      <c r="Z43" s="298"/>
      <c r="AA43" s="298"/>
      <c r="AB43" s="298"/>
      <c r="AC43" s="298"/>
      <c r="AD43" s="298"/>
      <c r="AE43" s="298"/>
      <c r="AF43" s="298"/>
      <c r="AG43" s="298"/>
      <c r="AH43" s="298"/>
      <c r="AI43" s="298"/>
      <c r="AJ43" s="298"/>
      <c r="AK43" s="298"/>
      <c r="AL43" s="298"/>
      <c r="AM43" s="298"/>
      <c r="AN43" s="298"/>
      <c r="AO43" s="298"/>
      <c r="AP43" s="298"/>
      <c r="AQ43" s="319">
        <f t="shared" si="23"/>
        <v>0</v>
      </c>
    </row>
    <row r="44" spans="2:43" ht="24.95" customHeight="1" x14ac:dyDescent="0.25">
      <c r="B44" s="1064"/>
      <c r="C44" s="526" t="s">
        <v>297</v>
      </c>
      <c r="D44" s="310"/>
      <c r="E44" s="291"/>
      <c r="F44" s="301"/>
      <c r="G44" s="298"/>
      <c r="H44" s="298"/>
      <c r="I44" s="298"/>
      <c r="J44" s="298"/>
      <c r="K44" s="298"/>
      <c r="L44" s="298"/>
      <c r="M44" s="298"/>
      <c r="N44" s="298"/>
      <c r="O44" s="298"/>
      <c r="P44" s="298"/>
      <c r="Q44" s="298"/>
      <c r="R44" s="298"/>
      <c r="S44" s="298"/>
      <c r="T44" s="298"/>
      <c r="U44" s="298"/>
      <c r="V44" s="298"/>
      <c r="W44" s="298"/>
      <c r="X44" s="298"/>
      <c r="Y44" s="298"/>
      <c r="Z44" s="298"/>
      <c r="AA44" s="298"/>
      <c r="AB44" s="298"/>
      <c r="AC44" s="298"/>
      <c r="AD44" s="298"/>
      <c r="AE44" s="298"/>
      <c r="AF44" s="298"/>
      <c r="AG44" s="298"/>
      <c r="AH44" s="298"/>
      <c r="AI44" s="298"/>
      <c r="AJ44" s="298"/>
      <c r="AK44" s="298"/>
      <c r="AL44" s="298"/>
      <c r="AM44" s="298"/>
      <c r="AN44" s="298"/>
      <c r="AO44" s="298"/>
      <c r="AP44" s="298"/>
      <c r="AQ44" s="319">
        <f t="shared" si="23"/>
        <v>0</v>
      </c>
    </row>
    <row r="45" spans="2:43" ht="24.95" customHeight="1" x14ac:dyDescent="0.25">
      <c r="B45" s="1064"/>
      <c r="C45" s="526"/>
      <c r="D45" s="310" t="s">
        <v>468</v>
      </c>
      <c r="E45" s="291"/>
      <c r="F45" s="301"/>
      <c r="G45" s="298">
        <f>+G37</f>
        <v>25.881599999999999</v>
      </c>
      <c r="H45" s="298">
        <f t="shared" ref="H45:AP45" si="32">+H37</f>
        <v>32.596000000000011</v>
      </c>
      <c r="I45" s="298">
        <f t="shared" ref="I45:O45" si="33">+I37</f>
        <v>17.181600000000003</v>
      </c>
      <c r="J45" s="298">
        <f t="shared" si="33"/>
        <v>39.143199999999993</v>
      </c>
      <c r="K45" s="298">
        <f t="shared" si="33"/>
        <v>6.2496000000000009</v>
      </c>
      <c r="L45" s="298">
        <f t="shared" si="33"/>
        <v>0</v>
      </c>
      <c r="M45" s="298">
        <f t="shared" si="33"/>
        <v>34.811999999999991</v>
      </c>
      <c r="N45" s="298">
        <f t="shared" si="33"/>
        <v>56.817599999999985</v>
      </c>
      <c r="O45" s="298">
        <f t="shared" si="33"/>
        <v>40.051999999999992</v>
      </c>
      <c r="P45" s="298"/>
      <c r="Q45" s="298">
        <f t="shared" ref="Q45:AO45" si="34">+Q37</f>
        <v>60.559999999999995</v>
      </c>
      <c r="R45" s="298"/>
      <c r="S45" s="298"/>
      <c r="T45" s="298"/>
      <c r="U45" s="298"/>
      <c r="V45" s="298">
        <f t="shared" si="34"/>
        <v>17.591999999999999</v>
      </c>
      <c r="W45" s="298">
        <f t="shared" si="34"/>
        <v>17.591999999999999</v>
      </c>
      <c r="X45" s="298">
        <f t="shared" si="34"/>
        <v>17.591999999999999</v>
      </c>
      <c r="Y45" s="298">
        <f t="shared" si="34"/>
        <v>40.855999999999995</v>
      </c>
      <c r="Z45" s="298">
        <f t="shared" si="34"/>
        <v>49.171999999999997</v>
      </c>
      <c r="AA45" s="298">
        <f t="shared" si="34"/>
        <v>17.591999999999999</v>
      </c>
      <c r="AB45" s="298">
        <f t="shared" si="34"/>
        <v>7.3184000000000005</v>
      </c>
      <c r="AC45" s="298">
        <f t="shared" si="34"/>
        <v>15.2136</v>
      </c>
      <c r="AD45" s="298">
        <f t="shared" si="34"/>
        <v>8.6112000000000037</v>
      </c>
      <c r="AE45" s="298">
        <f t="shared" si="34"/>
        <v>19.560000000000002</v>
      </c>
      <c r="AF45" s="298">
        <f t="shared" si="34"/>
        <v>8.5167999999999964</v>
      </c>
      <c r="AG45" s="298">
        <f t="shared" si="34"/>
        <v>0.98400000000000176</v>
      </c>
      <c r="AH45" s="298">
        <f t="shared" si="34"/>
        <v>38.701599999999992</v>
      </c>
      <c r="AI45" s="298">
        <f t="shared" si="34"/>
        <v>19.6432</v>
      </c>
      <c r="AJ45" s="298">
        <f t="shared" si="34"/>
        <v>4.9719999999999978</v>
      </c>
      <c r="AK45" s="298">
        <f t="shared" si="34"/>
        <v>16.025599999999997</v>
      </c>
      <c r="AL45" s="298">
        <f t="shared" si="34"/>
        <v>18.421599999999998</v>
      </c>
      <c r="AM45" s="298">
        <f t="shared" si="34"/>
        <v>19.405599999999996</v>
      </c>
      <c r="AN45" s="298">
        <f t="shared" si="34"/>
        <v>39.637599999999992</v>
      </c>
      <c r="AO45" s="298">
        <f t="shared" si="34"/>
        <v>158.29499999999996</v>
      </c>
      <c r="AP45" s="298">
        <f t="shared" si="32"/>
        <v>0</v>
      </c>
      <c r="AQ45" s="319">
        <f t="shared" si="23"/>
        <v>848.99579999999992</v>
      </c>
    </row>
    <row r="46" spans="2:43" ht="24.95" customHeight="1" x14ac:dyDescent="0.25">
      <c r="B46" s="1064"/>
      <c r="C46" s="526"/>
      <c r="D46" s="310" t="s">
        <v>469</v>
      </c>
      <c r="E46" s="291"/>
      <c r="F46" s="301"/>
      <c r="G46" s="298">
        <f>+G45</f>
        <v>25.881599999999999</v>
      </c>
      <c r="H46" s="298">
        <f t="shared" ref="H46:AP46" si="35">+H45</f>
        <v>32.596000000000011</v>
      </c>
      <c r="I46" s="298">
        <f t="shared" ref="I46" si="36">+I45</f>
        <v>17.181600000000003</v>
      </c>
      <c r="J46" s="298">
        <f t="shared" ref="J46" si="37">+J45</f>
        <v>39.143199999999993</v>
      </c>
      <c r="K46" s="298">
        <f t="shared" ref="K46" si="38">+K45</f>
        <v>6.2496000000000009</v>
      </c>
      <c r="L46" s="298">
        <f t="shared" ref="L46" si="39">+L45</f>
        <v>0</v>
      </c>
      <c r="M46" s="298">
        <f t="shared" ref="M46" si="40">+M45</f>
        <v>34.811999999999991</v>
      </c>
      <c r="N46" s="298">
        <f t="shared" ref="N46:O46" si="41">+N45</f>
        <v>56.817599999999985</v>
      </c>
      <c r="O46" s="298">
        <f t="shared" si="41"/>
        <v>40.051999999999992</v>
      </c>
      <c r="P46" s="298"/>
      <c r="Q46" s="298">
        <f t="shared" ref="Q46" si="42">+Q45</f>
        <v>60.559999999999995</v>
      </c>
      <c r="R46" s="298"/>
      <c r="S46" s="298"/>
      <c r="T46" s="298"/>
      <c r="U46" s="298"/>
      <c r="V46" s="298">
        <f t="shared" ref="V46" si="43">+V45</f>
        <v>17.591999999999999</v>
      </c>
      <c r="W46" s="298">
        <f t="shared" ref="W46" si="44">+W45</f>
        <v>17.591999999999999</v>
      </c>
      <c r="X46" s="298">
        <f t="shared" ref="X46" si="45">+X45</f>
        <v>17.591999999999999</v>
      </c>
      <c r="Y46" s="298">
        <f t="shared" ref="Y46" si="46">+Y45</f>
        <v>40.855999999999995</v>
      </c>
      <c r="Z46" s="298">
        <f t="shared" ref="Z46" si="47">+Z45</f>
        <v>49.171999999999997</v>
      </c>
      <c r="AA46" s="298">
        <f t="shared" ref="AA46" si="48">+AA45</f>
        <v>17.591999999999999</v>
      </c>
      <c r="AB46" s="298">
        <f t="shared" ref="AB46" si="49">+AB45</f>
        <v>7.3184000000000005</v>
      </c>
      <c r="AC46" s="298">
        <f t="shared" ref="AC46" si="50">+AC45</f>
        <v>15.2136</v>
      </c>
      <c r="AD46" s="298">
        <f t="shared" ref="AD46" si="51">+AD45</f>
        <v>8.6112000000000037</v>
      </c>
      <c r="AE46" s="298">
        <f t="shared" ref="AE46" si="52">+AE45</f>
        <v>19.560000000000002</v>
      </c>
      <c r="AF46" s="298">
        <f t="shared" ref="AF46" si="53">+AF45</f>
        <v>8.5167999999999964</v>
      </c>
      <c r="AG46" s="298">
        <f t="shared" ref="AG46" si="54">+AG45</f>
        <v>0.98400000000000176</v>
      </c>
      <c r="AH46" s="298">
        <f t="shared" ref="AH46" si="55">+AH45</f>
        <v>38.701599999999992</v>
      </c>
      <c r="AI46" s="298">
        <f t="shared" ref="AI46" si="56">+AI45</f>
        <v>19.6432</v>
      </c>
      <c r="AJ46" s="298">
        <f t="shared" ref="AJ46" si="57">+AJ45</f>
        <v>4.9719999999999978</v>
      </c>
      <c r="AK46" s="298">
        <f t="shared" ref="AK46" si="58">+AK45</f>
        <v>16.025599999999997</v>
      </c>
      <c r="AL46" s="298">
        <f t="shared" ref="AL46" si="59">+AL45</f>
        <v>18.421599999999998</v>
      </c>
      <c r="AM46" s="298">
        <f t="shared" ref="AM46" si="60">+AM45</f>
        <v>19.405599999999996</v>
      </c>
      <c r="AN46" s="298">
        <f t="shared" ref="AN46" si="61">+AN45</f>
        <v>39.637599999999992</v>
      </c>
      <c r="AO46" s="298">
        <f t="shared" ref="AO46" si="62">+AO45</f>
        <v>158.29499999999996</v>
      </c>
      <c r="AP46" s="298">
        <f t="shared" si="35"/>
        <v>0</v>
      </c>
      <c r="AQ46" s="319">
        <f t="shared" si="23"/>
        <v>848.99579999999992</v>
      </c>
    </row>
    <row r="47" spans="2:43" ht="24.95" customHeight="1" x14ac:dyDescent="0.25">
      <c r="B47" s="1064"/>
      <c r="C47" s="526"/>
      <c r="D47" s="310" t="s">
        <v>470</v>
      </c>
      <c r="E47" s="291"/>
      <c r="F47" s="301"/>
      <c r="G47" s="298"/>
      <c r="H47" s="298"/>
      <c r="I47" s="298"/>
      <c r="J47" s="298"/>
      <c r="K47" s="298"/>
      <c r="L47" s="298"/>
      <c r="M47" s="298"/>
      <c r="N47" s="298"/>
      <c r="O47" s="298"/>
      <c r="P47" s="298">
        <f>P37</f>
        <v>19.166999999999998</v>
      </c>
      <c r="Q47" s="298"/>
      <c r="R47" s="298"/>
      <c r="S47" s="298"/>
      <c r="T47" s="298"/>
      <c r="U47" s="298"/>
      <c r="V47" s="298"/>
      <c r="W47" s="298"/>
      <c r="X47" s="298"/>
      <c r="Y47" s="298"/>
      <c r="Z47" s="298"/>
      <c r="AA47" s="298"/>
      <c r="AB47" s="298"/>
      <c r="AC47" s="298"/>
      <c r="AD47" s="298"/>
      <c r="AE47" s="298"/>
      <c r="AF47" s="298"/>
      <c r="AG47" s="298"/>
      <c r="AH47" s="298"/>
      <c r="AI47" s="298"/>
      <c r="AJ47" s="298"/>
      <c r="AK47" s="298"/>
      <c r="AL47" s="298"/>
      <c r="AM47" s="298"/>
      <c r="AN47" s="298"/>
      <c r="AO47" s="298"/>
      <c r="AP47" s="300"/>
      <c r="AQ47" s="319">
        <f t="shared" si="23"/>
        <v>19.166999999999998</v>
      </c>
    </row>
    <row r="48" spans="2:43" ht="24.95" customHeight="1" x14ac:dyDescent="0.25">
      <c r="B48" s="1065"/>
      <c r="C48" s="295"/>
      <c r="D48" s="310"/>
      <c r="E48" s="291"/>
      <c r="F48" s="301"/>
      <c r="G48" s="298"/>
      <c r="H48" s="299"/>
      <c r="I48" s="299"/>
      <c r="J48" s="299"/>
      <c r="K48" s="299"/>
      <c r="L48" s="299"/>
      <c r="M48" s="299"/>
      <c r="N48" s="299"/>
      <c r="O48" s="299"/>
      <c r="P48" s="299"/>
      <c r="Q48" s="299"/>
      <c r="R48" s="299"/>
      <c r="S48" s="299"/>
      <c r="T48" s="299"/>
      <c r="U48" s="299"/>
      <c r="V48" s="299"/>
      <c r="W48" s="299"/>
      <c r="X48" s="299"/>
      <c r="Y48" s="299"/>
      <c r="Z48" s="299"/>
      <c r="AA48" s="299"/>
      <c r="AB48" s="299"/>
      <c r="AC48" s="299"/>
      <c r="AD48" s="299"/>
      <c r="AE48" s="299"/>
      <c r="AF48" s="299"/>
      <c r="AG48" s="299"/>
      <c r="AH48" s="299"/>
      <c r="AI48" s="299"/>
      <c r="AJ48" s="299"/>
      <c r="AK48" s="299"/>
      <c r="AL48" s="299"/>
      <c r="AM48" s="299"/>
      <c r="AN48" s="299"/>
      <c r="AO48" s="299"/>
      <c r="AP48" s="299"/>
      <c r="AQ48" s="319">
        <f t="shared" si="23"/>
        <v>0</v>
      </c>
    </row>
    <row r="49" spans="2:43" ht="24.95" customHeight="1" thickBot="1" x14ac:dyDescent="0.3">
      <c r="B49" s="1066"/>
      <c r="C49" s="302"/>
      <c r="D49" s="303"/>
      <c r="E49" s="304"/>
      <c r="F49" s="305"/>
      <c r="G49" s="306"/>
      <c r="H49" s="307"/>
      <c r="I49" s="307"/>
      <c r="J49" s="307"/>
      <c r="K49" s="307"/>
      <c r="L49" s="307"/>
      <c r="M49" s="307"/>
      <c r="N49" s="307"/>
      <c r="O49" s="307"/>
      <c r="P49" s="307"/>
      <c r="Q49" s="307"/>
      <c r="R49" s="307"/>
      <c r="S49" s="307"/>
      <c r="T49" s="307"/>
      <c r="U49" s="307"/>
      <c r="V49" s="307"/>
      <c r="W49" s="307"/>
      <c r="X49" s="307"/>
      <c r="Y49" s="307"/>
      <c r="Z49" s="307"/>
      <c r="AA49" s="307"/>
      <c r="AB49" s="307"/>
      <c r="AC49" s="307"/>
      <c r="AD49" s="307"/>
      <c r="AE49" s="307"/>
      <c r="AF49" s="307"/>
      <c r="AG49" s="307"/>
      <c r="AH49" s="307"/>
      <c r="AI49" s="307"/>
      <c r="AJ49" s="307"/>
      <c r="AK49" s="307"/>
      <c r="AL49" s="307"/>
      <c r="AM49" s="307"/>
      <c r="AN49" s="307"/>
      <c r="AO49" s="307"/>
      <c r="AP49" s="307"/>
      <c r="AQ49" s="321">
        <f t="shared" si="23"/>
        <v>0</v>
      </c>
    </row>
    <row r="50" spans="2:43" ht="5.0999999999999996" customHeight="1" thickBot="1" x14ac:dyDescent="0.3"/>
    <row r="51" spans="2:43" s="288" customFormat="1" ht="20.100000000000001" customHeight="1" x14ac:dyDescent="0.25">
      <c r="B51" s="1063" t="s">
        <v>121</v>
      </c>
      <c r="C51" s="311" t="s">
        <v>55</v>
      </c>
      <c r="D51" s="312"/>
      <c r="E51" s="313"/>
      <c r="F51" s="515"/>
      <c r="G51" s="290">
        <v>15.69</v>
      </c>
      <c r="H51" s="290">
        <f t="shared" ref="H51:AN51" si="63">+H16</f>
        <v>42.880600000000001</v>
      </c>
      <c r="I51" s="290">
        <f t="shared" si="63"/>
        <v>8.1808999999999994</v>
      </c>
      <c r="J51" s="290">
        <f t="shared" si="63"/>
        <v>46.95</v>
      </c>
      <c r="K51" s="290">
        <f t="shared" si="63"/>
        <v>7.05</v>
      </c>
      <c r="L51" s="290">
        <f t="shared" si="63"/>
        <v>7.05</v>
      </c>
      <c r="M51" s="290">
        <f t="shared" si="63"/>
        <v>20</v>
      </c>
      <c r="N51" s="290">
        <f t="shared" si="63"/>
        <v>50.47</v>
      </c>
      <c r="O51" s="290">
        <f t="shared" si="63"/>
        <v>25.6</v>
      </c>
      <c r="P51" s="290">
        <f t="shared" si="63"/>
        <v>0</v>
      </c>
      <c r="Q51" s="290">
        <f t="shared" si="63"/>
        <v>25</v>
      </c>
      <c r="R51" s="290">
        <f t="shared" si="63"/>
        <v>24.47</v>
      </c>
      <c r="S51" s="290">
        <f t="shared" si="63"/>
        <v>8.6850000000000005</v>
      </c>
      <c r="T51" s="290">
        <f t="shared" si="63"/>
        <v>6.0794999999999995</v>
      </c>
      <c r="U51" s="290">
        <f t="shared" si="63"/>
        <v>4.5119999999999996</v>
      </c>
      <c r="V51" s="290">
        <f t="shared" si="63"/>
        <v>22.385000000000002</v>
      </c>
      <c r="W51" s="290">
        <f t="shared" si="63"/>
        <v>22.385000000000002</v>
      </c>
      <c r="X51" s="290">
        <f t="shared" si="63"/>
        <v>22.385000000000002</v>
      </c>
      <c r="Y51" s="290">
        <f t="shared" si="63"/>
        <v>11.4</v>
      </c>
      <c r="Z51" s="290">
        <f t="shared" si="63"/>
        <v>37.1875</v>
      </c>
      <c r="AA51" s="290">
        <f t="shared" si="63"/>
        <v>22.385000000000002</v>
      </c>
      <c r="AB51" s="290">
        <f t="shared" si="63"/>
        <v>7.2279999999999998</v>
      </c>
      <c r="AC51" s="290">
        <f t="shared" si="63"/>
        <v>22.932000000000002</v>
      </c>
      <c r="AD51" s="290">
        <f t="shared" si="63"/>
        <v>9.2040000000000006</v>
      </c>
      <c r="AE51" s="290">
        <f t="shared" si="63"/>
        <v>24.2</v>
      </c>
      <c r="AF51" s="290">
        <f t="shared" si="63"/>
        <v>22.857799999999997</v>
      </c>
      <c r="AG51" s="290">
        <f t="shared" si="63"/>
        <v>17.214399999999998</v>
      </c>
      <c r="AH51" s="290">
        <f t="shared" si="63"/>
        <v>40.198</v>
      </c>
      <c r="AI51" s="290">
        <f t="shared" si="63"/>
        <v>26.03</v>
      </c>
      <c r="AJ51" s="290">
        <f t="shared" si="63"/>
        <v>6.1311</v>
      </c>
      <c r="AK51" s="290">
        <f t="shared" si="63"/>
        <v>6.6126000000000005</v>
      </c>
      <c r="AL51" s="290">
        <f t="shared" si="63"/>
        <v>2.2919999999999998</v>
      </c>
      <c r="AM51" s="290">
        <f t="shared" si="63"/>
        <v>2.472</v>
      </c>
      <c r="AN51" s="290">
        <f t="shared" si="63"/>
        <v>11.898000000000001</v>
      </c>
      <c r="AO51" s="290">
        <f t="shared" ref="AO51:AP51" si="64">+AO16</f>
        <v>78.73</v>
      </c>
      <c r="AP51" s="290">
        <f t="shared" si="64"/>
        <v>0</v>
      </c>
      <c r="AQ51" s="576"/>
    </row>
    <row r="52" spans="2:43" ht="24.95" customHeight="1" x14ac:dyDescent="0.25">
      <c r="B52" s="1064"/>
      <c r="C52" s="526" t="s">
        <v>471</v>
      </c>
      <c r="D52" s="310"/>
      <c r="E52" s="291"/>
      <c r="F52" s="512"/>
      <c r="G52" s="298"/>
      <c r="H52" s="298"/>
      <c r="I52" s="298"/>
      <c r="J52" s="298"/>
      <c r="K52" s="298"/>
      <c r="L52" s="298"/>
      <c r="M52" s="298"/>
      <c r="N52" s="298"/>
      <c r="O52" s="298"/>
      <c r="P52" s="298"/>
      <c r="Q52" s="298"/>
      <c r="R52" s="298"/>
      <c r="S52" s="298"/>
      <c r="T52" s="298"/>
      <c r="U52" s="298"/>
      <c r="V52" s="298"/>
      <c r="W52" s="298"/>
      <c r="X52" s="298"/>
      <c r="Y52" s="298"/>
      <c r="Z52" s="298"/>
      <c r="AA52" s="298"/>
      <c r="AB52" s="298"/>
      <c r="AC52" s="298"/>
      <c r="AD52" s="298"/>
      <c r="AE52" s="298"/>
      <c r="AF52" s="298"/>
      <c r="AG52" s="298"/>
      <c r="AH52" s="298"/>
      <c r="AI52" s="298"/>
      <c r="AJ52" s="298"/>
      <c r="AK52" s="298"/>
      <c r="AL52" s="298"/>
      <c r="AM52" s="298"/>
      <c r="AN52" s="298"/>
      <c r="AO52" s="298"/>
      <c r="AP52" s="298"/>
      <c r="AQ52" s="319">
        <f t="shared" ref="AQ52:AQ61" si="65">SUM(G52:AP52)</f>
        <v>0</v>
      </c>
    </row>
    <row r="53" spans="2:43" ht="24.95" customHeight="1" x14ac:dyDescent="0.25">
      <c r="B53" s="1064"/>
      <c r="C53" s="295"/>
      <c r="D53" s="310" t="s">
        <v>471</v>
      </c>
      <c r="E53" s="291"/>
      <c r="F53" s="512"/>
      <c r="G53" s="299">
        <f t="shared" ref="G53:AM53" si="66">+G51</f>
        <v>15.69</v>
      </c>
      <c r="H53" s="299">
        <f t="shared" si="66"/>
        <v>42.880600000000001</v>
      </c>
      <c r="I53" s="299">
        <f t="shared" si="66"/>
        <v>8.1808999999999994</v>
      </c>
      <c r="J53" s="299">
        <f t="shared" si="66"/>
        <v>46.95</v>
      </c>
      <c r="K53" s="299">
        <f t="shared" si="66"/>
        <v>7.05</v>
      </c>
      <c r="L53" s="299">
        <f t="shared" si="66"/>
        <v>7.05</v>
      </c>
      <c r="M53" s="299">
        <f t="shared" si="66"/>
        <v>20</v>
      </c>
      <c r="N53" s="299">
        <f t="shared" si="66"/>
        <v>50.47</v>
      </c>
      <c r="O53" s="299"/>
      <c r="P53" s="299">
        <f t="shared" si="66"/>
        <v>0</v>
      </c>
      <c r="Q53" s="299">
        <f t="shared" si="66"/>
        <v>25</v>
      </c>
      <c r="R53" s="299">
        <f t="shared" si="66"/>
        <v>24.47</v>
      </c>
      <c r="S53" s="299">
        <f t="shared" si="66"/>
        <v>8.6850000000000005</v>
      </c>
      <c r="T53" s="299">
        <f t="shared" si="66"/>
        <v>6.0794999999999995</v>
      </c>
      <c r="U53" s="299">
        <f t="shared" si="66"/>
        <v>4.5119999999999996</v>
      </c>
      <c r="V53" s="299">
        <f t="shared" si="66"/>
        <v>22.385000000000002</v>
      </c>
      <c r="W53" s="299">
        <f t="shared" si="66"/>
        <v>22.385000000000002</v>
      </c>
      <c r="X53" s="299">
        <f t="shared" si="66"/>
        <v>22.385000000000002</v>
      </c>
      <c r="Y53" s="299">
        <f t="shared" si="66"/>
        <v>11.4</v>
      </c>
      <c r="Z53" s="299">
        <f t="shared" si="66"/>
        <v>37.1875</v>
      </c>
      <c r="AA53" s="299">
        <f t="shared" si="66"/>
        <v>22.385000000000002</v>
      </c>
      <c r="AB53" s="299">
        <f t="shared" si="66"/>
        <v>7.2279999999999998</v>
      </c>
      <c r="AC53" s="299">
        <f t="shared" si="66"/>
        <v>22.932000000000002</v>
      </c>
      <c r="AD53" s="299">
        <f t="shared" si="66"/>
        <v>9.2040000000000006</v>
      </c>
      <c r="AE53" s="299">
        <f t="shared" si="66"/>
        <v>24.2</v>
      </c>
      <c r="AF53" s="299">
        <f t="shared" si="66"/>
        <v>22.857799999999997</v>
      </c>
      <c r="AG53" s="299">
        <f t="shared" si="66"/>
        <v>17.214399999999998</v>
      </c>
      <c r="AH53" s="299">
        <f t="shared" si="66"/>
        <v>40.198</v>
      </c>
      <c r="AI53" s="299">
        <f t="shared" si="66"/>
        <v>26.03</v>
      </c>
      <c r="AJ53" s="299">
        <f t="shared" si="66"/>
        <v>6.1311</v>
      </c>
      <c r="AK53" s="299">
        <f t="shared" si="66"/>
        <v>6.6126000000000005</v>
      </c>
      <c r="AL53" s="299">
        <f t="shared" si="66"/>
        <v>2.2919999999999998</v>
      </c>
      <c r="AM53" s="299">
        <f t="shared" si="66"/>
        <v>2.472</v>
      </c>
      <c r="AN53" s="299"/>
      <c r="AO53" s="299"/>
      <c r="AP53" s="299">
        <f t="shared" ref="AP53" si="67">+AP51</f>
        <v>0</v>
      </c>
      <c r="AQ53" s="319">
        <f t="shared" si="65"/>
        <v>592.51739999999995</v>
      </c>
    </row>
    <row r="54" spans="2:43" ht="24.95" customHeight="1" x14ac:dyDescent="0.25">
      <c r="B54" s="1064"/>
      <c r="C54" s="295"/>
      <c r="D54" s="310" t="s">
        <v>538</v>
      </c>
      <c r="E54" s="291"/>
      <c r="F54" s="301"/>
      <c r="G54" s="298">
        <v>16.82</v>
      </c>
      <c r="H54" s="298">
        <f t="shared" ref="H54:AM54" si="68">+H27</f>
        <v>26.5</v>
      </c>
      <c r="I54" s="298">
        <f t="shared" si="68"/>
        <v>12.120000000000001</v>
      </c>
      <c r="J54" s="298">
        <f t="shared" si="68"/>
        <v>31.79</v>
      </c>
      <c r="K54" s="298">
        <f t="shared" si="68"/>
        <v>10.64</v>
      </c>
      <c r="L54" s="298">
        <f t="shared" si="68"/>
        <v>10.64</v>
      </c>
      <c r="M54" s="298">
        <f t="shared" si="68"/>
        <v>18.899999999999999</v>
      </c>
      <c r="N54" s="298">
        <f t="shared" si="68"/>
        <v>33.65</v>
      </c>
      <c r="O54" s="298"/>
      <c r="P54" s="298"/>
      <c r="Q54" s="298">
        <f t="shared" si="68"/>
        <v>20.5</v>
      </c>
      <c r="R54" s="298">
        <f t="shared" si="68"/>
        <v>20.5</v>
      </c>
      <c r="S54" s="298">
        <f t="shared" si="68"/>
        <v>12.86</v>
      </c>
      <c r="T54" s="298">
        <f t="shared" si="68"/>
        <v>10.16</v>
      </c>
      <c r="U54" s="298">
        <f t="shared" si="68"/>
        <v>8.84</v>
      </c>
      <c r="V54" s="298">
        <f t="shared" si="68"/>
        <v>19.5</v>
      </c>
      <c r="W54" s="298">
        <f t="shared" si="68"/>
        <v>19.5</v>
      </c>
      <c r="X54" s="298">
        <f t="shared" si="68"/>
        <v>19.5</v>
      </c>
      <c r="Y54" s="298">
        <f t="shared" si="68"/>
        <v>13.7</v>
      </c>
      <c r="Z54" s="298">
        <f t="shared" si="68"/>
        <v>24.4</v>
      </c>
      <c r="AA54" s="298">
        <f t="shared" si="68"/>
        <v>19.5</v>
      </c>
      <c r="AB54" s="298">
        <f t="shared" si="68"/>
        <v>10.76</v>
      </c>
      <c r="AC54" s="298">
        <f t="shared" si="68"/>
        <v>19.940000000000001</v>
      </c>
      <c r="AD54" s="298">
        <f t="shared" si="68"/>
        <v>12.280000000000001</v>
      </c>
      <c r="AE54" s="298">
        <f t="shared" si="68"/>
        <v>20.100000000000001</v>
      </c>
      <c r="AF54" s="298">
        <f t="shared" si="68"/>
        <v>19.38</v>
      </c>
      <c r="AG54" s="298">
        <f t="shared" si="68"/>
        <v>16.600000000000001</v>
      </c>
      <c r="AH54" s="298">
        <f t="shared" si="68"/>
        <v>27.979999999999997</v>
      </c>
      <c r="AI54" s="298">
        <f t="shared" si="68"/>
        <v>21.76</v>
      </c>
      <c r="AJ54" s="298">
        <f t="shared" si="68"/>
        <v>10.24</v>
      </c>
      <c r="AK54" s="298">
        <f t="shared" si="68"/>
        <v>10.54</v>
      </c>
      <c r="AL54" s="298">
        <f t="shared" si="68"/>
        <v>6.22</v>
      </c>
      <c r="AM54" s="298">
        <f t="shared" si="68"/>
        <v>6.52</v>
      </c>
      <c r="AN54" s="298"/>
      <c r="AO54" s="298"/>
      <c r="AP54" s="298">
        <f t="shared" ref="AP54" si="69">+AP27</f>
        <v>0</v>
      </c>
      <c r="AQ54" s="319">
        <f t="shared" si="65"/>
        <v>532.34</v>
      </c>
    </row>
    <row r="55" spans="2:43" ht="24.75" customHeight="1" x14ac:dyDescent="0.25">
      <c r="B55" s="1064"/>
      <c r="C55" s="295"/>
      <c r="D55" s="310" t="s">
        <v>475</v>
      </c>
      <c r="E55" s="291"/>
      <c r="F55" s="301"/>
      <c r="G55" s="298"/>
      <c r="H55" s="298"/>
      <c r="I55" s="298"/>
      <c r="J55" s="298"/>
      <c r="K55" s="298"/>
      <c r="L55" s="298"/>
      <c r="M55" s="298"/>
      <c r="N55" s="298"/>
      <c r="O55" s="298">
        <f>+O51</f>
        <v>25.6</v>
      </c>
      <c r="P55" s="298"/>
      <c r="Q55" s="298"/>
      <c r="R55" s="298"/>
      <c r="S55" s="298"/>
      <c r="T55" s="298"/>
      <c r="U55" s="298"/>
      <c r="V55" s="298"/>
      <c r="W55" s="298"/>
      <c r="X55" s="298"/>
      <c r="Y55" s="298"/>
      <c r="Z55" s="298"/>
      <c r="AA55" s="298"/>
      <c r="AB55" s="298"/>
      <c r="AC55" s="298"/>
      <c r="AD55" s="298"/>
      <c r="AE55" s="298"/>
      <c r="AF55" s="298"/>
      <c r="AG55" s="298"/>
      <c r="AH55" s="298"/>
      <c r="AI55" s="298"/>
      <c r="AJ55" s="298"/>
      <c r="AK55" s="298"/>
      <c r="AL55" s="298"/>
      <c r="AM55" s="298"/>
      <c r="AN55" s="298">
        <f>+AN51</f>
        <v>11.898000000000001</v>
      </c>
      <c r="AO55" s="298"/>
      <c r="AP55" s="298"/>
      <c r="AQ55" s="319">
        <f t="shared" si="65"/>
        <v>37.498000000000005</v>
      </c>
    </row>
    <row r="56" spans="2:43" ht="24.75" customHeight="1" x14ac:dyDescent="0.25">
      <c r="B56" s="1064"/>
      <c r="C56" s="295"/>
      <c r="D56" s="310" t="s">
        <v>2285</v>
      </c>
      <c r="E56" s="291"/>
      <c r="F56" s="301"/>
      <c r="G56" s="298"/>
      <c r="H56" s="298"/>
      <c r="I56" s="298"/>
      <c r="J56" s="298"/>
      <c r="K56" s="298"/>
      <c r="L56" s="298"/>
      <c r="M56" s="298"/>
      <c r="N56" s="298"/>
      <c r="O56" s="298"/>
      <c r="P56" s="298"/>
      <c r="Q56" s="298"/>
      <c r="R56" s="298"/>
      <c r="S56" s="298"/>
      <c r="T56" s="298"/>
      <c r="U56" s="298"/>
      <c r="V56" s="298"/>
      <c r="W56" s="298"/>
      <c r="X56" s="298"/>
      <c r="Y56" s="298"/>
      <c r="Z56" s="298"/>
      <c r="AA56" s="298"/>
      <c r="AB56" s="298"/>
      <c r="AC56" s="298"/>
      <c r="AD56" s="298"/>
      <c r="AE56" s="298"/>
      <c r="AF56" s="298"/>
      <c r="AG56" s="298"/>
      <c r="AH56" s="298"/>
      <c r="AI56" s="298"/>
      <c r="AJ56" s="298"/>
      <c r="AK56" s="298"/>
      <c r="AL56" s="298"/>
      <c r="AM56" s="298"/>
      <c r="AN56" s="298"/>
      <c r="AO56" s="298">
        <f>+AO51</f>
        <v>78.73</v>
      </c>
      <c r="AP56" s="298"/>
      <c r="AQ56" s="319">
        <f t="shared" si="65"/>
        <v>78.73</v>
      </c>
    </row>
    <row r="57" spans="2:43" ht="24.95" customHeight="1" x14ac:dyDescent="0.25">
      <c r="B57" s="1064"/>
      <c r="C57" s="526" t="s">
        <v>66</v>
      </c>
      <c r="D57" s="310"/>
      <c r="E57" s="291"/>
      <c r="F57" s="301"/>
      <c r="G57" s="298"/>
      <c r="H57" s="298"/>
      <c r="I57" s="298"/>
      <c r="J57" s="298"/>
      <c r="K57" s="298"/>
      <c r="L57" s="298"/>
      <c r="M57" s="298"/>
      <c r="N57" s="298"/>
      <c r="O57" s="298"/>
      <c r="P57" s="298"/>
      <c r="Q57" s="298"/>
      <c r="R57" s="298"/>
      <c r="S57" s="298"/>
      <c r="T57" s="298"/>
      <c r="U57" s="298"/>
      <c r="V57" s="298"/>
      <c r="W57" s="298"/>
      <c r="X57" s="298"/>
      <c r="Y57" s="298"/>
      <c r="Z57" s="298"/>
      <c r="AA57" s="298"/>
      <c r="AB57" s="298"/>
      <c r="AC57" s="298"/>
      <c r="AD57" s="298"/>
      <c r="AE57" s="298"/>
      <c r="AF57" s="298"/>
      <c r="AG57" s="298"/>
      <c r="AH57" s="298"/>
      <c r="AI57" s="298"/>
      <c r="AJ57" s="298"/>
      <c r="AK57" s="298"/>
      <c r="AL57" s="298"/>
      <c r="AM57" s="298"/>
      <c r="AN57" s="298"/>
      <c r="AO57" s="298"/>
      <c r="AP57" s="298"/>
      <c r="AQ57" s="319">
        <f t="shared" si="65"/>
        <v>0</v>
      </c>
    </row>
    <row r="58" spans="2:43" ht="24.95" customHeight="1" x14ac:dyDescent="0.25">
      <c r="B58" s="1064"/>
      <c r="C58" s="295"/>
      <c r="D58" s="310" t="s">
        <v>468</v>
      </c>
      <c r="E58" s="291"/>
      <c r="F58" s="301"/>
      <c r="G58" s="298">
        <f t="shared" ref="G58:AM58" si="70">+G53</f>
        <v>15.69</v>
      </c>
      <c r="H58" s="298">
        <f t="shared" si="70"/>
        <v>42.880600000000001</v>
      </c>
      <c r="I58" s="298">
        <f t="shared" si="70"/>
        <v>8.1808999999999994</v>
      </c>
      <c r="J58" s="298">
        <f t="shared" si="70"/>
        <v>46.95</v>
      </c>
      <c r="K58" s="298">
        <f t="shared" si="70"/>
        <v>7.05</v>
      </c>
      <c r="L58" s="298">
        <f t="shared" si="70"/>
        <v>7.05</v>
      </c>
      <c r="M58" s="298">
        <f t="shared" si="70"/>
        <v>20</v>
      </c>
      <c r="N58" s="298">
        <f t="shared" si="70"/>
        <v>50.47</v>
      </c>
      <c r="O58" s="298">
        <f>+O55</f>
        <v>25.6</v>
      </c>
      <c r="P58" s="298">
        <f t="shared" si="70"/>
        <v>0</v>
      </c>
      <c r="Q58" s="298">
        <f t="shared" si="70"/>
        <v>25</v>
      </c>
      <c r="R58" s="298">
        <f t="shared" si="70"/>
        <v>24.47</v>
      </c>
      <c r="S58" s="298">
        <f t="shared" si="70"/>
        <v>8.6850000000000005</v>
      </c>
      <c r="T58" s="298">
        <f t="shared" si="70"/>
        <v>6.0794999999999995</v>
      </c>
      <c r="U58" s="298">
        <f t="shared" si="70"/>
        <v>4.5119999999999996</v>
      </c>
      <c r="V58" s="298">
        <f t="shared" si="70"/>
        <v>22.385000000000002</v>
      </c>
      <c r="W58" s="298">
        <f t="shared" si="70"/>
        <v>22.385000000000002</v>
      </c>
      <c r="X58" s="298">
        <f t="shared" si="70"/>
        <v>22.385000000000002</v>
      </c>
      <c r="Y58" s="298">
        <f t="shared" si="70"/>
        <v>11.4</v>
      </c>
      <c r="Z58" s="298">
        <f t="shared" si="70"/>
        <v>37.1875</v>
      </c>
      <c r="AA58" s="298">
        <f t="shared" si="70"/>
        <v>22.385000000000002</v>
      </c>
      <c r="AB58" s="298">
        <f t="shared" si="70"/>
        <v>7.2279999999999998</v>
      </c>
      <c r="AC58" s="298">
        <f t="shared" si="70"/>
        <v>22.932000000000002</v>
      </c>
      <c r="AD58" s="298">
        <f t="shared" si="70"/>
        <v>9.2040000000000006</v>
      </c>
      <c r="AE58" s="298">
        <f t="shared" si="70"/>
        <v>24.2</v>
      </c>
      <c r="AF58" s="298">
        <f t="shared" si="70"/>
        <v>22.857799999999997</v>
      </c>
      <c r="AG58" s="298">
        <f t="shared" si="70"/>
        <v>17.214399999999998</v>
      </c>
      <c r="AH58" s="298">
        <f t="shared" si="70"/>
        <v>40.198</v>
      </c>
      <c r="AI58" s="298">
        <f t="shared" si="70"/>
        <v>26.03</v>
      </c>
      <c r="AJ58" s="298">
        <f t="shared" si="70"/>
        <v>6.1311</v>
      </c>
      <c r="AK58" s="298">
        <f t="shared" si="70"/>
        <v>6.6126000000000005</v>
      </c>
      <c r="AL58" s="298">
        <f t="shared" si="70"/>
        <v>2.2919999999999998</v>
      </c>
      <c r="AM58" s="298">
        <f t="shared" si="70"/>
        <v>2.472</v>
      </c>
      <c r="AN58" s="298">
        <f>+AN55</f>
        <v>11.898000000000001</v>
      </c>
      <c r="AO58" s="298">
        <f t="shared" ref="AO58:AP58" si="71">+AO53</f>
        <v>0</v>
      </c>
      <c r="AP58" s="298">
        <f t="shared" si="71"/>
        <v>0</v>
      </c>
      <c r="AQ58" s="319">
        <f t="shared" si="65"/>
        <v>630.01539999999989</v>
      </c>
    </row>
    <row r="59" spans="2:43" ht="24.95" customHeight="1" x14ac:dyDescent="0.25">
      <c r="B59" s="1065"/>
      <c r="C59" s="295"/>
      <c r="D59" s="310" t="s">
        <v>476</v>
      </c>
      <c r="E59" s="291"/>
      <c r="F59" s="301"/>
      <c r="G59" s="298">
        <f t="shared" ref="G59" si="72">+G58</f>
        <v>15.69</v>
      </c>
      <c r="H59" s="298">
        <f t="shared" ref="H59" si="73">+H58</f>
        <v>42.880600000000001</v>
      </c>
      <c r="I59" s="298">
        <f t="shared" ref="I59" si="74">+I58</f>
        <v>8.1808999999999994</v>
      </c>
      <c r="J59" s="298">
        <f t="shared" ref="J59" si="75">+J58</f>
        <v>46.95</v>
      </c>
      <c r="K59" s="298">
        <f t="shared" ref="K59" si="76">+K58</f>
        <v>7.05</v>
      </c>
      <c r="L59" s="298">
        <f t="shared" ref="L59" si="77">+L58</f>
        <v>7.05</v>
      </c>
      <c r="M59" s="298">
        <f t="shared" ref="M59" si="78">+M58</f>
        <v>20</v>
      </c>
      <c r="N59" s="298">
        <f t="shared" ref="N59" si="79">+N58</f>
        <v>50.47</v>
      </c>
      <c r="O59" s="298">
        <f t="shared" ref="O59" si="80">+O58</f>
        <v>25.6</v>
      </c>
      <c r="P59" s="298">
        <f t="shared" ref="P59" si="81">+P58</f>
        <v>0</v>
      </c>
      <c r="Q59" s="298">
        <f t="shared" ref="Q59" si="82">+Q58</f>
        <v>25</v>
      </c>
      <c r="R59" s="298">
        <f t="shared" ref="R59" si="83">+R58</f>
        <v>24.47</v>
      </c>
      <c r="S59" s="298">
        <f t="shared" ref="S59" si="84">+S58</f>
        <v>8.6850000000000005</v>
      </c>
      <c r="T59" s="298">
        <f t="shared" ref="T59" si="85">+T58</f>
        <v>6.0794999999999995</v>
      </c>
      <c r="U59" s="298">
        <f t="shared" ref="U59" si="86">+U58</f>
        <v>4.5119999999999996</v>
      </c>
      <c r="V59" s="298">
        <f t="shared" ref="V59" si="87">+V58</f>
        <v>22.385000000000002</v>
      </c>
      <c r="W59" s="298">
        <f t="shared" ref="W59" si="88">+W58</f>
        <v>22.385000000000002</v>
      </c>
      <c r="X59" s="298">
        <f t="shared" ref="X59" si="89">+X58</f>
        <v>22.385000000000002</v>
      </c>
      <c r="Y59" s="298">
        <f t="shared" ref="Y59" si="90">+Y58</f>
        <v>11.4</v>
      </c>
      <c r="Z59" s="298">
        <f t="shared" ref="Z59" si="91">+Z58</f>
        <v>37.1875</v>
      </c>
      <c r="AA59" s="298">
        <f t="shared" ref="AA59" si="92">+AA58</f>
        <v>22.385000000000002</v>
      </c>
      <c r="AB59" s="298">
        <f t="shared" ref="AB59" si="93">+AB58</f>
        <v>7.2279999999999998</v>
      </c>
      <c r="AC59" s="298">
        <f t="shared" ref="AC59" si="94">+AC58</f>
        <v>22.932000000000002</v>
      </c>
      <c r="AD59" s="298">
        <f t="shared" ref="AD59" si="95">+AD58</f>
        <v>9.2040000000000006</v>
      </c>
      <c r="AE59" s="298">
        <f t="shared" ref="AE59" si="96">+AE58</f>
        <v>24.2</v>
      </c>
      <c r="AF59" s="298">
        <f t="shared" ref="AF59" si="97">+AF58</f>
        <v>22.857799999999997</v>
      </c>
      <c r="AG59" s="298">
        <f t="shared" ref="AG59" si="98">+AG58</f>
        <v>17.214399999999998</v>
      </c>
      <c r="AH59" s="298">
        <f t="shared" ref="AH59" si="99">+AH58</f>
        <v>40.198</v>
      </c>
      <c r="AI59" s="298">
        <f t="shared" ref="AI59" si="100">+AI58</f>
        <v>26.03</v>
      </c>
      <c r="AJ59" s="298">
        <f t="shared" ref="AJ59" si="101">+AJ58</f>
        <v>6.1311</v>
      </c>
      <c r="AK59" s="298">
        <f t="shared" ref="AK59" si="102">+AK58</f>
        <v>6.6126000000000005</v>
      </c>
      <c r="AL59" s="298">
        <f t="shared" ref="AL59" si="103">+AL58</f>
        <v>2.2919999999999998</v>
      </c>
      <c r="AM59" s="298">
        <f t="shared" ref="AM59:AN59" si="104">+AM58</f>
        <v>2.472</v>
      </c>
      <c r="AN59" s="298">
        <f t="shared" si="104"/>
        <v>11.898000000000001</v>
      </c>
      <c r="AO59" s="298">
        <f t="shared" ref="AO59" si="105">+AO58</f>
        <v>0</v>
      </c>
      <c r="AP59" s="298">
        <f t="shared" ref="AP59" si="106">+AP58</f>
        <v>0</v>
      </c>
      <c r="AQ59" s="319">
        <f t="shared" si="65"/>
        <v>630.01539999999989</v>
      </c>
    </row>
    <row r="60" spans="2:43" ht="24.95" customHeight="1" x14ac:dyDescent="0.25">
      <c r="B60" s="1065"/>
      <c r="C60" s="295"/>
      <c r="D60" s="296"/>
      <c r="E60" s="291"/>
      <c r="F60" s="301"/>
      <c r="G60" s="298"/>
      <c r="H60" s="299"/>
      <c r="I60" s="299"/>
      <c r="J60" s="299"/>
      <c r="K60" s="299"/>
      <c r="L60" s="299"/>
      <c r="M60" s="299"/>
      <c r="N60" s="299"/>
      <c r="O60" s="299"/>
      <c r="P60" s="299"/>
      <c r="Q60" s="299"/>
      <c r="R60" s="299"/>
      <c r="S60" s="299"/>
      <c r="T60" s="299"/>
      <c r="U60" s="299"/>
      <c r="V60" s="299"/>
      <c r="W60" s="299"/>
      <c r="X60" s="299"/>
      <c r="Y60" s="299"/>
      <c r="Z60" s="299"/>
      <c r="AA60" s="299"/>
      <c r="AB60" s="299"/>
      <c r="AC60" s="299"/>
      <c r="AD60" s="299"/>
      <c r="AE60" s="299"/>
      <c r="AF60" s="299"/>
      <c r="AG60" s="299"/>
      <c r="AH60" s="299"/>
      <c r="AI60" s="299"/>
      <c r="AJ60" s="299"/>
      <c r="AK60" s="299"/>
      <c r="AL60" s="299"/>
      <c r="AM60" s="299"/>
      <c r="AN60" s="299"/>
      <c r="AO60" s="299"/>
      <c r="AP60" s="299"/>
      <c r="AQ60" s="319">
        <f t="shared" si="65"/>
        <v>0</v>
      </c>
    </row>
    <row r="61" spans="2:43" ht="24.95" customHeight="1" thickBot="1" x14ac:dyDescent="0.3">
      <c r="B61" s="1066"/>
      <c r="C61" s="302"/>
      <c r="D61" s="303"/>
      <c r="E61" s="304"/>
      <c r="F61" s="305"/>
      <c r="G61" s="306"/>
      <c r="H61" s="307"/>
      <c r="I61" s="307"/>
      <c r="J61" s="307"/>
      <c r="K61" s="307"/>
      <c r="L61" s="307"/>
      <c r="M61" s="307"/>
      <c r="N61" s="307"/>
      <c r="O61" s="307"/>
      <c r="P61" s="307"/>
      <c r="Q61" s="307"/>
      <c r="R61" s="307"/>
      <c r="S61" s="307"/>
      <c r="T61" s="307"/>
      <c r="U61" s="307"/>
      <c r="V61" s="307"/>
      <c r="W61" s="307"/>
      <c r="X61" s="307"/>
      <c r="Y61" s="307"/>
      <c r="Z61" s="307"/>
      <c r="AA61" s="307"/>
      <c r="AB61" s="307"/>
      <c r="AC61" s="307"/>
      <c r="AD61" s="307"/>
      <c r="AE61" s="307"/>
      <c r="AF61" s="307"/>
      <c r="AG61" s="307"/>
      <c r="AH61" s="307"/>
      <c r="AI61" s="307"/>
      <c r="AJ61" s="307"/>
      <c r="AK61" s="307"/>
      <c r="AL61" s="307"/>
      <c r="AM61" s="307"/>
      <c r="AN61" s="307"/>
      <c r="AO61" s="307"/>
      <c r="AP61" s="307"/>
      <c r="AQ61" s="321">
        <f t="shared" si="65"/>
        <v>0</v>
      </c>
    </row>
    <row r="62" spans="2:43" ht="5.0999999999999996" customHeight="1" thickBot="1" x14ac:dyDescent="0.3"/>
    <row r="63" spans="2:43" s="288" customFormat="1" ht="20.100000000000001" customHeight="1" x14ac:dyDescent="0.25">
      <c r="B63" s="1063" t="s">
        <v>122</v>
      </c>
      <c r="C63" s="311" t="s">
        <v>118</v>
      </c>
      <c r="D63" s="312"/>
      <c r="E63" s="313"/>
      <c r="F63" s="515"/>
      <c r="G63" s="290"/>
      <c r="H63" s="290">
        <f t="shared" ref="H63:AP63" si="107">+H27</f>
        <v>26.5</v>
      </c>
      <c r="I63" s="290">
        <f t="shared" ref="I63:AO63" si="108">+I27</f>
        <v>12.120000000000001</v>
      </c>
      <c r="J63" s="290">
        <f t="shared" si="108"/>
        <v>31.79</v>
      </c>
      <c r="K63" s="290">
        <f t="shared" si="108"/>
        <v>10.64</v>
      </c>
      <c r="L63" s="290"/>
      <c r="M63" s="290">
        <f t="shared" si="108"/>
        <v>18.899999999999999</v>
      </c>
      <c r="N63" s="290">
        <f t="shared" si="108"/>
        <v>33.65</v>
      </c>
      <c r="O63" s="290">
        <f t="shared" si="108"/>
        <v>17.399999999999999</v>
      </c>
      <c r="P63" s="290"/>
      <c r="Q63" s="290">
        <f t="shared" si="108"/>
        <v>20.5</v>
      </c>
      <c r="R63" s="290"/>
      <c r="S63" s="290"/>
      <c r="T63" s="290"/>
      <c r="U63" s="290"/>
      <c r="V63" s="290">
        <f t="shared" si="108"/>
        <v>19.5</v>
      </c>
      <c r="W63" s="290">
        <f t="shared" si="108"/>
        <v>19.5</v>
      </c>
      <c r="X63" s="290">
        <f t="shared" si="108"/>
        <v>19.5</v>
      </c>
      <c r="Y63" s="290">
        <f t="shared" si="108"/>
        <v>13.7</v>
      </c>
      <c r="Z63" s="290">
        <f t="shared" si="108"/>
        <v>24.4</v>
      </c>
      <c r="AA63" s="290">
        <f t="shared" si="108"/>
        <v>19.5</v>
      </c>
      <c r="AB63" s="290">
        <f t="shared" si="108"/>
        <v>10.76</v>
      </c>
      <c r="AC63" s="290">
        <f t="shared" si="108"/>
        <v>19.940000000000001</v>
      </c>
      <c r="AD63" s="290">
        <f t="shared" si="108"/>
        <v>12.280000000000001</v>
      </c>
      <c r="AE63" s="290">
        <f t="shared" si="108"/>
        <v>20.100000000000001</v>
      </c>
      <c r="AF63" s="290">
        <f t="shared" si="108"/>
        <v>19.38</v>
      </c>
      <c r="AG63" s="290">
        <v>0.3</v>
      </c>
      <c r="AH63" s="290">
        <f t="shared" si="108"/>
        <v>27.979999999999997</v>
      </c>
      <c r="AI63" s="290">
        <f t="shared" si="108"/>
        <v>21.76</v>
      </c>
      <c r="AJ63" s="290">
        <f t="shared" si="108"/>
        <v>10.24</v>
      </c>
      <c r="AK63" s="290">
        <f t="shared" si="108"/>
        <v>10.54</v>
      </c>
      <c r="AL63" s="290"/>
      <c r="AM63" s="290"/>
      <c r="AN63" s="290">
        <f t="shared" si="108"/>
        <v>13.42</v>
      </c>
      <c r="AO63" s="290">
        <f t="shared" si="108"/>
        <v>74.75</v>
      </c>
      <c r="AP63" s="290">
        <f t="shared" si="107"/>
        <v>0</v>
      </c>
      <c r="AQ63" s="1067"/>
    </row>
    <row r="64" spans="2:43" s="288" customFormat="1" ht="20.100000000000001" customHeight="1" x14ac:dyDescent="0.25">
      <c r="B64" s="1064"/>
      <c r="C64" s="314" t="s">
        <v>112</v>
      </c>
      <c r="D64" s="315"/>
      <c r="E64" s="316"/>
      <c r="F64" s="516"/>
      <c r="G64" s="294"/>
      <c r="H64" s="294"/>
      <c r="I64" s="294"/>
      <c r="J64" s="294"/>
      <c r="K64" s="294"/>
      <c r="L64" s="294"/>
      <c r="M64" s="294"/>
      <c r="N64" s="294"/>
      <c r="O64" s="294">
        <f>0.17*20</f>
        <v>3.4000000000000004</v>
      </c>
      <c r="P64" s="294"/>
      <c r="Q64" s="294"/>
      <c r="R64" s="294"/>
      <c r="S64" s="294"/>
      <c r="T64" s="294"/>
      <c r="U64" s="294"/>
      <c r="V64" s="294"/>
      <c r="W64" s="294"/>
      <c r="X64" s="294"/>
      <c r="Y64" s="294"/>
      <c r="Z64" s="294"/>
      <c r="AA64" s="294"/>
      <c r="AB64" s="294"/>
      <c r="AC64" s="294"/>
      <c r="AD64" s="294"/>
      <c r="AE64" s="294"/>
      <c r="AF64" s="294"/>
      <c r="AG64" s="294"/>
      <c r="AH64" s="294"/>
      <c r="AI64" s="294"/>
      <c r="AJ64" s="294"/>
      <c r="AK64" s="294"/>
      <c r="AL64" s="294"/>
      <c r="AM64" s="294"/>
      <c r="AN64" s="294">
        <v>3.4</v>
      </c>
      <c r="AO64" s="294"/>
      <c r="AP64" s="294"/>
      <c r="AQ64" s="1068"/>
    </row>
    <row r="65" spans="2:43" s="288" customFormat="1" ht="20.100000000000001" customHeight="1" x14ac:dyDescent="0.25">
      <c r="B65" s="1064"/>
      <c r="C65" s="314" t="s">
        <v>113</v>
      </c>
      <c r="D65" s="315"/>
      <c r="E65" s="316"/>
      <c r="F65" s="516"/>
      <c r="G65" s="294"/>
      <c r="H65" s="294">
        <f>6.25+4.89+2.03+0.8</f>
        <v>13.97</v>
      </c>
      <c r="I65" s="294">
        <f>4.12+2.03</f>
        <v>6.15</v>
      </c>
      <c r="J65" s="294">
        <v>17.399999999999999</v>
      </c>
      <c r="K65" s="294">
        <f>2.5+2.5+2.82</f>
        <v>7.82</v>
      </c>
      <c r="L65" s="294"/>
      <c r="M65" s="294">
        <f>6.25+0.8</f>
        <v>7.05</v>
      </c>
      <c r="N65" s="294">
        <f>4.68+6.05+0.8*2</f>
        <v>12.33</v>
      </c>
      <c r="O65" s="294">
        <v>4</v>
      </c>
      <c r="P65" s="294"/>
      <c r="Q65" s="294">
        <v>0.8</v>
      </c>
      <c r="R65" s="294"/>
      <c r="S65" s="294"/>
      <c r="T65" s="294"/>
      <c r="U65" s="294"/>
      <c r="V65" s="294">
        <f>6.05*2+0.8</f>
        <v>12.9</v>
      </c>
      <c r="W65" s="294">
        <f>6.05*2+0.8</f>
        <v>12.9</v>
      </c>
      <c r="X65" s="294">
        <f>6.05*2+0.8</f>
        <v>12.9</v>
      </c>
      <c r="Y65" s="294">
        <v>0.8</v>
      </c>
      <c r="Z65" s="294">
        <f>0.8*2+6.25</f>
        <v>7.85</v>
      </c>
      <c r="AA65" s="294">
        <f>6.05*2+0.8</f>
        <v>12.9</v>
      </c>
      <c r="AB65" s="294">
        <f>2.78+2.6*2</f>
        <v>7.98</v>
      </c>
      <c r="AC65" s="294">
        <f>6.37+3.6*2+0.8</f>
        <v>14.370000000000001</v>
      </c>
      <c r="AD65" s="294">
        <f>3.54+2.6*2</f>
        <v>8.74</v>
      </c>
      <c r="AE65" s="294">
        <f>6.05*2+0.8</f>
        <v>12.9</v>
      </c>
      <c r="AF65" s="294">
        <f>5.63*2+4.06</f>
        <v>15.32</v>
      </c>
      <c r="AG65" s="294"/>
      <c r="AH65" s="294">
        <f>2.06+9.95+0.8</f>
        <v>12.81</v>
      </c>
      <c r="AI65" s="294">
        <f>2.07+1.49+3.21+0.8+6.05</f>
        <v>13.62</v>
      </c>
      <c r="AJ65" s="294">
        <f>3.21*2+1.91+0.6</f>
        <v>8.93</v>
      </c>
      <c r="AK65" s="294">
        <f>3.21+2.06+0.6</f>
        <v>5.8699999999999992</v>
      </c>
      <c r="AL65" s="294"/>
      <c r="AM65" s="294"/>
      <c r="AN65" s="294">
        <v>0.8</v>
      </c>
      <c r="AO65" s="294">
        <f>2+0.8*18+1.65+4</f>
        <v>22.049999999999997</v>
      </c>
      <c r="AP65" s="294"/>
      <c r="AQ65" s="1068"/>
    </row>
    <row r="66" spans="2:43" s="288" customFormat="1" ht="20.100000000000001" customHeight="1" x14ac:dyDescent="0.25">
      <c r="B66" s="1064"/>
      <c r="C66" s="314" t="s">
        <v>123</v>
      </c>
      <c r="D66" s="315"/>
      <c r="E66" s="316"/>
      <c r="F66" s="516"/>
      <c r="G66" s="294">
        <f t="shared" ref="G66:AP66" si="109">+G63+G64-G65</f>
        <v>0</v>
      </c>
      <c r="H66" s="294">
        <f t="shared" si="109"/>
        <v>12.53</v>
      </c>
      <c r="I66" s="294">
        <f t="shared" ref="I66:AO66" si="110">+I63+I64-I65</f>
        <v>5.9700000000000006</v>
      </c>
      <c r="J66" s="294">
        <f t="shared" si="110"/>
        <v>14.39</v>
      </c>
      <c r="K66" s="294">
        <f t="shared" si="110"/>
        <v>2.8200000000000003</v>
      </c>
      <c r="L66" s="294">
        <f t="shared" si="110"/>
        <v>0</v>
      </c>
      <c r="M66" s="294">
        <f t="shared" si="110"/>
        <v>11.849999999999998</v>
      </c>
      <c r="N66" s="294">
        <f t="shared" si="110"/>
        <v>21.32</v>
      </c>
      <c r="O66" s="294">
        <f t="shared" si="110"/>
        <v>16.799999999999997</v>
      </c>
      <c r="P66" s="294">
        <f t="shared" si="110"/>
        <v>0</v>
      </c>
      <c r="Q66" s="294">
        <f t="shared" si="110"/>
        <v>19.7</v>
      </c>
      <c r="R66" s="294">
        <f t="shared" si="110"/>
        <v>0</v>
      </c>
      <c r="S66" s="294">
        <f t="shared" si="110"/>
        <v>0</v>
      </c>
      <c r="T66" s="294">
        <f t="shared" si="110"/>
        <v>0</v>
      </c>
      <c r="U66" s="294">
        <f t="shared" si="110"/>
        <v>0</v>
      </c>
      <c r="V66" s="294">
        <f t="shared" si="110"/>
        <v>6.6</v>
      </c>
      <c r="W66" s="294">
        <f t="shared" si="110"/>
        <v>6.6</v>
      </c>
      <c r="X66" s="294">
        <f t="shared" si="110"/>
        <v>6.6</v>
      </c>
      <c r="Y66" s="294">
        <f t="shared" si="110"/>
        <v>12.899999999999999</v>
      </c>
      <c r="Z66" s="294">
        <f t="shared" si="110"/>
        <v>16.549999999999997</v>
      </c>
      <c r="AA66" s="294">
        <f t="shared" si="110"/>
        <v>6.6</v>
      </c>
      <c r="AB66" s="294">
        <f t="shared" si="110"/>
        <v>2.7799999999999994</v>
      </c>
      <c r="AC66" s="294">
        <f t="shared" si="110"/>
        <v>5.57</v>
      </c>
      <c r="AD66" s="294">
        <f t="shared" si="110"/>
        <v>3.5400000000000009</v>
      </c>
      <c r="AE66" s="294">
        <f t="shared" si="110"/>
        <v>7.2000000000000011</v>
      </c>
      <c r="AF66" s="294">
        <f t="shared" si="110"/>
        <v>4.0599999999999987</v>
      </c>
      <c r="AG66" s="294">
        <f t="shared" si="110"/>
        <v>0.3</v>
      </c>
      <c r="AH66" s="294">
        <f t="shared" si="110"/>
        <v>15.169999999999996</v>
      </c>
      <c r="AI66" s="294">
        <f t="shared" si="110"/>
        <v>8.1400000000000023</v>
      </c>
      <c r="AJ66" s="294">
        <f t="shared" si="110"/>
        <v>1.3100000000000005</v>
      </c>
      <c r="AK66" s="294">
        <f t="shared" si="110"/>
        <v>4.67</v>
      </c>
      <c r="AL66" s="294">
        <f t="shared" si="110"/>
        <v>0</v>
      </c>
      <c r="AM66" s="294">
        <f t="shared" si="110"/>
        <v>0</v>
      </c>
      <c r="AN66" s="294">
        <f t="shared" si="110"/>
        <v>16.02</v>
      </c>
      <c r="AO66" s="294">
        <f t="shared" si="110"/>
        <v>52.7</v>
      </c>
      <c r="AP66" s="294">
        <f t="shared" si="109"/>
        <v>0</v>
      </c>
      <c r="AQ66" s="1068"/>
    </row>
    <row r="67" spans="2:43" s="288" customFormat="1" ht="20.100000000000001" customHeight="1" x14ac:dyDescent="0.25">
      <c r="B67" s="1064"/>
      <c r="C67" s="314" t="s">
        <v>124</v>
      </c>
      <c r="D67" s="315"/>
      <c r="E67" s="316"/>
      <c r="F67" s="516"/>
      <c r="G67" s="294">
        <f t="shared" ref="G67:AP67" si="111">+G66*G9</f>
        <v>0</v>
      </c>
      <c r="H67" s="294">
        <f t="shared" si="111"/>
        <v>12.53</v>
      </c>
      <c r="I67" s="294">
        <f t="shared" si="111"/>
        <v>5.9700000000000006</v>
      </c>
      <c r="J67" s="294">
        <f t="shared" si="111"/>
        <v>14.39</v>
      </c>
      <c r="K67" s="294">
        <f t="shared" si="111"/>
        <v>2.8200000000000003</v>
      </c>
      <c r="L67" s="294">
        <f t="shared" si="111"/>
        <v>0</v>
      </c>
      <c r="M67" s="294">
        <f t="shared" si="111"/>
        <v>11.849999999999998</v>
      </c>
      <c r="N67" s="294">
        <f t="shared" si="111"/>
        <v>21.32</v>
      </c>
      <c r="O67" s="294">
        <f t="shared" si="111"/>
        <v>16.799999999999997</v>
      </c>
      <c r="P67" s="294">
        <f t="shared" si="111"/>
        <v>0</v>
      </c>
      <c r="Q67" s="294">
        <f t="shared" si="111"/>
        <v>19.7</v>
      </c>
      <c r="R67" s="294">
        <f t="shared" si="111"/>
        <v>0</v>
      </c>
      <c r="S67" s="294">
        <f t="shared" si="111"/>
        <v>0</v>
      </c>
      <c r="T67" s="294">
        <f t="shared" si="111"/>
        <v>0</v>
      </c>
      <c r="U67" s="294">
        <f t="shared" si="111"/>
        <v>0</v>
      </c>
      <c r="V67" s="294">
        <f t="shared" si="111"/>
        <v>6.6</v>
      </c>
      <c r="W67" s="294">
        <f t="shared" si="111"/>
        <v>6.6</v>
      </c>
      <c r="X67" s="294">
        <f t="shared" si="111"/>
        <v>6.6</v>
      </c>
      <c r="Y67" s="294">
        <f t="shared" si="111"/>
        <v>12.899999999999999</v>
      </c>
      <c r="Z67" s="294">
        <f t="shared" si="111"/>
        <v>16.549999999999997</v>
      </c>
      <c r="AA67" s="294">
        <f t="shared" si="111"/>
        <v>6.6</v>
      </c>
      <c r="AB67" s="294">
        <f t="shared" si="111"/>
        <v>2.7799999999999994</v>
      </c>
      <c r="AC67" s="294">
        <f t="shared" si="111"/>
        <v>5.57</v>
      </c>
      <c r="AD67" s="294">
        <f t="shared" si="111"/>
        <v>3.5400000000000009</v>
      </c>
      <c r="AE67" s="294">
        <f t="shared" si="111"/>
        <v>7.2000000000000011</v>
      </c>
      <c r="AF67" s="294">
        <f t="shared" si="111"/>
        <v>4.0599999999999987</v>
      </c>
      <c r="AG67" s="294">
        <f t="shared" si="111"/>
        <v>0.3</v>
      </c>
      <c r="AH67" s="294">
        <f t="shared" si="111"/>
        <v>15.169999999999996</v>
      </c>
      <c r="AI67" s="294">
        <f t="shared" si="111"/>
        <v>8.1400000000000023</v>
      </c>
      <c r="AJ67" s="294">
        <f t="shared" si="111"/>
        <v>1.3100000000000005</v>
      </c>
      <c r="AK67" s="294">
        <f t="shared" si="111"/>
        <v>4.67</v>
      </c>
      <c r="AL67" s="294">
        <f t="shared" si="111"/>
        <v>0</v>
      </c>
      <c r="AM67" s="294">
        <f t="shared" si="111"/>
        <v>0</v>
      </c>
      <c r="AN67" s="294">
        <f t="shared" si="111"/>
        <v>16.02</v>
      </c>
      <c r="AO67" s="294">
        <f t="shared" si="111"/>
        <v>52.7</v>
      </c>
      <c r="AP67" s="294">
        <f t="shared" si="111"/>
        <v>0</v>
      </c>
      <c r="AQ67" s="318">
        <f t="shared" ref="AQ67:AQ70" si="112">SUM(G67:AP67)</f>
        <v>282.69</v>
      </c>
    </row>
    <row r="68" spans="2:43" ht="24.95" customHeight="1" x14ac:dyDescent="0.25">
      <c r="B68" s="1064"/>
      <c r="C68" s="295"/>
      <c r="D68" s="310" t="s">
        <v>2300</v>
      </c>
      <c r="E68" s="291"/>
      <c r="F68" s="512"/>
      <c r="G68" s="298">
        <f>+G67</f>
        <v>0</v>
      </c>
      <c r="H68" s="298">
        <f t="shared" ref="H68:AP68" si="113">+H67</f>
        <v>12.53</v>
      </c>
      <c r="I68" s="298">
        <f t="shared" ref="I68" si="114">+I67</f>
        <v>5.9700000000000006</v>
      </c>
      <c r="J68" s="298">
        <f t="shared" ref="J68" si="115">+J67</f>
        <v>14.39</v>
      </c>
      <c r="K68" s="298">
        <f t="shared" ref="K68" si="116">+K67</f>
        <v>2.8200000000000003</v>
      </c>
      <c r="L68" s="298">
        <f t="shared" ref="L68" si="117">+L67</f>
        <v>0</v>
      </c>
      <c r="M68" s="298">
        <f t="shared" ref="M68" si="118">+M67</f>
        <v>11.849999999999998</v>
      </c>
      <c r="N68" s="298">
        <f t="shared" ref="N68:O68" si="119">+N67</f>
        <v>21.32</v>
      </c>
      <c r="O68" s="298">
        <f t="shared" si="119"/>
        <v>16.799999999999997</v>
      </c>
      <c r="P68" s="298">
        <f t="shared" ref="P68" si="120">+P67</f>
        <v>0</v>
      </c>
      <c r="Q68" s="298">
        <f t="shared" ref="Q68" si="121">+Q67</f>
        <v>19.7</v>
      </c>
      <c r="R68" s="298">
        <f t="shared" ref="R68" si="122">+R67</f>
        <v>0</v>
      </c>
      <c r="S68" s="298">
        <f t="shared" ref="S68" si="123">+S67</f>
        <v>0</v>
      </c>
      <c r="T68" s="298">
        <f t="shared" ref="T68" si="124">+T67</f>
        <v>0</v>
      </c>
      <c r="U68" s="298">
        <f t="shared" ref="U68" si="125">+U67</f>
        <v>0</v>
      </c>
      <c r="V68" s="298">
        <f t="shared" ref="V68" si="126">+V67</f>
        <v>6.6</v>
      </c>
      <c r="W68" s="298">
        <f t="shared" ref="W68" si="127">+W67</f>
        <v>6.6</v>
      </c>
      <c r="X68" s="298">
        <f t="shared" ref="X68" si="128">+X67</f>
        <v>6.6</v>
      </c>
      <c r="Y68" s="298">
        <f t="shared" ref="Y68" si="129">+Y67</f>
        <v>12.899999999999999</v>
      </c>
      <c r="Z68" s="298">
        <f t="shared" ref="Z68" si="130">+Z67</f>
        <v>16.549999999999997</v>
      </c>
      <c r="AA68" s="298">
        <f t="shared" ref="AA68" si="131">+AA67</f>
        <v>6.6</v>
      </c>
      <c r="AB68" s="298">
        <f t="shared" ref="AB68" si="132">+AB67</f>
        <v>2.7799999999999994</v>
      </c>
      <c r="AC68" s="298">
        <f t="shared" ref="AC68" si="133">+AC67</f>
        <v>5.57</v>
      </c>
      <c r="AD68" s="298">
        <f t="shared" ref="AD68" si="134">+AD67</f>
        <v>3.5400000000000009</v>
      </c>
      <c r="AE68" s="298">
        <f t="shared" ref="AE68" si="135">+AE67</f>
        <v>7.2000000000000011</v>
      </c>
      <c r="AF68" s="298">
        <f t="shared" ref="AF68" si="136">+AF67</f>
        <v>4.0599999999999987</v>
      </c>
      <c r="AG68" s="298">
        <f t="shared" ref="AG68" si="137">+AG67</f>
        <v>0.3</v>
      </c>
      <c r="AH68" s="298">
        <f t="shared" ref="AH68" si="138">+AH67</f>
        <v>15.169999999999996</v>
      </c>
      <c r="AI68" s="298">
        <f t="shared" ref="AI68" si="139">+AI67</f>
        <v>8.1400000000000023</v>
      </c>
      <c r="AJ68" s="298">
        <f t="shared" ref="AJ68" si="140">+AJ67</f>
        <v>1.3100000000000005</v>
      </c>
      <c r="AK68" s="298">
        <f t="shared" ref="AK68" si="141">+AK67</f>
        <v>4.67</v>
      </c>
      <c r="AL68" s="298">
        <f t="shared" ref="AL68" si="142">+AL67</f>
        <v>0</v>
      </c>
      <c r="AM68" s="298">
        <f t="shared" ref="AM68" si="143">+AM67</f>
        <v>0</v>
      </c>
      <c r="AN68" s="298">
        <f t="shared" ref="AN68" si="144">+AN67</f>
        <v>16.02</v>
      </c>
      <c r="AO68" s="298">
        <f t="shared" ref="AO68" si="145">+AO67</f>
        <v>52.7</v>
      </c>
      <c r="AP68" s="298">
        <f t="shared" si="113"/>
        <v>0</v>
      </c>
      <c r="AQ68" s="319">
        <f t="shared" si="112"/>
        <v>282.69</v>
      </c>
    </row>
    <row r="69" spans="2:43" ht="24.95" customHeight="1" x14ac:dyDescent="0.25">
      <c r="B69" s="1065"/>
      <c r="C69" s="295"/>
      <c r="D69" s="296"/>
      <c r="E69" s="291"/>
      <c r="F69" s="301"/>
      <c r="G69" s="298"/>
      <c r="H69" s="299"/>
      <c r="I69" s="299"/>
      <c r="J69" s="299"/>
      <c r="K69" s="299"/>
      <c r="L69" s="299"/>
      <c r="M69" s="299"/>
      <c r="N69" s="299"/>
      <c r="O69" s="299"/>
      <c r="P69" s="299"/>
      <c r="Q69" s="299"/>
      <c r="R69" s="299"/>
      <c r="S69" s="299"/>
      <c r="T69" s="299"/>
      <c r="U69" s="299"/>
      <c r="V69" s="299"/>
      <c r="W69" s="299"/>
      <c r="X69" s="299"/>
      <c r="Y69" s="299"/>
      <c r="Z69" s="299"/>
      <c r="AA69" s="299"/>
      <c r="AB69" s="299"/>
      <c r="AC69" s="299"/>
      <c r="AD69" s="299"/>
      <c r="AE69" s="299"/>
      <c r="AF69" s="299"/>
      <c r="AG69" s="299"/>
      <c r="AH69" s="299"/>
      <c r="AI69" s="299"/>
      <c r="AJ69" s="299"/>
      <c r="AK69" s="299"/>
      <c r="AL69" s="299"/>
      <c r="AM69" s="299"/>
      <c r="AN69" s="299"/>
      <c r="AO69" s="299"/>
      <c r="AP69" s="299"/>
      <c r="AQ69" s="319">
        <f t="shared" si="112"/>
        <v>0</v>
      </c>
    </row>
    <row r="70" spans="2:43" ht="24.95" customHeight="1" thickBot="1" x14ac:dyDescent="0.3">
      <c r="B70" s="1066"/>
      <c r="C70" s="302"/>
      <c r="D70" s="303"/>
      <c r="E70" s="304"/>
      <c r="F70" s="305"/>
      <c r="G70" s="306"/>
      <c r="H70" s="307"/>
      <c r="I70" s="307"/>
      <c r="J70" s="307"/>
      <c r="K70" s="307"/>
      <c r="L70" s="307"/>
      <c r="M70" s="307"/>
      <c r="N70" s="307"/>
      <c r="O70" s="307"/>
      <c r="P70" s="307"/>
      <c r="Q70" s="307"/>
      <c r="R70" s="307"/>
      <c r="S70" s="307"/>
      <c r="T70" s="307"/>
      <c r="U70" s="307"/>
      <c r="V70" s="307"/>
      <c r="W70" s="307"/>
      <c r="X70" s="307"/>
      <c r="Y70" s="307"/>
      <c r="Z70" s="307"/>
      <c r="AA70" s="307"/>
      <c r="AB70" s="307"/>
      <c r="AC70" s="307"/>
      <c r="AD70" s="307"/>
      <c r="AE70" s="307"/>
      <c r="AF70" s="307"/>
      <c r="AG70" s="307"/>
      <c r="AH70" s="307"/>
      <c r="AI70" s="307"/>
      <c r="AJ70" s="307"/>
      <c r="AK70" s="307"/>
      <c r="AL70" s="307"/>
      <c r="AM70" s="307"/>
      <c r="AN70" s="307"/>
      <c r="AO70" s="307"/>
      <c r="AP70" s="307"/>
      <c r="AQ70" s="321">
        <f t="shared" si="112"/>
        <v>0</v>
      </c>
    </row>
    <row r="71" spans="2:43" ht="5.0999999999999996" customHeight="1" thickBot="1" x14ac:dyDescent="0.3"/>
    <row r="72" spans="2:43" s="288" customFormat="1" ht="20.100000000000001" customHeight="1" x14ac:dyDescent="0.25">
      <c r="B72" s="1063" t="s">
        <v>128</v>
      </c>
      <c r="C72" s="311" t="s">
        <v>118</v>
      </c>
      <c r="D72" s="312"/>
      <c r="E72" s="313"/>
      <c r="F72" s="515"/>
      <c r="G72" s="290"/>
      <c r="H72" s="290"/>
      <c r="I72" s="290"/>
      <c r="J72" s="290"/>
      <c r="K72" s="290"/>
      <c r="L72" s="290"/>
      <c r="M72" s="290"/>
      <c r="N72" s="290"/>
      <c r="O72" s="290"/>
      <c r="P72" s="290"/>
      <c r="Q72" s="290"/>
      <c r="R72" s="290"/>
      <c r="S72" s="290"/>
      <c r="T72" s="290"/>
      <c r="U72" s="290"/>
      <c r="V72" s="290"/>
      <c r="W72" s="290"/>
      <c r="X72" s="290"/>
      <c r="Y72" s="290"/>
      <c r="Z72" s="290"/>
      <c r="AA72" s="290"/>
      <c r="AB72" s="290"/>
      <c r="AC72" s="290"/>
      <c r="AD72" s="290"/>
      <c r="AE72" s="290"/>
      <c r="AF72" s="290"/>
      <c r="AG72" s="290"/>
      <c r="AH72" s="290"/>
      <c r="AI72" s="290"/>
      <c r="AJ72" s="290"/>
      <c r="AK72" s="290"/>
      <c r="AL72" s="290"/>
      <c r="AM72" s="290"/>
      <c r="AN72" s="290"/>
      <c r="AO72" s="290"/>
      <c r="AP72" s="290"/>
      <c r="AQ72" s="1070"/>
    </row>
    <row r="73" spans="2:43" s="288" customFormat="1" ht="20.100000000000001" customHeight="1" x14ac:dyDescent="0.25">
      <c r="B73" s="1069"/>
      <c r="C73" s="314" t="s">
        <v>110</v>
      </c>
      <c r="D73" s="315"/>
      <c r="E73" s="316"/>
      <c r="F73" s="516"/>
      <c r="G73" s="294"/>
      <c r="H73" s="294"/>
      <c r="I73" s="294"/>
      <c r="J73" s="294"/>
      <c r="K73" s="294"/>
      <c r="L73" s="294"/>
      <c r="M73" s="294"/>
      <c r="N73" s="294"/>
      <c r="O73" s="294"/>
      <c r="P73" s="294"/>
      <c r="Q73" s="294"/>
      <c r="R73" s="294"/>
      <c r="S73" s="294"/>
      <c r="T73" s="294"/>
      <c r="U73" s="294"/>
      <c r="V73" s="294"/>
      <c r="W73" s="294"/>
      <c r="X73" s="294"/>
      <c r="Y73" s="294"/>
      <c r="Z73" s="294"/>
      <c r="AA73" s="294"/>
      <c r="AB73" s="294"/>
      <c r="AC73" s="294"/>
      <c r="AD73" s="294"/>
      <c r="AE73" s="294"/>
      <c r="AF73" s="294"/>
      <c r="AG73" s="294"/>
      <c r="AH73" s="294"/>
      <c r="AI73" s="294"/>
      <c r="AJ73" s="294"/>
      <c r="AK73" s="294"/>
      <c r="AL73" s="294"/>
      <c r="AM73" s="294"/>
      <c r="AN73" s="294"/>
      <c r="AO73" s="294"/>
      <c r="AP73" s="294"/>
      <c r="AQ73" s="1071"/>
    </row>
    <row r="74" spans="2:43" s="288" customFormat="1" ht="20.100000000000001" customHeight="1" x14ac:dyDescent="0.25">
      <c r="B74" s="1064"/>
      <c r="C74" s="314" t="s">
        <v>55</v>
      </c>
      <c r="D74" s="315"/>
      <c r="E74" s="316"/>
      <c r="F74" s="516"/>
      <c r="G74" s="294">
        <f t="shared" ref="G74:AP74" si="146">+G72*G73*G9</f>
        <v>0</v>
      </c>
      <c r="H74" s="294">
        <f t="shared" si="146"/>
        <v>0</v>
      </c>
      <c r="I74" s="294">
        <f t="shared" si="146"/>
        <v>0</v>
      </c>
      <c r="J74" s="294">
        <f t="shared" si="146"/>
        <v>0</v>
      </c>
      <c r="K74" s="294">
        <f t="shared" si="146"/>
        <v>0</v>
      </c>
      <c r="L74" s="294">
        <f t="shared" si="146"/>
        <v>0</v>
      </c>
      <c r="M74" s="294">
        <f t="shared" si="146"/>
        <v>0</v>
      </c>
      <c r="N74" s="294">
        <f t="shared" si="146"/>
        <v>0</v>
      </c>
      <c r="O74" s="294">
        <f t="shared" si="146"/>
        <v>0</v>
      </c>
      <c r="P74" s="294">
        <f t="shared" si="146"/>
        <v>0</v>
      </c>
      <c r="Q74" s="294">
        <f t="shared" si="146"/>
        <v>0</v>
      </c>
      <c r="R74" s="294">
        <f t="shared" si="146"/>
        <v>0</v>
      </c>
      <c r="S74" s="294">
        <f t="shared" si="146"/>
        <v>0</v>
      </c>
      <c r="T74" s="294">
        <f t="shared" si="146"/>
        <v>0</v>
      </c>
      <c r="U74" s="294">
        <f t="shared" si="146"/>
        <v>0</v>
      </c>
      <c r="V74" s="294">
        <f t="shared" si="146"/>
        <v>0</v>
      </c>
      <c r="W74" s="294">
        <f t="shared" si="146"/>
        <v>0</v>
      </c>
      <c r="X74" s="294">
        <f t="shared" si="146"/>
        <v>0</v>
      </c>
      <c r="Y74" s="294">
        <f t="shared" si="146"/>
        <v>0</v>
      </c>
      <c r="Z74" s="294">
        <f t="shared" si="146"/>
        <v>0</v>
      </c>
      <c r="AA74" s="294">
        <f t="shared" si="146"/>
        <v>0</v>
      </c>
      <c r="AB74" s="294">
        <f t="shared" si="146"/>
        <v>0</v>
      </c>
      <c r="AC74" s="294">
        <f t="shared" si="146"/>
        <v>0</v>
      </c>
      <c r="AD74" s="294">
        <f t="shared" si="146"/>
        <v>0</v>
      </c>
      <c r="AE74" s="294">
        <f t="shared" si="146"/>
        <v>0</v>
      </c>
      <c r="AF74" s="294">
        <f t="shared" si="146"/>
        <v>0</v>
      </c>
      <c r="AG74" s="294">
        <f t="shared" si="146"/>
        <v>0</v>
      </c>
      <c r="AH74" s="294">
        <f t="shared" si="146"/>
        <v>0</v>
      </c>
      <c r="AI74" s="294">
        <f t="shared" si="146"/>
        <v>0</v>
      </c>
      <c r="AJ74" s="294">
        <f t="shared" si="146"/>
        <v>0</v>
      </c>
      <c r="AK74" s="294">
        <f t="shared" si="146"/>
        <v>0</v>
      </c>
      <c r="AL74" s="294">
        <f t="shared" si="146"/>
        <v>0</v>
      </c>
      <c r="AM74" s="294">
        <f t="shared" si="146"/>
        <v>0</v>
      </c>
      <c r="AN74" s="294">
        <f t="shared" si="146"/>
        <v>0</v>
      </c>
      <c r="AO74" s="294">
        <f t="shared" si="146"/>
        <v>0</v>
      </c>
      <c r="AP74" s="294">
        <f t="shared" si="146"/>
        <v>0</v>
      </c>
      <c r="AQ74" s="1072"/>
    </row>
    <row r="75" spans="2:43" ht="24.95" customHeight="1" x14ac:dyDescent="0.25">
      <c r="B75" s="1064"/>
      <c r="C75" s="295"/>
      <c r="D75" s="310"/>
      <c r="E75" s="291"/>
      <c r="F75" s="301"/>
      <c r="G75" s="299"/>
      <c r="H75" s="299"/>
      <c r="I75" s="299"/>
      <c r="J75" s="299">
        <f>+J74</f>
        <v>0</v>
      </c>
      <c r="K75" s="299">
        <f t="shared" ref="K75:AO75" si="147">+K74</f>
        <v>0</v>
      </c>
      <c r="L75" s="299">
        <f t="shared" si="147"/>
        <v>0</v>
      </c>
      <c r="M75" s="299">
        <f t="shared" si="147"/>
        <v>0</v>
      </c>
      <c r="N75" s="299">
        <f t="shared" si="147"/>
        <v>0</v>
      </c>
      <c r="O75" s="299">
        <f t="shared" si="147"/>
        <v>0</v>
      </c>
      <c r="P75" s="299">
        <f t="shared" si="147"/>
        <v>0</v>
      </c>
      <c r="Q75" s="299">
        <f t="shared" si="147"/>
        <v>0</v>
      </c>
      <c r="R75" s="299">
        <f t="shared" si="147"/>
        <v>0</v>
      </c>
      <c r="S75" s="299">
        <f t="shared" ref="S75" si="148">+S74</f>
        <v>0</v>
      </c>
      <c r="T75" s="299">
        <f t="shared" ref="T75" si="149">+T74</f>
        <v>0</v>
      </c>
      <c r="U75" s="299">
        <f t="shared" ref="U75" si="150">+U74</f>
        <v>0</v>
      </c>
      <c r="V75" s="299">
        <f t="shared" si="147"/>
        <v>0</v>
      </c>
      <c r="W75" s="299">
        <f t="shared" si="147"/>
        <v>0</v>
      </c>
      <c r="X75" s="299">
        <f t="shared" si="147"/>
        <v>0</v>
      </c>
      <c r="Y75" s="299">
        <f t="shared" si="147"/>
        <v>0</v>
      </c>
      <c r="Z75" s="299">
        <f t="shared" si="147"/>
        <v>0</v>
      </c>
      <c r="AA75" s="299">
        <f t="shared" si="147"/>
        <v>0</v>
      </c>
      <c r="AB75" s="299">
        <f t="shared" si="147"/>
        <v>0</v>
      </c>
      <c r="AC75" s="299">
        <f t="shared" si="147"/>
        <v>0</v>
      </c>
      <c r="AD75" s="299">
        <f t="shared" si="147"/>
        <v>0</v>
      </c>
      <c r="AE75" s="299">
        <f t="shared" si="147"/>
        <v>0</v>
      </c>
      <c r="AF75" s="299">
        <f t="shared" si="147"/>
        <v>0</v>
      </c>
      <c r="AG75" s="299">
        <f t="shared" si="147"/>
        <v>0</v>
      </c>
      <c r="AH75" s="299">
        <f t="shared" si="147"/>
        <v>0</v>
      </c>
      <c r="AI75" s="299">
        <f t="shared" si="147"/>
        <v>0</v>
      </c>
      <c r="AJ75" s="299">
        <f t="shared" si="147"/>
        <v>0</v>
      </c>
      <c r="AK75" s="299">
        <f t="shared" si="147"/>
        <v>0</v>
      </c>
      <c r="AL75" s="299">
        <f t="shared" si="147"/>
        <v>0</v>
      </c>
      <c r="AM75" s="299">
        <f t="shared" si="147"/>
        <v>0</v>
      </c>
      <c r="AN75" s="299">
        <f t="shared" si="147"/>
        <v>0</v>
      </c>
      <c r="AO75" s="299">
        <f t="shared" si="147"/>
        <v>0</v>
      </c>
      <c r="AP75" s="299"/>
      <c r="AQ75" s="320">
        <f t="shared" ref="AQ75:AQ77" si="151">SUM(G75:AP75)</f>
        <v>0</v>
      </c>
    </row>
    <row r="76" spans="2:43" ht="24.95" customHeight="1" x14ac:dyDescent="0.25">
      <c r="B76" s="1065"/>
      <c r="C76" s="295"/>
      <c r="D76" s="296"/>
      <c r="E76" s="291"/>
      <c r="F76" s="301"/>
      <c r="G76" s="298"/>
      <c r="H76" s="299"/>
      <c r="I76" s="299"/>
      <c r="J76" s="299"/>
      <c r="K76" s="299"/>
      <c r="L76" s="299"/>
      <c r="M76" s="299"/>
      <c r="N76" s="299"/>
      <c r="O76" s="299"/>
      <c r="P76" s="299"/>
      <c r="Q76" s="299"/>
      <c r="R76" s="299"/>
      <c r="S76" s="299"/>
      <c r="T76" s="299"/>
      <c r="U76" s="299"/>
      <c r="V76" s="299"/>
      <c r="W76" s="299"/>
      <c r="X76" s="299"/>
      <c r="Y76" s="299"/>
      <c r="Z76" s="299"/>
      <c r="AA76" s="299"/>
      <c r="AB76" s="299"/>
      <c r="AC76" s="299"/>
      <c r="AD76" s="299"/>
      <c r="AE76" s="299"/>
      <c r="AF76" s="299"/>
      <c r="AG76" s="299"/>
      <c r="AH76" s="299"/>
      <c r="AI76" s="299"/>
      <c r="AJ76" s="299"/>
      <c r="AK76" s="299"/>
      <c r="AL76" s="299"/>
      <c r="AM76" s="299"/>
      <c r="AN76" s="299"/>
      <c r="AO76" s="299"/>
      <c r="AP76" s="299"/>
      <c r="AQ76" s="320">
        <f t="shared" si="151"/>
        <v>0</v>
      </c>
    </row>
    <row r="77" spans="2:43" ht="24.95" customHeight="1" thickBot="1" x14ac:dyDescent="0.3">
      <c r="B77" s="1066"/>
      <c r="C77" s="302"/>
      <c r="D77" s="303"/>
      <c r="E77" s="304"/>
      <c r="F77" s="305"/>
      <c r="G77" s="306"/>
      <c r="H77" s="307"/>
      <c r="I77" s="307"/>
      <c r="J77" s="307"/>
      <c r="K77" s="307"/>
      <c r="L77" s="307"/>
      <c r="M77" s="307"/>
      <c r="N77" s="307"/>
      <c r="O77" s="307"/>
      <c r="P77" s="307"/>
      <c r="Q77" s="307"/>
      <c r="R77" s="307"/>
      <c r="S77" s="307"/>
      <c r="T77" s="307"/>
      <c r="U77" s="307"/>
      <c r="V77" s="307"/>
      <c r="W77" s="307"/>
      <c r="X77" s="307"/>
      <c r="Y77" s="307"/>
      <c r="Z77" s="307"/>
      <c r="AA77" s="307"/>
      <c r="AB77" s="307"/>
      <c r="AC77" s="307"/>
      <c r="AD77" s="307"/>
      <c r="AE77" s="307"/>
      <c r="AF77" s="307"/>
      <c r="AG77" s="307"/>
      <c r="AH77" s="307"/>
      <c r="AI77" s="307"/>
      <c r="AJ77" s="307"/>
      <c r="AK77" s="307"/>
      <c r="AL77" s="307"/>
      <c r="AM77" s="307"/>
      <c r="AN77" s="307"/>
      <c r="AO77" s="307"/>
      <c r="AP77" s="307"/>
      <c r="AQ77" s="321">
        <f t="shared" si="151"/>
        <v>0</v>
      </c>
    </row>
  </sheetData>
  <mergeCells count="13">
    <mergeCell ref="B72:B77"/>
    <mergeCell ref="AQ72:AQ74"/>
    <mergeCell ref="B1:AP2"/>
    <mergeCell ref="B8:F8"/>
    <mergeCell ref="AQ8:AQ9"/>
    <mergeCell ref="B9:F9"/>
    <mergeCell ref="B10:B25"/>
    <mergeCell ref="AQ10:AQ15"/>
    <mergeCell ref="B27:B49"/>
    <mergeCell ref="AQ27:AQ32"/>
    <mergeCell ref="B51:B61"/>
    <mergeCell ref="B63:B70"/>
    <mergeCell ref="AQ63:AQ66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U79"/>
  <sheetViews>
    <sheetView showGridLines="0" showZeros="0" view="pageBreakPreview" zoomScale="70" zoomScaleNormal="70" zoomScaleSheetLayoutView="70" workbookViewId="0">
      <pane xSplit="6" ySplit="9" topLeftCell="G64" activePane="bottomRight" state="frozen"/>
      <selection activeCell="B30" sqref="B30:F30"/>
      <selection pane="topRight" activeCell="B30" sqref="B30:F30"/>
      <selection pane="bottomLeft" activeCell="B30" sqref="B30:F30"/>
      <selection pane="bottomRight" activeCell="G25" sqref="G25:N25"/>
    </sheetView>
  </sheetViews>
  <sheetFormatPr defaultRowHeight="12.75" x14ac:dyDescent="0.25"/>
  <cols>
    <col min="1" max="1" width="0.85546875" style="285" customWidth="1"/>
    <col min="2" max="5" width="3.7109375" style="285" customWidth="1"/>
    <col min="6" max="6" width="60.28515625" style="308" customWidth="1"/>
    <col min="7" max="9" width="12.7109375" style="285" customWidth="1"/>
    <col min="10" max="10" width="13.42578125" style="285" customWidth="1"/>
    <col min="11" max="11" width="13.28515625" style="285" customWidth="1"/>
    <col min="12" max="13" width="12.7109375" style="285" customWidth="1"/>
    <col min="14" max="14" width="14.5703125" style="285" customWidth="1"/>
    <col min="15" max="20" width="12.7109375" style="285" customWidth="1"/>
    <col min="21" max="21" width="13.140625" style="309" bestFit="1" customWidth="1"/>
    <col min="22" max="16384" width="9.140625" style="285"/>
  </cols>
  <sheetData>
    <row r="1" spans="2:21" s="165" customFormat="1" ht="30" customHeight="1" x14ac:dyDescent="0.25">
      <c r="B1" s="885" t="s">
        <v>117</v>
      </c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6"/>
      <c r="P1" s="886"/>
      <c r="Q1" s="886"/>
      <c r="R1" s="886"/>
      <c r="S1" s="886"/>
      <c r="T1" s="886"/>
      <c r="U1" s="510"/>
    </row>
    <row r="2" spans="2:21" s="165" customFormat="1" ht="30" customHeight="1" thickBot="1" x14ac:dyDescent="0.3">
      <c r="B2" s="888"/>
      <c r="C2" s="1054"/>
      <c r="D2" s="1054"/>
      <c r="E2" s="1054"/>
      <c r="F2" s="1054"/>
      <c r="G2" s="1054"/>
      <c r="H2" s="1054"/>
      <c r="I2" s="1054"/>
      <c r="J2" s="1054"/>
      <c r="K2" s="1054"/>
      <c r="L2" s="1054"/>
      <c r="M2" s="1054"/>
      <c r="N2" s="1054"/>
      <c r="O2" s="1054"/>
      <c r="P2" s="1054"/>
      <c r="Q2" s="1054"/>
      <c r="R2" s="1054"/>
      <c r="S2" s="1054"/>
      <c r="T2" s="1054"/>
      <c r="U2" s="511"/>
    </row>
    <row r="3" spans="2:21" s="165" customFormat="1" ht="5.0999999999999996" customHeight="1" thickBot="1" x14ac:dyDescent="0.3">
      <c r="F3" s="487"/>
      <c r="J3" s="280"/>
      <c r="K3" s="12"/>
      <c r="L3" s="13"/>
      <c r="M3" s="12"/>
      <c r="N3" s="12"/>
      <c r="O3" s="12"/>
      <c r="P3" s="12"/>
      <c r="Q3" s="12"/>
      <c r="R3" s="12"/>
      <c r="S3" s="12"/>
      <c r="T3" s="12"/>
    </row>
    <row r="4" spans="2:21" s="165" customFormat="1" ht="24.95" customHeight="1" x14ac:dyDescent="0.25">
      <c r="B4" s="241"/>
      <c r="C4" s="169"/>
      <c r="D4" s="5" t="s">
        <v>5</v>
      </c>
      <c r="E4" s="6" t="str">
        <f>+'RELAÇÃO DE PROJETOS'!C4</f>
        <v>Corpo de Bombeiros Militar do Estado de Goiás</v>
      </c>
      <c r="F4" s="513"/>
      <c r="G4" s="169"/>
      <c r="H4" s="169"/>
      <c r="I4" s="169"/>
      <c r="J4" s="169"/>
      <c r="K4" s="20"/>
      <c r="L4" s="270"/>
      <c r="M4" s="24" t="s">
        <v>6</v>
      </c>
      <c r="N4" s="25">
        <f>+'RELAÇÃO DE PROJETOS'!F4</f>
        <v>2473.67</v>
      </c>
      <c r="O4" s="26" t="s">
        <v>3</v>
      </c>
      <c r="P4" s="169"/>
      <c r="Q4" s="169"/>
      <c r="R4" s="27" t="s">
        <v>7</v>
      </c>
      <c r="S4" s="242" t="str">
        <f>+'RELAÇÃO DE PROJETOS'!I4</f>
        <v>01</v>
      </c>
      <c r="T4" s="169"/>
      <c r="U4" s="28"/>
    </row>
    <row r="5" spans="2:21" s="165" customFormat="1" ht="24.95" customHeight="1" x14ac:dyDescent="0.25">
      <c r="B5" s="244"/>
      <c r="C5" s="170"/>
      <c r="D5" s="7" t="s">
        <v>9</v>
      </c>
      <c r="E5" s="8" t="str">
        <f>+'RELAÇÃO DE PROJETOS'!C5</f>
        <v>Construção do Comando Geral do CBM-GO</v>
      </c>
      <c r="F5" s="458"/>
      <c r="G5" s="170"/>
      <c r="H5" s="170"/>
      <c r="I5" s="170"/>
      <c r="J5" s="170"/>
      <c r="K5" s="30"/>
      <c r="L5" s="271"/>
      <c r="M5" s="32" t="s">
        <v>10</v>
      </c>
      <c r="N5" s="9">
        <f>+'RELAÇÃO DE PROJETOS'!F5</f>
        <v>12</v>
      </c>
      <c r="O5" s="33" t="s">
        <v>11</v>
      </c>
      <c r="P5" s="170"/>
      <c r="Q5" s="170"/>
      <c r="R5" s="170"/>
      <c r="S5" s="170"/>
      <c r="T5" s="170"/>
      <c r="U5" s="282"/>
    </row>
    <row r="6" spans="2:21" s="165" customFormat="1" ht="24.95" customHeight="1" thickBot="1" x14ac:dyDescent="0.3">
      <c r="B6" s="245"/>
      <c r="C6" s="171"/>
      <c r="D6" s="10" t="s">
        <v>12</v>
      </c>
      <c r="E6" s="76" t="str">
        <f>+'RELAÇÃO DE PROJETOS'!C6</f>
        <v>Avenida C 206 com Av. c 198 com Av. C 231, Quadra: Área / Lote:Área , Jd. América, Goiânia-GO</v>
      </c>
      <c r="F6" s="514"/>
      <c r="G6" s="171"/>
      <c r="H6" s="171"/>
      <c r="I6" s="171"/>
      <c r="J6" s="171"/>
      <c r="K6" s="37"/>
      <c r="L6" s="272"/>
      <c r="M6" s="38" t="s">
        <v>54</v>
      </c>
      <c r="N6" s="135" t="str">
        <f>+'RELAÇÃO DE PROJETOS'!F6</f>
        <v>16/10/2014</v>
      </c>
      <c r="O6" s="40"/>
      <c r="P6" s="171"/>
      <c r="Q6" s="171"/>
      <c r="R6" s="284" t="s">
        <v>91</v>
      </c>
      <c r="S6" s="247" t="s">
        <v>308</v>
      </c>
      <c r="T6" s="171"/>
      <c r="U6" s="322"/>
    </row>
    <row r="7" spans="2:21" s="165" customFormat="1" ht="5.0999999999999996" customHeight="1" thickBot="1" x14ac:dyDescent="0.3">
      <c r="F7" s="487"/>
      <c r="J7" s="42"/>
      <c r="K7" s="188"/>
      <c r="L7" s="269"/>
      <c r="M7" s="187"/>
      <c r="N7" s="187"/>
      <c r="O7" s="187"/>
      <c r="P7" s="187"/>
      <c r="Q7" s="187"/>
      <c r="R7" s="187"/>
      <c r="S7" s="187"/>
      <c r="T7" s="187"/>
    </row>
    <row r="8" spans="2:21" s="308" customFormat="1" ht="42.75" customHeight="1" x14ac:dyDescent="0.25">
      <c r="B8" s="1073" t="s">
        <v>107</v>
      </c>
      <c r="C8" s="1074"/>
      <c r="D8" s="1074"/>
      <c r="E8" s="1074"/>
      <c r="F8" s="1075"/>
      <c r="G8" s="525" t="s">
        <v>532</v>
      </c>
      <c r="H8" s="525" t="s">
        <v>513</v>
      </c>
      <c r="I8" s="525" t="s">
        <v>533</v>
      </c>
      <c r="J8" s="317" t="s">
        <v>534</v>
      </c>
      <c r="K8" s="317" t="s">
        <v>216</v>
      </c>
      <c r="L8" s="317" t="s">
        <v>535</v>
      </c>
      <c r="M8" s="317" t="s">
        <v>536</v>
      </c>
      <c r="N8" s="317" t="s">
        <v>537</v>
      </c>
      <c r="O8" s="317"/>
      <c r="P8" s="317"/>
      <c r="Q8" s="317"/>
      <c r="R8" s="317"/>
      <c r="S8" s="525"/>
      <c r="T8" s="525"/>
      <c r="U8" s="1058"/>
    </row>
    <row r="9" spans="2:21" ht="20.100000000000001" customHeight="1" thickBot="1" x14ac:dyDescent="0.3">
      <c r="B9" s="1060" t="s">
        <v>108</v>
      </c>
      <c r="C9" s="1061"/>
      <c r="D9" s="1061"/>
      <c r="E9" s="1061"/>
      <c r="F9" s="1062"/>
      <c r="G9" s="287">
        <v>1</v>
      </c>
      <c r="H9" s="287">
        <v>1</v>
      </c>
      <c r="I9" s="287">
        <v>1</v>
      </c>
      <c r="J9" s="287">
        <v>1</v>
      </c>
      <c r="K9" s="287">
        <v>1</v>
      </c>
      <c r="L9" s="287">
        <v>1</v>
      </c>
      <c r="M9" s="287">
        <v>1</v>
      </c>
      <c r="N9" s="287">
        <v>2</v>
      </c>
      <c r="O9" s="287"/>
      <c r="P9" s="287"/>
      <c r="Q9" s="287"/>
      <c r="R9" s="287"/>
      <c r="S9" s="287"/>
      <c r="T9" s="287"/>
      <c r="U9" s="1059"/>
    </row>
    <row r="10" spans="2:21" s="288" customFormat="1" ht="20.100000000000001" customHeight="1" x14ac:dyDescent="0.25">
      <c r="B10" s="1063" t="s">
        <v>120</v>
      </c>
      <c r="C10" s="311" t="s">
        <v>109</v>
      </c>
      <c r="D10" s="312"/>
      <c r="E10" s="313"/>
      <c r="F10" s="515"/>
      <c r="G10" s="290"/>
      <c r="H10" s="290">
        <v>3.85</v>
      </c>
      <c r="I10" s="290"/>
      <c r="J10" s="290">
        <v>2.35</v>
      </c>
      <c r="K10" s="290">
        <v>3.85</v>
      </c>
      <c r="L10" s="290">
        <v>2.0499999999999998</v>
      </c>
      <c r="M10" s="290"/>
      <c r="N10" s="290">
        <v>1.2</v>
      </c>
      <c r="O10" s="290"/>
      <c r="P10" s="290"/>
      <c r="Q10" s="290"/>
      <c r="R10" s="290"/>
      <c r="S10" s="290"/>
      <c r="T10" s="290"/>
      <c r="U10" s="1067"/>
    </row>
    <row r="11" spans="2:21" s="288" customFormat="1" ht="20.100000000000001" customHeight="1" x14ac:dyDescent="0.25">
      <c r="B11" s="1064"/>
      <c r="C11" s="314" t="s">
        <v>110</v>
      </c>
      <c r="D11" s="315"/>
      <c r="E11" s="316"/>
      <c r="F11" s="516"/>
      <c r="G11" s="293"/>
      <c r="H11" s="293">
        <v>1.7</v>
      </c>
      <c r="I11" s="293"/>
      <c r="J11" s="293">
        <v>2.4</v>
      </c>
      <c r="K11" s="293">
        <v>1.6</v>
      </c>
      <c r="L11" s="293">
        <v>4.05</v>
      </c>
      <c r="M11" s="293"/>
      <c r="N11" s="293">
        <v>2.7</v>
      </c>
      <c r="O11" s="293"/>
      <c r="P11" s="293"/>
      <c r="Q11" s="293"/>
      <c r="R11" s="293"/>
      <c r="S11" s="293"/>
      <c r="T11" s="293"/>
      <c r="U11" s="1068"/>
    </row>
    <row r="12" spans="2:21" s="288" customFormat="1" ht="20.100000000000001" customHeight="1" x14ac:dyDescent="0.25">
      <c r="B12" s="1064"/>
      <c r="C12" s="314" t="s">
        <v>111</v>
      </c>
      <c r="D12" s="315"/>
      <c r="E12" s="316"/>
      <c r="F12" s="516"/>
      <c r="G12" s="294">
        <v>7.53</v>
      </c>
      <c r="H12" s="294">
        <f t="shared" ref="H12:O12" si="0">+H10*H11</f>
        <v>6.5449999999999999</v>
      </c>
      <c r="I12" s="294">
        <v>11.08</v>
      </c>
      <c r="J12" s="294">
        <f t="shared" si="0"/>
        <v>5.64</v>
      </c>
      <c r="K12" s="294">
        <f t="shared" si="0"/>
        <v>6.16</v>
      </c>
      <c r="L12" s="294">
        <f t="shared" si="0"/>
        <v>8.3024999999999984</v>
      </c>
      <c r="M12" s="294">
        <v>11.56</v>
      </c>
      <c r="N12" s="294">
        <f t="shared" si="0"/>
        <v>3.24</v>
      </c>
      <c r="O12" s="294">
        <f t="shared" si="0"/>
        <v>0</v>
      </c>
      <c r="P12" s="294">
        <f t="shared" ref="P12" si="1">+P10*P11</f>
        <v>0</v>
      </c>
      <c r="Q12" s="294">
        <f t="shared" ref="Q12:T12" si="2">+Q10*Q11</f>
        <v>0</v>
      </c>
      <c r="R12" s="294">
        <f t="shared" si="2"/>
        <v>0</v>
      </c>
      <c r="S12" s="294">
        <f t="shared" si="2"/>
        <v>0</v>
      </c>
      <c r="T12" s="294">
        <f t="shared" si="2"/>
        <v>0</v>
      </c>
      <c r="U12" s="1068"/>
    </row>
    <row r="13" spans="2:21" s="288" customFormat="1" ht="20.100000000000001" customHeight="1" x14ac:dyDescent="0.25">
      <c r="B13" s="1064"/>
      <c r="C13" s="314" t="s">
        <v>112</v>
      </c>
      <c r="D13" s="315"/>
      <c r="E13" s="316"/>
      <c r="F13" s="516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1068"/>
    </row>
    <row r="14" spans="2:21" s="288" customFormat="1" ht="20.100000000000001" customHeight="1" x14ac:dyDescent="0.25">
      <c r="B14" s="1064"/>
      <c r="C14" s="314" t="s">
        <v>113</v>
      </c>
      <c r="D14" s="315"/>
      <c r="E14" s="316"/>
      <c r="F14" s="516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1068"/>
    </row>
    <row r="15" spans="2:21" s="288" customFormat="1" ht="20.100000000000001" customHeight="1" x14ac:dyDescent="0.25">
      <c r="B15" s="1064"/>
      <c r="C15" s="314" t="s">
        <v>114</v>
      </c>
      <c r="D15" s="315"/>
      <c r="E15" s="316"/>
      <c r="F15" s="516"/>
      <c r="G15" s="294">
        <f t="shared" ref="G15:O15" si="3">G12+G13-G14</f>
        <v>7.53</v>
      </c>
      <c r="H15" s="294">
        <f t="shared" si="3"/>
        <v>6.5449999999999999</v>
      </c>
      <c r="I15" s="294">
        <f t="shared" si="3"/>
        <v>11.08</v>
      </c>
      <c r="J15" s="294">
        <f t="shared" si="3"/>
        <v>5.64</v>
      </c>
      <c r="K15" s="294">
        <f t="shared" si="3"/>
        <v>6.16</v>
      </c>
      <c r="L15" s="294">
        <f t="shared" si="3"/>
        <v>8.3024999999999984</v>
      </c>
      <c r="M15" s="294">
        <f t="shared" si="3"/>
        <v>11.56</v>
      </c>
      <c r="N15" s="294">
        <f t="shared" si="3"/>
        <v>3.24</v>
      </c>
      <c r="O15" s="294">
        <f t="shared" si="3"/>
        <v>0</v>
      </c>
      <c r="P15" s="294">
        <f t="shared" ref="P15" si="4">P12+P13-P14</f>
        <v>0</v>
      </c>
      <c r="Q15" s="294">
        <f t="shared" ref="Q15:T15" si="5">Q12+Q13-Q14</f>
        <v>0</v>
      </c>
      <c r="R15" s="294">
        <f t="shared" si="5"/>
        <v>0</v>
      </c>
      <c r="S15" s="294">
        <f t="shared" si="5"/>
        <v>0</v>
      </c>
      <c r="T15" s="294">
        <f t="shared" si="5"/>
        <v>0</v>
      </c>
      <c r="U15" s="1068"/>
    </row>
    <row r="16" spans="2:21" s="288" customFormat="1" ht="20.100000000000001" customHeight="1" x14ac:dyDescent="0.25">
      <c r="B16" s="1064"/>
      <c r="C16" s="314" t="s">
        <v>55</v>
      </c>
      <c r="D16" s="315"/>
      <c r="E16" s="316"/>
      <c r="F16" s="516"/>
      <c r="G16" s="294">
        <f t="shared" ref="G16:O16" si="6">G9*G15</f>
        <v>7.53</v>
      </c>
      <c r="H16" s="294">
        <f t="shared" si="6"/>
        <v>6.5449999999999999</v>
      </c>
      <c r="I16" s="294">
        <f t="shared" si="6"/>
        <v>11.08</v>
      </c>
      <c r="J16" s="294">
        <f t="shared" si="6"/>
        <v>5.64</v>
      </c>
      <c r="K16" s="294">
        <f t="shared" si="6"/>
        <v>6.16</v>
      </c>
      <c r="L16" s="294">
        <f t="shared" si="6"/>
        <v>8.3024999999999984</v>
      </c>
      <c r="M16" s="294">
        <f t="shared" si="6"/>
        <v>11.56</v>
      </c>
      <c r="N16" s="294">
        <f t="shared" si="6"/>
        <v>6.48</v>
      </c>
      <c r="O16" s="294">
        <f t="shared" si="6"/>
        <v>0</v>
      </c>
      <c r="P16" s="294">
        <f t="shared" ref="P16" si="7">P9*P15</f>
        <v>0</v>
      </c>
      <c r="Q16" s="294">
        <f t="shared" ref="Q16:T16" si="8">Q9*Q15</f>
        <v>0</v>
      </c>
      <c r="R16" s="294">
        <f t="shared" si="8"/>
        <v>0</v>
      </c>
      <c r="S16" s="294">
        <f t="shared" si="8"/>
        <v>0</v>
      </c>
      <c r="T16" s="294">
        <f t="shared" si="8"/>
        <v>0</v>
      </c>
      <c r="U16" s="318">
        <f t="shared" ref="U16:U28" si="9">SUM(G16:T16)</f>
        <v>63.297499999999999</v>
      </c>
    </row>
    <row r="17" spans="2:21" ht="24.95" customHeight="1" x14ac:dyDescent="0.25">
      <c r="B17" s="1064"/>
      <c r="C17" s="526" t="s">
        <v>133</v>
      </c>
      <c r="D17" s="310"/>
      <c r="E17" s="316"/>
      <c r="F17" s="519"/>
      <c r="G17" s="298"/>
      <c r="H17" s="298"/>
      <c r="I17" s="298"/>
      <c r="J17" s="298"/>
      <c r="K17" s="298"/>
      <c r="L17" s="298"/>
      <c r="M17" s="298"/>
      <c r="N17" s="298"/>
      <c r="O17" s="298"/>
      <c r="P17" s="298"/>
      <c r="Q17" s="298"/>
      <c r="R17" s="298"/>
      <c r="S17" s="298"/>
      <c r="T17" s="298"/>
      <c r="U17" s="320">
        <f t="shared" si="9"/>
        <v>0</v>
      </c>
    </row>
    <row r="18" spans="2:21" ht="24.95" customHeight="1" x14ac:dyDescent="0.25">
      <c r="B18" s="1064"/>
      <c r="C18" s="461"/>
      <c r="D18" s="310" t="s">
        <v>125</v>
      </c>
      <c r="E18" s="316"/>
      <c r="F18" s="519"/>
      <c r="G18" s="298">
        <f>+G16</f>
        <v>7.53</v>
      </c>
      <c r="H18" s="298">
        <f t="shared" ref="H18:N18" si="10">+H16</f>
        <v>6.5449999999999999</v>
      </c>
      <c r="I18" s="298">
        <f t="shared" si="10"/>
        <v>11.08</v>
      </c>
      <c r="J18" s="298">
        <f t="shared" si="10"/>
        <v>5.64</v>
      </c>
      <c r="K18" s="298">
        <f t="shared" si="10"/>
        <v>6.16</v>
      </c>
      <c r="L18" s="298">
        <f t="shared" si="10"/>
        <v>8.3024999999999984</v>
      </c>
      <c r="M18" s="298">
        <f t="shared" si="10"/>
        <v>11.56</v>
      </c>
      <c r="N18" s="298">
        <f t="shared" si="10"/>
        <v>6.48</v>
      </c>
      <c r="O18" s="298"/>
      <c r="P18" s="298"/>
      <c r="Q18" s="298"/>
      <c r="R18" s="298"/>
      <c r="S18" s="298"/>
      <c r="T18" s="298"/>
      <c r="U18" s="319">
        <f t="shared" si="9"/>
        <v>63.297499999999999</v>
      </c>
    </row>
    <row r="19" spans="2:21" ht="24.95" customHeight="1" x14ac:dyDescent="0.25">
      <c r="B19" s="1064"/>
      <c r="C19" s="461"/>
      <c r="D19" s="310" t="s">
        <v>459</v>
      </c>
      <c r="E19" s="316"/>
      <c r="F19" s="519"/>
      <c r="G19" s="300">
        <f>+G16</f>
        <v>7.53</v>
      </c>
      <c r="H19" s="300">
        <f t="shared" ref="H19:N19" si="11">+H16</f>
        <v>6.5449999999999999</v>
      </c>
      <c r="I19" s="300">
        <f t="shared" si="11"/>
        <v>11.08</v>
      </c>
      <c r="J19" s="300">
        <f t="shared" si="11"/>
        <v>5.64</v>
      </c>
      <c r="K19" s="300">
        <f t="shared" si="11"/>
        <v>6.16</v>
      </c>
      <c r="L19" s="300">
        <f t="shared" si="11"/>
        <v>8.3024999999999984</v>
      </c>
      <c r="M19" s="300">
        <f t="shared" si="11"/>
        <v>11.56</v>
      </c>
      <c r="N19" s="300">
        <f t="shared" si="11"/>
        <v>6.48</v>
      </c>
      <c r="O19" s="300"/>
      <c r="P19" s="300"/>
      <c r="Q19" s="300"/>
      <c r="R19" s="300"/>
      <c r="S19" s="300"/>
      <c r="T19" s="300"/>
      <c r="U19" s="320">
        <f t="shared" si="9"/>
        <v>63.297499999999999</v>
      </c>
    </row>
    <row r="20" spans="2:21" ht="24.95" customHeight="1" x14ac:dyDescent="0.25">
      <c r="B20" s="1064"/>
      <c r="C20" s="526" t="s">
        <v>295</v>
      </c>
      <c r="D20" s="310"/>
      <c r="E20" s="316"/>
      <c r="F20" s="519"/>
      <c r="G20" s="299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299"/>
      <c r="S20" s="299"/>
      <c r="T20" s="299"/>
      <c r="U20" s="320">
        <f t="shared" si="9"/>
        <v>0</v>
      </c>
    </row>
    <row r="21" spans="2:21" ht="24.95" customHeight="1" x14ac:dyDescent="0.25">
      <c r="B21" s="1064"/>
      <c r="C21" s="526"/>
      <c r="D21" s="310" t="s">
        <v>462</v>
      </c>
      <c r="E21" s="316"/>
      <c r="F21" s="519"/>
      <c r="G21" s="300"/>
      <c r="H21" s="300"/>
      <c r="I21" s="300"/>
      <c r="J21" s="300"/>
      <c r="K21" s="300"/>
      <c r="L21" s="300"/>
      <c r="M21" s="300"/>
      <c r="N21" s="300"/>
      <c r="O21" s="300"/>
      <c r="P21" s="300"/>
      <c r="Q21" s="300"/>
      <c r="R21" s="300"/>
      <c r="S21" s="300"/>
      <c r="T21" s="300"/>
      <c r="U21" s="319">
        <f t="shared" si="9"/>
        <v>0</v>
      </c>
    </row>
    <row r="22" spans="2:21" ht="24.95" customHeight="1" x14ac:dyDescent="0.25">
      <c r="B22" s="1064"/>
      <c r="C22" s="526" t="s">
        <v>131</v>
      </c>
      <c r="D22" s="310"/>
      <c r="E22" s="316"/>
      <c r="F22" s="519"/>
      <c r="G22" s="299"/>
      <c r="H22" s="299"/>
      <c r="I22" s="299"/>
      <c r="J22" s="299"/>
      <c r="K22" s="299"/>
      <c r="L22" s="299"/>
      <c r="M22" s="299"/>
      <c r="N22" s="299"/>
      <c r="O22" s="299"/>
      <c r="P22" s="299"/>
      <c r="Q22" s="299"/>
      <c r="R22" s="299"/>
      <c r="S22" s="299"/>
      <c r="T22" s="299"/>
      <c r="U22" s="320">
        <f t="shared" si="9"/>
        <v>0</v>
      </c>
    </row>
    <row r="23" spans="2:21" ht="24.95" customHeight="1" x14ac:dyDescent="0.25">
      <c r="B23" s="1064"/>
      <c r="C23" s="526"/>
      <c r="D23" s="310" t="s">
        <v>460</v>
      </c>
      <c r="E23" s="316"/>
      <c r="F23" s="468"/>
      <c r="G23" s="299">
        <f t="shared" ref="G23:O23" si="12">+G16</f>
        <v>7.53</v>
      </c>
      <c r="H23" s="299">
        <f t="shared" si="12"/>
        <v>6.5449999999999999</v>
      </c>
      <c r="I23" s="299">
        <f t="shared" si="12"/>
        <v>11.08</v>
      </c>
      <c r="J23" s="299">
        <f t="shared" si="12"/>
        <v>5.64</v>
      </c>
      <c r="K23" s="299">
        <f t="shared" si="12"/>
        <v>6.16</v>
      </c>
      <c r="L23" s="299">
        <f t="shared" si="12"/>
        <v>8.3024999999999984</v>
      </c>
      <c r="M23" s="299">
        <f t="shared" si="12"/>
        <v>11.56</v>
      </c>
      <c r="N23" s="299">
        <f t="shared" si="12"/>
        <v>6.48</v>
      </c>
      <c r="O23" s="299">
        <f t="shared" si="12"/>
        <v>0</v>
      </c>
      <c r="P23" s="299">
        <f t="shared" ref="P23" si="13">+P16</f>
        <v>0</v>
      </c>
      <c r="Q23" s="299">
        <f t="shared" ref="Q23:T23" si="14">+Q16</f>
        <v>0</v>
      </c>
      <c r="R23" s="299">
        <f t="shared" si="14"/>
        <v>0</v>
      </c>
      <c r="S23" s="299">
        <f t="shared" si="14"/>
        <v>0</v>
      </c>
      <c r="T23" s="299">
        <f t="shared" si="14"/>
        <v>0</v>
      </c>
      <c r="U23" s="320">
        <f t="shared" si="9"/>
        <v>63.297499999999999</v>
      </c>
    </row>
    <row r="24" spans="2:21" ht="24.95" customHeight="1" x14ac:dyDescent="0.25">
      <c r="B24" s="1064"/>
      <c r="C24" s="461"/>
      <c r="D24" s="310" t="s">
        <v>463</v>
      </c>
      <c r="E24" s="316"/>
      <c r="F24" s="468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99"/>
      <c r="S24" s="299"/>
      <c r="T24" s="299"/>
      <c r="U24" s="319">
        <f t="shared" si="9"/>
        <v>0</v>
      </c>
    </row>
    <row r="25" spans="2:21" ht="24.95" customHeight="1" x14ac:dyDescent="0.25">
      <c r="B25" s="1064"/>
      <c r="C25" s="526"/>
      <c r="D25" s="310" t="s">
        <v>461</v>
      </c>
      <c r="E25" s="316"/>
      <c r="F25" s="519"/>
      <c r="G25" s="300">
        <f t="shared" ref="G25:O25" si="15">+G23</f>
        <v>7.53</v>
      </c>
      <c r="H25" s="300">
        <f t="shared" si="15"/>
        <v>6.5449999999999999</v>
      </c>
      <c r="I25" s="300">
        <f t="shared" si="15"/>
        <v>11.08</v>
      </c>
      <c r="J25" s="300">
        <f t="shared" si="15"/>
        <v>5.64</v>
      </c>
      <c r="K25" s="300">
        <f t="shared" si="15"/>
        <v>6.16</v>
      </c>
      <c r="L25" s="300">
        <f t="shared" si="15"/>
        <v>8.3024999999999984</v>
      </c>
      <c r="M25" s="300">
        <f t="shared" si="15"/>
        <v>11.56</v>
      </c>
      <c r="N25" s="300">
        <f t="shared" si="15"/>
        <v>6.48</v>
      </c>
      <c r="O25" s="300">
        <f t="shared" si="15"/>
        <v>0</v>
      </c>
      <c r="P25" s="300">
        <f t="shared" ref="P25" si="16">+P23</f>
        <v>0</v>
      </c>
      <c r="Q25" s="300">
        <f t="shared" ref="Q25:T25" si="17">+Q23</f>
        <v>0</v>
      </c>
      <c r="R25" s="300">
        <f t="shared" si="17"/>
        <v>0</v>
      </c>
      <c r="S25" s="300">
        <f t="shared" si="17"/>
        <v>0</v>
      </c>
      <c r="T25" s="300">
        <f t="shared" si="17"/>
        <v>0</v>
      </c>
      <c r="U25" s="319">
        <f t="shared" si="9"/>
        <v>63.297499999999999</v>
      </c>
    </row>
    <row r="26" spans="2:21" ht="24.95" customHeight="1" x14ac:dyDescent="0.25">
      <c r="B26" s="1064"/>
      <c r="C26" s="526"/>
      <c r="D26" s="310" t="s">
        <v>296</v>
      </c>
      <c r="E26" s="316"/>
      <c r="F26" s="468"/>
      <c r="G26" s="299"/>
      <c r="H26" s="299"/>
      <c r="I26" s="299"/>
      <c r="J26" s="299"/>
      <c r="K26" s="299"/>
      <c r="L26" s="299"/>
      <c r="M26" s="299"/>
      <c r="N26" s="299"/>
      <c r="O26" s="299"/>
      <c r="P26" s="299"/>
      <c r="Q26" s="299"/>
      <c r="R26" s="299"/>
      <c r="S26" s="299"/>
      <c r="T26" s="299"/>
      <c r="U26" s="319">
        <f t="shared" si="9"/>
        <v>0</v>
      </c>
    </row>
    <row r="27" spans="2:21" ht="24.95" customHeight="1" x14ac:dyDescent="0.25">
      <c r="B27" s="1065"/>
      <c r="C27" s="461"/>
      <c r="D27" s="310"/>
      <c r="E27" s="316"/>
      <c r="F27" s="468"/>
      <c r="G27" s="299"/>
      <c r="H27" s="299"/>
      <c r="I27" s="299"/>
      <c r="J27" s="299"/>
      <c r="K27" s="299"/>
      <c r="L27" s="299"/>
      <c r="M27" s="299"/>
      <c r="N27" s="299"/>
      <c r="O27" s="299"/>
      <c r="P27" s="299"/>
      <c r="Q27" s="299"/>
      <c r="R27" s="299"/>
      <c r="S27" s="299"/>
      <c r="T27" s="299"/>
      <c r="U27" s="319">
        <f t="shared" si="9"/>
        <v>0</v>
      </c>
    </row>
    <row r="28" spans="2:21" ht="24.95" customHeight="1" thickBot="1" x14ac:dyDescent="0.3">
      <c r="B28" s="1066"/>
      <c r="C28" s="302"/>
      <c r="D28" s="303"/>
      <c r="E28" s="304"/>
      <c r="F28" s="305"/>
      <c r="G28" s="306"/>
      <c r="H28" s="307"/>
      <c r="I28" s="307"/>
      <c r="J28" s="307"/>
      <c r="K28" s="307"/>
      <c r="L28" s="307"/>
      <c r="M28" s="307"/>
      <c r="N28" s="307"/>
      <c r="O28" s="307"/>
      <c r="P28" s="307"/>
      <c r="Q28" s="307"/>
      <c r="R28" s="307"/>
      <c r="S28" s="307"/>
      <c r="T28" s="307"/>
      <c r="U28" s="321">
        <f t="shared" si="9"/>
        <v>0</v>
      </c>
    </row>
    <row r="29" spans="2:21" ht="5.0999999999999996" customHeight="1" thickBot="1" x14ac:dyDescent="0.3"/>
    <row r="30" spans="2:21" s="288" customFormat="1" ht="20.100000000000001" customHeight="1" x14ac:dyDescent="0.25">
      <c r="B30" s="1063" t="s">
        <v>43</v>
      </c>
      <c r="C30" s="311" t="s">
        <v>118</v>
      </c>
      <c r="D30" s="312"/>
      <c r="E30" s="313"/>
      <c r="F30" s="515"/>
      <c r="G30" s="290">
        <v>10.37</v>
      </c>
      <c r="H30" s="290">
        <f t="shared" ref="H30" si="18">+(H10+H11)*2</f>
        <v>11.1</v>
      </c>
      <c r="I30" s="290">
        <v>18.09</v>
      </c>
      <c r="J30" s="290">
        <f t="shared" ref="J30:T30" si="19">+(J10+J11)*2</f>
        <v>9.5</v>
      </c>
      <c r="K30" s="290">
        <f t="shared" si="19"/>
        <v>10.9</v>
      </c>
      <c r="L30" s="290">
        <f t="shared" si="19"/>
        <v>12.2</v>
      </c>
      <c r="M30" s="290">
        <v>15.7</v>
      </c>
      <c r="N30" s="290">
        <f t="shared" si="19"/>
        <v>7.8000000000000007</v>
      </c>
      <c r="O30" s="290">
        <f t="shared" si="19"/>
        <v>0</v>
      </c>
      <c r="P30" s="290">
        <f t="shared" si="19"/>
        <v>0</v>
      </c>
      <c r="Q30" s="290">
        <f t="shared" si="19"/>
        <v>0</v>
      </c>
      <c r="R30" s="290">
        <f t="shared" si="19"/>
        <v>0</v>
      </c>
      <c r="S30" s="290">
        <f t="shared" si="19"/>
        <v>0</v>
      </c>
      <c r="T30" s="290">
        <f t="shared" si="19"/>
        <v>0</v>
      </c>
      <c r="U30" s="1067"/>
    </row>
    <row r="31" spans="2:21" s="288" customFormat="1" ht="20.100000000000001" customHeight="1" x14ac:dyDescent="0.25">
      <c r="B31" s="1064"/>
      <c r="C31" s="314" t="s">
        <v>119</v>
      </c>
      <c r="D31" s="315"/>
      <c r="E31" s="316"/>
      <c r="F31" s="516"/>
      <c r="G31" s="293">
        <v>7</v>
      </c>
      <c r="H31" s="293">
        <v>2.7</v>
      </c>
      <c r="I31" s="293">
        <v>2.7</v>
      </c>
      <c r="J31" s="293">
        <v>2.7</v>
      </c>
      <c r="K31" s="293">
        <v>2.7</v>
      </c>
      <c r="L31" s="293">
        <v>2.7</v>
      </c>
      <c r="M31" s="293">
        <v>2.7</v>
      </c>
      <c r="N31" s="293">
        <v>2.7</v>
      </c>
      <c r="O31" s="293"/>
      <c r="P31" s="293"/>
      <c r="Q31" s="293"/>
      <c r="R31" s="293"/>
      <c r="S31" s="293"/>
      <c r="T31" s="293"/>
      <c r="U31" s="1068"/>
    </row>
    <row r="32" spans="2:21" s="288" customFormat="1" ht="20.100000000000001" customHeight="1" x14ac:dyDescent="0.25">
      <c r="B32" s="1064"/>
      <c r="C32" s="314" t="s">
        <v>111</v>
      </c>
      <c r="D32" s="315"/>
      <c r="E32" s="316"/>
      <c r="F32" s="516"/>
      <c r="G32" s="294">
        <f t="shared" ref="G32:H32" si="20">+G30*G31</f>
        <v>72.589999999999989</v>
      </c>
      <c r="H32" s="294">
        <f t="shared" si="20"/>
        <v>29.970000000000002</v>
      </c>
      <c r="I32" s="294">
        <f t="shared" ref="I32:T32" si="21">+I30*I31</f>
        <v>48.843000000000004</v>
      </c>
      <c r="J32" s="294">
        <f t="shared" si="21"/>
        <v>25.650000000000002</v>
      </c>
      <c r="K32" s="294">
        <f t="shared" si="21"/>
        <v>29.430000000000003</v>
      </c>
      <c r="L32" s="294">
        <f t="shared" si="21"/>
        <v>32.94</v>
      </c>
      <c r="M32" s="294">
        <f t="shared" si="21"/>
        <v>42.39</v>
      </c>
      <c r="N32" s="294">
        <f t="shared" si="21"/>
        <v>21.060000000000002</v>
      </c>
      <c r="O32" s="294">
        <f t="shared" si="21"/>
        <v>0</v>
      </c>
      <c r="P32" s="294">
        <f t="shared" si="21"/>
        <v>0</v>
      </c>
      <c r="Q32" s="294">
        <f t="shared" si="21"/>
        <v>0</v>
      </c>
      <c r="R32" s="294">
        <f t="shared" si="21"/>
        <v>0</v>
      </c>
      <c r="S32" s="294">
        <f t="shared" si="21"/>
        <v>0</v>
      </c>
      <c r="T32" s="294">
        <f t="shared" si="21"/>
        <v>0</v>
      </c>
      <c r="U32" s="1068"/>
    </row>
    <row r="33" spans="2:21" s="288" customFormat="1" ht="20.100000000000001" customHeight="1" x14ac:dyDescent="0.25">
      <c r="B33" s="1064"/>
      <c r="C33" s="314" t="s">
        <v>112</v>
      </c>
      <c r="D33" s="315"/>
      <c r="E33" s="316"/>
      <c r="F33" s="516"/>
      <c r="G33" s="294"/>
      <c r="H33" s="294"/>
      <c r="I33" s="294"/>
      <c r="J33" s="294"/>
      <c r="K33" s="294"/>
      <c r="L33" s="294"/>
      <c r="M33" s="294"/>
      <c r="N33" s="294"/>
      <c r="O33" s="294"/>
      <c r="P33" s="294"/>
      <c r="Q33" s="294"/>
      <c r="R33" s="294"/>
      <c r="S33" s="294"/>
      <c r="T33" s="294"/>
      <c r="U33" s="1068"/>
    </row>
    <row r="34" spans="2:21" s="288" customFormat="1" ht="20.100000000000001" customHeight="1" x14ac:dyDescent="0.25">
      <c r="B34" s="1064"/>
      <c r="C34" s="314" t="s">
        <v>113</v>
      </c>
      <c r="D34" s="315"/>
      <c r="E34" s="316"/>
      <c r="F34" s="516"/>
      <c r="G34" s="294">
        <f>0.6*1*12+0.8*2.1</f>
        <v>8.879999999999999</v>
      </c>
      <c r="H34" s="294">
        <f>1.7*1.5+0.8*2.1</f>
        <v>4.2300000000000004</v>
      </c>
      <c r="I34" s="294">
        <f>0.8*2.1*4+0.9*2.7+0.8*2.7+1.8*2.1</f>
        <v>15.09</v>
      </c>
      <c r="J34" s="294">
        <f>0.8*2.1+2.4*1.5</f>
        <v>5.2799999999999994</v>
      </c>
      <c r="K34" s="294">
        <f>0.8*2.7+1.6*1</f>
        <v>3.7600000000000002</v>
      </c>
      <c r="L34" s="294">
        <f>2.05*1.5+0.9*2.7+0.6*2.1</f>
        <v>6.7649999999999997</v>
      </c>
      <c r="M34" s="294">
        <f>2.5*1.5+0.6*2.1+0.8*2.1</f>
        <v>6.6899999999999995</v>
      </c>
      <c r="N34" s="294">
        <f>0.6*2.1+0.8*0.8</f>
        <v>1.9000000000000001</v>
      </c>
      <c r="O34" s="294"/>
      <c r="P34" s="294"/>
      <c r="Q34" s="294"/>
      <c r="R34" s="294"/>
      <c r="S34" s="294"/>
      <c r="T34" s="294"/>
      <c r="U34" s="1068"/>
    </row>
    <row r="35" spans="2:21" s="288" customFormat="1" ht="20.100000000000001" customHeight="1" x14ac:dyDescent="0.25">
      <c r="B35" s="1064"/>
      <c r="C35" s="314" t="s">
        <v>114</v>
      </c>
      <c r="D35" s="315"/>
      <c r="E35" s="316"/>
      <c r="F35" s="516"/>
      <c r="G35" s="294">
        <f t="shared" ref="G35:H35" si="22">G32+G33-G34</f>
        <v>63.709999999999994</v>
      </c>
      <c r="H35" s="294">
        <f t="shared" si="22"/>
        <v>25.740000000000002</v>
      </c>
      <c r="I35" s="294">
        <f t="shared" ref="I35:T35" si="23">I32+I33-I34</f>
        <v>33.753</v>
      </c>
      <c r="J35" s="294">
        <f t="shared" si="23"/>
        <v>20.370000000000005</v>
      </c>
      <c r="K35" s="294">
        <f t="shared" si="23"/>
        <v>25.67</v>
      </c>
      <c r="L35" s="294">
        <f t="shared" si="23"/>
        <v>26.174999999999997</v>
      </c>
      <c r="M35" s="294">
        <f t="shared" si="23"/>
        <v>35.700000000000003</v>
      </c>
      <c r="N35" s="294">
        <f t="shared" si="23"/>
        <v>19.160000000000004</v>
      </c>
      <c r="O35" s="294">
        <f t="shared" si="23"/>
        <v>0</v>
      </c>
      <c r="P35" s="294">
        <f t="shared" si="23"/>
        <v>0</v>
      </c>
      <c r="Q35" s="294">
        <f t="shared" si="23"/>
        <v>0</v>
      </c>
      <c r="R35" s="294">
        <f t="shared" si="23"/>
        <v>0</v>
      </c>
      <c r="S35" s="294">
        <f t="shared" si="23"/>
        <v>0</v>
      </c>
      <c r="T35" s="294">
        <f t="shared" si="23"/>
        <v>0</v>
      </c>
      <c r="U35" s="1068"/>
    </row>
    <row r="36" spans="2:21" s="288" customFormat="1" ht="20.100000000000001" customHeight="1" x14ac:dyDescent="0.25">
      <c r="B36" s="1064"/>
      <c r="C36" s="314" t="s">
        <v>55</v>
      </c>
      <c r="D36" s="315"/>
      <c r="E36" s="316"/>
      <c r="F36" s="516"/>
      <c r="G36" s="294">
        <f t="shared" ref="G36:T36" si="24">G9*G35</f>
        <v>63.709999999999994</v>
      </c>
      <c r="H36" s="294">
        <f t="shared" si="24"/>
        <v>25.740000000000002</v>
      </c>
      <c r="I36" s="294">
        <f t="shared" si="24"/>
        <v>33.753</v>
      </c>
      <c r="J36" s="294">
        <f t="shared" si="24"/>
        <v>20.370000000000005</v>
      </c>
      <c r="K36" s="294">
        <f t="shared" si="24"/>
        <v>25.67</v>
      </c>
      <c r="L36" s="294">
        <f t="shared" si="24"/>
        <v>26.174999999999997</v>
      </c>
      <c r="M36" s="294">
        <f t="shared" si="24"/>
        <v>35.700000000000003</v>
      </c>
      <c r="N36" s="294">
        <f t="shared" si="24"/>
        <v>38.320000000000007</v>
      </c>
      <c r="O36" s="294">
        <f t="shared" si="24"/>
        <v>0</v>
      </c>
      <c r="P36" s="294">
        <f t="shared" si="24"/>
        <v>0</v>
      </c>
      <c r="Q36" s="294">
        <f t="shared" si="24"/>
        <v>0</v>
      </c>
      <c r="R36" s="294">
        <f t="shared" si="24"/>
        <v>0</v>
      </c>
      <c r="S36" s="294">
        <f t="shared" si="24"/>
        <v>0</v>
      </c>
      <c r="T36" s="294">
        <f t="shared" si="24"/>
        <v>0</v>
      </c>
      <c r="U36" s="318">
        <f>SUM(G36:T36)</f>
        <v>269.43799999999999</v>
      </c>
    </row>
    <row r="37" spans="2:21" ht="24.95" customHeight="1" x14ac:dyDescent="0.25">
      <c r="B37" s="1064"/>
      <c r="C37" s="526" t="s">
        <v>132</v>
      </c>
      <c r="D37" s="310"/>
      <c r="E37" s="291"/>
      <c r="F37" s="512"/>
      <c r="G37" s="298"/>
      <c r="H37" s="298"/>
      <c r="I37" s="298"/>
      <c r="J37" s="298"/>
      <c r="K37" s="298"/>
      <c r="L37" s="298"/>
      <c r="M37" s="298"/>
      <c r="N37" s="298"/>
      <c r="O37" s="298"/>
      <c r="P37" s="298"/>
      <c r="Q37" s="298"/>
      <c r="R37" s="298"/>
      <c r="S37" s="298"/>
      <c r="T37" s="298"/>
      <c r="U37" s="319">
        <f>SUM(G37:T37)</f>
        <v>0</v>
      </c>
    </row>
    <row r="38" spans="2:21" ht="24.95" customHeight="1" x14ac:dyDescent="0.25">
      <c r="B38" s="1064"/>
      <c r="C38" s="526"/>
      <c r="D38" s="310" t="s">
        <v>126</v>
      </c>
      <c r="E38" s="291"/>
      <c r="F38" s="512"/>
      <c r="G38" s="300">
        <f>+G36</f>
        <v>63.709999999999994</v>
      </c>
      <c r="H38" s="300">
        <f t="shared" ref="H38:N38" si="25">+H36</f>
        <v>25.740000000000002</v>
      </c>
      <c r="I38" s="300">
        <f t="shared" si="25"/>
        <v>33.753</v>
      </c>
      <c r="J38" s="300">
        <f t="shared" si="25"/>
        <v>20.370000000000005</v>
      </c>
      <c r="K38" s="300">
        <f t="shared" si="25"/>
        <v>25.67</v>
      </c>
      <c r="L38" s="300">
        <f t="shared" si="25"/>
        <v>26.174999999999997</v>
      </c>
      <c r="M38" s="300">
        <f t="shared" si="25"/>
        <v>35.700000000000003</v>
      </c>
      <c r="N38" s="300">
        <f t="shared" si="25"/>
        <v>38.320000000000007</v>
      </c>
      <c r="O38" s="300"/>
      <c r="P38" s="300"/>
      <c r="Q38" s="300"/>
      <c r="R38" s="300"/>
      <c r="S38" s="300"/>
      <c r="T38" s="300"/>
      <c r="U38" s="319">
        <f t="shared" ref="U38:U51" si="26">SUM(G38:T38)</f>
        <v>269.43799999999999</v>
      </c>
    </row>
    <row r="39" spans="2:21" ht="24.95" customHeight="1" x14ac:dyDescent="0.25">
      <c r="B39" s="1064"/>
      <c r="C39" s="526"/>
      <c r="D39" s="310" t="s">
        <v>466</v>
      </c>
      <c r="E39" s="291"/>
      <c r="F39" s="512"/>
      <c r="G39" s="300"/>
      <c r="H39" s="300"/>
      <c r="I39" s="300"/>
      <c r="J39" s="300"/>
      <c r="K39" s="300">
        <f>+K38</f>
        <v>25.67</v>
      </c>
      <c r="L39" s="300"/>
      <c r="M39" s="300"/>
      <c r="N39" s="300">
        <f t="shared" ref="N39" si="27">+N38</f>
        <v>38.320000000000007</v>
      </c>
      <c r="O39" s="300"/>
      <c r="P39" s="300"/>
      <c r="Q39" s="300"/>
      <c r="R39" s="300"/>
      <c r="S39" s="300"/>
      <c r="T39" s="300"/>
      <c r="U39" s="319">
        <f t="shared" si="26"/>
        <v>63.990000000000009</v>
      </c>
    </row>
    <row r="40" spans="2:21" ht="24.95" customHeight="1" x14ac:dyDescent="0.25">
      <c r="B40" s="1064"/>
      <c r="C40" s="526"/>
      <c r="D40" s="310" t="s">
        <v>127</v>
      </c>
      <c r="E40" s="291"/>
      <c r="F40" s="301"/>
      <c r="G40" s="298">
        <f>+G38</f>
        <v>63.709999999999994</v>
      </c>
      <c r="H40" s="298">
        <f t="shared" ref="H40:M40" si="28">+H38</f>
        <v>25.740000000000002</v>
      </c>
      <c r="I40" s="298">
        <f t="shared" si="28"/>
        <v>33.753</v>
      </c>
      <c r="J40" s="298">
        <f t="shared" si="28"/>
        <v>20.370000000000005</v>
      </c>
      <c r="K40" s="298"/>
      <c r="L40" s="298">
        <f t="shared" si="28"/>
        <v>26.174999999999997</v>
      </c>
      <c r="M40" s="298">
        <f t="shared" si="28"/>
        <v>35.700000000000003</v>
      </c>
      <c r="N40" s="298"/>
      <c r="O40" s="298"/>
      <c r="P40" s="298"/>
      <c r="Q40" s="298"/>
      <c r="R40" s="298"/>
      <c r="S40" s="298"/>
      <c r="T40" s="298"/>
      <c r="U40" s="319">
        <f t="shared" si="26"/>
        <v>205.44799999999998</v>
      </c>
    </row>
    <row r="41" spans="2:21" ht="24.95" customHeight="1" x14ac:dyDescent="0.25">
      <c r="B41" s="1064"/>
      <c r="C41" s="526" t="s">
        <v>294</v>
      </c>
      <c r="D41" s="310"/>
      <c r="E41" s="291"/>
      <c r="F41" s="301"/>
      <c r="G41" s="298"/>
      <c r="H41" s="298"/>
      <c r="I41" s="298"/>
      <c r="J41" s="298"/>
      <c r="K41" s="298"/>
      <c r="L41" s="298"/>
      <c r="M41" s="298"/>
      <c r="N41" s="298"/>
      <c r="O41" s="298"/>
      <c r="P41" s="298"/>
      <c r="Q41" s="298"/>
      <c r="R41" s="298"/>
      <c r="S41" s="298"/>
      <c r="T41" s="298"/>
      <c r="U41" s="319">
        <f t="shared" si="26"/>
        <v>0</v>
      </c>
    </row>
    <row r="42" spans="2:21" ht="24.95" customHeight="1" x14ac:dyDescent="0.25">
      <c r="B42" s="1064"/>
      <c r="C42" s="526"/>
      <c r="D42" s="310" t="s">
        <v>467</v>
      </c>
      <c r="E42" s="291"/>
      <c r="F42" s="301"/>
      <c r="G42" s="298"/>
      <c r="H42" s="298"/>
      <c r="I42" s="298"/>
      <c r="J42" s="298"/>
      <c r="K42" s="298">
        <f>+K39</f>
        <v>25.67</v>
      </c>
      <c r="L42" s="298"/>
      <c r="M42" s="298"/>
      <c r="N42" s="298">
        <f>+N39</f>
        <v>38.320000000000007</v>
      </c>
      <c r="O42" s="298"/>
      <c r="P42" s="298"/>
      <c r="Q42" s="298"/>
      <c r="R42" s="298"/>
      <c r="S42" s="298"/>
      <c r="T42" s="298"/>
      <c r="U42" s="319">
        <f t="shared" si="26"/>
        <v>63.990000000000009</v>
      </c>
    </row>
    <row r="43" spans="2:21" ht="24.95" customHeight="1" x14ac:dyDescent="0.25">
      <c r="B43" s="1064"/>
      <c r="C43" s="526" t="s">
        <v>295</v>
      </c>
      <c r="D43" s="310"/>
      <c r="E43" s="291"/>
      <c r="F43" s="301"/>
      <c r="G43" s="298"/>
      <c r="H43" s="298"/>
      <c r="I43" s="298"/>
      <c r="J43" s="298"/>
      <c r="K43" s="298"/>
      <c r="L43" s="298"/>
      <c r="M43" s="298"/>
      <c r="N43" s="298"/>
      <c r="O43" s="298"/>
      <c r="P43" s="298"/>
      <c r="Q43" s="298"/>
      <c r="R43" s="298"/>
      <c r="S43" s="298"/>
      <c r="T43" s="298"/>
      <c r="U43" s="319">
        <f t="shared" si="26"/>
        <v>0</v>
      </c>
    </row>
    <row r="44" spans="2:21" ht="24.95" customHeight="1" x14ac:dyDescent="0.25">
      <c r="B44" s="1064"/>
      <c r="C44" s="526"/>
      <c r="D44" s="310"/>
      <c r="E44" s="291"/>
      <c r="F44" s="301"/>
      <c r="G44" s="298"/>
      <c r="H44" s="298"/>
      <c r="I44" s="298"/>
      <c r="J44" s="298"/>
      <c r="K44" s="298"/>
      <c r="L44" s="298"/>
      <c r="M44" s="298"/>
      <c r="N44" s="298"/>
      <c r="O44" s="298"/>
      <c r="P44" s="298"/>
      <c r="Q44" s="298"/>
      <c r="R44" s="298"/>
      <c r="S44" s="298"/>
      <c r="T44" s="298"/>
      <c r="U44" s="319">
        <f t="shared" si="26"/>
        <v>0</v>
      </c>
    </row>
    <row r="45" spans="2:21" ht="24.95" customHeight="1" x14ac:dyDescent="0.25">
      <c r="B45" s="1064"/>
      <c r="C45" s="526" t="s">
        <v>131</v>
      </c>
      <c r="D45" s="310"/>
      <c r="E45" s="291"/>
      <c r="F45" s="301"/>
      <c r="G45" s="298"/>
      <c r="H45" s="298"/>
      <c r="I45" s="298"/>
      <c r="J45" s="298"/>
      <c r="K45" s="298"/>
      <c r="L45" s="298"/>
      <c r="M45" s="298"/>
      <c r="N45" s="298"/>
      <c r="O45" s="298"/>
      <c r="P45" s="298"/>
      <c r="Q45" s="298"/>
      <c r="R45" s="298"/>
      <c r="S45" s="298"/>
      <c r="T45" s="298"/>
      <c r="U45" s="319">
        <f t="shared" si="26"/>
        <v>0</v>
      </c>
    </row>
    <row r="46" spans="2:21" ht="24.95" customHeight="1" x14ac:dyDescent="0.25">
      <c r="B46" s="1064"/>
      <c r="C46" s="526"/>
      <c r="D46" s="310"/>
      <c r="E46" s="291"/>
      <c r="F46" s="301"/>
      <c r="G46" s="298"/>
      <c r="H46" s="298"/>
      <c r="I46" s="298"/>
      <c r="J46" s="298"/>
      <c r="K46" s="298"/>
      <c r="L46" s="298"/>
      <c r="M46" s="298"/>
      <c r="N46" s="298"/>
      <c r="O46" s="298"/>
      <c r="P46" s="298"/>
      <c r="Q46" s="298"/>
      <c r="R46" s="298"/>
      <c r="S46" s="298"/>
      <c r="T46" s="298"/>
      <c r="U46" s="319">
        <f t="shared" si="26"/>
        <v>0</v>
      </c>
    </row>
    <row r="47" spans="2:21" ht="24.95" customHeight="1" x14ac:dyDescent="0.25">
      <c r="B47" s="1064"/>
      <c r="C47" s="526" t="s">
        <v>297</v>
      </c>
      <c r="D47" s="310"/>
      <c r="E47" s="291"/>
      <c r="F47" s="301"/>
      <c r="G47" s="298"/>
      <c r="H47" s="298"/>
      <c r="I47" s="298"/>
      <c r="J47" s="298"/>
      <c r="K47" s="298"/>
      <c r="L47" s="298"/>
      <c r="M47" s="298"/>
      <c r="N47" s="298"/>
      <c r="O47" s="298"/>
      <c r="P47" s="298"/>
      <c r="Q47" s="298"/>
      <c r="R47" s="298"/>
      <c r="S47" s="298"/>
      <c r="T47" s="298"/>
      <c r="U47" s="319">
        <f t="shared" si="26"/>
        <v>0</v>
      </c>
    </row>
    <row r="48" spans="2:21" ht="24.95" customHeight="1" x14ac:dyDescent="0.25">
      <c r="B48" s="1064"/>
      <c r="C48" s="526"/>
      <c r="D48" s="310" t="s">
        <v>468</v>
      </c>
      <c r="E48" s="291"/>
      <c r="F48" s="301"/>
      <c r="G48" s="298">
        <f>+G40</f>
        <v>63.709999999999994</v>
      </c>
      <c r="H48" s="298">
        <f t="shared" ref="H48:M48" si="29">+H40</f>
        <v>25.740000000000002</v>
      </c>
      <c r="I48" s="298">
        <f t="shared" si="29"/>
        <v>33.753</v>
      </c>
      <c r="J48" s="298">
        <f t="shared" si="29"/>
        <v>20.370000000000005</v>
      </c>
      <c r="K48" s="298">
        <f t="shared" si="29"/>
        <v>0</v>
      </c>
      <c r="L48" s="298">
        <f t="shared" si="29"/>
        <v>26.174999999999997</v>
      </c>
      <c r="M48" s="298">
        <f t="shared" si="29"/>
        <v>35.700000000000003</v>
      </c>
      <c r="N48" s="298"/>
      <c r="O48" s="298"/>
      <c r="P48" s="298"/>
      <c r="Q48" s="298"/>
      <c r="R48" s="298"/>
      <c r="S48" s="298"/>
      <c r="T48" s="298"/>
      <c r="U48" s="319">
        <f t="shared" si="26"/>
        <v>205.44799999999998</v>
      </c>
    </row>
    <row r="49" spans="2:21" ht="24.95" customHeight="1" x14ac:dyDescent="0.25">
      <c r="B49" s="1064"/>
      <c r="C49" s="526"/>
      <c r="D49" s="310" t="s">
        <v>469</v>
      </c>
      <c r="E49" s="291"/>
      <c r="F49" s="301"/>
      <c r="G49" s="298">
        <f>+G48</f>
        <v>63.709999999999994</v>
      </c>
      <c r="H49" s="298">
        <f t="shared" ref="H49:M49" si="30">+H48</f>
        <v>25.740000000000002</v>
      </c>
      <c r="I49" s="298">
        <f t="shared" si="30"/>
        <v>33.753</v>
      </c>
      <c r="J49" s="298">
        <f t="shared" si="30"/>
        <v>20.370000000000005</v>
      </c>
      <c r="K49" s="298">
        <f t="shared" si="30"/>
        <v>0</v>
      </c>
      <c r="L49" s="298">
        <f t="shared" si="30"/>
        <v>26.174999999999997</v>
      </c>
      <c r="M49" s="298">
        <f t="shared" si="30"/>
        <v>35.700000000000003</v>
      </c>
      <c r="N49" s="298"/>
      <c r="O49" s="298"/>
      <c r="P49" s="298"/>
      <c r="Q49" s="298"/>
      <c r="R49" s="298"/>
      <c r="S49" s="298"/>
      <c r="T49" s="298"/>
      <c r="U49" s="319">
        <f t="shared" si="26"/>
        <v>205.44799999999998</v>
      </c>
    </row>
    <row r="50" spans="2:21" ht="24.95" customHeight="1" x14ac:dyDescent="0.25">
      <c r="B50" s="1064"/>
      <c r="C50" s="526"/>
      <c r="D50" s="310" t="s">
        <v>470</v>
      </c>
      <c r="E50" s="291"/>
      <c r="F50" s="301"/>
      <c r="G50" s="298"/>
      <c r="H50" s="298"/>
      <c r="I50" s="298"/>
      <c r="J50" s="298"/>
      <c r="K50" s="298"/>
      <c r="L50" s="298"/>
      <c r="M50" s="298"/>
      <c r="N50" s="298"/>
      <c r="O50" s="298"/>
      <c r="P50" s="298"/>
      <c r="Q50" s="298"/>
      <c r="R50" s="298"/>
      <c r="S50" s="298"/>
      <c r="T50" s="298"/>
      <c r="U50" s="319">
        <f t="shared" si="26"/>
        <v>0</v>
      </c>
    </row>
    <row r="51" spans="2:21" ht="24.95" customHeight="1" x14ac:dyDescent="0.25">
      <c r="B51" s="1065"/>
      <c r="C51" s="295"/>
      <c r="D51" s="310"/>
      <c r="E51" s="291"/>
      <c r="F51" s="301"/>
      <c r="G51" s="298"/>
      <c r="H51" s="299"/>
      <c r="I51" s="299"/>
      <c r="J51" s="299"/>
      <c r="K51" s="299"/>
      <c r="L51" s="299"/>
      <c r="M51" s="299"/>
      <c r="N51" s="299"/>
      <c r="O51" s="299"/>
      <c r="P51" s="299"/>
      <c r="Q51" s="299"/>
      <c r="R51" s="299"/>
      <c r="S51" s="299"/>
      <c r="T51" s="299"/>
      <c r="U51" s="319">
        <f t="shared" si="26"/>
        <v>0</v>
      </c>
    </row>
    <row r="52" spans="2:21" ht="24.95" customHeight="1" thickBot="1" x14ac:dyDescent="0.3">
      <c r="B52" s="1066"/>
      <c r="C52" s="302"/>
      <c r="D52" s="303"/>
      <c r="E52" s="304"/>
      <c r="F52" s="305"/>
      <c r="G52" s="306"/>
      <c r="H52" s="307"/>
      <c r="I52" s="307"/>
      <c r="J52" s="307"/>
      <c r="K52" s="307"/>
      <c r="L52" s="307"/>
      <c r="M52" s="307"/>
      <c r="N52" s="307"/>
      <c r="O52" s="307"/>
      <c r="P52" s="307"/>
      <c r="Q52" s="307"/>
      <c r="R52" s="307"/>
      <c r="S52" s="307"/>
      <c r="T52" s="307"/>
      <c r="U52" s="321">
        <f>SUM(G52:T52)</f>
        <v>0</v>
      </c>
    </row>
    <row r="53" spans="2:21" ht="5.0999999999999996" customHeight="1" thickBot="1" x14ac:dyDescent="0.3"/>
    <row r="54" spans="2:21" s="288" customFormat="1" ht="20.100000000000001" customHeight="1" x14ac:dyDescent="0.25">
      <c r="B54" s="1063" t="s">
        <v>121</v>
      </c>
      <c r="C54" s="311" t="s">
        <v>55</v>
      </c>
      <c r="D54" s="312"/>
      <c r="E54" s="313"/>
      <c r="F54" s="515"/>
      <c r="G54" s="290">
        <f>+G16</f>
        <v>7.53</v>
      </c>
      <c r="H54" s="290">
        <f t="shared" ref="H54:T54" si="31">+H16</f>
        <v>6.5449999999999999</v>
      </c>
      <c r="I54" s="290">
        <f t="shared" si="31"/>
        <v>11.08</v>
      </c>
      <c r="J54" s="290">
        <f t="shared" si="31"/>
        <v>5.64</v>
      </c>
      <c r="K54" s="290">
        <f t="shared" si="31"/>
        <v>6.16</v>
      </c>
      <c r="L54" s="290">
        <f t="shared" si="31"/>
        <v>8.3024999999999984</v>
      </c>
      <c r="M54" s="290">
        <f t="shared" si="31"/>
        <v>11.56</v>
      </c>
      <c r="N54" s="290">
        <f t="shared" si="31"/>
        <v>6.48</v>
      </c>
      <c r="O54" s="290">
        <f t="shared" si="31"/>
        <v>0</v>
      </c>
      <c r="P54" s="290">
        <f t="shared" si="31"/>
        <v>0</v>
      </c>
      <c r="Q54" s="290">
        <f t="shared" si="31"/>
        <v>0</v>
      </c>
      <c r="R54" s="290">
        <f t="shared" si="31"/>
        <v>0</v>
      </c>
      <c r="S54" s="290">
        <f t="shared" si="31"/>
        <v>0</v>
      </c>
      <c r="T54" s="290">
        <f t="shared" si="31"/>
        <v>0</v>
      </c>
      <c r="U54" s="576"/>
    </row>
    <row r="55" spans="2:21" ht="24.95" customHeight="1" x14ac:dyDescent="0.25">
      <c r="B55" s="1064"/>
      <c r="C55" s="526" t="s">
        <v>471</v>
      </c>
      <c r="D55" s="310"/>
      <c r="E55" s="291"/>
      <c r="F55" s="512"/>
      <c r="G55" s="298"/>
      <c r="H55" s="298"/>
      <c r="I55" s="298"/>
      <c r="J55" s="298"/>
      <c r="K55" s="298"/>
      <c r="L55" s="298"/>
      <c r="M55" s="298"/>
      <c r="N55" s="298"/>
      <c r="O55" s="298"/>
      <c r="P55" s="298"/>
      <c r="Q55" s="298"/>
      <c r="R55" s="298"/>
      <c r="S55" s="298"/>
      <c r="T55" s="298"/>
      <c r="U55" s="319">
        <f t="shared" ref="U55:U63" si="32">SUM(G55:T55)</f>
        <v>0</v>
      </c>
    </row>
    <row r="56" spans="2:21" ht="24.95" customHeight="1" x14ac:dyDescent="0.25">
      <c r="B56" s="1064"/>
      <c r="C56" s="295"/>
      <c r="D56" s="310" t="s">
        <v>471</v>
      </c>
      <c r="E56" s="291"/>
      <c r="F56" s="512"/>
      <c r="G56" s="299">
        <f t="shared" ref="G56:T56" si="33">+G54</f>
        <v>7.53</v>
      </c>
      <c r="H56" s="299">
        <f t="shared" si="33"/>
        <v>6.5449999999999999</v>
      </c>
      <c r="I56" s="299">
        <f t="shared" si="33"/>
        <v>11.08</v>
      </c>
      <c r="J56" s="299">
        <f t="shared" si="33"/>
        <v>5.64</v>
      </c>
      <c r="K56" s="299">
        <f t="shared" si="33"/>
        <v>6.16</v>
      </c>
      <c r="L56" s="299">
        <f t="shared" si="33"/>
        <v>8.3024999999999984</v>
      </c>
      <c r="M56" s="299">
        <f t="shared" si="33"/>
        <v>11.56</v>
      </c>
      <c r="N56" s="299">
        <f t="shared" si="33"/>
        <v>6.48</v>
      </c>
      <c r="O56" s="299"/>
      <c r="P56" s="299">
        <f t="shared" si="33"/>
        <v>0</v>
      </c>
      <c r="Q56" s="299">
        <f t="shared" si="33"/>
        <v>0</v>
      </c>
      <c r="R56" s="299">
        <f t="shared" si="33"/>
        <v>0</v>
      </c>
      <c r="S56" s="299">
        <f t="shared" si="33"/>
        <v>0</v>
      </c>
      <c r="T56" s="299">
        <f t="shared" si="33"/>
        <v>0</v>
      </c>
      <c r="U56" s="319">
        <f t="shared" si="32"/>
        <v>63.297499999999999</v>
      </c>
    </row>
    <row r="57" spans="2:21" ht="24.95" customHeight="1" x14ac:dyDescent="0.25">
      <c r="B57" s="1064"/>
      <c r="C57" s="295"/>
      <c r="D57" s="310" t="s">
        <v>538</v>
      </c>
      <c r="E57" s="291"/>
      <c r="F57" s="301"/>
      <c r="G57" s="298">
        <f t="shared" ref="G57:T57" si="34">+G30</f>
        <v>10.37</v>
      </c>
      <c r="H57" s="298">
        <f t="shared" si="34"/>
        <v>11.1</v>
      </c>
      <c r="I57" s="298">
        <f t="shared" si="34"/>
        <v>18.09</v>
      </c>
      <c r="J57" s="298">
        <f t="shared" si="34"/>
        <v>9.5</v>
      </c>
      <c r="K57" s="298">
        <f t="shared" si="34"/>
        <v>10.9</v>
      </c>
      <c r="L57" s="298">
        <f t="shared" si="34"/>
        <v>12.2</v>
      </c>
      <c r="M57" s="298">
        <f t="shared" si="34"/>
        <v>15.7</v>
      </c>
      <c r="N57" s="298">
        <f t="shared" si="34"/>
        <v>7.8000000000000007</v>
      </c>
      <c r="O57" s="298"/>
      <c r="P57" s="298"/>
      <c r="Q57" s="298">
        <f t="shared" si="34"/>
        <v>0</v>
      </c>
      <c r="R57" s="298">
        <f t="shared" si="34"/>
        <v>0</v>
      </c>
      <c r="S57" s="298">
        <f t="shared" si="34"/>
        <v>0</v>
      </c>
      <c r="T57" s="298">
        <f t="shared" si="34"/>
        <v>0</v>
      </c>
      <c r="U57" s="319">
        <f t="shared" si="32"/>
        <v>95.66</v>
      </c>
    </row>
    <row r="58" spans="2:21" ht="24.75" customHeight="1" x14ac:dyDescent="0.25">
      <c r="B58" s="1064"/>
      <c r="C58" s="295"/>
      <c r="D58" s="310" t="s">
        <v>475</v>
      </c>
      <c r="E58" s="291"/>
      <c r="F58" s="301"/>
      <c r="G58" s="298"/>
      <c r="H58" s="298"/>
      <c r="I58" s="298"/>
      <c r="J58" s="298"/>
      <c r="K58" s="298"/>
      <c r="L58" s="298"/>
      <c r="M58" s="298"/>
      <c r="N58" s="298"/>
      <c r="O58" s="298">
        <f>+O54</f>
        <v>0</v>
      </c>
      <c r="P58" s="298"/>
      <c r="Q58" s="298"/>
      <c r="R58" s="298"/>
      <c r="S58" s="298"/>
      <c r="T58" s="298"/>
      <c r="U58" s="319">
        <f t="shared" si="32"/>
        <v>0</v>
      </c>
    </row>
    <row r="59" spans="2:21" ht="24.95" customHeight="1" x14ac:dyDescent="0.25">
      <c r="B59" s="1064"/>
      <c r="C59" s="526" t="s">
        <v>66</v>
      </c>
      <c r="D59" s="310"/>
      <c r="E59" s="291"/>
      <c r="F59" s="301"/>
      <c r="G59" s="298"/>
      <c r="H59" s="298"/>
      <c r="I59" s="298"/>
      <c r="J59" s="298"/>
      <c r="K59" s="298"/>
      <c r="L59" s="298"/>
      <c r="M59" s="298"/>
      <c r="N59" s="298"/>
      <c r="O59" s="298"/>
      <c r="P59" s="298"/>
      <c r="Q59" s="298"/>
      <c r="R59" s="298"/>
      <c r="S59" s="298"/>
      <c r="T59" s="298"/>
      <c r="U59" s="319">
        <f t="shared" si="32"/>
        <v>0</v>
      </c>
    </row>
    <row r="60" spans="2:21" ht="24.95" customHeight="1" x14ac:dyDescent="0.25">
      <c r="B60" s="1064"/>
      <c r="C60" s="295"/>
      <c r="D60" s="310" t="s">
        <v>468</v>
      </c>
      <c r="E60" s="291"/>
      <c r="F60" s="301"/>
      <c r="G60" s="298">
        <f t="shared" ref="G60:T60" si="35">+G56</f>
        <v>7.53</v>
      </c>
      <c r="H60" s="298">
        <f t="shared" si="35"/>
        <v>6.5449999999999999</v>
      </c>
      <c r="I60" s="298">
        <f t="shared" si="35"/>
        <v>11.08</v>
      </c>
      <c r="J60" s="298">
        <f t="shared" si="35"/>
        <v>5.64</v>
      </c>
      <c r="K60" s="298">
        <f t="shared" si="35"/>
        <v>6.16</v>
      </c>
      <c r="L60" s="298">
        <f t="shared" si="35"/>
        <v>8.3024999999999984</v>
      </c>
      <c r="M60" s="298">
        <f t="shared" si="35"/>
        <v>11.56</v>
      </c>
      <c r="N60" s="298">
        <f t="shared" si="35"/>
        <v>6.48</v>
      </c>
      <c r="O60" s="298">
        <f>+O58</f>
        <v>0</v>
      </c>
      <c r="P60" s="298">
        <f t="shared" si="35"/>
        <v>0</v>
      </c>
      <c r="Q60" s="298">
        <f t="shared" si="35"/>
        <v>0</v>
      </c>
      <c r="R60" s="298">
        <f t="shared" si="35"/>
        <v>0</v>
      </c>
      <c r="S60" s="298">
        <f t="shared" si="35"/>
        <v>0</v>
      </c>
      <c r="T60" s="298">
        <f t="shared" si="35"/>
        <v>0</v>
      </c>
      <c r="U60" s="319">
        <f t="shared" si="32"/>
        <v>63.297499999999999</v>
      </c>
    </row>
    <row r="61" spans="2:21" ht="24.95" customHeight="1" x14ac:dyDescent="0.25">
      <c r="B61" s="1065"/>
      <c r="C61" s="295"/>
      <c r="D61" s="310" t="s">
        <v>476</v>
      </c>
      <c r="E61" s="291"/>
      <c r="F61" s="301"/>
      <c r="G61" s="298">
        <f t="shared" ref="G61:T61" si="36">+G60</f>
        <v>7.53</v>
      </c>
      <c r="H61" s="298">
        <f t="shared" si="36"/>
        <v>6.5449999999999999</v>
      </c>
      <c r="I61" s="298">
        <f t="shared" si="36"/>
        <v>11.08</v>
      </c>
      <c r="J61" s="298">
        <f t="shared" si="36"/>
        <v>5.64</v>
      </c>
      <c r="K61" s="298">
        <f t="shared" si="36"/>
        <v>6.16</v>
      </c>
      <c r="L61" s="298">
        <f t="shared" si="36"/>
        <v>8.3024999999999984</v>
      </c>
      <c r="M61" s="298">
        <f t="shared" si="36"/>
        <v>11.56</v>
      </c>
      <c r="N61" s="298">
        <f t="shared" si="36"/>
        <v>6.48</v>
      </c>
      <c r="O61" s="298">
        <f t="shared" si="36"/>
        <v>0</v>
      </c>
      <c r="P61" s="298">
        <f t="shared" si="36"/>
        <v>0</v>
      </c>
      <c r="Q61" s="298">
        <f t="shared" si="36"/>
        <v>0</v>
      </c>
      <c r="R61" s="298">
        <f t="shared" si="36"/>
        <v>0</v>
      </c>
      <c r="S61" s="298">
        <f t="shared" si="36"/>
        <v>0</v>
      </c>
      <c r="T61" s="298">
        <f t="shared" si="36"/>
        <v>0</v>
      </c>
      <c r="U61" s="319">
        <f t="shared" si="32"/>
        <v>63.297499999999999</v>
      </c>
    </row>
    <row r="62" spans="2:21" ht="24.95" customHeight="1" x14ac:dyDescent="0.25">
      <c r="B62" s="1065"/>
      <c r="C62" s="295"/>
      <c r="D62" s="296"/>
      <c r="E62" s="291"/>
      <c r="F62" s="301"/>
      <c r="G62" s="298"/>
      <c r="H62" s="299"/>
      <c r="I62" s="299"/>
      <c r="J62" s="299"/>
      <c r="K62" s="299"/>
      <c r="L62" s="299"/>
      <c r="M62" s="299"/>
      <c r="N62" s="299"/>
      <c r="O62" s="299"/>
      <c r="P62" s="299"/>
      <c r="Q62" s="299"/>
      <c r="R62" s="299"/>
      <c r="S62" s="299"/>
      <c r="T62" s="299"/>
      <c r="U62" s="319">
        <f t="shared" si="32"/>
        <v>0</v>
      </c>
    </row>
    <row r="63" spans="2:21" ht="24.95" customHeight="1" thickBot="1" x14ac:dyDescent="0.3">
      <c r="B63" s="1066"/>
      <c r="C63" s="302"/>
      <c r="D63" s="303"/>
      <c r="E63" s="304"/>
      <c r="F63" s="305"/>
      <c r="G63" s="306"/>
      <c r="H63" s="307"/>
      <c r="I63" s="307"/>
      <c r="J63" s="307"/>
      <c r="K63" s="307"/>
      <c r="L63" s="307"/>
      <c r="M63" s="307"/>
      <c r="N63" s="307"/>
      <c r="O63" s="307"/>
      <c r="P63" s="307"/>
      <c r="Q63" s="307"/>
      <c r="R63" s="307"/>
      <c r="S63" s="307"/>
      <c r="T63" s="307"/>
      <c r="U63" s="321">
        <f t="shared" si="32"/>
        <v>0</v>
      </c>
    </row>
    <row r="64" spans="2:21" ht="5.0999999999999996" customHeight="1" thickBot="1" x14ac:dyDescent="0.3"/>
    <row r="65" spans="2:21" s="288" customFormat="1" ht="20.100000000000001" customHeight="1" x14ac:dyDescent="0.25">
      <c r="B65" s="1063" t="s">
        <v>122</v>
      </c>
      <c r="C65" s="311" t="s">
        <v>118</v>
      </c>
      <c r="D65" s="312"/>
      <c r="E65" s="313"/>
      <c r="F65" s="515"/>
      <c r="G65" s="290">
        <f>+G30</f>
        <v>10.37</v>
      </c>
      <c r="H65" s="290">
        <f t="shared" ref="H65:M65" si="37">+H30</f>
        <v>11.1</v>
      </c>
      <c r="I65" s="290">
        <f t="shared" si="37"/>
        <v>18.09</v>
      </c>
      <c r="J65" s="290">
        <f t="shared" si="37"/>
        <v>9.5</v>
      </c>
      <c r="K65" s="290"/>
      <c r="L65" s="290">
        <f t="shared" si="37"/>
        <v>12.2</v>
      </c>
      <c r="M65" s="290">
        <f t="shared" si="37"/>
        <v>15.7</v>
      </c>
      <c r="N65" s="290"/>
      <c r="O65" s="290"/>
      <c r="P65" s="290"/>
      <c r="Q65" s="290"/>
      <c r="R65" s="290"/>
      <c r="S65" s="290"/>
      <c r="T65" s="290"/>
      <c r="U65" s="1067"/>
    </row>
    <row r="66" spans="2:21" s="288" customFormat="1" ht="20.100000000000001" customHeight="1" x14ac:dyDescent="0.25">
      <c r="B66" s="1064"/>
      <c r="C66" s="314" t="s">
        <v>112</v>
      </c>
      <c r="D66" s="315"/>
      <c r="E66" s="316"/>
      <c r="F66" s="516"/>
      <c r="G66" s="294"/>
      <c r="H66" s="294"/>
      <c r="I66" s="294"/>
      <c r="J66" s="294"/>
      <c r="K66" s="294"/>
      <c r="L66" s="294"/>
      <c r="M66" s="294"/>
      <c r="N66" s="294"/>
      <c r="O66" s="294"/>
      <c r="P66" s="294"/>
      <c r="Q66" s="294"/>
      <c r="R66" s="294"/>
      <c r="S66" s="294"/>
      <c r="T66" s="294"/>
      <c r="U66" s="1068"/>
    </row>
    <row r="67" spans="2:21" s="288" customFormat="1" ht="20.100000000000001" customHeight="1" x14ac:dyDescent="0.25">
      <c r="B67" s="1064"/>
      <c r="C67" s="314" t="s">
        <v>113</v>
      </c>
      <c r="D67" s="315"/>
      <c r="E67" s="316"/>
      <c r="F67" s="516"/>
      <c r="G67" s="294">
        <v>0.8</v>
      </c>
      <c r="H67" s="294">
        <v>0.8</v>
      </c>
      <c r="I67" s="294">
        <f>1.8+0.9+0.8*5</f>
        <v>6.7</v>
      </c>
      <c r="J67" s="294">
        <v>0.8</v>
      </c>
      <c r="K67" s="294"/>
      <c r="L67" s="294">
        <f>0.9+0.6</f>
        <v>1.5</v>
      </c>
      <c r="M67" s="294">
        <f>0.8+0.6</f>
        <v>1.4</v>
      </c>
      <c r="N67" s="294"/>
      <c r="O67" s="294"/>
      <c r="P67" s="294"/>
      <c r="Q67" s="294"/>
      <c r="R67" s="294"/>
      <c r="S67" s="294"/>
      <c r="T67" s="294"/>
      <c r="U67" s="1068"/>
    </row>
    <row r="68" spans="2:21" s="288" customFormat="1" ht="20.100000000000001" customHeight="1" x14ac:dyDescent="0.25">
      <c r="B68" s="1064"/>
      <c r="C68" s="314" t="s">
        <v>123</v>
      </c>
      <c r="D68" s="315"/>
      <c r="E68" s="316"/>
      <c r="F68" s="516"/>
      <c r="G68" s="294">
        <f t="shared" ref="G68:Q68" si="38">+G65+G66-G67</f>
        <v>9.5699999999999985</v>
      </c>
      <c r="H68" s="294">
        <f t="shared" si="38"/>
        <v>10.299999999999999</v>
      </c>
      <c r="I68" s="294">
        <f t="shared" si="38"/>
        <v>11.39</v>
      </c>
      <c r="J68" s="294">
        <f t="shared" si="38"/>
        <v>8.6999999999999993</v>
      </c>
      <c r="K68" s="294">
        <f t="shared" si="38"/>
        <v>0</v>
      </c>
      <c r="L68" s="294">
        <f t="shared" si="38"/>
        <v>10.7</v>
      </c>
      <c r="M68" s="294">
        <f t="shared" si="38"/>
        <v>14.299999999999999</v>
      </c>
      <c r="N68" s="294">
        <f t="shared" si="38"/>
        <v>0</v>
      </c>
      <c r="O68" s="294">
        <f t="shared" si="38"/>
        <v>0</v>
      </c>
      <c r="P68" s="294">
        <f t="shared" si="38"/>
        <v>0</v>
      </c>
      <c r="Q68" s="294">
        <f t="shared" si="38"/>
        <v>0</v>
      </c>
      <c r="R68" s="294">
        <f t="shared" ref="R68:T68" si="39">+R65+R66-R67</f>
        <v>0</v>
      </c>
      <c r="S68" s="294">
        <f t="shared" si="39"/>
        <v>0</v>
      </c>
      <c r="T68" s="294">
        <f t="shared" si="39"/>
        <v>0</v>
      </c>
      <c r="U68" s="1068"/>
    </row>
    <row r="69" spans="2:21" s="288" customFormat="1" ht="20.100000000000001" customHeight="1" x14ac:dyDescent="0.25">
      <c r="B69" s="1064"/>
      <c r="C69" s="314" t="s">
        <v>124</v>
      </c>
      <c r="D69" s="315"/>
      <c r="E69" s="316"/>
      <c r="F69" s="516"/>
      <c r="G69" s="294">
        <f t="shared" ref="G69:T69" si="40">+G68*G9</f>
        <v>9.5699999999999985</v>
      </c>
      <c r="H69" s="294">
        <f t="shared" si="40"/>
        <v>10.299999999999999</v>
      </c>
      <c r="I69" s="294">
        <f t="shared" si="40"/>
        <v>11.39</v>
      </c>
      <c r="J69" s="294">
        <f t="shared" si="40"/>
        <v>8.6999999999999993</v>
      </c>
      <c r="K69" s="294">
        <f t="shared" si="40"/>
        <v>0</v>
      </c>
      <c r="L69" s="294">
        <f t="shared" si="40"/>
        <v>10.7</v>
      </c>
      <c r="M69" s="294">
        <f t="shared" si="40"/>
        <v>14.299999999999999</v>
      </c>
      <c r="N69" s="294">
        <f t="shared" si="40"/>
        <v>0</v>
      </c>
      <c r="O69" s="294">
        <f t="shared" si="40"/>
        <v>0</v>
      </c>
      <c r="P69" s="294">
        <f t="shared" si="40"/>
        <v>0</v>
      </c>
      <c r="Q69" s="294">
        <f t="shared" si="40"/>
        <v>0</v>
      </c>
      <c r="R69" s="294">
        <f t="shared" si="40"/>
        <v>0</v>
      </c>
      <c r="S69" s="294">
        <f t="shared" si="40"/>
        <v>0</v>
      </c>
      <c r="T69" s="294">
        <f t="shared" si="40"/>
        <v>0</v>
      </c>
      <c r="U69" s="318">
        <f>SUM(G69:T69)</f>
        <v>64.959999999999994</v>
      </c>
    </row>
    <row r="70" spans="2:21" ht="24.95" customHeight="1" x14ac:dyDescent="0.25">
      <c r="B70" s="1064"/>
      <c r="C70" s="295"/>
      <c r="D70" s="310" t="s">
        <v>477</v>
      </c>
      <c r="E70" s="291"/>
      <c r="F70" s="512"/>
      <c r="G70" s="298">
        <f t="shared" ref="G70" si="41">+G69</f>
        <v>9.5699999999999985</v>
      </c>
      <c r="H70" s="298">
        <f t="shared" ref="H70" si="42">+H69</f>
        <v>10.299999999999999</v>
      </c>
      <c r="I70" s="298">
        <f t="shared" ref="I70" si="43">+I69</f>
        <v>11.39</v>
      </c>
      <c r="J70" s="298">
        <f t="shared" ref="J70" si="44">+J69</f>
        <v>8.6999999999999993</v>
      </c>
      <c r="K70" s="298">
        <f t="shared" ref="K70" si="45">+K69</f>
        <v>0</v>
      </c>
      <c r="L70" s="298">
        <f t="shared" ref="L70" si="46">+L69</f>
        <v>10.7</v>
      </c>
      <c r="M70" s="298">
        <f t="shared" ref="M70" si="47">+M69</f>
        <v>14.299999999999999</v>
      </c>
      <c r="N70" s="298">
        <f t="shared" ref="N70" si="48">+N69</f>
        <v>0</v>
      </c>
      <c r="O70" s="298">
        <f t="shared" ref="O70" si="49">+O69</f>
        <v>0</v>
      </c>
      <c r="P70" s="298">
        <f t="shared" ref="P70" si="50">+P69</f>
        <v>0</v>
      </c>
      <c r="Q70" s="298">
        <f t="shared" ref="Q70" si="51">+Q69</f>
        <v>0</v>
      </c>
      <c r="R70" s="298">
        <f t="shared" ref="R70:T70" si="52">+R69</f>
        <v>0</v>
      </c>
      <c r="S70" s="298">
        <f t="shared" si="52"/>
        <v>0</v>
      </c>
      <c r="T70" s="298">
        <f t="shared" si="52"/>
        <v>0</v>
      </c>
      <c r="U70" s="319">
        <f>SUM(G70:T70)</f>
        <v>64.959999999999994</v>
      </c>
    </row>
    <row r="71" spans="2:21" ht="24.95" customHeight="1" x14ac:dyDescent="0.25">
      <c r="B71" s="1065"/>
      <c r="C71" s="295"/>
      <c r="D71" s="296"/>
      <c r="E71" s="291"/>
      <c r="F71" s="301"/>
      <c r="G71" s="298"/>
      <c r="H71" s="299"/>
      <c r="I71" s="299"/>
      <c r="J71" s="299"/>
      <c r="K71" s="299"/>
      <c r="L71" s="299"/>
      <c r="M71" s="299"/>
      <c r="N71" s="299"/>
      <c r="O71" s="299"/>
      <c r="P71" s="299"/>
      <c r="Q71" s="299"/>
      <c r="R71" s="299"/>
      <c r="S71" s="299"/>
      <c r="T71" s="299"/>
      <c r="U71" s="319">
        <f>SUM(G71:T71)</f>
        <v>0</v>
      </c>
    </row>
    <row r="72" spans="2:21" ht="24.95" customHeight="1" thickBot="1" x14ac:dyDescent="0.3">
      <c r="B72" s="1066"/>
      <c r="C72" s="302"/>
      <c r="D72" s="303"/>
      <c r="E72" s="304"/>
      <c r="F72" s="305"/>
      <c r="G72" s="306"/>
      <c r="H72" s="307"/>
      <c r="I72" s="307"/>
      <c r="J72" s="307"/>
      <c r="K72" s="307"/>
      <c r="L72" s="307"/>
      <c r="M72" s="307"/>
      <c r="N72" s="307"/>
      <c r="O72" s="307"/>
      <c r="P72" s="307"/>
      <c r="Q72" s="307"/>
      <c r="R72" s="307"/>
      <c r="S72" s="307"/>
      <c r="T72" s="307"/>
      <c r="U72" s="321">
        <f>SUM(G72:T72)</f>
        <v>0</v>
      </c>
    </row>
    <row r="73" spans="2:21" ht="5.0999999999999996" customHeight="1" thickBot="1" x14ac:dyDescent="0.3"/>
    <row r="74" spans="2:21" s="288" customFormat="1" ht="20.100000000000001" customHeight="1" x14ac:dyDescent="0.25">
      <c r="B74" s="1063" t="s">
        <v>128</v>
      </c>
      <c r="C74" s="311" t="s">
        <v>118</v>
      </c>
      <c r="D74" s="312"/>
      <c r="E74" s="313"/>
      <c r="F74" s="515"/>
      <c r="G74" s="290"/>
      <c r="H74" s="290"/>
      <c r="I74" s="290">
        <v>1.8</v>
      </c>
      <c r="J74" s="290"/>
      <c r="K74" s="290">
        <v>0.8</v>
      </c>
      <c r="L74" s="290"/>
      <c r="M74" s="290"/>
      <c r="N74" s="290">
        <v>0.6</v>
      </c>
      <c r="O74" s="290"/>
      <c r="P74" s="290"/>
      <c r="Q74" s="290"/>
      <c r="R74" s="290"/>
      <c r="S74" s="290"/>
      <c r="T74" s="290"/>
      <c r="U74" s="1070"/>
    </row>
    <row r="75" spans="2:21" s="288" customFormat="1" ht="20.100000000000001" customHeight="1" x14ac:dyDescent="0.25">
      <c r="B75" s="1069"/>
      <c r="C75" s="314" t="s">
        <v>110</v>
      </c>
      <c r="D75" s="315"/>
      <c r="E75" s="316"/>
      <c r="F75" s="516"/>
      <c r="G75" s="294"/>
      <c r="H75" s="294"/>
      <c r="I75" s="294">
        <v>0.15</v>
      </c>
      <c r="J75" s="294"/>
      <c r="K75" s="294">
        <v>0.15</v>
      </c>
      <c r="L75" s="294"/>
      <c r="M75" s="294"/>
      <c r="N75" s="294">
        <v>0.15</v>
      </c>
      <c r="O75" s="294"/>
      <c r="P75" s="294"/>
      <c r="Q75" s="294"/>
      <c r="R75" s="294"/>
      <c r="S75" s="294"/>
      <c r="T75" s="294"/>
      <c r="U75" s="1071"/>
    </row>
    <row r="76" spans="2:21" s="288" customFormat="1" ht="20.100000000000001" customHeight="1" x14ac:dyDescent="0.25">
      <c r="B76" s="1064"/>
      <c r="C76" s="314" t="s">
        <v>55</v>
      </c>
      <c r="D76" s="315"/>
      <c r="E76" s="316"/>
      <c r="F76" s="516"/>
      <c r="G76" s="294">
        <f t="shared" ref="G76:T76" si="53">+G74*G75*G9</f>
        <v>0</v>
      </c>
      <c r="H76" s="294">
        <f t="shared" si="53"/>
        <v>0</v>
      </c>
      <c r="I76" s="294">
        <f t="shared" si="53"/>
        <v>0.27</v>
      </c>
      <c r="J76" s="294">
        <f t="shared" si="53"/>
        <v>0</v>
      </c>
      <c r="K76" s="294">
        <f t="shared" si="53"/>
        <v>0.12</v>
      </c>
      <c r="L76" s="294">
        <f t="shared" si="53"/>
        <v>0</v>
      </c>
      <c r="M76" s="294">
        <f t="shared" si="53"/>
        <v>0</v>
      </c>
      <c r="N76" s="294">
        <f t="shared" si="53"/>
        <v>0.18</v>
      </c>
      <c r="O76" s="294">
        <f t="shared" si="53"/>
        <v>0</v>
      </c>
      <c r="P76" s="294">
        <f t="shared" si="53"/>
        <v>0</v>
      </c>
      <c r="Q76" s="294">
        <f t="shared" si="53"/>
        <v>0</v>
      </c>
      <c r="R76" s="294">
        <f t="shared" si="53"/>
        <v>0</v>
      </c>
      <c r="S76" s="294">
        <f t="shared" si="53"/>
        <v>0</v>
      </c>
      <c r="T76" s="294">
        <f t="shared" si="53"/>
        <v>0</v>
      </c>
      <c r="U76" s="1072"/>
    </row>
    <row r="77" spans="2:21" ht="24.95" customHeight="1" x14ac:dyDescent="0.25">
      <c r="B77" s="1064"/>
      <c r="C77" s="295"/>
      <c r="D77" s="310" t="s">
        <v>478</v>
      </c>
      <c r="E77" s="291"/>
      <c r="F77" s="301"/>
      <c r="G77" s="299"/>
      <c r="H77" s="299"/>
      <c r="I77" s="299">
        <f>+I76</f>
        <v>0.27</v>
      </c>
      <c r="J77" s="299">
        <f>+J76</f>
        <v>0</v>
      </c>
      <c r="K77" s="299">
        <f t="shared" ref="K77:T77" si="54">+K76</f>
        <v>0.12</v>
      </c>
      <c r="L77" s="299">
        <f t="shared" si="54"/>
        <v>0</v>
      </c>
      <c r="M77" s="299">
        <f t="shared" si="54"/>
        <v>0</v>
      </c>
      <c r="N77" s="299">
        <f t="shared" si="54"/>
        <v>0.18</v>
      </c>
      <c r="O77" s="299">
        <f t="shared" si="54"/>
        <v>0</v>
      </c>
      <c r="P77" s="299">
        <f t="shared" si="54"/>
        <v>0</v>
      </c>
      <c r="Q77" s="299">
        <f t="shared" si="54"/>
        <v>0</v>
      </c>
      <c r="R77" s="299">
        <f t="shared" si="54"/>
        <v>0</v>
      </c>
      <c r="S77" s="299">
        <f t="shared" si="54"/>
        <v>0</v>
      </c>
      <c r="T77" s="299">
        <f t="shared" si="54"/>
        <v>0</v>
      </c>
      <c r="U77" s="320">
        <f>SUM(G77:T77)</f>
        <v>0.57000000000000006</v>
      </c>
    </row>
    <row r="78" spans="2:21" ht="24.95" customHeight="1" x14ac:dyDescent="0.25">
      <c r="B78" s="1065"/>
      <c r="C78" s="295"/>
      <c r="D78" s="296"/>
      <c r="E78" s="291"/>
      <c r="F78" s="301"/>
      <c r="G78" s="298"/>
      <c r="H78" s="299"/>
      <c r="I78" s="299"/>
      <c r="J78" s="299"/>
      <c r="K78" s="299"/>
      <c r="L78" s="299"/>
      <c r="M78" s="299"/>
      <c r="N78" s="299"/>
      <c r="O78" s="299"/>
      <c r="P78" s="299"/>
      <c r="Q78" s="299"/>
      <c r="R78" s="299"/>
      <c r="S78" s="299"/>
      <c r="T78" s="299"/>
      <c r="U78" s="320">
        <f>SUM(G78:T78)</f>
        <v>0</v>
      </c>
    </row>
    <row r="79" spans="2:21" ht="24.95" customHeight="1" thickBot="1" x14ac:dyDescent="0.3">
      <c r="B79" s="1066"/>
      <c r="C79" s="302"/>
      <c r="D79" s="303"/>
      <c r="E79" s="304"/>
      <c r="F79" s="305"/>
      <c r="G79" s="306"/>
      <c r="H79" s="307"/>
      <c r="I79" s="307"/>
      <c r="J79" s="307"/>
      <c r="K79" s="307"/>
      <c r="L79" s="307"/>
      <c r="M79" s="307"/>
      <c r="N79" s="307"/>
      <c r="O79" s="307"/>
      <c r="P79" s="307"/>
      <c r="Q79" s="307"/>
      <c r="R79" s="307"/>
      <c r="S79" s="307"/>
      <c r="T79" s="307"/>
      <c r="U79" s="321">
        <f>SUM(G79:T79)</f>
        <v>0</v>
      </c>
    </row>
  </sheetData>
  <mergeCells count="13">
    <mergeCell ref="B74:B79"/>
    <mergeCell ref="U74:U76"/>
    <mergeCell ref="B1:T2"/>
    <mergeCell ref="B8:F8"/>
    <mergeCell ref="U8:U9"/>
    <mergeCell ref="B9:F9"/>
    <mergeCell ref="B10:B28"/>
    <mergeCell ref="U10:U15"/>
    <mergeCell ref="B30:B52"/>
    <mergeCell ref="U30:U35"/>
    <mergeCell ref="B54:B63"/>
    <mergeCell ref="B65:B72"/>
    <mergeCell ref="U65:U68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2">
    <tabColor rgb="FF7030A0"/>
  </sheetPr>
  <dimension ref="B1:S31"/>
  <sheetViews>
    <sheetView showGridLines="0" showZeros="0" view="pageBreakPreview" topLeftCell="A10" zoomScale="70" zoomScaleNormal="70" zoomScaleSheetLayoutView="70" workbookViewId="0">
      <selection activeCell="L27" sqref="L27"/>
    </sheetView>
  </sheetViews>
  <sheetFormatPr defaultRowHeight="12.75" x14ac:dyDescent="0.25"/>
  <cols>
    <col min="1" max="1" width="0.85546875" style="285" customWidth="1"/>
    <col min="2" max="5" width="3.7109375" style="285" customWidth="1"/>
    <col min="6" max="6" width="64.5703125" style="308" customWidth="1"/>
    <col min="7" max="7" width="14.28515625" style="285" customWidth="1"/>
    <col min="8" max="8" width="12.7109375" style="285" customWidth="1"/>
    <col min="9" max="9" width="12.7109375" style="308" customWidth="1"/>
    <col min="10" max="10" width="13.42578125" style="285" customWidth="1"/>
    <col min="11" max="11" width="12.7109375" style="285" customWidth="1"/>
    <col min="12" max="12" width="14.5703125" style="285" customWidth="1"/>
    <col min="13" max="13" width="12.7109375" style="285" customWidth="1"/>
    <col min="14" max="14" width="14.5703125" style="285" customWidth="1"/>
    <col min="15" max="18" width="12.7109375" style="285" customWidth="1"/>
    <col min="19" max="19" width="13.140625" style="309" bestFit="1" customWidth="1"/>
    <col min="20" max="20" width="4.85546875" style="285" customWidth="1"/>
    <col min="21" max="16384" width="9.140625" style="285"/>
  </cols>
  <sheetData>
    <row r="1" spans="2:19" s="165" customFormat="1" ht="30" customHeight="1" x14ac:dyDescent="0.25">
      <c r="B1" s="885" t="s">
        <v>117</v>
      </c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6"/>
      <c r="P1" s="886"/>
      <c r="Q1" s="886"/>
      <c r="R1" s="886"/>
      <c r="S1" s="887"/>
    </row>
    <row r="2" spans="2:19" s="165" customFormat="1" ht="30" customHeight="1" thickBot="1" x14ac:dyDescent="0.3">
      <c r="B2" s="888"/>
      <c r="C2" s="889"/>
      <c r="D2" s="889"/>
      <c r="E2" s="889"/>
      <c r="F2" s="889"/>
      <c r="G2" s="889"/>
      <c r="H2" s="889"/>
      <c r="I2" s="889"/>
      <c r="J2" s="889"/>
      <c r="K2" s="889"/>
      <c r="L2" s="889"/>
      <c r="M2" s="889"/>
      <c r="N2" s="889"/>
      <c r="O2" s="889"/>
      <c r="P2" s="889"/>
      <c r="Q2" s="889"/>
      <c r="R2" s="889"/>
      <c r="S2" s="890"/>
    </row>
    <row r="3" spans="2:19" s="165" customFormat="1" ht="5.0999999999999996" customHeight="1" thickBot="1" x14ac:dyDescent="0.3">
      <c r="I3" s="487"/>
      <c r="J3" s="280"/>
      <c r="K3" s="12"/>
      <c r="L3" s="13"/>
      <c r="M3" s="12"/>
      <c r="N3" s="12"/>
      <c r="O3" s="12"/>
      <c r="P3" s="12"/>
      <c r="Q3" s="12"/>
      <c r="R3" s="12"/>
    </row>
    <row r="4" spans="2:19" s="165" customFormat="1" ht="24.95" customHeight="1" x14ac:dyDescent="0.25">
      <c r="B4" s="241"/>
      <c r="C4" s="169"/>
      <c r="D4" s="5" t="s">
        <v>5</v>
      </c>
      <c r="E4" s="6" t="str">
        <f>+'RELAÇÃO DE PROJETOS'!C4</f>
        <v>Corpo de Bombeiros Militar do Estado de Goiás</v>
      </c>
      <c r="F4" s="241"/>
      <c r="G4" s="169"/>
      <c r="H4" s="169"/>
      <c r="I4" s="488"/>
      <c r="J4" s="169"/>
      <c r="K4" s="169"/>
      <c r="L4" s="169"/>
      <c r="M4" s="24" t="s">
        <v>6</v>
      </c>
      <c r="N4" s="25">
        <f>+'RELAÇÃO DE PROJETOS'!F4</f>
        <v>2473.67</v>
      </c>
      <c r="O4" s="26" t="s">
        <v>3</v>
      </c>
      <c r="P4" s="27" t="s">
        <v>7</v>
      </c>
      <c r="Q4" s="242" t="str">
        <f>+'RELAÇÃO DE PROJETOS'!I4</f>
        <v>01</v>
      </c>
      <c r="R4" s="242"/>
      <c r="S4" s="243"/>
    </row>
    <row r="5" spans="2:19" s="165" customFormat="1" ht="24.95" customHeight="1" x14ac:dyDescent="0.25">
      <c r="B5" s="244"/>
      <c r="C5" s="170"/>
      <c r="D5" s="7" t="s">
        <v>9</v>
      </c>
      <c r="E5" s="8" t="str">
        <f>+'RELAÇÃO DE PROJETOS'!C5</f>
        <v>Construção do Comando Geral do CBM-GO</v>
      </c>
      <c r="F5" s="244"/>
      <c r="G5" s="170"/>
      <c r="H5" s="170"/>
      <c r="I5" s="459"/>
      <c r="J5" s="170"/>
      <c r="K5" s="170"/>
      <c r="L5" s="170"/>
      <c r="M5" s="32" t="s">
        <v>10</v>
      </c>
      <c r="N5" s="9">
        <f>+'RELAÇÃO DE PROJETOS'!F5</f>
        <v>12</v>
      </c>
      <c r="O5" s="33" t="s">
        <v>11</v>
      </c>
      <c r="P5" s="170"/>
      <c r="Q5" s="170"/>
      <c r="R5" s="170"/>
      <c r="S5" s="282"/>
    </row>
    <row r="6" spans="2:19" s="165" customFormat="1" ht="24.95" customHeight="1" thickBot="1" x14ac:dyDescent="0.3">
      <c r="B6" s="245"/>
      <c r="C6" s="171"/>
      <c r="D6" s="10" t="s">
        <v>12</v>
      </c>
      <c r="E6" s="76" t="str">
        <f>+'RELAÇÃO DE PROJETOS'!C6</f>
        <v>Avenida C 206 com Av. c 198 com Av. C 231, Quadra: Área / Lote:Área , Jd. América, Goiânia-GO</v>
      </c>
      <c r="F6" s="245"/>
      <c r="G6" s="171"/>
      <c r="H6" s="171"/>
      <c r="I6" s="489"/>
      <c r="J6" s="171"/>
      <c r="K6" s="171"/>
      <c r="L6" s="171"/>
      <c r="M6" s="38" t="s">
        <v>54</v>
      </c>
      <c r="N6" s="135" t="str">
        <f>+'RELAÇÃO DE PROJETOS'!F6</f>
        <v>16/10/2014</v>
      </c>
      <c r="O6" s="40"/>
      <c r="P6" s="284" t="s">
        <v>91</v>
      </c>
      <c r="Q6" s="247" t="s">
        <v>551</v>
      </c>
      <c r="R6" s="247"/>
      <c r="S6" s="283"/>
    </row>
    <row r="7" spans="2:19" s="165" customFormat="1" ht="5.0999999999999996" customHeight="1" thickBot="1" x14ac:dyDescent="0.3">
      <c r="I7" s="487"/>
      <c r="J7" s="42"/>
      <c r="K7" s="188"/>
      <c r="L7" s="269"/>
      <c r="M7" s="187"/>
      <c r="N7" s="187"/>
      <c r="O7" s="187"/>
      <c r="P7" s="187"/>
      <c r="Q7" s="187"/>
      <c r="R7" s="187"/>
    </row>
    <row r="8" spans="2:19" ht="42.75" customHeight="1" x14ac:dyDescent="0.25">
      <c r="B8" s="1055" t="s">
        <v>107</v>
      </c>
      <c r="C8" s="1056"/>
      <c r="D8" s="1056"/>
      <c r="E8" s="1056"/>
      <c r="F8" s="1057"/>
      <c r="G8" s="317" t="s">
        <v>552</v>
      </c>
      <c r="H8" s="317" t="s">
        <v>553</v>
      </c>
      <c r="I8" s="317" t="s">
        <v>554</v>
      </c>
      <c r="J8" s="317" t="s">
        <v>555</v>
      </c>
      <c r="K8" s="317"/>
      <c r="L8" s="317" t="s">
        <v>556</v>
      </c>
      <c r="M8" s="490"/>
      <c r="N8" s="490" t="s">
        <v>557</v>
      </c>
      <c r="O8" s="490"/>
      <c r="P8" s="317"/>
      <c r="Q8" s="317"/>
      <c r="R8" s="317"/>
      <c r="S8" s="1058"/>
    </row>
    <row r="9" spans="2:19" ht="20.100000000000001" customHeight="1" thickBot="1" x14ac:dyDescent="0.3">
      <c r="B9" s="1060" t="s">
        <v>108</v>
      </c>
      <c r="C9" s="1061"/>
      <c r="D9" s="1061"/>
      <c r="E9" s="1061"/>
      <c r="F9" s="1062"/>
      <c r="G9" s="287">
        <v>1</v>
      </c>
      <c r="H9" s="287">
        <v>1</v>
      </c>
      <c r="I9" s="287">
        <v>1</v>
      </c>
      <c r="J9" s="287">
        <v>1</v>
      </c>
      <c r="K9" s="287"/>
      <c r="L9" s="287">
        <v>1</v>
      </c>
      <c r="M9" s="287"/>
      <c r="N9" s="287">
        <v>1</v>
      </c>
      <c r="O9" s="287"/>
      <c r="P9" s="287"/>
      <c r="Q9" s="287"/>
      <c r="R9" s="287"/>
      <c r="S9" s="1059"/>
    </row>
    <row r="10" spans="2:19" s="288" customFormat="1" ht="20.100000000000001" customHeight="1" x14ac:dyDescent="0.25">
      <c r="B10" s="1063" t="s">
        <v>43</v>
      </c>
      <c r="C10" s="311" t="s">
        <v>118</v>
      </c>
      <c r="D10" s="312"/>
      <c r="E10" s="313"/>
      <c r="F10" s="289"/>
      <c r="G10" s="290">
        <v>133.63999999999999</v>
      </c>
      <c r="H10" s="290">
        <v>133.63999999999999</v>
      </c>
      <c r="I10" s="290">
        <v>133.63999999999999</v>
      </c>
      <c r="J10" s="290">
        <f>139.36*2</f>
        <v>278.72000000000003</v>
      </c>
      <c r="K10" s="290"/>
      <c r="L10" s="290">
        <v>33.299999999999997</v>
      </c>
      <c r="M10" s="290"/>
      <c r="N10" s="290">
        <v>80.95</v>
      </c>
      <c r="O10" s="290"/>
      <c r="P10" s="290"/>
      <c r="Q10" s="290"/>
      <c r="R10" s="290"/>
      <c r="S10" s="1067"/>
    </row>
    <row r="11" spans="2:19" s="288" customFormat="1" ht="20.100000000000001" customHeight="1" x14ac:dyDescent="0.25">
      <c r="B11" s="1064"/>
      <c r="C11" s="314" t="s">
        <v>119</v>
      </c>
      <c r="D11" s="315"/>
      <c r="E11" s="316"/>
      <c r="F11" s="292"/>
      <c r="G11" s="293">
        <v>3.4</v>
      </c>
      <c r="H11" s="293">
        <v>3.4</v>
      </c>
      <c r="I11" s="293">
        <v>3.4</v>
      </c>
      <c r="J11" s="293">
        <v>1.2</v>
      </c>
      <c r="K11" s="293"/>
      <c r="L11" s="293">
        <v>2.7</v>
      </c>
      <c r="M11" s="293"/>
      <c r="N11" s="293">
        <v>2.5</v>
      </c>
      <c r="O11" s="293"/>
      <c r="P11" s="293"/>
      <c r="Q11" s="293"/>
      <c r="R11" s="293"/>
      <c r="S11" s="1068"/>
    </row>
    <row r="12" spans="2:19" s="288" customFormat="1" ht="20.100000000000001" customHeight="1" x14ac:dyDescent="0.25">
      <c r="B12" s="1064"/>
      <c r="C12" s="314" t="s">
        <v>111</v>
      </c>
      <c r="D12" s="315"/>
      <c r="E12" s="316"/>
      <c r="F12" s="292"/>
      <c r="G12" s="294">
        <f t="shared" ref="G12:K12" si="0">+G10*G11</f>
        <v>454.37599999999992</v>
      </c>
      <c r="H12" s="294">
        <f t="shared" si="0"/>
        <v>454.37599999999992</v>
      </c>
      <c r="I12" s="294">
        <f t="shared" si="0"/>
        <v>454.37599999999992</v>
      </c>
      <c r="J12" s="294">
        <f t="shared" si="0"/>
        <v>334.464</v>
      </c>
      <c r="K12" s="294">
        <f t="shared" si="0"/>
        <v>0</v>
      </c>
      <c r="L12" s="294">
        <f t="shared" ref="L12:O12" si="1">+L10*L11</f>
        <v>89.91</v>
      </c>
      <c r="M12" s="294">
        <f t="shared" si="1"/>
        <v>0</v>
      </c>
      <c r="N12" s="294">
        <f t="shared" si="1"/>
        <v>202.375</v>
      </c>
      <c r="O12" s="294">
        <f t="shared" si="1"/>
        <v>0</v>
      </c>
      <c r="P12" s="294">
        <f>+P10*P11</f>
        <v>0</v>
      </c>
      <c r="Q12" s="294">
        <f>+Q10*Q11</f>
        <v>0</v>
      </c>
      <c r="R12" s="294">
        <f>+R10*R11</f>
        <v>0</v>
      </c>
      <c r="S12" s="1068"/>
    </row>
    <row r="13" spans="2:19" s="288" customFormat="1" ht="20.100000000000001" customHeight="1" x14ac:dyDescent="0.25">
      <c r="B13" s="1064"/>
      <c r="C13" s="314" t="s">
        <v>112</v>
      </c>
      <c r="D13" s="315"/>
      <c r="E13" s="316"/>
      <c r="F13" s="292"/>
      <c r="G13" s="294"/>
      <c r="H13" s="294"/>
      <c r="I13" s="294"/>
      <c r="J13" s="294">
        <f>17.6*5.1</f>
        <v>89.76</v>
      </c>
      <c r="K13" s="294"/>
      <c r="L13" s="294">
        <f>40*2*0.9+7.78*7+3.3*4.2</f>
        <v>140.32</v>
      </c>
      <c r="M13" s="294"/>
      <c r="N13" s="294"/>
      <c r="O13" s="294"/>
      <c r="P13" s="294"/>
      <c r="Q13" s="294"/>
      <c r="R13" s="294"/>
      <c r="S13" s="1068"/>
    </row>
    <row r="14" spans="2:19" s="288" customFormat="1" ht="20.100000000000001" customHeight="1" x14ac:dyDescent="0.25">
      <c r="B14" s="1064"/>
      <c r="C14" s="314" t="s">
        <v>113</v>
      </c>
      <c r="D14" s="315"/>
      <c r="E14" s="316"/>
      <c r="F14" s="292"/>
      <c r="G14" s="294">
        <f>10.4*3.4+1*0.8+1.8*1.5*2+0.8*2.1+2*1.5*7+0.8*0.8+1.8*1.5+8.15*3.28+2*1*3+1.8*1.5+0.8*2.1+2*1*3+1.2*1*2+2*1+0.8*0.8+1.6*1.5+0.8*2.1+2*1.5*5</f>
        <v>134.81200000000001</v>
      </c>
      <c r="H14" s="294">
        <f>0.8*0.8+1.2*1.5*2+2*1.5*8+1.8*1.5*2+1.6*1.5*2+1.8*1.5+2*1.5*7+1.6*1.5*5+1.2*1.5+0.9*0.8*2+0.8*0.8*2+1.3*1.5*2+10.4*3.4+2*1.5*3</f>
        <v>126.92</v>
      </c>
      <c r="I14" s="294">
        <f>2*1.5*12+0.9*0.8*2+1.8*2.1+2*1.5*10+1.6*1.5*5+1.2*1.5+0.8*0.8*2+1.3*1.5*2+10.4*3.4+1.6*1.5</f>
        <v>127.96000000000001</v>
      </c>
      <c r="J14" s="294"/>
      <c r="K14" s="294"/>
      <c r="L14" s="294">
        <f>0.6*1*12+1.7*1.5+2.4*1.5+1.6*1+2.5*1.5+2.05*1.5+0.8*0.8*2+1.8*2.1</f>
        <v>26.835000000000001</v>
      </c>
      <c r="M14" s="294"/>
      <c r="N14" s="294"/>
      <c r="O14" s="294"/>
      <c r="P14" s="294"/>
      <c r="Q14" s="294"/>
      <c r="R14" s="294"/>
      <c r="S14" s="1068"/>
    </row>
    <row r="15" spans="2:19" s="288" customFormat="1" ht="20.100000000000001" customHeight="1" x14ac:dyDescent="0.25">
      <c r="B15" s="1064"/>
      <c r="C15" s="314" t="s">
        <v>114</v>
      </c>
      <c r="D15" s="315"/>
      <c r="E15" s="316"/>
      <c r="F15" s="292"/>
      <c r="G15" s="294">
        <f t="shared" ref="G15:K15" si="2">G12+G13-G14</f>
        <v>319.56399999999991</v>
      </c>
      <c r="H15" s="294">
        <f t="shared" si="2"/>
        <v>327.4559999999999</v>
      </c>
      <c r="I15" s="294">
        <f t="shared" si="2"/>
        <v>326.41599999999994</v>
      </c>
      <c r="J15" s="294">
        <f t="shared" si="2"/>
        <v>424.22399999999999</v>
      </c>
      <c r="K15" s="294">
        <f t="shared" si="2"/>
        <v>0</v>
      </c>
      <c r="L15" s="294">
        <f t="shared" ref="L15:N15" si="3">L12+L13-L14</f>
        <v>203.39499999999998</v>
      </c>
      <c r="M15" s="294">
        <f t="shared" si="3"/>
        <v>0</v>
      </c>
      <c r="N15" s="294">
        <f t="shared" si="3"/>
        <v>202.375</v>
      </c>
      <c r="O15" s="294">
        <f>O12+O13-O14</f>
        <v>0</v>
      </c>
      <c r="P15" s="294">
        <f>P12+P13-P14</f>
        <v>0</v>
      </c>
      <c r="Q15" s="294">
        <f>Q12+Q13-Q14</f>
        <v>0</v>
      </c>
      <c r="R15" s="294">
        <f>R12+R13-R14</f>
        <v>0</v>
      </c>
      <c r="S15" s="1068"/>
    </row>
    <row r="16" spans="2:19" s="288" customFormat="1" ht="20.100000000000001" customHeight="1" x14ac:dyDescent="0.25">
      <c r="B16" s="1064"/>
      <c r="C16" s="314" t="s">
        <v>55</v>
      </c>
      <c r="D16" s="315"/>
      <c r="E16" s="316"/>
      <c r="F16" s="292"/>
      <c r="G16" s="294">
        <f t="shared" ref="G16:K16" si="4">+G15*G9</f>
        <v>319.56399999999991</v>
      </c>
      <c r="H16" s="294">
        <f t="shared" si="4"/>
        <v>327.4559999999999</v>
      </c>
      <c r="I16" s="294">
        <f t="shared" si="4"/>
        <v>326.41599999999994</v>
      </c>
      <c r="J16" s="294">
        <f t="shared" si="4"/>
        <v>424.22399999999999</v>
      </c>
      <c r="K16" s="294">
        <f t="shared" si="4"/>
        <v>0</v>
      </c>
      <c r="L16" s="294">
        <f t="shared" ref="L16:R16" si="5">+L15*L9</f>
        <v>203.39499999999998</v>
      </c>
      <c r="M16" s="294">
        <f t="shared" si="5"/>
        <v>0</v>
      </c>
      <c r="N16" s="294">
        <f t="shared" si="5"/>
        <v>202.375</v>
      </c>
      <c r="O16" s="294">
        <f t="shared" si="5"/>
        <v>0</v>
      </c>
      <c r="P16" s="294">
        <f t="shared" si="5"/>
        <v>0</v>
      </c>
      <c r="Q16" s="294">
        <f t="shared" si="5"/>
        <v>0</v>
      </c>
      <c r="R16" s="294">
        <f t="shared" si="5"/>
        <v>0</v>
      </c>
      <c r="S16" s="318">
        <f t="shared" ref="S16:S30" si="6">SUM(G16:R16)</f>
        <v>1803.4299999999996</v>
      </c>
    </row>
    <row r="17" spans="2:19" ht="24.95" customHeight="1" x14ac:dyDescent="0.25">
      <c r="B17" s="1064"/>
      <c r="C17" s="526" t="s">
        <v>132</v>
      </c>
      <c r="D17" s="310"/>
      <c r="E17" s="291"/>
      <c r="F17" s="301"/>
      <c r="G17" s="299"/>
      <c r="H17" s="299"/>
      <c r="I17" s="299"/>
      <c r="J17" s="299"/>
      <c r="K17" s="299"/>
      <c r="L17" s="299"/>
      <c r="M17" s="299"/>
      <c r="N17" s="299"/>
      <c r="O17" s="299"/>
      <c r="P17" s="299"/>
      <c r="Q17" s="299"/>
      <c r="R17" s="299"/>
      <c r="S17" s="319">
        <f t="shared" ref="S17" si="7">SUM(G17:R17)</f>
        <v>0</v>
      </c>
    </row>
    <row r="18" spans="2:19" ht="24.95" customHeight="1" x14ac:dyDescent="0.25">
      <c r="B18" s="1064"/>
      <c r="C18" s="295"/>
      <c r="D18" s="310" t="s">
        <v>126</v>
      </c>
      <c r="E18" s="291"/>
      <c r="F18" s="297"/>
      <c r="G18" s="298">
        <f>+G16</f>
        <v>319.56399999999991</v>
      </c>
      <c r="H18" s="298">
        <f t="shared" ref="H18:N18" si="8">+H16</f>
        <v>327.4559999999999</v>
      </c>
      <c r="I18" s="298">
        <f t="shared" si="8"/>
        <v>326.41599999999994</v>
      </c>
      <c r="J18" s="298">
        <f t="shared" si="8"/>
        <v>424.22399999999999</v>
      </c>
      <c r="K18" s="298">
        <f t="shared" si="8"/>
        <v>0</v>
      </c>
      <c r="L18" s="298">
        <f t="shared" si="8"/>
        <v>203.39499999999998</v>
      </c>
      <c r="M18" s="298">
        <f t="shared" si="8"/>
        <v>0</v>
      </c>
      <c r="N18" s="298">
        <f t="shared" si="8"/>
        <v>202.375</v>
      </c>
      <c r="O18" s="298"/>
      <c r="P18" s="298"/>
      <c r="Q18" s="298"/>
      <c r="R18" s="298"/>
      <c r="S18" s="319">
        <f t="shared" si="6"/>
        <v>1803.4299999999996</v>
      </c>
    </row>
    <row r="19" spans="2:19" ht="24.95" customHeight="1" x14ac:dyDescent="0.25">
      <c r="B19" s="1064"/>
      <c r="C19" s="295"/>
      <c r="D19" s="310" t="s">
        <v>466</v>
      </c>
      <c r="E19" s="291"/>
      <c r="F19" s="297"/>
      <c r="G19" s="300">
        <f>10.3*3.4-0.8*2.1-1.6*1.5</f>
        <v>30.940000000000005</v>
      </c>
      <c r="H19" s="300">
        <f>10.3*3.4-1.6*1.5</f>
        <v>32.620000000000005</v>
      </c>
      <c r="I19" s="300">
        <f>10.3*3.4-1.6*1.5</f>
        <v>32.620000000000005</v>
      </c>
      <c r="J19" s="300">
        <f>+J13</f>
        <v>89.76</v>
      </c>
      <c r="K19" s="300"/>
      <c r="L19" s="300"/>
      <c r="M19" s="300"/>
      <c r="N19" s="300"/>
      <c r="O19" s="300"/>
      <c r="P19" s="300"/>
      <c r="Q19" s="300"/>
      <c r="R19" s="300"/>
      <c r="S19" s="319">
        <f t="shared" si="6"/>
        <v>185.94</v>
      </c>
    </row>
    <row r="20" spans="2:19" ht="24.95" customHeight="1" x14ac:dyDescent="0.25">
      <c r="B20" s="1064"/>
      <c r="C20" s="295"/>
      <c r="D20" s="310" t="s">
        <v>127</v>
      </c>
      <c r="E20" s="291"/>
      <c r="F20" s="297"/>
      <c r="G20" s="300">
        <f>+G18-G19</f>
        <v>288.62399999999991</v>
      </c>
      <c r="H20" s="300">
        <f>+H18-H19</f>
        <v>294.8359999999999</v>
      </c>
      <c r="I20" s="300">
        <f>+I18-I19</f>
        <v>293.79599999999994</v>
      </c>
      <c r="J20" s="300">
        <f>+J18-J19</f>
        <v>334.464</v>
      </c>
      <c r="K20" s="300"/>
      <c r="L20" s="300">
        <f>+L18</f>
        <v>203.39499999999998</v>
      </c>
      <c r="M20" s="300"/>
      <c r="N20" s="300">
        <f>+N18</f>
        <v>202.375</v>
      </c>
      <c r="O20" s="300"/>
      <c r="P20" s="300"/>
      <c r="Q20" s="300"/>
      <c r="R20" s="300"/>
      <c r="S20" s="319">
        <f t="shared" si="6"/>
        <v>1617.4899999999998</v>
      </c>
    </row>
    <row r="21" spans="2:19" ht="24.95" customHeight="1" x14ac:dyDescent="0.25">
      <c r="B21" s="1064"/>
      <c r="C21" s="526" t="s">
        <v>294</v>
      </c>
      <c r="D21" s="310"/>
      <c r="E21" s="291"/>
      <c r="F21" s="297"/>
      <c r="G21" s="300"/>
      <c r="H21" s="300"/>
      <c r="I21" s="300"/>
      <c r="J21" s="300"/>
      <c r="K21" s="300"/>
      <c r="L21" s="300"/>
      <c r="M21" s="300"/>
      <c r="N21" s="300"/>
      <c r="O21" s="300"/>
      <c r="P21" s="300"/>
      <c r="Q21" s="300"/>
      <c r="R21" s="300"/>
      <c r="S21" s="319"/>
    </row>
    <row r="22" spans="2:19" ht="24.95" customHeight="1" x14ac:dyDescent="0.25">
      <c r="B22" s="1064"/>
      <c r="C22" s="526"/>
      <c r="D22" s="310" t="s">
        <v>560</v>
      </c>
      <c r="E22" s="291"/>
      <c r="F22" s="297"/>
      <c r="G22" s="300">
        <f>+G19</f>
        <v>30.940000000000005</v>
      </c>
      <c r="H22" s="300">
        <f>+H19</f>
        <v>32.620000000000005</v>
      </c>
      <c r="I22" s="300">
        <f>+I19</f>
        <v>32.620000000000005</v>
      </c>
      <c r="J22" s="300">
        <f>+J19</f>
        <v>89.76</v>
      </c>
      <c r="K22" s="300"/>
      <c r="L22" s="300"/>
      <c r="M22" s="300"/>
      <c r="N22" s="300"/>
      <c r="O22" s="300"/>
      <c r="P22" s="300"/>
      <c r="Q22" s="300"/>
      <c r="R22" s="300"/>
      <c r="S22" s="319">
        <f t="shared" si="6"/>
        <v>185.94</v>
      </c>
    </row>
    <row r="23" spans="2:19" ht="24.95" customHeight="1" x14ac:dyDescent="0.25">
      <c r="B23" s="1064"/>
      <c r="C23" s="526" t="s">
        <v>295</v>
      </c>
      <c r="D23" s="310"/>
      <c r="E23" s="291"/>
      <c r="F23" s="297"/>
      <c r="G23" s="300"/>
      <c r="H23" s="300"/>
      <c r="I23" s="300"/>
      <c r="J23" s="300"/>
      <c r="K23" s="300"/>
      <c r="L23" s="300"/>
      <c r="M23" s="300"/>
      <c r="N23" s="300"/>
      <c r="O23" s="300"/>
      <c r="P23" s="300"/>
      <c r="Q23" s="300"/>
      <c r="R23" s="300"/>
      <c r="S23" s="319">
        <f t="shared" si="6"/>
        <v>0</v>
      </c>
    </row>
    <row r="24" spans="2:19" ht="24.95" customHeight="1" x14ac:dyDescent="0.25">
      <c r="B24" s="1064"/>
      <c r="C24" s="526"/>
      <c r="D24" s="310"/>
      <c r="E24" s="291"/>
      <c r="F24" s="297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99"/>
      <c r="S24" s="319">
        <f t="shared" si="6"/>
        <v>0</v>
      </c>
    </row>
    <row r="25" spans="2:19" ht="24.95" customHeight="1" x14ac:dyDescent="0.25">
      <c r="B25" s="1064"/>
      <c r="C25" s="526" t="s">
        <v>131</v>
      </c>
      <c r="D25" s="310"/>
      <c r="E25" s="291"/>
      <c r="F25" s="297"/>
      <c r="G25" s="300"/>
      <c r="H25" s="300"/>
      <c r="I25" s="300"/>
      <c r="J25" s="300"/>
      <c r="K25" s="300"/>
      <c r="L25" s="300"/>
      <c r="M25" s="300"/>
      <c r="N25" s="300"/>
      <c r="O25" s="300"/>
      <c r="P25" s="300"/>
      <c r="Q25" s="300"/>
      <c r="R25" s="300"/>
      <c r="S25" s="319">
        <f t="shared" ref="S25:S26" si="9">SUM(G25:R25)</f>
        <v>0</v>
      </c>
    </row>
    <row r="26" spans="2:19" ht="24.95" customHeight="1" x14ac:dyDescent="0.25">
      <c r="B26" s="1064"/>
      <c r="C26" s="526"/>
      <c r="D26" s="310" t="s">
        <v>558</v>
      </c>
      <c r="E26" s="291"/>
      <c r="F26" s="297"/>
      <c r="G26" s="299"/>
      <c r="H26" s="299"/>
      <c r="I26" s="299"/>
      <c r="J26" s="299">
        <f>14.38*2+2.45</f>
        <v>31.21</v>
      </c>
      <c r="K26" s="299"/>
      <c r="L26" s="299">
        <f>59.48*1.2+15.3</f>
        <v>86.675999999999988</v>
      </c>
      <c r="M26" s="299"/>
      <c r="N26" s="299">
        <f>+N13</f>
        <v>0</v>
      </c>
      <c r="O26" s="299"/>
      <c r="P26" s="299"/>
      <c r="Q26" s="299"/>
      <c r="R26" s="299"/>
      <c r="S26" s="319">
        <f t="shared" si="9"/>
        <v>117.886</v>
      </c>
    </row>
    <row r="27" spans="2:19" ht="24.95" customHeight="1" x14ac:dyDescent="0.25">
      <c r="B27" s="1064"/>
      <c r="C27" s="526"/>
      <c r="D27" s="310" t="s">
        <v>561</v>
      </c>
      <c r="E27" s="291"/>
      <c r="F27" s="297"/>
      <c r="G27" s="299"/>
      <c r="H27" s="299"/>
      <c r="I27" s="299"/>
      <c r="J27" s="299"/>
      <c r="K27" s="299"/>
      <c r="L27" s="299"/>
      <c r="M27" s="299"/>
      <c r="N27" s="299">
        <v>80.95</v>
      </c>
      <c r="O27" s="299"/>
      <c r="P27" s="299"/>
      <c r="Q27" s="299"/>
      <c r="R27" s="299"/>
      <c r="S27" s="319">
        <f t="shared" ref="S27" si="10">SUM(G27:R27)</f>
        <v>80.95</v>
      </c>
    </row>
    <row r="28" spans="2:19" ht="24.95" customHeight="1" x14ac:dyDescent="0.25">
      <c r="B28" s="1064"/>
      <c r="C28" s="526" t="s">
        <v>615</v>
      </c>
      <c r="D28" s="310"/>
      <c r="E28" s="291"/>
      <c r="F28" s="297"/>
      <c r="G28" s="300"/>
      <c r="H28" s="300"/>
      <c r="I28" s="300"/>
      <c r="J28" s="300"/>
      <c r="K28" s="300"/>
      <c r="L28" s="300"/>
      <c r="M28" s="300"/>
      <c r="N28" s="300"/>
      <c r="O28" s="300"/>
      <c r="P28" s="300"/>
      <c r="Q28" s="300"/>
      <c r="R28" s="300"/>
      <c r="S28" s="319">
        <f t="shared" si="6"/>
        <v>0</v>
      </c>
    </row>
    <row r="29" spans="2:19" ht="24.95" customHeight="1" x14ac:dyDescent="0.25">
      <c r="B29" s="1064"/>
      <c r="C29" s="295"/>
      <c r="D29" s="310" t="s">
        <v>218</v>
      </c>
      <c r="E29" s="291"/>
      <c r="F29" s="297"/>
      <c r="G29" s="299">
        <f>+G20</f>
        <v>288.62399999999991</v>
      </c>
      <c r="H29" s="299">
        <f>+H20</f>
        <v>294.8359999999999</v>
      </c>
      <c r="I29" s="299">
        <f>+I20</f>
        <v>293.79599999999994</v>
      </c>
      <c r="J29" s="299">
        <f>J20</f>
        <v>334.464</v>
      </c>
      <c r="K29" s="299"/>
      <c r="L29" s="299">
        <f>+L20</f>
        <v>203.39499999999998</v>
      </c>
      <c r="M29" s="299"/>
      <c r="N29" s="299">
        <f>+N20-N26</f>
        <v>202.375</v>
      </c>
      <c r="O29" s="299"/>
      <c r="P29" s="299"/>
      <c r="Q29" s="299"/>
      <c r="R29" s="299"/>
      <c r="S29" s="319">
        <f t="shared" si="6"/>
        <v>1617.4899999999998</v>
      </c>
    </row>
    <row r="30" spans="2:19" ht="24.95" customHeight="1" x14ac:dyDescent="0.25">
      <c r="B30" s="1065"/>
      <c r="C30" s="295"/>
      <c r="D30" s="310"/>
      <c r="E30" s="291"/>
      <c r="F30" s="301"/>
      <c r="G30" s="299"/>
      <c r="H30" s="299"/>
      <c r="I30" s="299"/>
      <c r="J30" s="299"/>
      <c r="K30" s="299"/>
      <c r="L30" s="299"/>
      <c r="M30" s="299"/>
      <c r="N30" s="299"/>
      <c r="O30" s="299"/>
      <c r="P30" s="299"/>
      <c r="Q30" s="299"/>
      <c r="R30" s="299"/>
      <c r="S30" s="319">
        <f t="shared" si="6"/>
        <v>0</v>
      </c>
    </row>
    <row r="31" spans="2:19" ht="24.95" customHeight="1" thickBot="1" x14ac:dyDescent="0.3">
      <c r="B31" s="1066"/>
      <c r="C31" s="302"/>
      <c r="D31" s="303"/>
      <c r="E31" s="304"/>
      <c r="F31" s="305"/>
      <c r="G31" s="307"/>
      <c r="H31" s="307"/>
      <c r="I31" s="307"/>
      <c r="J31" s="307"/>
      <c r="K31" s="307"/>
      <c r="L31" s="307"/>
      <c r="M31" s="307"/>
      <c r="N31" s="307"/>
      <c r="O31" s="307"/>
      <c r="P31" s="307"/>
      <c r="Q31" s="307"/>
      <c r="R31" s="307"/>
      <c r="S31" s="321">
        <f>SUM(G31:R31)</f>
        <v>0</v>
      </c>
    </row>
  </sheetData>
  <mergeCells count="7">
    <mergeCell ref="B10:B31"/>
    <mergeCell ref="S10:S15"/>
    <mergeCell ref="B1:R2"/>
    <mergeCell ref="S1:S2"/>
    <mergeCell ref="B8:F8"/>
    <mergeCell ref="S8:S9"/>
    <mergeCell ref="B9:F9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1:U36"/>
  <sheetViews>
    <sheetView showGridLines="0" showZeros="0" view="pageBreakPreview" zoomScale="70" zoomScaleNormal="70" zoomScaleSheetLayoutView="70" workbookViewId="0">
      <pane xSplit="6" ySplit="9" topLeftCell="G19" activePane="bottomRight" state="frozen"/>
      <selection activeCell="B30" sqref="B30:F30"/>
      <selection pane="topRight" activeCell="B30" sqref="B30:F30"/>
      <selection pane="bottomLeft" activeCell="B30" sqref="B30:F30"/>
      <selection pane="bottomRight" activeCell="B10" sqref="B10:F36"/>
    </sheetView>
  </sheetViews>
  <sheetFormatPr defaultRowHeight="12.75" x14ac:dyDescent="0.25"/>
  <cols>
    <col min="1" max="1" width="0.85546875" style="285" customWidth="1"/>
    <col min="2" max="5" width="3.7109375" style="285" customWidth="1"/>
    <col min="6" max="6" width="60.28515625" style="308" customWidth="1"/>
    <col min="7" max="9" width="12.7109375" style="285" customWidth="1"/>
    <col min="10" max="10" width="13.42578125" style="285" customWidth="1"/>
    <col min="11" max="11" width="13.28515625" style="285" customWidth="1"/>
    <col min="12" max="13" width="12.7109375" style="285" customWidth="1"/>
    <col min="14" max="14" width="14.5703125" style="285" customWidth="1"/>
    <col min="15" max="20" width="12.7109375" style="285" customWidth="1"/>
    <col min="21" max="21" width="13.140625" style="309" bestFit="1" customWidth="1"/>
    <col min="22" max="16384" width="9.140625" style="285"/>
  </cols>
  <sheetData>
    <row r="1" spans="2:21" s="165" customFormat="1" ht="30" customHeight="1" x14ac:dyDescent="0.25">
      <c r="B1" s="885" t="s">
        <v>117</v>
      </c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6"/>
      <c r="P1" s="886"/>
      <c r="Q1" s="886"/>
      <c r="R1" s="886"/>
      <c r="S1" s="886"/>
      <c r="T1" s="886"/>
      <c r="U1" s="510"/>
    </row>
    <row r="2" spans="2:21" s="165" customFormat="1" ht="30" customHeight="1" thickBot="1" x14ac:dyDescent="0.3">
      <c r="B2" s="888"/>
      <c r="C2" s="1054"/>
      <c r="D2" s="1054"/>
      <c r="E2" s="1054"/>
      <c r="F2" s="1054"/>
      <c r="G2" s="1054"/>
      <c r="H2" s="1054"/>
      <c r="I2" s="1054"/>
      <c r="J2" s="1054"/>
      <c r="K2" s="1054"/>
      <c r="L2" s="1054"/>
      <c r="M2" s="1054"/>
      <c r="N2" s="1054"/>
      <c r="O2" s="1054"/>
      <c r="P2" s="1054"/>
      <c r="Q2" s="1054"/>
      <c r="R2" s="1054"/>
      <c r="S2" s="1054"/>
      <c r="T2" s="1054"/>
      <c r="U2" s="511"/>
    </row>
    <row r="3" spans="2:21" s="165" customFormat="1" ht="5.0999999999999996" customHeight="1" thickBot="1" x14ac:dyDescent="0.3">
      <c r="F3" s="487"/>
      <c r="J3" s="280"/>
      <c r="K3" s="12"/>
      <c r="L3" s="13"/>
      <c r="M3" s="12"/>
      <c r="N3" s="12"/>
      <c r="O3" s="12"/>
      <c r="P3" s="12"/>
      <c r="Q3" s="12"/>
      <c r="R3" s="12"/>
      <c r="S3" s="12"/>
      <c r="T3" s="12"/>
    </row>
    <row r="4" spans="2:21" s="165" customFormat="1" ht="24.95" customHeight="1" x14ac:dyDescent="0.25">
      <c r="B4" s="241"/>
      <c r="C4" s="169"/>
      <c r="D4" s="5" t="s">
        <v>5</v>
      </c>
      <c r="E4" s="6" t="str">
        <f>+'RELAÇÃO DE PROJETOS'!C4</f>
        <v>Corpo de Bombeiros Militar do Estado de Goiás</v>
      </c>
      <c r="F4" s="513"/>
      <c r="G4" s="169"/>
      <c r="H4" s="169"/>
      <c r="I4" s="169"/>
      <c r="J4" s="169"/>
      <c r="K4" s="20"/>
      <c r="L4" s="270"/>
      <c r="M4" s="24" t="s">
        <v>6</v>
      </c>
      <c r="N4" s="25">
        <f>+'RELAÇÃO DE PROJETOS'!F4</f>
        <v>2473.67</v>
      </c>
      <c r="O4" s="26" t="s">
        <v>3</v>
      </c>
      <c r="P4" s="169"/>
      <c r="Q4" s="169"/>
      <c r="R4" s="27" t="s">
        <v>7</v>
      </c>
      <c r="S4" s="242" t="str">
        <f>+'RELAÇÃO DE PROJETOS'!I4</f>
        <v>01</v>
      </c>
      <c r="T4" s="169"/>
      <c r="U4" s="28"/>
    </row>
    <row r="5" spans="2:21" s="165" customFormat="1" ht="24.95" customHeight="1" x14ac:dyDescent="0.25">
      <c r="B5" s="244"/>
      <c r="C5" s="170"/>
      <c r="D5" s="7" t="s">
        <v>9</v>
      </c>
      <c r="E5" s="8" t="str">
        <f>+'RELAÇÃO DE PROJETOS'!C5</f>
        <v>Construção do Comando Geral do CBM-GO</v>
      </c>
      <c r="F5" s="458"/>
      <c r="G5" s="170"/>
      <c r="H5" s="170"/>
      <c r="I5" s="170"/>
      <c r="J5" s="170"/>
      <c r="K5" s="30"/>
      <c r="L5" s="271"/>
      <c r="M5" s="32" t="s">
        <v>10</v>
      </c>
      <c r="N5" s="9">
        <f>+'RELAÇÃO DE PROJETOS'!F5</f>
        <v>12</v>
      </c>
      <c r="O5" s="33" t="s">
        <v>11</v>
      </c>
      <c r="P5" s="170"/>
      <c r="Q5" s="170"/>
      <c r="R5" s="170"/>
      <c r="S5" s="170"/>
      <c r="T5" s="170"/>
      <c r="U5" s="282"/>
    </row>
    <row r="6" spans="2:21" s="165" customFormat="1" ht="24.95" customHeight="1" thickBot="1" x14ac:dyDescent="0.3">
      <c r="B6" s="245"/>
      <c r="C6" s="171"/>
      <c r="D6" s="10" t="s">
        <v>12</v>
      </c>
      <c r="E6" s="76" t="str">
        <f>+'RELAÇÃO DE PROJETOS'!C6</f>
        <v>Avenida C 206 com Av. c 198 com Av. C 231, Quadra: Área / Lote:Área , Jd. América, Goiânia-GO</v>
      </c>
      <c r="F6" s="514"/>
      <c r="G6" s="171"/>
      <c r="H6" s="171"/>
      <c r="I6" s="171"/>
      <c r="J6" s="171"/>
      <c r="K6" s="37"/>
      <c r="L6" s="272"/>
      <c r="M6" s="38" t="s">
        <v>54</v>
      </c>
      <c r="N6" s="135" t="str">
        <f>+'RELAÇÃO DE PROJETOS'!F6</f>
        <v>16/10/2014</v>
      </c>
      <c r="O6" s="40"/>
      <c r="P6" s="171"/>
      <c r="Q6" s="171"/>
      <c r="R6" s="284" t="s">
        <v>91</v>
      </c>
      <c r="S6" s="247" t="s">
        <v>564</v>
      </c>
      <c r="T6" s="171"/>
      <c r="U6" s="322"/>
    </row>
    <row r="7" spans="2:21" s="165" customFormat="1" ht="5.0999999999999996" customHeight="1" thickBot="1" x14ac:dyDescent="0.3">
      <c r="F7" s="487"/>
      <c r="J7" s="42"/>
      <c r="K7" s="188"/>
      <c r="L7" s="269"/>
      <c r="M7" s="187"/>
      <c r="N7" s="187"/>
      <c r="O7" s="187"/>
      <c r="P7" s="187"/>
      <c r="Q7" s="187"/>
      <c r="R7" s="187"/>
      <c r="S7" s="187"/>
      <c r="T7" s="187"/>
    </row>
    <row r="8" spans="2:21" s="308" customFormat="1" ht="42.75" customHeight="1" x14ac:dyDescent="0.25">
      <c r="B8" s="1073" t="s">
        <v>107</v>
      </c>
      <c r="C8" s="1074"/>
      <c r="D8" s="1074"/>
      <c r="E8" s="1074"/>
      <c r="F8" s="1075"/>
      <c r="G8" s="525" t="s">
        <v>312</v>
      </c>
      <c r="H8" s="525"/>
      <c r="I8" s="525"/>
      <c r="J8" s="317"/>
      <c r="K8" s="317"/>
      <c r="L8" s="317"/>
      <c r="M8" s="317"/>
      <c r="N8" s="317"/>
      <c r="O8" s="317"/>
      <c r="P8" s="317"/>
      <c r="Q8" s="317"/>
      <c r="R8" s="317"/>
      <c r="S8" s="525"/>
      <c r="T8" s="525"/>
      <c r="U8" s="1058"/>
    </row>
    <row r="9" spans="2:21" ht="20.100000000000001" customHeight="1" thickBot="1" x14ac:dyDescent="0.3">
      <c r="B9" s="1060" t="s">
        <v>108</v>
      </c>
      <c r="C9" s="1061"/>
      <c r="D9" s="1061"/>
      <c r="E9" s="1061"/>
      <c r="F9" s="1062"/>
      <c r="G9" s="287">
        <v>1</v>
      </c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1059"/>
    </row>
    <row r="10" spans="2:21" s="288" customFormat="1" ht="20.100000000000001" customHeight="1" x14ac:dyDescent="0.25">
      <c r="B10" s="1063" t="s">
        <v>120</v>
      </c>
      <c r="C10" s="311" t="s">
        <v>109</v>
      </c>
      <c r="D10" s="312"/>
      <c r="E10" s="313"/>
      <c r="F10" s="515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  <c r="U10" s="1067"/>
    </row>
    <row r="11" spans="2:21" s="288" customFormat="1" ht="20.100000000000001" customHeight="1" x14ac:dyDescent="0.25">
      <c r="B11" s="1064"/>
      <c r="C11" s="314" t="s">
        <v>110</v>
      </c>
      <c r="D11" s="315"/>
      <c r="E11" s="316"/>
      <c r="F11" s="516"/>
      <c r="G11" s="293"/>
      <c r="H11" s="293"/>
      <c r="I11" s="293"/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293"/>
      <c r="U11" s="1068"/>
    </row>
    <row r="12" spans="2:21" s="288" customFormat="1" ht="20.100000000000001" customHeight="1" x14ac:dyDescent="0.25">
      <c r="B12" s="1064"/>
      <c r="C12" s="314" t="s">
        <v>111</v>
      </c>
      <c r="D12" s="315"/>
      <c r="E12" s="316"/>
      <c r="F12" s="516"/>
      <c r="G12" s="294">
        <v>4758.95</v>
      </c>
      <c r="H12" s="294">
        <f t="shared" ref="H12:Q12" si="0">+H10*H11</f>
        <v>0</v>
      </c>
      <c r="I12" s="294">
        <f t="shared" si="0"/>
        <v>0</v>
      </c>
      <c r="J12" s="294">
        <f t="shared" si="0"/>
        <v>0</v>
      </c>
      <c r="K12" s="294">
        <f t="shared" si="0"/>
        <v>0</v>
      </c>
      <c r="L12" s="294">
        <f t="shared" si="0"/>
        <v>0</v>
      </c>
      <c r="M12" s="294">
        <f t="shared" si="0"/>
        <v>0</v>
      </c>
      <c r="N12" s="294">
        <f t="shared" si="0"/>
        <v>0</v>
      </c>
      <c r="O12" s="294">
        <f t="shared" si="0"/>
        <v>0</v>
      </c>
      <c r="P12" s="294">
        <f t="shared" si="0"/>
        <v>0</v>
      </c>
      <c r="Q12" s="294">
        <f t="shared" si="0"/>
        <v>0</v>
      </c>
      <c r="R12" s="294">
        <f t="shared" ref="R12:T12" si="1">+R10*R11</f>
        <v>0</v>
      </c>
      <c r="S12" s="294">
        <f t="shared" si="1"/>
        <v>0</v>
      </c>
      <c r="T12" s="294">
        <f t="shared" si="1"/>
        <v>0</v>
      </c>
      <c r="U12" s="1068"/>
    </row>
    <row r="13" spans="2:21" s="288" customFormat="1" ht="20.100000000000001" customHeight="1" x14ac:dyDescent="0.25">
      <c r="B13" s="1064"/>
      <c r="C13" s="314" t="s">
        <v>112</v>
      </c>
      <c r="D13" s="315"/>
      <c r="E13" s="316"/>
      <c r="F13" s="516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1068"/>
    </row>
    <row r="14" spans="2:21" s="288" customFormat="1" ht="20.100000000000001" customHeight="1" x14ac:dyDescent="0.25">
      <c r="B14" s="1064"/>
      <c r="C14" s="314" t="s">
        <v>113</v>
      </c>
      <c r="D14" s="315"/>
      <c r="E14" s="316"/>
      <c r="F14" s="516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1068"/>
    </row>
    <row r="15" spans="2:21" s="288" customFormat="1" ht="20.100000000000001" customHeight="1" x14ac:dyDescent="0.25">
      <c r="B15" s="1064"/>
      <c r="C15" s="314" t="s">
        <v>114</v>
      </c>
      <c r="D15" s="315"/>
      <c r="E15" s="316"/>
      <c r="F15" s="516"/>
      <c r="G15" s="294">
        <f t="shared" ref="G15:Q15" si="2">G12+G13-G14</f>
        <v>4758.95</v>
      </c>
      <c r="H15" s="294">
        <f t="shared" si="2"/>
        <v>0</v>
      </c>
      <c r="I15" s="294">
        <f t="shared" si="2"/>
        <v>0</v>
      </c>
      <c r="J15" s="294">
        <f t="shared" si="2"/>
        <v>0</v>
      </c>
      <c r="K15" s="294">
        <f t="shared" si="2"/>
        <v>0</v>
      </c>
      <c r="L15" s="294">
        <f t="shared" si="2"/>
        <v>0</v>
      </c>
      <c r="M15" s="294">
        <f t="shared" si="2"/>
        <v>0</v>
      </c>
      <c r="N15" s="294">
        <f t="shared" si="2"/>
        <v>0</v>
      </c>
      <c r="O15" s="294">
        <f t="shared" si="2"/>
        <v>0</v>
      </c>
      <c r="P15" s="294">
        <f t="shared" si="2"/>
        <v>0</v>
      </c>
      <c r="Q15" s="294">
        <f t="shared" si="2"/>
        <v>0</v>
      </c>
      <c r="R15" s="294">
        <f t="shared" ref="R15:T15" si="3">R12+R13-R14</f>
        <v>0</v>
      </c>
      <c r="S15" s="294">
        <f t="shared" si="3"/>
        <v>0</v>
      </c>
      <c r="T15" s="294">
        <f t="shared" si="3"/>
        <v>0</v>
      </c>
      <c r="U15" s="1068"/>
    </row>
    <row r="16" spans="2:21" s="288" customFormat="1" ht="20.100000000000001" customHeight="1" x14ac:dyDescent="0.25">
      <c r="B16" s="1064"/>
      <c r="C16" s="314" t="s">
        <v>55</v>
      </c>
      <c r="D16" s="315"/>
      <c r="E16" s="316"/>
      <c r="F16" s="516"/>
      <c r="G16" s="294">
        <f t="shared" ref="G16:Q16" si="4">G9*G15</f>
        <v>4758.95</v>
      </c>
      <c r="H16" s="294">
        <f t="shared" si="4"/>
        <v>0</v>
      </c>
      <c r="I16" s="294">
        <f t="shared" si="4"/>
        <v>0</v>
      </c>
      <c r="J16" s="294">
        <f t="shared" si="4"/>
        <v>0</v>
      </c>
      <c r="K16" s="294">
        <f t="shared" si="4"/>
        <v>0</v>
      </c>
      <c r="L16" s="294">
        <f t="shared" si="4"/>
        <v>0</v>
      </c>
      <c r="M16" s="294">
        <f t="shared" si="4"/>
        <v>0</v>
      </c>
      <c r="N16" s="294">
        <f t="shared" si="4"/>
        <v>0</v>
      </c>
      <c r="O16" s="294">
        <f t="shared" si="4"/>
        <v>0</v>
      </c>
      <c r="P16" s="294">
        <f t="shared" si="4"/>
        <v>0</v>
      </c>
      <c r="Q16" s="294">
        <f t="shared" si="4"/>
        <v>0</v>
      </c>
      <c r="R16" s="294">
        <f t="shared" ref="R16:T16" si="5">R9*R15</f>
        <v>0</v>
      </c>
      <c r="S16" s="294">
        <f t="shared" si="5"/>
        <v>0</v>
      </c>
      <c r="T16" s="294">
        <f t="shared" si="5"/>
        <v>0</v>
      </c>
      <c r="U16" s="318">
        <f t="shared" ref="U16:U32" si="6">SUM(G16:T16)</f>
        <v>4758.95</v>
      </c>
    </row>
    <row r="17" spans="2:21" ht="24.95" customHeight="1" x14ac:dyDescent="0.25">
      <c r="B17" s="1064"/>
      <c r="C17" s="526" t="s">
        <v>133</v>
      </c>
      <c r="D17" s="310"/>
      <c r="E17" s="316"/>
      <c r="F17" s="519"/>
      <c r="G17" s="298"/>
      <c r="H17" s="298"/>
      <c r="I17" s="298"/>
      <c r="J17" s="298"/>
      <c r="K17" s="298"/>
      <c r="L17" s="298"/>
      <c r="M17" s="298"/>
      <c r="N17" s="298"/>
      <c r="O17" s="298"/>
      <c r="P17" s="298"/>
      <c r="Q17" s="298"/>
      <c r="R17" s="298"/>
      <c r="S17" s="298"/>
      <c r="T17" s="298"/>
      <c r="U17" s="320">
        <f t="shared" si="6"/>
        <v>0</v>
      </c>
    </row>
    <row r="18" spans="2:21" ht="24.95" customHeight="1" x14ac:dyDescent="0.25">
      <c r="B18" s="1064"/>
      <c r="C18" s="461"/>
      <c r="D18" s="310" t="s">
        <v>565</v>
      </c>
      <c r="E18" s="316"/>
      <c r="F18" s="519"/>
      <c r="G18" s="298">
        <f>247.34+890.88</f>
        <v>1138.22</v>
      </c>
      <c r="H18" s="298"/>
      <c r="I18" s="298"/>
      <c r="J18" s="298"/>
      <c r="K18" s="298"/>
      <c r="L18" s="298"/>
      <c r="M18" s="298"/>
      <c r="N18" s="298"/>
      <c r="O18" s="298"/>
      <c r="P18" s="298"/>
      <c r="Q18" s="298"/>
      <c r="R18" s="298"/>
      <c r="S18" s="298"/>
      <c r="T18" s="298"/>
      <c r="U18" s="319">
        <f t="shared" si="6"/>
        <v>1138.22</v>
      </c>
    </row>
    <row r="19" spans="2:21" ht="24.95" customHeight="1" x14ac:dyDescent="0.25">
      <c r="B19" s="1064"/>
      <c r="C19" s="461"/>
      <c r="D19" s="310" t="s">
        <v>566</v>
      </c>
      <c r="E19" s="316"/>
      <c r="F19" s="519"/>
      <c r="G19" s="300">
        <v>435.2</v>
      </c>
      <c r="H19" s="300"/>
      <c r="I19" s="300"/>
      <c r="J19" s="300"/>
      <c r="K19" s="300"/>
      <c r="L19" s="300"/>
      <c r="M19" s="300"/>
      <c r="N19" s="300"/>
      <c r="O19" s="300"/>
      <c r="P19" s="300"/>
      <c r="Q19" s="300"/>
      <c r="R19" s="300"/>
      <c r="S19" s="300"/>
      <c r="T19" s="300"/>
      <c r="U19" s="320">
        <f t="shared" si="6"/>
        <v>435.2</v>
      </c>
    </row>
    <row r="20" spans="2:21" ht="24.95" customHeight="1" x14ac:dyDescent="0.25">
      <c r="B20" s="1064"/>
      <c r="C20" s="526" t="s">
        <v>294</v>
      </c>
      <c r="D20" s="310"/>
      <c r="E20" s="316"/>
      <c r="F20" s="468"/>
      <c r="G20" s="299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299"/>
      <c r="S20" s="299"/>
      <c r="T20" s="299"/>
      <c r="U20" s="319">
        <f t="shared" si="6"/>
        <v>0</v>
      </c>
    </row>
    <row r="21" spans="2:21" ht="24.95" customHeight="1" x14ac:dyDescent="0.25">
      <c r="B21" s="1064"/>
      <c r="C21" s="526"/>
      <c r="D21" s="310"/>
      <c r="E21" s="316"/>
      <c r="F21" s="468"/>
      <c r="G21" s="299"/>
      <c r="H21" s="299"/>
      <c r="I21" s="299"/>
      <c r="J21" s="299"/>
      <c r="K21" s="299"/>
      <c r="L21" s="299"/>
      <c r="M21" s="299"/>
      <c r="N21" s="299"/>
      <c r="O21" s="299"/>
      <c r="P21" s="299"/>
      <c r="Q21" s="299"/>
      <c r="R21" s="299"/>
      <c r="S21" s="299"/>
      <c r="T21" s="299"/>
      <c r="U21" s="319">
        <f t="shared" si="6"/>
        <v>0</v>
      </c>
    </row>
    <row r="22" spans="2:21" ht="24.95" customHeight="1" x14ac:dyDescent="0.25">
      <c r="B22" s="1064"/>
      <c r="C22" s="526" t="s">
        <v>295</v>
      </c>
      <c r="D22" s="310"/>
      <c r="E22" s="316"/>
      <c r="F22" s="519"/>
      <c r="G22" s="299"/>
      <c r="H22" s="299"/>
      <c r="I22" s="299"/>
      <c r="J22" s="299"/>
      <c r="K22" s="299"/>
      <c r="L22" s="299"/>
      <c r="M22" s="299"/>
      <c r="N22" s="299"/>
      <c r="O22" s="299"/>
      <c r="P22" s="299"/>
      <c r="Q22" s="299"/>
      <c r="R22" s="299"/>
      <c r="S22" s="299"/>
      <c r="T22" s="299"/>
      <c r="U22" s="320">
        <f t="shared" si="6"/>
        <v>0</v>
      </c>
    </row>
    <row r="23" spans="2:21" ht="24.95" customHeight="1" x14ac:dyDescent="0.25">
      <c r="B23" s="1064"/>
      <c r="C23" s="526"/>
      <c r="D23" s="310"/>
      <c r="E23" s="316"/>
      <c r="F23" s="519"/>
      <c r="G23" s="300"/>
      <c r="H23" s="300"/>
      <c r="I23" s="300"/>
      <c r="J23" s="300"/>
      <c r="K23" s="300"/>
      <c r="L23" s="300"/>
      <c r="M23" s="300"/>
      <c r="N23" s="300"/>
      <c r="O23" s="300"/>
      <c r="P23" s="300"/>
      <c r="Q23" s="300"/>
      <c r="R23" s="300"/>
      <c r="S23" s="300"/>
      <c r="T23" s="300"/>
      <c r="U23" s="319">
        <f t="shared" si="6"/>
        <v>0</v>
      </c>
    </row>
    <row r="24" spans="2:21" ht="24.95" customHeight="1" x14ac:dyDescent="0.25">
      <c r="B24" s="1064"/>
      <c r="C24" s="526" t="s">
        <v>574</v>
      </c>
      <c r="D24" s="310"/>
      <c r="E24" s="316"/>
      <c r="F24" s="519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99"/>
      <c r="S24" s="299"/>
      <c r="T24" s="299"/>
      <c r="U24" s="320">
        <f t="shared" si="6"/>
        <v>0</v>
      </c>
    </row>
    <row r="25" spans="2:21" ht="24.95" customHeight="1" x14ac:dyDescent="0.25">
      <c r="B25" s="1064"/>
      <c r="C25" s="461"/>
      <c r="D25" s="310" t="s">
        <v>567</v>
      </c>
      <c r="E25" s="316"/>
      <c r="F25" s="596"/>
      <c r="G25" s="299">
        <v>3185.53</v>
      </c>
      <c r="H25" s="299"/>
      <c r="I25" s="299"/>
      <c r="J25" s="299"/>
      <c r="K25" s="299"/>
      <c r="L25" s="299"/>
      <c r="M25" s="299"/>
      <c r="N25" s="299"/>
      <c r="O25" s="299"/>
      <c r="P25" s="299"/>
      <c r="Q25" s="299"/>
      <c r="R25" s="299"/>
      <c r="S25" s="299"/>
      <c r="T25" s="299"/>
      <c r="U25" s="319">
        <f t="shared" si="6"/>
        <v>3185.53</v>
      </c>
    </row>
    <row r="26" spans="2:21" ht="24.95" customHeight="1" x14ac:dyDescent="0.25">
      <c r="B26" s="1064"/>
      <c r="C26" s="526"/>
      <c r="D26" s="310" t="s">
        <v>568</v>
      </c>
      <c r="E26" s="316"/>
      <c r="F26" s="597"/>
      <c r="G26" s="300">
        <f>+G25*0.05</f>
        <v>159.27650000000003</v>
      </c>
      <c r="H26" s="300">
        <f t="shared" ref="H26:Q26" si="7">+H15</f>
        <v>0</v>
      </c>
      <c r="I26" s="300">
        <f t="shared" si="7"/>
        <v>0</v>
      </c>
      <c r="J26" s="300">
        <f t="shared" si="7"/>
        <v>0</v>
      </c>
      <c r="K26" s="300">
        <f t="shared" si="7"/>
        <v>0</v>
      </c>
      <c r="L26" s="300">
        <f t="shared" si="7"/>
        <v>0</v>
      </c>
      <c r="M26" s="300">
        <f t="shared" si="7"/>
        <v>0</v>
      </c>
      <c r="N26" s="300">
        <f t="shared" si="7"/>
        <v>0</v>
      </c>
      <c r="O26" s="300">
        <f t="shared" si="7"/>
        <v>0</v>
      </c>
      <c r="P26" s="300">
        <f t="shared" si="7"/>
        <v>0</v>
      </c>
      <c r="Q26" s="300">
        <f t="shared" si="7"/>
        <v>0</v>
      </c>
      <c r="R26" s="300">
        <f>+R15</f>
        <v>0</v>
      </c>
      <c r="S26" s="300">
        <f>+S15</f>
        <v>0</v>
      </c>
      <c r="T26" s="300">
        <f>+T15</f>
        <v>0</v>
      </c>
      <c r="U26" s="319">
        <f t="shared" si="6"/>
        <v>159.27650000000003</v>
      </c>
    </row>
    <row r="27" spans="2:21" ht="24.95" customHeight="1" x14ac:dyDescent="0.25">
      <c r="B27" s="1064"/>
      <c r="C27" s="526"/>
      <c r="D27" s="310" t="s">
        <v>570</v>
      </c>
      <c r="E27" s="316"/>
      <c r="F27" s="597"/>
      <c r="G27" s="300">
        <f>+G25*0.0012</f>
        <v>3.8226359999999997</v>
      </c>
      <c r="H27" s="300">
        <f t="shared" ref="H27:Q27" si="8">+H17</f>
        <v>0</v>
      </c>
      <c r="I27" s="300">
        <f t="shared" si="8"/>
        <v>0</v>
      </c>
      <c r="J27" s="300">
        <f t="shared" si="8"/>
        <v>0</v>
      </c>
      <c r="K27" s="300">
        <f t="shared" si="8"/>
        <v>0</v>
      </c>
      <c r="L27" s="300">
        <f t="shared" si="8"/>
        <v>0</v>
      </c>
      <c r="M27" s="300">
        <f t="shared" si="8"/>
        <v>0</v>
      </c>
      <c r="N27" s="300">
        <f t="shared" si="8"/>
        <v>0</v>
      </c>
      <c r="O27" s="300">
        <f t="shared" si="8"/>
        <v>0</v>
      </c>
      <c r="P27" s="300">
        <f t="shared" si="8"/>
        <v>0</v>
      </c>
      <c r="Q27" s="300">
        <f t="shared" si="8"/>
        <v>0</v>
      </c>
      <c r="R27" s="300">
        <f>+R17</f>
        <v>0</v>
      </c>
      <c r="S27" s="300">
        <f>+S17</f>
        <v>0</v>
      </c>
      <c r="T27" s="300">
        <f>+T17</f>
        <v>0</v>
      </c>
      <c r="U27" s="319">
        <f t="shared" si="6"/>
        <v>3.8226359999999997</v>
      </c>
    </row>
    <row r="28" spans="2:21" ht="24.95" customHeight="1" x14ac:dyDescent="0.25">
      <c r="B28" s="1064"/>
      <c r="C28" s="461"/>
      <c r="D28" s="310" t="s">
        <v>571</v>
      </c>
      <c r="E28" s="316"/>
      <c r="F28" s="596"/>
      <c r="G28" s="299">
        <f>+G26*0.115199768</f>
        <v>18.348615847852003</v>
      </c>
      <c r="H28" s="299"/>
      <c r="I28" s="299"/>
      <c r="J28" s="299"/>
      <c r="K28" s="299"/>
      <c r="L28" s="299"/>
      <c r="M28" s="299"/>
      <c r="N28" s="299"/>
      <c r="O28" s="299"/>
      <c r="P28" s="299"/>
      <c r="Q28" s="299"/>
      <c r="R28" s="299"/>
      <c r="S28" s="299"/>
      <c r="T28" s="299"/>
      <c r="U28" s="319">
        <f t="shared" si="6"/>
        <v>18.348615847852003</v>
      </c>
    </row>
    <row r="29" spans="2:21" ht="24.95" customHeight="1" x14ac:dyDescent="0.25">
      <c r="B29" s="1064"/>
      <c r="C29" s="526"/>
      <c r="D29" s="310" t="s">
        <v>569</v>
      </c>
      <c r="E29" s="316"/>
      <c r="F29" s="596"/>
      <c r="G29" s="299">
        <f>+G26*2.4*30</f>
        <v>11467.908000000001</v>
      </c>
      <c r="H29" s="299">
        <f t="shared" ref="H29:Q30" si="9">+H15</f>
        <v>0</v>
      </c>
      <c r="I29" s="299">
        <f t="shared" si="9"/>
        <v>0</v>
      </c>
      <c r="J29" s="299">
        <f t="shared" si="9"/>
        <v>0</v>
      </c>
      <c r="K29" s="299">
        <f t="shared" si="9"/>
        <v>0</v>
      </c>
      <c r="L29" s="299">
        <f t="shared" si="9"/>
        <v>0</v>
      </c>
      <c r="M29" s="299">
        <f t="shared" si="9"/>
        <v>0</v>
      </c>
      <c r="N29" s="299">
        <f t="shared" si="9"/>
        <v>0</v>
      </c>
      <c r="O29" s="299">
        <f t="shared" si="9"/>
        <v>0</v>
      </c>
      <c r="P29" s="299">
        <f t="shared" si="9"/>
        <v>0</v>
      </c>
      <c r="Q29" s="299">
        <f t="shared" si="9"/>
        <v>0</v>
      </c>
      <c r="R29" s="299">
        <f t="shared" ref="R29:T30" si="10">+R15</f>
        <v>0</v>
      </c>
      <c r="S29" s="299">
        <f t="shared" si="10"/>
        <v>0</v>
      </c>
      <c r="T29" s="299">
        <f t="shared" si="10"/>
        <v>0</v>
      </c>
      <c r="U29" s="320">
        <f t="shared" si="6"/>
        <v>11467.908000000001</v>
      </c>
    </row>
    <row r="30" spans="2:21" ht="24.95" customHeight="1" x14ac:dyDescent="0.25">
      <c r="B30" s="1064"/>
      <c r="C30" s="526"/>
      <c r="D30" s="310" t="s">
        <v>572</v>
      </c>
      <c r="E30" s="316"/>
      <c r="F30" s="596"/>
      <c r="G30" s="299">
        <f>+G27+G28</f>
        <v>22.171251847852002</v>
      </c>
      <c r="H30" s="299">
        <f t="shared" si="9"/>
        <v>0</v>
      </c>
      <c r="I30" s="299">
        <f t="shared" si="9"/>
        <v>0</v>
      </c>
      <c r="J30" s="299">
        <f t="shared" si="9"/>
        <v>0</v>
      </c>
      <c r="K30" s="299">
        <f t="shared" si="9"/>
        <v>0</v>
      </c>
      <c r="L30" s="299">
        <f t="shared" si="9"/>
        <v>0</v>
      </c>
      <c r="M30" s="299">
        <f t="shared" si="9"/>
        <v>0</v>
      </c>
      <c r="N30" s="299">
        <f t="shared" si="9"/>
        <v>0</v>
      </c>
      <c r="O30" s="299">
        <f t="shared" si="9"/>
        <v>0</v>
      </c>
      <c r="P30" s="299">
        <f t="shared" si="9"/>
        <v>0</v>
      </c>
      <c r="Q30" s="299">
        <f t="shared" si="9"/>
        <v>0</v>
      </c>
      <c r="R30" s="299">
        <f t="shared" si="10"/>
        <v>0</v>
      </c>
      <c r="S30" s="299">
        <f t="shared" si="10"/>
        <v>0</v>
      </c>
      <c r="T30" s="299">
        <f t="shared" si="10"/>
        <v>0</v>
      </c>
      <c r="U30" s="320">
        <f t="shared" si="6"/>
        <v>22.171251847852002</v>
      </c>
    </row>
    <row r="31" spans="2:21" ht="24.95" customHeight="1" x14ac:dyDescent="0.25">
      <c r="B31" s="1065"/>
      <c r="C31" s="526" t="s">
        <v>131</v>
      </c>
      <c r="D31" s="310"/>
      <c r="E31" s="316"/>
      <c r="F31" s="519"/>
      <c r="G31" s="299"/>
      <c r="H31" s="299"/>
      <c r="I31" s="299"/>
      <c r="J31" s="299"/>
      <c r="K31" s="299"/>
      <c r="L31" s="299"/>
      <c r="M31" s="299"/>
      <c r="N31" s="299"/>
      <c r="O31" s="299"/>
      <c r="P31" s="299"/>
      <c r="Q31" s="299"/>
      <c r="R31" s="299"/>
      <c r="S31" s="299"/>
      <c r="T31" s="299"/>
      <c r="U31" s="320">
        <f t="shared" si="6"/>
        <v>0</v>
      </c>
    </row>
    <row r="32" spans="2:21" ht="24.95" customHeight="1" x14ac:dyDescent="0.25">
      <c r="B32" s="1065"/>
      <c r="C32" s="461"/>
      <c r="D32" s="310" t="s">
        <v>573</v>
      </c>
      <c r="E32" s="316"/>
      <c r="F32" s="468"/>
      <c r="G32" s="299">
        <v>237</v>
      </c>
      <c r="H32" s="299"/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319">
        <f t="shared" si="6"/>
        <v>237</v>
      </c>
    </row>
    <row r="33" spans="2:21" ht="24.95" customHeight="1" x14ac:dyDescent="0.25">
      <c r="B33" s="1065"/>
      <c r="C33" s="461"/>
      <c r="D33" s="310" t="s">
        <v>583</v>
      </c>
      <c r="E33" s="316"/>
      <c r="F33" s="468"/>
      <c r="G33" s="299">
        <f>160*0.25*0.25</f>
        <v>10</v>
      </c>
      <c r="H33" s="299"/>
      <c r="I33" s="299"/>
      <c r="J33" s="299"/>
      <c r="K33" s="299"/>
      <c r="L33" s="299"/>
      <c r="M33" s="299"/>
      <c r="N33" s="299"/>
      <c r="O33" s="299"/>
      <c r="P33" s="299"/>
      <c r="Q33" s="299"/>
      <c r="R33" s="299"/>
      <c r="S33" s="299"/>
      <c r="T33" s="299"/>
      <c r="U33" s="319">
        <f t="shared" ref="U33:U34" si="11">SUM(G33:T33)</f>
        <v>10</v>
      </c>
    </row>
    <row r="34" spans="2:21" ht="24.95" customHeight="1" x14ac:dyDescent="0.25">
      <c r="B34" s="1065"/>
      <c r="C34" s="461"/>
      <c r="D34" s="310" t="s">
        <v>584</v>
      </c>
      <c r="E34" s="316"/>
      <c r="F34" s="468"/>
      <c r="G34" s="299">
        <f>80*0.25*0.25</f>
        <v>5</v>
      </c>
      <c r="H34" s="299"/>
      <c r="I34" s="299"/>
      <c r="J34" s="299"/>
      <c r="K34" s="299"/>
      <c r="L34" s="299"/>
      <c r="M34" s="299"/>
      <c r="N34" s="299"/>
      <c r="O34" s="299"/>
      <c r="P34" s="299"/>
      <c r="Q34" s="299"/>
      <c r="R34" s="299"/>
      <c r="S34" s="299"/>
      <c r="T34" s="299"/>
      <c r="U34" s="319">
        <f t="shared" si="11"/>
        <v>5</v>
      </c>
    </row>
    <row r="35" spans="2:21" ht="24.95" customHeight="1" x14ac:dyDescent="0.25">
      <c r="B35" s="1065"/>
      <c r="C35" s="461"/>
      <c r="D35" s="310"/>
      <c r="E35" s="316"/>
      <c r="F35" s="468"/>
      <c r="G35" s="299"/>
      <c r="H35" s="299"/>
      <c r="I35" s="299"/>
      <c r="J35" s="299"/>
      <c r="K35" s="299"/>
      <c r="L35" s="299"/>
      <c r="M35" s="299"/>
      <c r="N35" s="299"/>
      <c r="O35" s="299"/>
      <c r="P35" s="299"/>
      <c r="Q35" s="299"/>
      <c r="R35" s="299"/>
      <c r="S35" s="299"/>
      <c r="T35" s="299"/>
      <c r="U35" s="319">
        <f>SUM(G35:T35)</f>
        <v>0</v>
      </c>
    </row>
    <row r="36" spans="2:21" ht="24.95" customHeight="1" thickBot="1" x14ac:dyDescent="0.3">
      <c r="B36" s="1066"/>
      <c r="C36" s="302"/>
      <c r="D36" s="303"/>
      <c r="E36" s="304"/>
      <c r="F36" s="305"/>
      <c r="G36" s="307"/>
      <c r="H36" s="307"/>
      <c r="I36" s="307"/>
      <c r="J36" s="307"/>
      <c r="K36" s="307"/>
      <c r="L36" s="307"/>
      <c r="M36" s="307"/>
      <c r="N36" s="307"/>
      <c r="O36" s="307"/>
      <c r="P36" s="307"/>
      <c r="Q36" s="307"/>
      <c r="R36" s="307"/>
      <c r="S36" s="307"/>
      <c r="T36" s="307"/>
      <c r="U36" s="321">
        <f>SUM(G36:T36)</f>
        <v>0</v>
      </c>
    </row>
  </sheetData>
  <mergeCells count="6">
    <mergeCell ref="B1:T2"/>
    <mergeCell ref="B8:F8"/>
    <mergeCell ref="U8:U9"/>
    <mergeCell ref="B9:F9"/>
    <mergeCell ref="B10:B36"/>
    <mergeCell ref="U10:U15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1:U27"/>
  <sheetViews>
    <sheetView showGridLines="0" showZeros="0" view="pageBreakPreview" zoomScale="70" zoomScaleNormal="70" zoomScaleSheetLayoutView="70" workbookViewId="0">
      <pane xSplit="6" ySplit="9" topLeftCell="G13" activePane="bottomRight" state="frozen"/>
      <selection activeCell="B30" sqref="B30:F30"/>
      <selection pane="topRight" activeCell="B30" sqref="B30:F30"/>
      <selection pane="bottomLeft" activeCell="B30" sqref="B30:F30"/>
      <selection pane="bottomRight" activeCell="D22" sqref="D22"/>
    </sheetView>
  </sheetViews>
  <sheetFormatPr defaultRowHeight="12.75" x14ac:dyDescent="0.25"/>
  <cols>
    <col min="1" max="1" width="0.85546875" style="285" customWidth="1"/>
    <col min="2" max="5" width="3.7109375" style="285" customWidth="1"/>
    <col min="6" max="6" width="60.28515625" style="308" customWidth="1"/>
    <col min="7" max="9" width="12.7109375" style="285" customWidth="1"/>
    <col min="10" max="10" width="13.42578125" style="285" customWidth="1"/>
    <col min="11" max="11" width="13.28515625" style="285" customWidth="1"/>
    <col min="12" max="13" width="12.7109375" style="285" customWidth="1"/>
    <col min="14" max="14" width="14.5703125" style="285" customWidth="1"/>
    <col min="15" max="20" width="12.7109375" style="285" customWidth="1"/>
    <col min="21" max="21" width="13.140625" style="309" bestFit="1" customWidth="1"/>
    <col min="22" max="16384" width="9.140625" style="285"/>
  </cols>
  <sheetData>
    <row r="1" spans="2:21" s="165" customFormat="1" ht="30" customHeight="1" x14ac:dyDescent="0.25">
      <c r="B1" s="885" t="s">
        <v>117</v>
      </c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6"/>
      <c r="P1" s="886"/>
      <c r="Q1" s="886"/>
      <c r="R1" s="886"/>
      <c r="S1" s="886"/>
      <c r="T1" s="886"/>
      <c r="U1" s="510"/>
    </row>
    <row r="2" spans="2:21" s="165" customFormat="1" ht="30" customHeight="1" thickBot="1" x14ac:dyDescent="0.3">
      <c r="B2" s="888"/>
      <c r="C2" s="1054"/>
      <c r="D2" s="1054"/>
      <c r="E2" s="1054"/>
      <c r="F2" s="1054"/>
      <c r="G2" s="1054"/>
      <c r="H2" s="1054"/>
      <c r="I2" s="1054"/>
      <c r="J2" s="1054"/>
      <c r="K2" s="1054"/>
      <c r="L2" s="1054"/>
      <c r="M2" s="1054"/>
      <c r="N2" s="1054"/>
      <c r="O2" s="1054"/>
      <c r="P2" s="1054"/>
      <c r="Q2" s="1054"/>
      <c r="R2" s="1054"/>
      <c r="S2" s="1054"/>
      <c r="T2" s="1054"/>
      <c r="U2" s="511"/>
    </row>
    <row r="3" spans="2:21" s="165" customFormat="1" ht="5.0999999999999996" customHeight="1" thickBot="1" x14ac:dyDescent="0.3">
      <c r="F3" s="487"/>
      <c r="J3" s="280"/>
      <c r="K3" s="12"/>
      <c r="L3" s="13"/>
      <c r="M3" s="12"/>
      <c r="N3" s="12"/>
      <c r="O3" s="12"/>
      <c r="P3" s="12"/>
      <c r="Q3" s="12"/>
      <c r="R3" s="12"/>
      <c r="S3" s="12"/>
      <c r="T3" s="12"/>
    </row>
    <row r="4" spans="2:21" s="165" customFormat="1" ht="24.95" customHeight="1" x14ac:dyDescent="0.25">
      <c r="B4" s="241"/>
      <c r="C4" s="169"/>
      <c r="D4" s="5" t="s">
        <v>5</v>
      </c>
      <c r="E4" s="6" t="str">
        <f>+'RELAÇÃO DE PROJETOS'!C4</f>
        <v>Corpo de Bombeiros Militar do Estado de Goiás</v>
      </c>
      <c r="F4" s="513"/>
      <c r="G4" s="169"/>
      <c r="H4" s="169"/>
      <c r="I4" s="169"/>
      <c r="J4" s="169"/>
      <c r="K4" s="20"/>
      <c r="L4" s="270"/>
      <c r="M4" s="24" t="s">
        <v>6</v>
      </c>
      <c r="N4" s="25">
        <f>+'RELAÇÃO DE PROJETOS'!F4</f>
        <v>2473.67</v>
      </c>
      <c r="O4" s="26" t="s">
        <v>3</v>
      </c>
      <c r="P4" s="169"/>
      <c r="Q4" s="169"/>
      <c r="R4" s="27" t="s">
        <v>7</v>
      </c>
      <c r="S4" s="242" t="str">
        <f>+'RELAÇÃO DE PROJETOS'!I4</f>
        <v>01</v>
      </c>
      <c r="T4" s="169"/>
      <c r="U4" s="28"/>
    </row>
    <row r="5" spans="2:21" s="165" customFormat="1" ht="24.95" customHeight="1" x14ac:dyDescent="0.25">
      <c r="B5" s="244"/>
      <c r="C5" s="170"/>
      <c r="D5" s="7" t="s">
        <v>9</v>
      </c>
      <c r="E5" s="8" t="str">
        <f>+'RELAÇÃO DE PROJETOS'!C5</f>
        <v>Construção do Comando Geral do CBM-GO</v>
      </c>
      <c r="F5" s="458"/>
      <c r="G5" s="170"/>
      <c r="H5" s="170"/>
      <c r="I5" s="170"/>
      <c r="J5" s="170"/>
      <c r="K5" s="30"/>
      <c r="L5" s="271"/>
      <c r="M5" s="32" t="s">
        <v>10</v>
      </c>
      <c r="N5" s="9">
        <f>+'RELAÇÃO DE PROJETOS'!F5</f>
        <v>12</v>
      </c>
      <c r="O5" s="33" t="s">
        <v>11</v>
      </c>
      <c r="P5" s="170"/>
      <c r="Q5" s="170"/>
      <c r="R5" s="170"/>
      <c r="S5" s="170"/>
      <c r="T5" s="170"/>
      <c r="U5" s="282"/>
    </row>
    <row r="6" spans="2:21" s="165" customFormat="1" ht="24.95" customHeight="1" thickBot="1" x14ac:dyDescent="0.3">
      <c r="B6" s="245"/>
      <c r="C6" s="171"/>
      <c r="D6" s="10" t="s">
        <v>12</v>
      </c>
      <c r="E6" s="76" t="str">
        <f>+'RELAÇÃO DE PROJETOS'!C6</f>
        <v>Avenida C 206 com Av. c 198 com Av. C 231, Quadra: Área / Lote:Área , Jd. América, Goiânia-GO</v>
      </c>
      <c r="F6" s="514"/>
      <c r="G6" s="171"/>
      <c r="H6" s="171"/>
      <c r="I6" s="171"/>
      <c r="J6" s="171"/>
      <c r="K6" s="37"/>
      <c r="L6" s="272"/>
      <c r="M6" s="38" t="s">
        <v>54</v>
      </c>
      <c r="N6" s="135" t="str">
        <f>+'RELAÇÃO DE PROJETOS'!F6</f>
        <v>16/10/2014</v>
      </c>
      <c r="O6" s="40"/>
      <c r="P6" s="171"/>
      <c r="Q6" s="171"/>
      <c r="R6" s="284" t="s">
        <v>91</v>
      </c>
      <c r="S6" s="247" t="s">
        <v>588</v>
      </c>
      <c r="T6" s="171"/>
      <c r="U6" s="322"/>
    </row>
    <row r="7" spans="2:21" s="165" customFormat="1" ht="5.0999999999999996" customHeight="1" thickBot="1" x14ac:dyDescent="0.3">
      <c r="F7" s="487"/>
      <c r="J7" s="42"/>
      <c r="K7" s="188"/>
      <c r="L7" s="269"/>
      <c r="M7" s="187"/>
      <c r="N7" s="187"/>
      <c r="O7" s="187"/>
      <c r="P7" s="187"/>
      <c r="Q7" s="187"/>
      <c r="R7" s="187"/>
      <c r="S7" s="187"/>
      <c r="T7" s="187"/>
    </row>
    <row r="8" spans="2:21" s="308" customFormat="1" ht="42.75" customHeight="1" x14ac:dyDescent="0.25">
      <c r="B8" s="1073" t="s">
        <v>107</v>
      </c>
      <c r="C8" s="1074"/>
      <c r="D8" s="1074"/>
      <c r="E8" s="1074"/>
      <c r="F8" s="1075"/>
      <c r="G8" s="525" t="s">
        <v>589</v>
      </c>
      <c r="H8" s="525" t="s">
        <v>311</v>
      </c>
      <c r="I8" s="525"/>
      <c r="J8" s="317"/>
      <c r="K8" s="317"/>
      <c r="L8" s="317"/>
      <c r="M8" s="317"/>
      <c r="N8" s="317"/>
      <c r="O8" s="317"/>
      <c r="P8" s="317"/>
      <c r="Q8" s="317"/>
      <c r="R8" s="317"/>
      <c r="S8" s="525"/>
      <c r="T8" s="525"/>
      <c r="U8" s="1058"/>
    </row>
    <row r="9" spans="2:21" ht="20.100000000000001" customHeight="1" thickBot="1" x14ac:dyDescent="0.3">
      <c r="B9" s="1060" t="s">
        <v>108</v>
      </c>
      <c r="C9" s="1061"/>
      <c r="D9" s="1061"/>
      <c r="E9" s="1061"/>
      <c r="F9" s="1062"/>
      <c r="G9" s="287">
        <v>1</v>
      </c>
      <c r="H9" s="287">
        <v>1</v>
      </c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1059"/>
    </row>
    <row r="10" spans="2:21" s="288" customFormat="1" ht="20.100000000000001" customHeight="1" x14ac:dyDescent="0.25">
      <c r="B10" s="1063" t="s">
        <v>120</v>
      </c>
      <c r="C10" s="311" t="s">
        <v>109</v>
      </c>
      <c r="D10" s="312"/>
      <c r="E10" s="313"/>
      <c r="F10" s="515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  <c r="U10" s="1067"/>
    </row>
    <row r="11" spans="2:21" s="288" customFormat="1" ht="20.100000000000001" customHeight="1" x14ac:dyDescent="0.25">
      <c r="B11" s="1064"/>
      <c r="C11" s="314" t="s">
        <v>110</v>
      </c>
      <c r="D11" s="315"/>
      <c r="E11" s="316"/>
      <c r="F11" s="516"/>
      <c r="G11" s="293"/>
      <c r="H11" s="293"/>
      <c r="I11" s="293"/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293"/>
      <c r="U11" s="1068"/>
    </row>
    <row r="12" spans="2:21" s="288" customFormat="1" ht="20.100000000000001" customHeight="1" x14ac:dyDescent="0.25">
      <c r="B12" s="1064"/>
      <c r="C12" s="314" t="s">
        <v>111</v>
      </c>
      <c r="D12" s="315"/>
      <c r="E12" s="316"/>
      <c r="F12" s="516"/>
      <c r="G12" s="294">
        <v>946.19</v>
      </c>
      <c r="H12" s="294">
        <v>240.45</v>
      </c>
      <c r="I12" s="294">
        <f t="shared" ref="I12:T12" si="0">+I10*I11</f>
        <v>0</v>
      </c>
      <c r="J12" s="294">
        <f t="shared" si="0"/>
        <v>0</v>
      </c>
      <c r="K12" s="294">
        <f t="shared" si="0"/>
        <v>0</v>
      </c>
      <c r="L12" s="294">
        <f t="shared" si="0"/>
        <v>0</v>
      </c>
      <c r="M12" s="294">
        <f t="shared" si="0"/>
        <v>0</v>
      </c>
      <c r="N12" s="294">
        <f t="shared" si="0"/>
        <v>0</v>
      </c>
      <c r="O12" s="294">
        <f t="shared" si="0"/>
        <v>0</v>
      </c>
      <c r="P12" s="294">
        <f t="shared" si="0"/>
        <v>0</v>
      </c>
      <c r="Q12" s="294">
        <f t="shared" si="0"/>
        <v>0</v>
      </c>
      <c r="R12" s="294">
        <f t="shared" si="0"/>
        <v>0</v>
      </c>
      <c r="S12" s="294">
        <f t="shared" si="0"/>
        <v>0</v>
      </c>
      <c r="T12" s="294">
        <f t="shared" si="0"/>
        <v>0</v>
      </c>
      <c r="U12" s="1068"/>
    </row>
    <row r="13" spans="2:21" s="288" customFormat="1" ht="20.100000000000001" customHeight="1" x14ac:dyDescent="0.25">
      <c r="B13" s="1064"/>
      <c r="C13" s="314" t="s">
        <v>112</v>
      </c>
      <c r="D13" s="315"/>
      <c r="E13" s="316"/>
      <c r="F13" s="516"/>
      <c r="G13" s="294">
        <v>48.66</v>
      </c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1068"/>
    </row>
    <row r="14" spans="2:21" s="288" customFormat="1" ht="20.100000000000001" customHeight="1" x14ac:dyDescent="0.25">
      <c r="B14" s="1064"/>
      <c r="C14" s="314" t="s">
        <v>113</v>
      </c>
      <c r="D14" s="315"/>
      <c r="E14" s="316"/>
      <c r="F14" s="516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1068"/>
    </row>
    <row r="15" spans="2:21" s="288" customFormat="1" ht="20.100000000000001" customHeight="1" x14ac:dyDescent="0.25">
      <c r="B15" s="1064"/>
      <c r="C15" s="314" t="s">
        <v>114</v>
      </c>
      <c r="D15" s="315"/>
      <c r="E15" s="316"/>
      <c r="F15" s="516"/>
      <c r="G15" s="294">
        <f t="shared" ref="G15:H15" si="1">G12+G13-G14</f>
        <v>994.85</v>
      </c>
      <c r="H15" s="294">
        <f t="shared" si="1"/>
        <v>240.45</v>
      </c>
      <c r="I15" s="294">
        <f t="shared" ref="I15:T15" si="2">I12+I13-I14</f>
        <v>0</v>
      </c>
      <c r="J15" s="294">
        <f t="shared" si="2"/>
        <v>0</v>
      </c>
      <c r="K15" s="294">
        <f t="shared" si="2"/>
        <v>0</v>
      </c>
      <c r="L15" s="294">
        <f t="shared" si="2"/>
        <v>0</v>
      </c>
      <c r="M15" s="294">
        <f t="shared" si="2"/>
        <v>0</v>
      </c>
      <c r="N15" s="294">
        <f t="shared" si="2"/>
        <v>0</v>
      </c>
      <c r="O15" s="294">
        <f t="shared" si="2"/>
        <v>0</v>
      </c>
      <c r="P15" s="294">
        <f t="shared" si="2"/>
        <v>0</v>
      </c>
      <c r="Q15" s="294">
        <f t="shared" si="2"/>
        <v>0</v>
      </c>
      <c r="R15" s="294">
        <f t="shared" si="2"/>
        <v>0</v>
      </c>
      <c r="S15" s="294">
        <f t="shared" si="2"/>
        <v>0</v>
      </c>
      <c r="T15" s="294">
        <f t="shared" si="2"/>
        <v>0</v>
      </c>
      <c r="U15" s="1068"/>
    </row>
    <row r="16" spans="2:21" s="288" customFormat="1" ht="20.100000000000001" customHeight="1" x14ac:dyDescent="0.25">
      <c r="B16" s="1064"/>
      <c r="C16" s="314" t="s">
        <v>55</v>
      </c>
      <c r="D16" s="315"/>
      <c r="E16" s="316"/>
      <c r="F16" s="516"/>
      <c r="G16" s="294">
        <f t="shared" ref="G16:H16" si="3">G9*G15</f>
        <v>994.85</v>
      </c>
      <c r="H16" s="294">
        <f t="shared" si="3"/>
        <v>240.45</v>
      </c>
      <c r="I16" s="294">
        <f t="shared" ref="I16:T16" si="4">I9*I15</f>
        <v>0</v>
      </c>
      <c r="J16" s="294">
        <f t="shared" si="4"/>
        <v>0</v>
      </c>
      <c r="K16" s="294">
        <f t="shared" si="4"/>
        <v>0</v>
      </c>
      <c r="L16" s="294">
        <f t="shared" si="4"/>
        <v>0</v>
      </c>
      <c r="M16" s="294">
        <f t="shared" si="4"/>
        <v>0</v>
      </c>
      <c r="N16" s="294">
        <f t="shared" si="4"/>
        <v>0</v>
      </c>
      <c r="O16" s="294">
        <f t="shared" si="4"/>
        <v>0</v>
      </c>
      <c r="P16" s="294">
        <f t="shared" si="4"/>
        <v>0</v>
      </c>
      <c r="Q16" s="294">
        <f t="shared" si="4"/>
        <v>0</v>
      </c>
      <c r="R16" s="294">
        <f t="shared" si="4"/>
        <v>0</v>
      </c>
      <c r="S16" s="294">
        <f t="shared" si="4"/>
        <v>0</v>
      </c>
      <c r="T16" s="294">
        <f t="shared" si="4"/>
        <v>0</v>
      </c>
      <c r="U16" s="318">
        <f t="shared" ref="U16:U24" si="5">SUM(G16:T16)</f>
        <v>1235.3</v>
      </c>
    </row>
    <row r="17" spans="2:21" ht="24.95" customHeight="1" x14ac:dyDescent="0.25">
      <c r="B17" s="1064"/>
      <c r="C17" s="526" t="s">
        <v>590</v>
      </c>
      <c r="D17" s="310"/>
      <c r="E17" s="316"/>
      <c r="F17" s="519"/>
      <c r="G17" s="298"/>
      <c r="H17" s="298"/>
      <c r="I17" s="298"/>
      <c r="J17" s="298"/>
      <c r="K17" s="298"/>
      <c r="L17" s="298"/>
      <c r="M17" s="298"/>
      <c r="N17" s="298"/>
      <c r="O17" s="298"/>
      <c r="P17" s="298"/>
      <c r="Q17" s="298"/>
      <c r="R17" s="298"/>
      <c r="S17" s="298"/>
      <c r="T17" s="298"/>
      <c r="U17" s="320">
        <f t="shared" si="5"/>
        <v>0</v>
      </c>
    </row>
    <row r="18" spans="2:21" ht="24.95" customHeight="1" x14ac:dyDescent="0.25">
      <c r="B18" s="1064"/>
      <c r="C18" s="461"/>
      <c r="D18" s="310" t="s">
        <v>591</v>
      </c>
      <c r="E18" s="316"/>
      <c r="F18" s="519"/>
      <c r="G18" s="298">
        <v>6928.1</v>
      </c>
      <c r="H18" s="298"/>
      <c r="I18" s="298"/>
      <c r="J18" s="298"/>
      <c r="K18" s="298"/>
      <c r="L18" s="298"/>
      <c r="M18" s="298"/>
      <c r="N18" s="298"/>
      <c r="O18" s="298"/>
      <c r="P18" s="298"/>
      <c r="Q18" s="298"/>
      <c r="R18" s="298"/>
      <c r="S18" s="298"/>
      <c r="T18" s="298"/>
      <c r="U18" s="319">
        <f t="shared" si="5"/>
        <v>6928.1</v>
      </c>
    </row>
    <row r="19" spans="2:21" ht="24.95" customHeight="1" x14ac:dyDescent="0.25">
      <c r="B19" s="1064"/>
      <c r="C19" s="461"/>
      <c r="D19" s="310" t="s">
        <v>722</v>
      </c>
      <c r="E19" s="316"/>
      <c r="F19" s="519"/>
      <c r="G19" s="298"/>
      <c r="H19" s="298">
        <v>4703.2</v>
      </c>
      <c r="I19" s="298"/>
      <c r="J19" s="298"/>
      <c r="K19" s="298"/>
      <c r="L19" s="298"/>
      <c r="M19" s="298"/>
      <c r="N19" s="298"/>
      <c r="O19" s="298"/>
      <c r="P19" s="298"/>
      <c r="Q19" s="298"/>
      <c r="R19" s="298"/>
      <c r="S19" s="298"/>
      <c r="T19" s="298"/>
      <c r="U19" s="319">
        <f t="shared" ref="U19" si="6">SUM(G19:T19)</f>
        <v>4703.2</v>
      </c>
    </row>
    <row r="20" spans="2:21" ht="24.95" customHeight="1" x14ac:dyDescent="0.25">
      <c r="B20" s="1064"/>
      <c r="C20" s="526" t="s">
        <v>310</v>
      </c>
      <c r="D20" s="310"/>
      <c r="E20" s="316"/>
      <c r="F20" s="519"/>
      <c r="G20" s="299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299"/>
      <c r="S20" s="299"/>
      <c r="T20" s="299"/>
      <c r="U20" s="320">
        <f t="shared" si="5"/>
        <v>0</v>
      </c>
    </row>
    <row r="21" spans="2:21" ht="24.95" customHeight="1" x14ac:dyDescent="0.25">
      <c r="B21" s="1064"/>
      <c r="C21" s="461"/>
      <c r="D21" s="310" t="s">
        <v>592</v>
      </c>
      <c r="E21" s="316"/>
      <c r="F21" s="596"/>
      <c r="G21" s="299">
        <f>+G12</f>
        <v>946.19</v>
      </c>
      <c r="H21" s="299">
        <v>95.85</v>
      </c>
      <c r="I21" s="299"/>
      <c r="J21" s="299"/>
      <c r="K21" s="299"/>
      <c r="L21" s="299"/>
      <c r="M21" s="299"/>
      <c r="N21" s="299"/>
      <c r="O21" s="299"/>
      <c r="P21" s="299"/>
      <c r="Q21" s="299"/>
      <c r="R21" s="299"/>
      <c r="S21" s="299"/>
      <c r="T21" s="299"/>
      <c r="U21" s="319">
        <f t="shared" si="5"/>
        <v>1042.04</v>
      </c>
    </row>
    <row r="22" spans="2:21" ht="24.95" customHeight="1" x14ac:dyDescent="0.25">
      <c r="B22" s="1064"/>
      <c r="C22" s="526"/>
      <c r="D22" s="310" t="s">
        <v>2258</v>
      </c>
      <c r="E22" s="316"/>
      <c r="F22" s="597"/>
      <c r="G22" s="300">
        <f>+G13</f>
        <v>48.66</v>
      </c>
      <c r="H22" s="300">
        <v>144.6</v>
      </c>
      <c r="I22" s="300"/>
      <c r="J22" s="300"/>
      <c r="K22" s="300"/>
      <c r="L22" s="300"/>
      <c r="M22" s="300"/>
      <c r="N22" s="300"/>
      <c r="O22" s="300"/>
      <c r="P22" s="300"/>
      <c r="Q22" s="300"/>
      <c r="R22" s="300"/>
      <c r="S22" s="300"/>
      <c r="T22" s="300"/>
      <c r="U22" s="319">
        <f t="shared" si="5"/>
        <v>193.26</v>
      </c>
    </row>
    <row r="23" spans="2:21" ht="24.95" customHeight="1" x14ac:dyDescent="0.25">
      <c r="B23" s="1065"/>
      <c r="C23" s="526" t="s">
        <v>131</v>
      </c>
      <c r="D23" s="310"/>
      <c r="E23" s="316"/>
      <c r="F23" s="519"/>
      <c r="G23" s="299"/>
      <c r="H23" s="299"/>
      <c r="I23" s="299"/>
      <c r="J23" s="299"/>
      <c r="K23" s="299"/>
      <c r="L23" s="299"/>
      <c r="M23" s="299"/>
      <c r="N23" s="299"/>
      <c r="O23" s="299"/>
      <c r="P23" s="299"/>
      <c r="Q23" s="299"/>
      <c r="R23" s="299"/>
      <c r="S23" s="299"/>
      <c r="T23" s="299"/>
      <c r="U23" s="320">
        <f t="shared" si="5"/>
        <v>0</v>
      </c>
    </row>
    <row r="24" spans="2:21" ht="24.95" customHeight="1" x14ac:dyDescent="0.25">
      <c r="B24" s="1065"/>
      <c r="C24" s="461"/>
      <c r="D24" s="310" t="s">
        <v>593</v>
      </c>
      <c r="E24" s="316"/>
      <c r="F24" s="468"/>
      <c r="G24" s="299">
        <f>53.14+8.15</f>
        <v>61.29</v>
      </c>
      <c r="H24" s="299">
        <f>12.15+23.5</f>
        <v>35.65</v>
      </c>
      <c r="I24" s="299"/>
      <c r="J24" s="299"/>
      <c r="K24" s="299"/>
      <c r="L24" s="299"/>
      <c r="M24" s="299"/>
      <c r="N24" s="299"/>
      <c r="O24" s="299"/>
      <c r="P24" s="299"/>
      <c r="Q24" s="299"/>
      <c r="R24" s="299"/>
      <c r="S24" s="299"/>
      <c r="T24" s="299"/>
      <c r="U24" s="319">
        <f t="shared" si="5"/>
        <v>96.94</v>
      </c>
    </row>
    <row r="25" spans="2:21" ht="24.95" customHeight="1" x14ac:dyDescent="0.25">
      <c r="B25" s="1065"/>
      <c r="C25" s="461"/>
      <c r="D25" s="310" t="s">
        <v>594</v>
      </c>
      <c r="E25" s="316"/>
      <c r="F25" s="468"/>
      <c r="G25" s="299">
        <f>149.05+8.15</f>
        <v>157.20000000000002</v>
      </c>
      <c r="H25" s="299">
        <v>43.95</v>
      </c>
      <c r="I25" s="299"/>
      <c r="J25" s="299"/>
      <c r="K25" s="299"/>
      <c r="L25" s="299"/>
      <c r="M25" s="299"/>
      <c r="N25" s="299"/>
      <c r="O25" s="299"/>
      <c r="P25" s="299"/>
      <c r="Q25" s="299"/>
      <c r="R25" s="299"/>
      <c r="S25" s="299"/>
      <c r="T25" s="299"/>
      <c r="U25" s="319">
        <f t="shared" ref="U25" si="7">SUM(G25:T25)</f>
        <v>201.15000000000003</v>
      </c>
    </row>
    <row r="26" spans="2:21" ht="24.95" customHeight="1" x14ac:dyDescent="0.25">
      <c r="B26" s="1065"/>
      <c r="C26" s="461"/>
      <c r="D26" s="310"/>
      <c r="E26" s="316"/>
      <c r="F26" s="468"/>
      <c r="G26" s="299"/>
      <c r="H26" s="299"/>
      <c r="I26" s="299"/>
      <c r="J26" s="299"/>
      <c r="K26" s="299"/>
      <c r="L26" s="299"/>
      <c r="M26" s="299"/>
      <c r="N26" s="299"/>
      <c r="O26" s="299"/>
      <c r="P26" s="299"/>
      <c r="Q26" s="299"/>
      <c r="R26" s="299"/>
      <c r="S26" s="299"/>
      <c r="T26" s="299"/>
      <c r="U26" s="319">
        <f>SUM(G26:T26)</f>
        <v>0</v>
      </c>
    </row>
    <row r="27" spans="2:21" ht="24.95" customHeight="1" thickBot="1" x14ac:dyDescent="0.3">
      <c r="B27" s="1066"/>
      <c r="C27" s="302"/>
      <c r="D27" s="303"/>
      <c r="E27" s="304"/>
      <c r="F27" s="305"/>
      <c r="G27" s="307"/>
      <c r="H27" s="307"/>
      <c r="I27" s="307"/>
      <c r="J27" s="307"/>
      <c r="K27" s="307"/>
      <c r="L27" s="307"/>
      <c r="M27" s="307"/>
      <c r="N27" s="307"/>
      <c r="O27" s="307"/>
      <c r="P27" s="307"/>
      <c r="Q27" s="307"/>
      <c r="R27" s="307"/>
      <c r="S27" s="307"/>
      <c r="T27" s="307"/>
      <c r="U27" s="321">
        <f>SUM(G27:T27)</f>
        <v>0</v>
      </c>
    </row>
  </sheetData>
  <mergeCells count="6">
    <mergeCell ref="B1:T2"/>
    <mergeCell ref="B8:F8"/>
    <mergeCell ref="U8:U9"/>
    <mergeCell ref="B9:F9"/>
    <mergeCell ref="B10:B27"/>
    <mergeCell ref="U10:U15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5">
    <tabColor theme="1" tint="4.9989318521683403E-2"/>
  </sheetPr>
  <dimension ref="B1:S56"/>
  <sheetViews>
    <sheetView showGridLines="0" showZeros="0" zoomScale="70" zoomScaleNormal="70" workbookViewId="0">
      <pane xSplit="6" ySplit="8" topLeftCell="H42" activePane="bottomRight" state="frozen"/>
      <selection activeCell="B30" sqref="B30:F30"/>
      <selection pane="topRight" activeCell="B30" sqref="B30:F30"/>
      <selection pane="bottomLeft" activeCell="B30" sqref="B30:F30"/>
      <selection pane="bottomRight" activeCell="S53" sqref="S53"/>
    </sheetView>
  </sheetViews>
  <sheetFormatPr defaultRowHeight="12.75" x14ac:dyDescent="0.25"/>
  <cols>
    <col min="1" max="1" width="0.85546875" style="285" customWidth="1"/>
    <col min="2" max="5" width="3.7109375" style="285" customWidth="1"/>
    <col min="6" max="6" width="88.85546875" style="308" customWidth="1"/>
    <col min="7" max="7" width="12.7109375" style="285" customWidth="1"/>
    <col min="8" max="8" width="13.5703125" style="285" customWidth="1"/>
    <col min="9" max="9" width="12.7109375" style="285" customWidth="1"/>
    <col min="10" max="10" width="13.42578125" style="285" customWidth="1"/>
    <col min="11" max="11" width="12.7109375" style="285" customWidth="1"/>
    <col min="12" max="12" width="14.5703125" style="285" customWidth="1"/>
    <col min="13" max="13" width="12.7109375" style="285" customWidth="1"/>
    <col min="14" max="16" width="13.5703125" style="285" customWidth="1"/>
    <col min="17" max="18" width="12.7109375" style="285" customWidth="1"/>
    <col min="19" max="19" width="13.140625" style="309" bestFit="1" customWidth="1"/>
    <col min="20" max="16384" width="9.140625" style="285"/>
  </cols>
  <sheetData>
    <row r="1" spans="2:19" s="165" customFormat="1" ht="30" customHeight="1" x14ac:dyDescent="0.25">
      <c r="B1" s="885" t="s">
        <v>135</v>
      </c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6"/>
      <c r="P1" s="886"/>
      <c r="Q1" s="886"/>
      <c r="R1" s="886"/>
      <c r="S1" s="887"/>
    </row>
    <row r="2" spans="2:19" s="165" customFormat="1" ht="30" customHeight="1" thickBot="1" x14ac:dyDescent="0.3">
      <c r="B2" s="888"/>
      <c r="C2" s="889"/>
      <c r="D2" s="889"/>
      <c r="E2" s="889"/>
      <c r="F2" s="889"/>
      <c r="G2" s="889"/>
      <c r="H2" s="889"/>
      <c r="I2" s="889"/>
      <c r="J2" s="889"/>
      <c r="K2" s="889"/>
      <c r="L2" s="889"/>
      <c r="M2" s="889"/>
      <c r="N2" s="1054"/>
      <c r="O2" s="1054"/>
      <c r="P2" s="1054"/>
      <c r="Q2" s="889"/>
      <c r="R2" s="889"/>
      <c r="S2" s="890"/>
    </row>
    <row r="3" spans="2:19" s="165" customFormat="1" ht="5.0999999999999996" customHeight="1" thickBot="1" x14ac:dyDescent="0.3">
      <c r="J3" s="280"/>
      <c r="K3" s="12"/>
      <c r="L3" s="12"/>
      <c r="M3" s="12"/>
      <c r="N3" s="12"/>
      <c r="O3" s="12"/>
      <c r="P3" s="12"/>
      <c r="Q3" s="12"/>
      <c r="R3" s="281"/>
    </row>
    <row r="4" spans="2:19" s="165" customFormat="1" ht="24.95" customHeight="1" x14ac:dyDescent="0.25">
      <c r="B4" s="241"/>
      <c r="C4" s="169"/>
      <c r="D4" s="5" t="s">
        <v>5</v>
      </c>
      <c r="E4" s="6" t="str">
        <f>+'RELAÇÃO DE PROJETOS'!C4</f>
        <v>Corpo de Bombeiros Militar do Estado de Goiás</v>
      </c>
      <c r="F4" s="241"/>
      <c r="G4" s="169"/>
      <c r="H4" s="169"/>
      <c r="I4" s="169"/>
      <c r="J4" s="169"/>
      <c r="K4" s="24" t="s">
        <v>6</v>
      </c>
      <c r="L4" s="25">
        <f>+'RELAÇÃO DE PROJETOS'!F4</f>
        <v>2473.67</v>
      </c>
      <c r="M4" s="26" t="s">
        <v>3</v>
      </c>
      <c r="N4" s="169"/>
      <c r="O4" s="169"/>
      <c r="P4" s="169"/>
      <c r="Q4" s="27" t="s">
        <v>7</v>
      </c>
      <c r="R4" s="242" t="str">
        <f>+'RELAÇÃO DE PROJETOS'!I4</f>
        <v>01</v>
      </c>
      <c r="S4" s="243"/>
    </row>
    <row r="5" spans="2:19" s="165" customFormat="1" ht="24.95" customHeight="1" x14ac:dyDescent="0.25">
      <c r="B5" s="244"/>
      <c r="C5" s="170"/>
      <c r="D5" s="7" t="s">
        <v>9</v>
      </c>
      <c r="E5" s="8" t="str">
        <f>+'RELAÇÃO DE PROJETOS'!C5</f>
        <v>Construção do Comando Geral do CBM-GO</v>
      </c>
      <c r="F5" s="244"/>
      <c r="G5" s="170"/>
      <c r="H5" s="170"/>
      <c r="I5" s="170"/>
      <c r="J5" s="170"/>
      <c r="K5" s="32" t="s">
        <v>10</v>
      </c>
      <c r="L5" s="9">
        <f>+'RELAÇÃO DE PROJETOS'!F5</f>
        <v>12</v>
      </c>
      <c r="M5" s="33" t="s">
        <v>11</v>
      </c>
      <c r="N5" s="170"/>
      <c r="O5" s="170"/>
      <c r="P5" s="170"/>
      <c r="Q5" s="170"/>
      <c r="R5" s="170"/>
      <c r="S5" s="282"/>
    </row>
    <row r="6" spans="2:19" s="165" customFormat="1" ht="24.95" customHeight="1" thickBot="1" x14ac:dyDescent="0.3">
      <c r="B6" s="245"/>
      <c r="C6" s="171"/>
      <c r="D6" s="10" t="s">
        <v>12</v>
      </c>
      <c r="E6" s="76" t="str">
        <f>+'RELAÇÃO DE PROJETOS'!C6</f>
        <v>Avenida C 206 com Av. c 198 com Av. C 231, Quadra: Área / Lote:Área , Jd. América, Goiânia-GO</v>
      </c>
      <c r="F6" s="245"/>
      <c r="G6" s="171"/>
      <c r="H6" s="171"/>
      <c r="I6" s="171"/>
      <c r="J6" s="171"/>
      <c r="K6" s="38" t="s">
        <v>54</v>
      </c>
      <c r="L6" s="135" t="str">
        <f>+'RELAÇÃO DE PROJETOS'!F6</f>
        <v>16/10/2014</v>
      </c>
      <c r="M6" s="40"/>
      <c r="N6" s="171"/>
      <c r="O6" s="171"/>
      <c r="P6" s="171"/>
      <c r="Q6" s="284" t="s">
        <v>91</v>
      </c>
      <c r="R6" s="247" t="s">
        <v>56</v>
      </c>
      <c r="S6" s="283"/>
    </row>
    <row r="7" spans="2:19" s="165" customFormat="1" ht="5.0999999999999996" customHeight="1" thickBot="1" x14ac:dyDescent="0.3">
      <c r="J7" s="42"/>
      <c r="K7" s="187"/>
      <c r="L7" s="187"/>
      <c r="M7" s="187"/>
      <c r="N7" s="187"/>
      <c r="O7" s="187"/>
      <c r="P7" s="187"/>
      <c r="Q7" s="187"/>
      <c r="R7" s="323"/>
    </row>
    <row r="8" spans="2:19" ht="42.75" customHeight="1" x14ac:dyDescent="0.25">
      <c r="B8" s="1055" t="s">
        <v>107</v>
      </c>
      <c r="C8" s="1056"/>
      <c r="D8" s="1056"/>
      <c r="E8" s="1056"/>
      <c r="F8" s="1057"/>
      <c r="G8" s="525" t="s">
        <v>620</v>
      </c>
      <c r="H8" s="525" t="s">
        <v>621</v>
      </c>
      <c r="I8" s="317" t="s">
        <v>269</v>
      </c>
      <c r="J8" s="317" t="s">
        <v>270</v>
      </c>
      <c r="K8" s="317" t="s">
        <v>216</v>
      </c>
      <c r="L8" s="317" t="s">
        <v>622</v>
      </c>
      <c r="M8" s="317" t="s">
        <v>623</v>
      </c>
      <c r="N8" s="317" t="s">
        <v>624</v>
      </c>
      <c r="O8" s="317" t="s">
        <v>625</v>
      </c>
      <c r="P8" s="317" t="s">
        <v>626</v>
      </c>
      <c r="Q8" s="317"/>
      <c r="R8" s="317"/>
      <c r="S8" s="1058"/>
    </row>
    <row r="9" spans="2:19" ht="20.100000000000001" customHeight="1" thickBot="1" x14ac:dyDescent="0.3">
      <c r="B9" s="1060" t="s">
        <v>108</v>
      </c>
      <c r="C9" s="1061"/>
      <c r="D9" s="1061"/>
      <c r="E9" s="1061"/>
      <c r="F9" s="1062"/>
      <c r="G9" s="286">
        <v>2</v>
      </c>
      <c r="H9" s="287">
        <v>2</v>
      </c>
      <c r="I9" s="287">
        <v>1</v>
      </c>
      <c r="J9" s="287">
        <v>1</v>
      </c>
      <c r="K9" s="287">
        <v>1</v>
      </c>
      <c r="L9" s="287">
        <v>1</v>
      </c>
      <c r="M9" s="287">
        <v>1</v>
      </c>
      <c r="N9" s="287">
        <v>1</v>
      </c>
      <c r="O9" s="287">
        <v>1</v>
      </c>
      <c r="P9" s="287">
        <v>1</v>
      </c>
      <c r="Q9" s="287"/>
      <c r="R9" s="287"/>
      <c r="S9" s="1059"/>
    </row>
    <row r="10" spans="2:19" s="465" customFormat="1" ht="24.95" customHeight="1" x14ac:dyDescent="0.25">
      <c r="B10" s="1064" t="s">
        <v>136</v>
      </c>
      <c r="C10" s="461"/>
      <c r="D10" s="310" t="s">
        <v>616</v>
      </c>
      <c r="E10" s="316"/>
      <c r="F10" s="462"/>
      <c r="G10" s="463"/>
      <c r="H10" s="463"/>
      <c r="I10" s="463"/>
      <c r="J10" s="463">
        <v>1</v>
      </c>
      <c r="K10" s="463"/>
      <c r="L10" s="463">
        <v>1</v>
      </c>
      <c r="M10" s="463">
        <v>2</v>
      </c>
      <c r="N10" s="463">
        <v>2</v>
      </c>
      <c r="O10" s="463">
        <v>3</v>
      </c>
      <c r="P10" s="463">
        <v>3</v>
      </c>
      <c r="Q10" s="463"/>
      <c r="R10" s="463"/>
      <c r="S10" s="464">
        <f t="shared" ref="S10:S21" si="0">SUM(G10:R10)</f>
        <v>12</v>
      </c>
    </row>
    <row r="11" spans="2:19" s="465" customFormat="1" ht="24.95" customHeight="1" x14ac:dyDescent="0.25">
      <c r="B11" s="1064"/>
      <c r="C11" s="461"/>
      <c r="D11" s="310" t="s">
        <v>2065</v>
      </c>
      <c r="E11" s="316"/>
      <c r="F11" s="519"/>
      <c r="G11" s="753">
        <v>2</v>
      </c>
      <c r="H11" s="753">
        <v>2</v>
      </c>
      <c r="I11" s="753"/>
      <c r="J11" s="753"/>
      <c r="K11" s="753"/>
      <c r="L11" s="753"/>
      <c r="M11" s="753"/>
      <c r="N11" s="753"/>
      <c r="O11" s="753"/>
      <c r="P11" s="753"/>
      <c r="Q11" s="753"/>
      <c r="R11" s="753"/>
      <c r="S11" s="467">
        <f t="shared" ref="S11" si="1">SUM(G11:R11)</f>
        <v>4</v>
      </c>
    </row>
    <row r="12" spans="2:19" s="465" customFormat="1" ht="24.95" customHeight="1" x14ac:dyDescent="0.25">
      <c r="B12" s="1064"/>
      <c r="C12" s="461"/>
      <c r="D12" s="310" t="s">
        <v>617</v>
      </c>
      <c r="E12" s="316"/>
      <c r="F12" s="519"/>
      <c r="G12" s="753">
        <v>2</v>
      </c>
      <c r="H12" s="753">
        <v>2</v>
      </c>
      <c r="I12" s="753"/>
      <c r="J12" s="753">
        <v>1</v>
      </c>
      <c r="K12" s="753">
        <v>2</v>
      </c>
      <c r="L12" s="753">
        <v>1</v>
      </c>
      <c r="M12" s="753">
        <v>3</v>
      </c>
      <c r="N12" s="753">
        <v>3</v>
      </c>
      <c r="O12" s="753">
        <v>3</v>
      </c>
      <c r="P12" s="753">
        <v>3</v>
      </c>
      <c r="Q12" s="753"/>
      <c r="R12" s="753"/>
      <c r="S12" s="467">
        <f t="shared" si="0"/>
        <v>20</v>
      </c>
    </row>
    <row r="13" spans="2:19" s="465" customFormat="1" ht="24.95" customHeight="1" x14ac:dyDescent="0.25">
      <c r="B13" s="1064"/>
      <c r="C13" s="461"/>
      <c r="D13" s="310" t="s">
        <v>618</v>
      </c>
      <c r="E13" s="316"/>
      <c r="F13" s="468"/>
      <c r="G13" s="751"/>
      <c r="H13" s="751"/>
      <c r="I13" s="751"/>
      <c r="J13" s="751"/>
      <c r="K13" s="751"/>
      <c r="L13" s="753"/>
      <c r="M13" s="753"/>
      <c r="N13" s="753">
        <v>2</v>
      </c>
      <c r="O13" s="753">
        <v>3</v>
      </c>
      <c r="P13" s="753">
        <v>2</v>
      </c>
      <c r="Q13" s="753"/>
      <c r="R13" s="753"/>
      <c r="S13" s="467">
        <f t="shared" si="0"/>
        <v>7</v>
      </c>
    </row>
    <row r="14" spans="2:19" s="465" customFormat="1" ht="24.95" customHeight="1" x14ac:dyDescent="0.25">
      <c r="B14" s="1064"/>
      <c r="C14" s="461"/>
      <c r="D14" s="310" t="s">
        <v>619</v>
      </c>
      <c r="E14" s="316"/>
      <c r="F14" s="468"/>
      <c r="G14" s="751"/>
      <c r="H14" s="753"/>
      <c r="I14" s="753"/>
      <c r="J14" s="753"/>
      <c r="K14" s="753"/>
      <c r="L14" s="753"/>
      <c r="M14" s="753"/>
      <c r="N14" s="753"/>
      <c r="O14" s="753"/>
      <c r="P14" s="753"/>
      <c r="Q14" s="753"/>
      <c r="R14" s="753"/>
      <c r="S14" s="467">
        <v>1</v>
      </c>
    </row>
    <row r="15" spans="2:19" s="465" customFormat="1" ht="24.95" customHeight="1" x14ac:dyDescent="0.25">
      <c r="B15" s="1064"/>
      <c r="C15" s="461"/>
      <c r="D15" s="310"/>
      <c r="E15" s="316"/>
      <c r="F15" s="519"/>
      <c r="G15" s="753"/>
      <c r="H15" s="753"/>
      <c r="I15" s="753"/>
      <c r="J15" s="753"/>
      <c r="K15" s="753"/>
      <c r="L15" s="753"/>
      <c r="M15" s="753"/>
      <c r="N15" s="753"/>
      <c r="O15" s="753"/>
      <c r="P15" s="753"/>
      <c r="Q15" s="753"/>
      <c r="R15" s="753"/>
      <c r="S15" s="467">
        <f t="shared" si="0"/>
        <v>0</v>
      </c>
    </row>
    <row r="16" spans="2:19" s="465" customFormat="1" ht="24.95" customHeight="1" x14ac:dyDescent="0.25">
      <c r="B16" s="1064"/>
      <c r="C16" s="461"/>
      <c r="D16" s="310"/>
      <c r="E16" s="316"/>
      <c r="F16" s="468"/>
      <c r="G16" s="751"/>
      <c r="H16" s="751"/>
      <c r="I16" s="751"/>
      <c r="J16" s="751"/>
      <c r="K16" s="751"/>
      <c r="L16" s="753"/>
      <c r="M16" s="753"/>
      <c r="N16" s="753"/>
      <c r="O16" s="753"/>
      <c r="P16" s="753"/>
      <c r="Q16" s="753"/>
      <c r="R16" s="753"/>
      <c r="S16" s="467">
        <f t="shared" si="0"/>
        <v>0</v>
      </c>
    </row>
    <row r="17" spans="2:19" s="465" customFormat="1" ht="24.95" customHeight="1" x14ac:dyDescent="0.25">
      <c r="B17" s="1064"/>
      <c r="C17" s="461"/>
      <c r="D17" s="310"/>
      <c r="E17" s="316"/>
      <c r="F17" s="468"/>
      <c r="G17" s="751"/>
      <c r="H17" s="751"/>
      <c r="I17" s="751"/>
      <c r="J17" s="751"/>
      <c r="K17" s="751"/>
      <c r="L17" s="753"/>
      <c r="M17" s="753"/>
      <c r="N17" s="753"/>
      <c r="O17" s="753"/>
      <c r="P17" s="753"/>
      <c r="Q17" s="753"/>
      <c r="R17" s="753"/>
      <c r="S17" s="467">
        <f t="shared" si="0"/>
        <v>0</v>
      </c>
    </row>
    <row r="18" spans="2:19" s="465" customFormat="1" ht="24.95" customHeight="1" x14ac:dyDescent="0.25">
      <c r="B18" s="1064"/>
      <c r="C18" s="461"/>
      <c r="D18" s="310"/>
      <c r="E18" s="316"/>
      <c r="F18" s="519"/>
      <c r="G18" s="753"/>
      <c r="H18" s="753"/>
      <c r="I18" s="753"/>
      <c r="J18" s="753"/>
      <c r="K18" s="753"/>
      <c r="L18" s="753"/>
      <c r="M18" s="753"/>
      <c r="N18" s="753"/>
      <c r="O18" s="753"/>
      <c r="P18" s="753"/>
      <c r="Q18" s="753"/>
      <c r="R18" s="753"/>
      <c r="S18" s="467">
        <f t="shared" si="0"/>
        <v>0</v>
      </c>
    </row>
    <row r="19" spans="2:19" s="465" customFormat="1" ht="24.95" customHeight="1" x14ac:dyDescent="0.25">
      <c r="B19" s="1064"/>
      <c r="C19" s="461"/>
      <c r="D19" s="310"/>
      <c r="E19" s="316"/>
      <c r="F19" s="468"/>
      <c r="G19" s="751"/>
      <c r="H19" s="753"/>
      <c r="I19" s="753"/>
      <c r="J19" s="753"/>
      <c r="K19" s="753"/>
      <c r="L19" s="753"/>
      <c r="M19" s="753"/>
      <c r="N19" s="753"/>
      <c r="O19" s="753"/>
      <c r="P19" s="753"/>
      <c r="Q19" s="753"/>
      <c r="R19" s="753"/>
      <c r="S19" s="467">
        <f t="shared" si="0"/>
        <v>0</v>
      </c>
    </row>
    <row r="20" spans="2:19" s="465" customFormat="1" ht="24.95" customHeight="1" x14ac:dyDescent="0.25">
      <c r="B20" s="1065"/>
      <c r="C20" s="461"/>
      <c r="D20" s="310"/>
      <c r="E20" s="316"/>
      <c r="F20" s="468"/>
      <c r="G20" s="751"/>
      <c r="H20" s="753"/>
      <c r="I20" s="753"/>
      <c r="J20" s="753"/>
      <c r="K20" s="753"/>
      <c r="L20" s="753"/>
      <c r="M20" s="753"/>
      <c r="N20" s="753"/>
      <c r="O20" s="753"/>
      <c r="P20" s="753"/>
      <c r="Q20" s="753"/>
      <c r="R20" s="753"/>
      <c r="S20" s="467">
        <f t="shared" si="0"/>
        <v>0</v>
      </c>
    </row>
    <row r="21" spans="2:19" s="465" customFormat="1" ht="24.95" customHeight="1" thickBot="1" x14ac:dyDescent="0.3">
      <c r="B21" s="1066"/>
      <c r="C21" s="470"/>
      <c r="D21" s="471"/>
      <c r="E21" s="472"/>
      <c r="F21" s="473"/>
      <c r="G21" s="754"/>
      <c r="H21" s="755"/>
      <c r="I21" s="755"/>
      <c r="J21" s="755"/>
      <c r="K21" s="755"/>
      <c r="L21" s="755"/>
      <c r="M21" s="755"/>
      <c r="N21" s="755"/>
      <c r="O21" s="755"/>
      <c r="P21" s="755"/>
      <c r="Q21" s="755"/>
      <c r="R21" s="755"/>
      <c r="S21" s="476">
        <f t="shared" si="0"/>
        <v>0</v>
      </c>
    </row>
    <row r="22" spans="2:19" s="465" customFormat="1" ht="5.0999999999999996" customHeight="1" thickBot="1" x14ac:dyDescent="0.3">
      <c r="B22" s="285"/>
      <c r="F22" s="477"/>
      <c r="G22" s="477"/>
      <c r="H22" s="477"/>
      <c r="I22" s="477"/>
      <c r="J22" s="477"/>
      <c r="K22" s="477"/>
      <c r="L22" s="477"/>
      <c r="M22" s="477"/>
      <c r="N22" s="477"/>
      <c r="O22" s="477"/>
      <c r="P22" s="477"/>
      <c r="Q22" s="477"/>
      <c r="R22" s="477"/>
      <c r="S22" s="478"/>
    </row>
    <row r="23" spans="2:19" s="465" customFormat="1" ht="24.95" customHeight="1" x14ac:dyDescent="0.25">
      <c r="B23" s="1063" t="s">
        <v>137</v>
      </c>
      <c r="C23" s="479"/>
      <c r="D23" s="324" t="s">
        <v>627</v>
      </c>
      <c r="E23" s="313"/>
      <c r="F23" s="756"/>
      <c r="G23" s="757">
        <f>G12</f>
        <v>2</v>
      </c>
      <c r="H23" s="757">
        <f t="shared" ref="H23:R23" si="2">H12</f>
        <v>2</v>
      </c>
      <c r="I23" s="757">
        <f t="shared" si="2"/>
        <v>0</v>
      </c>
      <c r="J23" s="757">
        <f t="shared" si="2"/>
        <v>1</v>
      </c>
      <c r="K23" s="757">
        <f t="shared" si="2"/>
        <v>2</v>
      </c>
      <c r="L23" s="757">
        <f t="shared" si="2"/>
        <v>1</v>
      </c>
      <c r="M23" s="757">
        <f t="shared" si="2"/>
        <v>3</v>
      </c>
      <c r="N23" s="757">
        <f t="shared" si="2"/>
        <v>3</v>
      </c>
      <c r="O23" s="757">
        <f t="shared" si="2"/>
        <v>3</v>
      </c>
      <c r="P23" s="757">
        <f t="shared" si="2"/>
        <v>3</v>
      </c>
      <c r="Q23" s="757">
        <f t="shared" si="2"/>
        <v>0</v>
      </c>
      <c r="R23" s="757">
        <f t="shared" si="2"/>
        <v>0</v>
      </c>
      <c r="S23" s="482">
        <f t="shared" ref="S23:S33" si="3">SUM(G23:R23)</f>
        <v>20</v>
      </c>
    </row>
    <row r="24" spans="2:19" s="465" customFormat="1" ht="24.95" customHeight="1" x14ac:dyDescent="0.25">
      <c r="B24" s="1069"/>
      <c r="C24" s="461"/>
      <c r="D24" s="310" t="s">
        <v>628</v>
      </c>
      <c r="E24" s="316"/>
      <c r="F24" s="519"/>
      <c r="G24" s="751">
        <f>G13</f>
        <v>0</v>
      </c>
      <c r="H24" s="751">
        <f t="shared" ref="H24:R25" si="4">H13</f>
        <v>0</v>
      </c>
      <c r="I24" s="751">
        <f t="shared" si="4"/>
        <v>0</v>
      </c>
      <c r="J24" s="751">
        <f t="shared" si="4"/>
        <v>0</v>
      </c>
      <c r="K24" s="751">
        <f t="shared" si="4"/>
        <v>0</v>
      </c>
      <c r="L24" s="751">
        <f t="shared" si="4"/>
        <v>0</v>
      </c>
      <c r="M24" s="751">
        <f t="shared" si="4"/>
        <v>0</v>
      </c>
      <c r="N24" s="751">
        <f t="shared" si="4"/>
        <v>2</v>
      </c>
      <c r="O24" s="751">
        <f t="shared" si="4"/>
        <v>3</v>
      </c>
      <c r="P24" s="751">
        <f t="shared" si="4"/>
        <v>2</v>
      </c>
      <c r="Q24" s="751">
        <f t="shared" si="4"/>
        <v>0</v>
      </c>
      <c r="R24" s="751">
        <f t="shared" si="4"/>
        <v>0</v>
      </c>
      <c r="S24" s="467">
        <f t="shared" si="3"/>
        <v>7</v>
      </c>
    </row>
    <row r="25" spans="2:19" s="465" customFormat="1" ht="24.95" customHeight="1" x14ac:dyDescent="0.25">
      <c r="B25" s="1069"/>
      <c r="C25" s="461"/>
      <c r="D25" s="310" t="s">
        <v>2066</v>
      </c>
      <c r="E25" s="316"/>
      <c r="F25" s="519"/>
      <c r="G25" s="751">
        <f>G11</f>
        <v>2</v>
      </c>
      <c r="H25" s="751">
        <f t="shared" ref="H25:Q25" si="5">H11</f>
        <v>2</v>
      </c>
      <c r="I25" s="751">
        <f t="shared" si="5"/>
        <v>0</v>
      </c>
      <c r="J25" s="751">
        <f t="shared" si="5"/>
        <v>0</v>
      </c>
      <c r="K25" s="751">
        <f t="shared" si="5"/>
        <v>0</v>
      </c>
      <c r="L25" s="751">
        <f t="shared" si="5"/>
        <v>0</v>
      </c>
      <c r="M25" s="751">
        <f t="shared" si="5"/>
        <v>0</v>
      </c>
      <c r="N25" s="751">
        <f t="shared" si="5"/>
        <v>0</v>
      </c>
      <c r="O25" s="751">
        <f t="shared" si="5"/>
        <v>0</v>
      </c>
      <c r="P25" s="751">
        <f t="shared" si="5"/>
        <v>0</v>
      </c>
      <c r="Q25" s="751">
        <f t="shared" si="5"/>
        <v>0</v>
      </c>
      <c r="R25" s="751">
        <f t="shared" si="4"/>
        <v>0</v>
      </c>
      <c r="S25" s="467">
        <f t="shared" ref="S25" si="6">SUM(G25:R25)</f>
        <v>4</v>
      </c>
    </row>
    <row r="26" spans="2:19" s="465" customFormat="1" ht="24.95" customHeight="1" x14ac:dyDescent="0.25">
      <c r="B26" s="1069"/>
      <c r="C26" s="461"/>
      <c r="D26" s="310" t="s">
        <v>629</v>
      </c>
      <c r="E26" s="316"/>
      <c r="F26" s="519"/>
      <c r="G26" s="751">
        <f>G27</f>
        <v>0</v>
      </c>
      <c r="H26" s="751">
        <f t="shared" ref="H26:R26" si="7">H27</f>
        <v>0</v>
      </c>
      <c r="I26" s="751">
        <f t="shared" si="7"/>
        <v>1</v>
      </c>
      <c r="J26" s="751">
        <f t="shared" si="7"/>
        <v>0</v>
      </c>
      <c r="K26" s="751">
        <f t="shared" si="7"/>
        <v>1</v>
      </c>
      <c r="L26" s="751">
        <f t="shared" si="7"/>
        <v>0</v>
      </c>
      <c r="M26" s="751">
        <f t="shared" si="7"/>
        <v>0</v>
      </c>
      <c r="N26" s="751">
        <f t="shared" si="7"/>
        <v>0</v>
      </c>
      <c r="O26" s="751">
        <f t="shared" si="7"/>
        <v>0</v>
      </c>
      <c r="P26" s="751">
        <f t="shared" si="7"/>
        <v>0</v>
      </c>
      <c r="Q26" s="751">
        <f t="shared" si="7"/>
        <v>0</v>
      </c>
      <c r="R26" s="751">
        <f t="shared" si="7"/>
        <v>0</v>
      </c>
      <c r="S26" s="467">
        <f t="shared" si="3"/>
        <v>2</v>
      </c>
    </row>
    <row r="27" spans="2:19" s="465" customFormat="1" ht="24.95" customHeight="1" x14ac:dyDescent="0.25">
      <c r="B27" s="1069"/>
      <c r="C27" s="461"/>
      <c r="D27" s="310" t="s">
        <v>630</v>
      </c>
      <c r="E27" s="316"/>
      <c r="F27" s="519"/>
      <c r="G27" s="752"/>
      <c r="H27" s="752"/>
      <c r="I27" s="752">
        <v>1</v>
      </c>
      <c r="J27" s="752"/>
      <c r="K27" s="752">
        <v>1</v>
      </c>
      <c r="L27" s="752"/>
      <c r="M27" s="752"/>
      <c r="N27" s="752"/>
      <c r="O27" s="752"/>
      <c r="P27" s="752"/>
      <c r="Q27" s="752"/>
      <c r="R27" s="752"/>
      <c r="S27" s="464">
        <f t="shared" si="3"/>
        <v>2</v>
      </c>
    </row>
    <row r="28" spans="2:19" s="465" customFormat="1" ht="24.95" customHeight="1" x14ac:dyDescent="0.25">
      <c r="B28" s="1069"/>
      <c r="C28" s="461"/>
      <c r="D28" s="310" t="s">
        <v>631</v>
      </c>
      <c r="E28" s="316"/>
      <c r="F28" s="468"/>
      <c r="G28" s="751">
        <f>G14</f>
        <v>0</v>
      </c>
      <c r="H28" s="751">
        <f t="shared" ref="H28:R28" si="8">H14</f>
        <v>0</v>
      </c>
      <c r="I28" s="751">
        <f t="shared" si="8"/>
        <v>0</v>
      </c>
      <c r="J28" s="751">
        <f t="shared" si="8"/>
        <v>0</v>
      </c>
      <c r="K28" s="751">
        <f t="shared" si="8"/>
        <v>0</v>
      </c>
      <c r="L28" s="751">
        <f t="shared" si="8"/>
        <v>0</v>
      </c>
      <c r="M28" s="751">
        <f t="shared" si="8"/>
        <v>0</v>
      </c>
      <c r="N28" s="751">
        <f t="shared" si="8"/>
        <v>0</v>
      </c>
      <c r="O28" s="751">
        <f t="shared" si="8"/>
        <v>0</v>
      </c>
      <c r="P28" s="751">
        <f t="shared" si="8"/>
        <v>0</v>
      </c>
      <c r="Q28" s="751">
        <f t="shared" si="8"/>
        <v>0</v>
      </c>
      <c r="R28" s="751">
        <f t="shared" si="8"/>
        <v>0</v>
      </c>
      <c r="S28" s="467">
        <v>1</v>
      </c>
    </row>
    <row r="29" spans="2:19" s="465" customFormat="1" ht="24.95" customHeight="1" x14ac:dyDescent="0.25">
      <c r="B29" s="1069"/>
      <c r="C29" s="461"/>
      <c r="D29" s="310"/>
      <c r="E29" s="316"/>
      <c r="F29" s="519"/>
      <c r="G29" s="751"/>
      <c r="H29" s="751"/>
      <c r="I29" s="751"/>
      <c r="J29" s="751"/>
      <c r="K29" s="751"/>
      <c r="L29" s="751"/>
      <c r="M29" s="751"/>
      <c r="N29" s="751"/>
      <c r="O29" s="751"/>
      <c r="P29" s="751"/>
      <c r="Q29" s="751"/>
      <c r="R29" s="751"/>
      <c r="S29" s="467">
        <f t="shared" si="3"/>
        <v>0</v>
      </c>
    </row>
    <row r="30" spans="2:19" s="465" customFormat="1" ht="24.95" customHeight="1" x14ac:dyDescent="0.25">
      <c r="B30" s="1069"/>
      <c r="C30" s="461"/>
      <c r="D30" s="310"/>
      <c r="E30" s="316"/>
      <c r="F30" s="519"/>
      <c r="G30" s="751"/>
      <c r="H30" s="751"/>
      <c r="I30" s="751"/>
      <c r="J30" s="751"/>
      <c r="K30" s="751"/>
      <c r="L30" s="751"/>
      <c r="M30" s="751"/>
      <c r="N30" s="751"/>
      <c r="O30" s="751"/>
      <c r="P30" s="751"/>
      <c r="Q30" s="751"/>
      <c r="R30" s="751"/>
      <c r="S30" s="467">
        <f t="shared" si="3"/>
        <v>0</v>
      </c>
    </row>
    <row r="31" spans="2:19" s="465" customFormat="1" ht="24.95" customHeight="1" x14ac:dyDescent="0.25">
      <c r="B31" s="1069"/>
      <c r="C31" s="461"/>
      <c r="D31" s="310"/>
      <c r="E31" s="316"/>
      <c r="F31" s="519"/>
      <c r="G31" s="752"/>
      <c r="H31" s="752"/>
      <c r="I31" s="752"/>
      <c r="J31" s="752"/>
      <c r="K31" s="752"/>
      <c r="L31" s="752"/>
      <c r="M31" s="752"/>
      <c r="N31" s="752"/>
      <c r="O31" s="752"/>
      <c r="P31" s="752"/>
      <c r="Q31" s="752"/>
      <c r="R31" s="752"/>
      <c r="S31" s="464">
        <f t="shared" si="3"/>
        <v>0</v>
      </c>
    </row>
    <row r="32" spans="2:19" s="465" customFormat="1" ht="24.95" customHeight="1" x14ac:dyDescent="0.25">
      <c r="B32" s="1065"/>
      <c r="C32" s="461"/>
      <c r="D32" s="310"/>
      <c r="E32" s="316"/>
      <c r="F32" s="468"/>
      <c r="G32" s="751"/>
      <c r="H32" s="753"/>
      <c r="I32" s="753"/>
      <c r="J32" s="753"/>
      <c r="K32" s="753"/>
      <c r="L32" s="753"/>
      <c r="M32" s="753"/>
      <c r="N32" s="753"/>
      <c r="O32" s="753"/>
      <c r="P32" s="753"/>
      <c r="Q32" s="753"/>
      <c r="R32" s="753"/>
      <c r="S32" s="467">
        <f t="shared" si="3"/>
        <v>0</v>
      </c>
    </row>
    <row r="33" spans="2:19" s="465" customFormat="1" ht="24.95" customHeight="1" thickBot="1" x14ac:dyDescent="0.3">
      <c r="B33" s="1066"/>
      <c r="C33" s="470"/>
      <c r="D33" s="471"/>
      <c r="E33" s="472"/>
      <c r="F33" s="473"/>
      <c r="G33" s="754"/>
      <c r="H33" s="755"/>
      <c r="I33" s="755"/>
      <c r="J33" s="755"/>
      <c r="K33" s="755"/>
      <c r="L33" s="755"/>
      <c r="M33" s="755"/>
      <c r="N33" s="755"/>
      <c r="O33" s="755"/>
      <c r="P33" s="755"/>
      <c r="Q33" s="755"/>
      <c r="R33" s="755"/>
      <c r="S33" s="476">
        <f t="shared" si="3"/>
        <v>0</v>
      </c>
    </row>
    <row r="34" spans="2:19" s="465" customFormat="1" ht="5.0999999999999996" customHeight="1" thickBot="1" x14ac:dyDescent="0.3">
      <c r="B34" s="285"/>
      <c r="F34" s="477"/>
      <c r="G34" s="477"/>
      <c r="H34" s="477"/>
      <c r="I34" s="477"/>
      <c r="J34" s="477"/>
      <c r="K34" s="477"/>
      <c r="L34" s="477"/>
      <c r="M34" s="477"/>
      <c r="N34" s="477"/>
      <c r="O34" s="477"/>
      <c r="P34" s="477"/>
      <c r="Q34" s="477"/>
      <c r="R34" s="477"/>
      <c r="S34" s="478"/>
    </row>
    <row r="35" spans="2:19" s="465" customFormat="1" ht="24.95" customHeight="1" x14ac:dyDescent="0.25">
      <c r="B35" s="1063" t="s">
        <v>138</v>
      </c>
      <c r="C35" s="479"/>
      <c r="D35" s="324"/>
      <c r="E35" s="313"/>
      <c r="F35" s="756"/>
      <c r="G35" s="757"/>
      <c r="H35" s="757"/>
      <c r="I35" s="757"/>
      <c r="J35" s="757"/>
      <c r="K35" s="758"/>
      <c r="L35" s="758"/>
      <c r="M35" s="758"/>
      <c r="N35" s="758"/>
      <c r="O35" s="758"/>
      <c r="P35" s="758"/>
      <c r="Q35" s="758"/>
      <c r="R35" s="758"/>
      <c r="S35" s="482">
        <f t="shared" ref="S35:S38" si="9">SUM(G35:R35)</f>
        <v>0</v>
      </c>
    </row>
    <row r="36" spans="2:19" s="465" customFormat="1" ht="24.95" customHeight="1" x14ac:dyDescent="0.25">
      <c r="B36" s="1064"/>
      <c r="C36" s="461"/>
      <c r="D36" s="310"/>
      <c r="E36" s="316"/>
      <c r="F36" s="468"/>
      <c r="G36" s="751"/>
      <c r="H36" s="753"/>
      <c r="I36" s="753"/>
      <c r="J36" s="753"/>
      <c r="K36" s="753"/>
      <c r="L36" s="753"/>
      <c r="M36" s="753"/>
      <c r="N36" s="753"/>
      <c r="O36" s="753"/>
      <c r="P36" s="753"/>
      <c r="Q36" s="753"/>
      <c r="R36" s="753"/>
      <c r="S36" s="467">
        <f t="shared" si="9"/>
        <v>0</v>
      </c>
    </row>
    <row r="37" spans="2:19" s="465" customFormat="1" ht="24.95" customHeight="1" x14ac:dyDescent="0.25">
      <c r="B37" s="1065"/>
      <c r="C37" s="461"/>
      <c r="D37" s="310"/>
      <c r="E37" s="316"/>
      <c r="F37" s="468"/>
      <c r="G37" s="751"/>
      <c r="H37" s="753"/>
      <c r="I37" s="753"/>
      <c r="J37" s="753"/>
      <c r="K37" s="753"/>
      <c r="L37" s="753"/>
      <c r="M37" s="753"/>
      <c r="N37" s="753"/>
      <c r="O37" s="753"/>
      <c r="P37" s="753"/>
      <c r="Q37" s="753"/>
      <c r="R37" s="753"/>
      <c r="S37" s="467">
        <f t="shared" si="9"/>
        <v>0</v>
      </c>
    </row>
    <row r="38" spans="2:19" s="465" customFormat="1" ht="24.95" customHeight="1" thickBot="1" x14ac:dyDescent="0.3">
      <c r="B38" s="1066"/>
      <c r="C38" s="470"/>
      <c r="D38" s="471"/>
      <c r="E38" s="472"/>
      <c r="F38" s="473"/>
      <c r="G38" s="754"/>
      <c r="H38" s="755"/>
      <c r="I38" s="755"/>
      <c r="J38" s="755"/>
      <c r="K38" s="755"/>
      <c r="L38" s="755"/>
      <c r="M38" s="755"/>
      <c r="N38" s="755"/>
      <c r="O38" s="755"/>
      <c r="P38" s="755"/>
      <c r="Q38" s="755"/>
      <c r="R38" s="755"/>
      <c r="S38" s="476">
        <f t="shared" si="9"/>
        <v>0</v>
      </c>
    </row>
    <row r="39" spans="2:19" s="465" customFormat="1" ht="5.0999999999999996" customHeight="1" thickBot="1" x14ac:dyDescent="0.3">
      <c r="B39" s="285"/>
      <c r="F39" s="477"/>
      <c r="G39" s="477"/>
      <c r="H39" s="477"/>
      <c r="I39" s="477"/>
      <c r="J39" s="477"/>
      <c r="K39" s="477"/>
      <c r="L39" s="477"/>
      <c r="M39" s="477"/>
      <c r="N39" s="477"/>
      <c r="O39" s="477"/>
      <c r="P39" s="477"/>
      <c r="Q39" s="477"/>
      <c r="R39" s="477"/>
      <c r="S39" s="478"/>
    </row>
    <row r="40" spans="2:19" s="465" customFormat="1" ht="24.95" customHeight="1" x14ac:dyDescent="0.25">
      <c r="B40" s="1063" t="s">
        <v>632</v>
      </c>
      <c r="C40" s="479"/>
      <c r="D40" s="324" t="s">
        <v>633</v>
      </c>
      <c r="E40" s="313"/>
      <c r="F40" s="756"/>
      <c r="G40" s="759">
        <f>+G10</f>
        <v>0</v>
      </c>
      <c r="H40" s="759">
        <f t="shared" ref="H40:R40" si="10">+H10</f>
        <v>0</v>
      </c>
      <c r="I40" s="759">
        <f t="shared" si="10"/>
        <v>0</v>
      </c>
      <c r="J40" s="759">
        <f t="shared" si="10"/>
        <v>1</v>
      </c>
      <c r="K40" s="759">
        <f t="shared" si="10"/>
        <v>0</v>
      </c>
      <c r="L40" s="759">
        <f t="shared" si="10"/>
        <v>1</v>
      </c>
      <c r="M40" s="759">
        <f t="shared" si="10"/>
        <v>2</v>
      </c>
      <c r="N40" s="759">
        <f t="shared" si="10"/>
        <v>2</v>
      </c>
      <c r="O40" s="759">
        <f t="shared" si="10"/>
        <v>3</v>
      </c>
      <c r="P40" s="759">
        <f t="shared" si="10"/>
        <v>3</v>
      </c>
      <c r="Q40" s="759">
        <f t="shared" si="10"/>
        <v>0</v>
      </c>
      <c r="R40" s="759">
        <f t="shared" si="10"/>
        <v>0</v>
      </c>
      <c r="S40" s="485">
        <f t="shared" ref="S40:S56" si="11">SUM(G40:R40)</f>
        <v>12</v>
      </c>
    </row>
    <row r="41" spans="2:19" s="465" customFormat="1" ht="24.95" customHeight="1" x14ac:dyDescent="0.25">
      <c r="B41" s="1065"/>
      <c r="C41" s="461"/>
      <c r="D41" s="310" t="s">
        <v>634</v>
      </c>
      <c r="E41" s="316"/>
      <c r="F41" s="468"/>
      <c r="G41" s="751">
        <f>+G40</f>
        <v>0</v>
      </c>
      <c r="H41" s="751">
        <f t="shared" ref="H41:R41" si="12">+H40</f>
        <v>0</v>
      </c>
      <c r="I41" s="751">
        <f t="shared" si="12"/>
        <v>0</v>
      </c>
      <c r="J41" s="751">
        <f t="shared" si="12"/>
        <v>1</v>
      </c>
      <c r="K41" s="751">
        <f t="shared" si="12"/>
        <v>0</v>
      </c>
      <c r="L41" s="751">
        <f t="shared" si="12"/>
        <v>1</v>
      </c>
      <c r="M41" s="751">
        <f t="shared" si="12"/>
        <v>2</v>
      </c>
      <c r="N41" s="751">
        <f t="shared" si="12"/>
        <v>2</v>
      </c>
      <c r="O41" s="751">
        <f t="shared" si="12"/>
        <v>3</v>
      </c>
      <c r="P41" s="751">
        <f t="shared" si="12"/>
        <v>3</v>
      </c>
      <c r="Q41" s="751">
        <f t="shared" si="12"/>
        <v>0</v>
      </c>
      <c r="R41" s="751">
        <f t="shared" si="12"/>
        <v>0</v>
      </c>
      <c r="S41" s="467">
        <f t="shared" si="11"/>
        <v>12</v>
      </c>
    </row>
    <row r="42" spans="2:19" s="465" customFormat="1" ht="24.95" customHeight="1" x14ac:dyDescent="0.25">
      <c r="B42" s="1065"/>
      <c r="C42" s="461"/>
      <c r="D42" s="310" t="s">
        <v>635</v>
      </c>
      <c r="E42" s="316"/>
      <c r="F42" s="468"/>
      <c r="G42" s="751">
        <f>+G12</f>
        <v>2</v>
      </c>
      <c r="H42" s="751">
        <f t="shared" ref="H42:R42" si="13">+H12</f>
        <v>2</v>
      </c>
      <c r="I42" s="751">
        <f t="shared" si="13"/>
        <v>0</v>
      </c>
      <c r="J42" s="751">
        <f t="shared" si="13"/>
        <v>1</v>
      </c>
      <c r="K42" s="751">
        <f t="shared" si="13"/>
        <v>2</v>
      </c>
      <c r="L42" s="751">
        <f t="shared" si="13"/>
        <v>1</v>
      </c>
      <c r="M42" s="751">
        <f t="shared" si="13"/>
        <v>3</v>
      </c>
      <c r="N42" s="751">
        <f t="shared" si="13"/>
        <v>3</v>
      </c>
      <c r="O42" s="751">
        <f t="shared" si="13"/>
        <v>3</v>
      </c>
      <c r="P42" s="751">
        <f t="shared" si="13"/>
        <v>3</v>
      </c>
      <c r="Q42" s="751">
        <f t="shared" si="13"/>
        <v>0</v>
      </c>
      <c r="R42" s="751">
        <f t="shared" si="13"/>
        <v>0</v>
      </c>
      <c r="S42" s="467">
        <f t="shared" si="11"/>
        <v>20</v>
      </c>
    </row>
    <row r="43" spans="2:19" s="465" customFormat="1" ht="24.95" customHeight="1" x14ac:dyDescent="0.25">
      <c r="B43" s="1065"/>
      <c r="C43" s="461"/>
      <c r="D43" s="310" t="s">
        <v>636</v>
      </c>
      <c r="E43" s="316"/>
      <c r="F43" s="468"/>
      <c r="G43" s="751">
        <f>+G12</f>
        <v>2</v>
      </c>
      <c r="H43" s="751">
        <f t="shared" ref="H43:R43" si="14">+H12</f>
        <v>2</v>
      </c>
      <c r="I43" s="751">
        <f t="shared" si="14"/>
        <v>0</v>
      </c>
      <c r="J43" s="751">
        <f t="shared" si="14"/>
        <v>1</v>
      </c>
      <c r="K43" s="751">
        <f t="shared" si="14"/>
        <v>2</v>
      </c>
      <c r="L43" s="751">
        <f t="shared" si="14"/>
        <v>1</v>
      </c>
      <c r="M43" s="751">
        <f t="shared" si="14"/>
        <v>3</v>
      </c>
      <c r="N43" s="751">
        <f t="shared" si="14"/>
        <v>3</v>
      </c>
      <c r="O43" s="751">
        <f t="shared" si="14"/>
        <v>3</v>
      </c>
      <c r="P43" s="751">
        <f t="shared" si="14"/>
        <v>3</v>
      </c>
      <c r="Q43" s="751">
        <f t="shared" si="14"/>
        <v>0</v>
      </c>
      <c r="R43" s="751">
        <f t="shared" si="14"/>
        <v>0</v>
      </c>
      <c r="S43" s="467">
        <f t="shared" si="11"/>
        <v>20</v>
      </c>
    </row>
    <row r="44" spans="2:19" s="465" customFormat="1" ht="24.95" customHeight="1" x14ac:dyDescent="0.25">
      <c r="B44" s="1065"/>
      <c r="C44" s="461"/>
      <c r="D44" s="310" t="s">
        <v>637</v>
      </c>
      <c r="E44" s="316"/>
      <c r="F44" s="468"/>
      <c r="G44" s="751">
        <f>+G43</f>
        <v>2</v>
      </c>
      <c r="H44" s="751">
        <f t="shared" ref="H44:R44" si="15">+H43</f>
        <v>2</v>
      </c>
      <c r="I44" s="751">
        <f t="shared" si="15"/>
        <v>0</v>
      </c>
      <c r="J44" s="751">
        <f t="shared" si="15"/>
        <v>1</v>
      </c>
      <c r="K44" s="751">
        <f t="shared" si="15"/>
        <v>2</v>
      </c>
      <c r="L44" s="751">
        <f t="shared" si="15"/>
        <v>1</v>
      </c>
      <c r="M44" s="751">
        <f t="shared" si="15"/>
        <v>3</v>
      </c>
      <c r="N44" s="751">
        <f t="shared" si="15"/>
        <v>3</v>
      </c>
      <c r="O44" s="751">
        <f t="shared" si="15"/>
        <v>3</v>
      </c>
      <c r="P44" s="751">
        <f t="shared" si="15"/>
        <v>3</v>
      </c>
      <c r="Q44" s="751">
        <f t="shared" si="15"/>
        <v>0</v>
      </c>
      <c r="R44" s="751">
        <f t="shared" si="15"/>
        <v>0</v>
      </c>
      <c r="S44" s="467">
        <f t="shared" si="11"/>
        <v>20</v>
      </c>
    </row>
    <row r="45" spans="2:19" s="465" customFormat="1" ht="24.95" customHeight="1" x14ac:dyDescent="0.25">
      <c r="B45" s="1065"/>
      <c r="C45" s="461"/>
      <c r="D45" s="310" t="s">
        <v>638</v>
      </c>
      <c r="E45" s="316"/>
      <c r="F45" s="468"/>
      <c r="G45" s="751">
        <f>+G13</f>
        <v>0</v>
      </c>
      <c r="H45" s="751">
        <f t="shared" ref="H45:R45" si="16">+H13</f>
        <v>0</v>
      </c>
      <c r="I45" s="751">
        <f t="shared" si="16"/>
        <v>0</v>
      </c>
      <c r="J45" s="751">
        <f t="shared" si="16"/>
        <v>0</v>
      </c>
      <c r="K45" s="751">
        <f t="shared" si="16"/>
        <v>0</v>
      </c>
      <c r="L45" s="751">
        <f t="shared" si="16"/>
        <v>0</v>
      </c>
      <c r="M45" s="751">
        <f t="shared" si="16"/>
        <v>0</v>
      </c>
      <c r="N45" s="751">
        <f t="shared" si="16"/>
        <v>2</v>
      </c>
      <c r="O45" s="751">
        <f t="shared" si="16"/>
        <v>3</v>
      </c>
      <c r="P45" s="751">
        <f t="shared" si="16"/>
        <v>2</v>
      </c>
      <c r="Q45" s="751">
        <f t="shared" si="16"/>
        <v>0</v>
      </c>
      <c r="R45" s="751">
        <f t="shared" si="16"/>
        <v>0</v>
      </c>
      <c r="S45" s="467">
        <f t="shared" ref="S45:S46" si="17">SUM(G45:R45)</f>
        <v>7</v>
      </c>
    </row>
    <row r="46" spans="2:19" s="465" customFormat="1" ht="24.95" customHeight="1" x14ac:dyDescent="0.25">
      <c r="B46" s="1065"/>
      <c r="C46" s="461"/>
      <c r="D46" s="310" t="s">
        <v>639</v>
      </c>
      <c r="E46" s="316"/>
      <c r="F46" s="468"/>
      <c r="G46" s="751">
        <f>+G27</f>
        <v>0</v>
      </c>
      <c r="H46" s="751">
        <f t="shared" ref="H46:R46" si="18">+H27</f>
        <v>0</v>
      </c>
      <c r="I46" s="751">
        <f t="shared" si="18"/>
        <v>1</v>
      </c>
      <c r="J46" s="751">
        <f t="shared" si="18"/>
        <v>0</v>
      </c>
      <c r="K46" s="751">
        <f t="shared" si="18"/>
        <v>1</v>
      </c>
      <c r="L46" s="751">
        <f t="shared" si="18"/>
        <v>0</v>
      </c>
      <c r="M46" s="751">
        <f t="shared" si="18"/>
        <v>0</v>
      </c>
      <c r="N46" s="751">
        <f t="shared" si="18"/>
        <v>0</v>
      </c>
      <c r="O46" s="751">
        <f t="shared" si="18"/>
        <v>0</v>
      </c>
      <c r="P46" s="751">
        <f t="shared" si="18"/>
        <v>0</v>
      </c>
      <c r="Q46" s="751">
        <f t="shared" si="18"/>
        <v>0</v>
      </c>
      <c r="R46" s="751">
        <f t="shared" si="18"/>
        <v>0</v>
      </c>
      <c r="S46" s="467">
        <f t="shared" si="17"/>
        <v>2</v>
      </c>
    </row>
    <row r="47" spans="2:19" s="465" customFormat="1" ht="24.95" customHeight="1" x14ac:dyDescent="0.25">
      <c r="B47" s="1065"/>
      <c r="C47" s="461"/>
      <c r="D47" s="310" t="s">
        <v>640</v>
      </c>
      <c r="E47" s="316"/>
      <c r="F47" s="468"/>
      <c r="G47" s="751">
        <f>+G46</f>
        <v>0</v>
      </c>
      <c r="H47" s="751">
        <f t="shared" ref="H47:R47" si="19">+H46</f>
        <v>0</v>
      </c>
      <c r="I47" s="751">
        <f t="shared" si="19"/>
        <v>1</v>
      </c>
      <c r="J47" s="751">
        <f t="shared" si="19"/>
        <v>0</v>
      </c>
      <c r="K47" s="751">
        <f t="shared" si="19"/>
        <v>1</v>
      </c>
      <c r="L47" s="751">
        <f t="shared" si="19"/>
        <v>0</v>
      </c>
      <c r="M47" s="751">
        <f t="shared" si="19"/>
        <v>0</v>
      </c>
      <c r="N47" s="751">
        <f t="shared" si="19"/>
        <v>0</v>
      </c>
      <c r="O47" s="751">
        <f t="shared" si="19"/>
        <v>0</v>
      </c>
      <c r="P47" s="751">
        <f t="shared" si="19"/>
        <v>0</v>
      </c>
      <c r="Q47" s="751">
        <f t="shared" si="19"/>
        <v>0</v>
      </c>
      <c r="R47" s="751">
        <f t="shared" si="19"/>
        <v>0</v>
      </c>
      <c r="S47" s="467">
        <f t="shared" ref="S47:S49" si="20">SUM(G47:R47)</f>
        <v>2</v>
      </c>
    </row>
    <row r="48" spans="2:19" s="465" customFormat="1" ht="24.95" customHeight="1" x14ac:dyDescent="0.25">
      <c r="B48" s="1065"/>
      <c r="C48" s="461"/>
      <c r="D48" s="310" t="s">
        <v>641</v>
      </c>
      <c r="E48" s="316"/>
      <c r="F48" s="468"/>
      <c r="G48" s="751"/>
      <c r="H48" s="751"/>
      <c r="I48" s="751"/>
      <c r="J48" s="751">
        <v>1</v>
      </c>
      <c r="K48" s="751"/>
      <c r="L48" s="751">
        <v>1</v>
      </c>
      <c r="M48" s="751">
        <v>2</v>
      </c>
      <c r="N48" s="751">
        <v>2</v>
      </c>
      <c r="O48" s="751">
        <v>3</v>
      </c>
      <c r="P48" s="751">
        <v>3</v>
      </c>
      <c r="Q48" s="751"/>
      <c r="R48" s="751"/>
      <c r="S48" s="467">
        <f t="shared" si="20"/>
        <v>12</v>
      </c>
    </row>
    <row r="49" spans="2:19" s="465" customFormat="1" ht="24.95" customHeight="1" x14ac:dyDescent="0.25">
      <c r="B49" s="1065"/>
      <c r="C49" s="461"/>
      <c r="D49" s="310" t="s">
        <v>642</v>
      </c>
      <c r="E49" s="316"/>
      <c r="F49" s="468"/>
      <c r="G49" s="751">
        <f>+G48</f>
        <v>0</v>
      </c>
      <c r="H49" s="751">
        <f t="shared" ref="H49:R50" si="21">+H48</f>
        <v>0</v>
      </c>
      <c r="I49" s="751">
        <f t="shared" si="21"/>
        <v>0</v>
      </c>
      <c r="J49" s="751">
        <f t="shared" si="21"/>
        <v>1</v>
      </c>
      <c r="K49" s="751">
        <f t="shared" si="21"/>
        <v>0</v>
      </c>
      <c r="L49" s="751">
        <f t="shared" si="21"/>
        <v>1</v>
      </c>
      <c r="M49" s="751">
        <f t="shared" si="21"/>
        <v>2</v>
      </c>
      <c r="N49" s="751">
        <f t="shared" si="21"/>
        <v>2</v>
      </c>
      <c r="O49" s="751">
        <f t="shared" si="21"/>
        <v>3</v>
      </c>
      <c r="P49" s="751">
        <f t="shared" si="21"/>
        <v>3</v>
      </c>
      <c r="Q49" s="751">
        <f t="shared" si="21"/>
        <v>0</v>
      </c>
      <c r="R49" s="751">
        <f t="shared" si="21"/>
        <v>0</v>
      </c>
      <c r="S49" s="467">
        <f t="shared" si="20"/>
        <v>12</v>
      </c>
    </row>
    <row r="50" spans="2:19" s="465" customFormat="1" ht="24.95" customHeight="1" x14ac:dyDescent="0.25">
      <c r="B50" s="1065"/>
      <c r="C50" s="461"/>
      <c r="D50" s="310" t="s">
        <v>643</v>
      </c>
      <c r="E50" s="316"/>
      <c r="F50" s="468"/>
      <c r="G50" s="751">
        <f>+G49</f>
        <v>0</v>
      </c>
      <c r="H50" s="751">
        <f t="shared" si="21"/>
        <v>0</v>
      </c>
      <c r="I50" s="751">
        <f t="shared" si="21"/>
        <v>0</v>
      </c>
      <c r="J50" s="751">
        <f t="shared" si="21"/>
        <v>1</v>
      </c>
      <c r="K50" s="751">
        <f t="shared" si="21"/>
        <v>0</v>
      </c>
      <c r="L50" s="751">
        <f t="shared" si="21"/>
        <v>1</v>
      </c>
      <c r="M50" s="751">
        <f t="shared" si="21"/>
        <v>2</v>
      </c>
      <c r="N50" s="751">
        <f t="shared" si="21"/>
        <v>2</v>
      </c>
      <c r="O50" s="751">
        <f t="shared" si="21"/>
        <v>3</v>
      </c>
      <c r="P50" s="751">
        <f t="shared" si="21"/>
        <v>3</v>
      </c>
      <c r="Q50" s="751">
        <f t="shared" si="21"/>
        <v>0</v>
      </c>
      <c r="R50" s="751">
        <f t="shared" si="21"/>
        <v>0</v>
      </c>
      <c r="S50" s="467">
        <f t="shared" si="11"/>
        <v>12</v>
      </c>
    </row>
    <row r="51" spans="2:19" s="465" customFormat="1" ht="24.95" customHeight="1" x14ac:dyDescent="0.25">
      <c r="B51" s="1065"/>
      <c r="C51" s="461"/>
      <c r="D51" s="310" t="s">
        <v>644</v>
      </c>
      <c r="E51" s="316"/>
      <c r="F51" s="468"/>
      <c r="G51" s="751">
        <f>+G14</f>
        <v>0</v>
      </c>
      <c r="H51" s="751">
        <f t="shared" ref="H51:R51" si="22">+H14</f>
        <v>0</v>
      </c>
      <c r="I51" s="751">
        <f t="shared" si="22"/>
        <v>0</v>
      </c>
      <c r="J51" s="751">
        <f t="shared" si="22"/>
        <v>0</v>
      </c>
      <c r="K51" s="751">
        <f t="shared" si="22"/>
        <v>0</v>
      </c>
      <c r="L51" s="751">
        <f t="shared" si="22"/>
        <v>0</v>
      </c>
      <c r="M51" s="751">
        <f t="shared" si="22"/>
        <v>0</v>
      </c>
      <c r="N51" s="751">
        <f t="shared" si="22"/>
        <v>0</v>
      </c>
      <c r="O51" s="751">
        <f t="shared" si="22"/>
        <v>0</v>
      </c>
      <c r="P51" s="751">
        <f t="shared" si="22"/>
        <v>0</v>
      </c>
      <c r="Q51" s="751">
        <f t="shared" si="22"/>
        <v>0</v>
      </c>
      <c r="R51" s="751">
        <f t="shared" si="22"/>
        <v>0</v>
      </c>
      <c r="S51" s="467">
        <v>1</v>
      </c>
    </row>
    <row r="52" spans="2:19" s="465" customFormat="1" ht="24.95" customHeight="1" x14ac:dyDescent="0.25">
      <c r="B52" s="1065"/>
      <c r="C52" s="461"/>
      <c r="D52" s="310" t="s">
        <v>645</v>
      </c>
      <c r="E52" s="316"/>
      <c r="F52" s="468"/>
      <c r="G52" s="469">
        <f>+G51</f>
        <v>0</v>
      </c>
      <c r="H52" s="469">
        <f t="shared" ref="H52:R52" si="23">+H51</f>
        <v>0</v>
      </c>
      <c r="I52" s="469">
        <f t="shared" si="23"/>
        <v>0</v>
      </c>
      <c r="J52" s="469">
        <f t="shared" si="23"/>
        <v>0</v>
      </c>
      <c r="K52" s="469">
        <f t="shared" si="23"/>
        <v>0</v>
      </c>
      <c r="L52" s="469">
        <f t="shared" si="23"/>
        <v>0</v>
      </c>
      <c r="M52" s="469">
        <f t="shared" si="23"/>
        <v>0</v>
      </c>
      <c r="N52" s="469">
        <f t="shared" si="23"/>
        <v>0</v>
      </c>
      <c r="O52" s="469">
        <f t="shared" si="23"/>
        <v>0</v>
      </c>
      <c r="P52" s="469">
        <f t="shared" si="23"/>
        <v>0</v>
      </c>
      <c r="Q52" s="469">
        <f t="shared" si="23"/>
        <v>0</v>
      </c>
      <c r="R52" s="469">
        <f t="shared" si="23"/>
        <v>0</v>
      </c>
      <c r="S52" s="467">
        <v>1</v>
      </c>
    </row>
    <row r="53" spans="2:19" s="465" customFormat="1" ht="24.95" customHeight="1" x14ac:dyDescent="0.25">
      <c r="B53" s="1065"/>
      <c r="C53" s="461"/>
      <c r="D53" s="310" t="s">
        <v>646</v>
      </c>
      <c r="E53" s="316"/>
      <c r="F53" s="468"/>
      <c r="G53" s="469">
        <v>4</v>
      </c>
      <c r="H53" s="469">
        <v>4</v>
      </c>
      <c r="I53" s="469">
        <f t="shared" ref="I53:R53" si="24">+I10*2</f>
        <v>0</v>
      </c>
      <c r="J53" s="469"/>
      <c r="K53" s="469"/>
      <c r="L53" s="469"/>
      <c r="M53" s="469"/>
      <c r="N53" s="469"/>
      <c r="O53" s="469"/>
      <c r="P53" s="469"/>
      <c r="Q53" s="469">
        <f t="shared" si="24"/>
        <v>0</v>
      </c>
      <c r="R53" s="469">
        <f t="shared" si="24"/>
        <v>0</v>
      </c>
      <c r="S53" s="467">
        <f t="shared" si="11"/>
        <v>8</v>
      </c>
    </row>
    <row r="54" spans="2:19" s="465" customFormat="1" ht="24.95" customHeight="1" x14ac:dyDescent="0.25">
      <c r="B54" s="1065"/>
      <c r="C54" s="461"/>
      <c r="D54" s="310"/>
      <c r="E54" s="316"/>
      <c r="F54" s="468"/>
      <c r="G54" s="469"/>
      <c r="H54" s="466"/>
      <c r="I54" s="466"/>
      <c r="J54" s="466"/>
      <c r="K54" s="466"/>
      <c r="L54" s="466"/>
      <c r="M54" s="466"/>
      <c r="N54" s="466"/>
      <c r="O54" s="466"/>
      <c r="P54" s="466"/>
      <c r="Q54" s="466"/>
      <c r="R54" s="466"/>
      <c r="S54" s="467">
        <f t="shared" si="11"/>
        <v>0</v>
      </c>
    </row>
    <row r="55" spans="2:19" s="465" customFormat="1" ht="24.95" customHeight="1" x14ac:dyDescent="0.25">
      <c r="B55" s="1065"/>
      <c r="C55" s="461"/>
      <c r="D55" s="310"/>
      <c r="E55" s="316"/>
      <c r="F55" s="468"/>
      <c r="G55" s="469"/>
      <c r="H55" s="466"/>
      <c r="I55" s="466"/>
      <c r="J55" s="466"/>
      <c r="K55" s="466"/>
      <c r="L55" s="466"/>
      <c r="M55" s="466"/>
      <c r="N55" s="466"/>
      <c r="O55" s="466"/>
      <c r="P55" s="466"/>
      <c r="Q55" s="466"/>
      <c r="R55" s="466"/>
      <c r="S55" s="467">
        <f t="shared" si="11"/>
        <v>0</v>
      </c>
    </row>
    <row r="56" spans="2:19" s="465" customFormat="1" ht="24.95" customHeight="1" thickBot="1" x14ac:dyDescent="0.3">
      <c r="B56" s="1066"/>
      <c r="C56" s="470"/>
      <c r="D56" s="471"/>
      <c r="E56" s="472"/>
      <c r="F56" s="473"/>
      <c r="G56" s="474"/>
      <c r="H56" s="475"/>
      <c r="I56" s="475"/>
      <c r="J56" s="475"/>
      <c r="K56" s="475"/>
      <c r="L56" s="475"/>
      <c r="M56" s="475"/>
      <c r="N56" s="475"/>
      <c r="O56" s="475"/>
      <c r="P56" s="475"/>
      <c r="Q56" s="475"/>
      <c r="R56" s="475"/>
      <c r="S56" s="476">
        <f t="shared" si="11"/>
        <v>0</v>
      </c>
    </row>
  </sheetData>
  <mergeCells count="8">
    <mergeCell ref="B35:B38"/>
    <mergeCell ref="B40:B56"/>
    <mergeCell ref="B1:S2"/>
    <mergeCell ref="B8:F8"/>
    <mergeCell ref="S8:S9"/>
    <mergeCell ref="B9:F9"/>
    <mergeCell ref="B10:B21"/>
    <mergeCell ref="B23:B33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B1:S56"/>
  <sheetViews>
    <sheetView showGridLines="0" showZeros="0" zoomScale="70" zoomScaleNormal="70" workbookViewId="0">
      <pane xSplit="6" ySplit="8" topLeftCell="G9" activePane="bottomRight" state="frozen"/>
      <selection activeCell="B30" sqref="B30:F30"/>
      <selection pane="topRight" activeCell="B30" sqref="B30:F30"/>
      <selection pane="bottomLeft" activeCell="B30" sqref="B30:F30"/>
      <selection pane="bottomRight" activeCell="R55" sqref="F11:R55"/>
    </sheetView>
  </sheetViews>
  <sheetFormatPr defaultRowHeight="12.75" x14ac:dyDescent="0.25"/>
  <cols>
    <col min="1" max="1" width="0.85546875" style="285" customWidth="1"/>
    <col min="2" max="5" width="3.7109375" style="285" customWidth="1"/>
    <col min="6" max="6" width="88.85546875" style="308" customWidth="1"/>
    <col min="7" max="7" width="12.7109375" style="285" customWidth="1"/>
    <col min="8" max="8" width="13.5703125" style="285" customWidth="1"/>
    <col min="9" max="9" width="12.7109375" style="285" customWidth="1"/>
    <col min="10" max="10" width="13.42578125" style="285" customWidth="1"/>
    <col min="11" max="11" width="12.7109375" style="285" customWidth="1"/>
    <col min="12" max="12" width="14.5703125" style="285" customWidth="1"/>
    <col min="13" max="13" width="12.7109375" style="285" customWidth="1"/>
    <col min="14" max="16" width="13.5703125" style="285" customWidth="1"/>
    <col min="17" max="18" width="12.7109375" style="285" customWidth="1"/>
    <col min="19" max="19" width="13.140625" style="309" bestFit="1" customWidth="1"/>
    <col min="20" max="16384" width="9.140625" style="285"/>
  </cols>
  <sheetData>
    <row r="1" spans="2:19" s="165" customFormat="1" ht="30" customHeight="1" x14ac:dyDescent="0.25">
      <c r="B1" s="885" t="s">
        <v>135</v>
      </c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6"/>
      <c r="P1" s="886"/>
      <c r="Q1" s="886"/>
      <c r="R1" s="886"/>
      <c r="S1" s="887"/>
    </row>
    <row r="2" spans="2:19" s="165" customFormat="1" ht="30" customHeight="1" thickBot="1" x14ac:dyDescent="0.3">
      <c r="B2" s="888"/>
      <c r="C2" s="889"/>
      <c r="D2" s="889"/>
      <c r="E2" s="889"/>
      <c r="F2" s="889"/>
      <c r="G2" s="889"/>
      <c r="H2" s="889"/>
      <c r="I2" s="889"/>
      <c r="J2" s="889"/>
      <c r="K2" s="889"/>
      <c r="L2" s="889"/>
      <c r="M2" s="889"/>
      <c r="N2" s="1054"/>
      <c r="O2" s="1054"/>
      <c r="P2" s="1054"/>
      <c r="Q2" s="889"/>
      <c r="R2" s="889"/>
      <c r="S2" s="890"/>
    </row>
    <row r="3" spans="2:19" s="165" customFormat="1" ht="5.0999999999999996" customHeight="1" thickBot="1" x14ac:dyDescent="0.3">
      <c r="J3" s="280"/>
      <c r="K3" s="12"/>
      <c r="L3" s="12"/>
      <c r="M3" s="12"/>
      <c r="N3" s="12"/>
      <c r="O3" s="12"/>
      <c r="P3" s="12"/>
      <c r="Q3" s="12"/>
      <c r="R3" s="281"/>
    </row>
    <row r="4" spans="2:19" s="165" customFormat="1" ht="24.95" customHeight="1" x14ac:dyDescent="0.25">
      <c r="B4" s="241"/>
      <c r="C4" s="169"/>
      <c r="D4" s="5" t="s">
        <v>5</v>
      </c>
      <c r="E4" s="6" t="str">
        <f>+'RELAÇÃO DE PROJETOS'!C4</f>
        <v>Corpo de Bombeiros Militar do Estado de Goiás</v>
      </c>
      <c r="F4" s="241"/>
      <c r="G4" s="169"/>
      <c r="H4" s="169"/>
      <c r="I4" s="169"/>
      <c r="J4" s="169"/>
      <c r="K4" s="24" t="s">
        <v>6</v>
      </c>
      <c r="L4" s="25">
        <f>+'RELAÇÃO DE PROJETOS'!F4</f>
        <v>2473.67</v>
      </c>
      <c r="M4" s="26" t="s">
        <v>3</v>
      </c>
      <c r="N4" s="169"/>
      <c r="O4" s="169"/>
      <c r="P4" s="169"/>
      <c r="Q4" s="27" t="s">
        <v>7</v>
      </c>
      <c r="R4" s="242" t="str">
        <f>+'RELAÇÃO DE PROJETOS'!I4</f>
        <v>01</v>
      </c>
      <c r="S4" s="243"/>
    </row>
    <row r="5" spans="2:19" s="165" customFormat="1" ht="24.95" customHeight="1" x14ac:dyDescent="0.25">
      <c r="B5" s="244"/>
      <c r="C5" s="170"/>
      <c r="D5" s="7" t="s">
        <v>9</v>
      </c>
      <c r="E5" s="8" t="str">
        <f>+'RELAÇÃO DE PROJETOS'!C5</f>
        <v>Construção do Comando Geral do CBM-GO</v>
      </c>
      <c r="F5" s="244"/>
      <c r="G5" s="170"/>
      <c r="H5" s="170"/>
      <c r="I5" s="170"/>
      <c r="J5" s="170"/>
      <c r="K5" s="32" t="s">
        <v>10</v>
      </c>
      <c r="L5" s="9">
        <f>+'RELAÇÃO DE PROJETOS'!F5</f>
        <v>12</v>
      </c>
      <c r="M5" s="33" t="s">
        <v>11</v>
      </c>
      <c r="N5" s="170"/>
      <c r="O5" s="170"/>
      <c r="P5" s="170"/>
      <c r="Q5" s="170"/>
      <c r="R5" s="170"/>
      <c r="S5" s="282"/>
    </row>
    <row r="6" spans="2:19" s="165" customFormat="1" ht="24.95" customHeight="1" thickBot="1" x14ac:dyDescent="0.3">
      <c r="B6" s="245"/>
      <c r="C6" s="171"/>
      <c r="D6" s="10" t="s">
        <v>12</v>
      </c>
      <c r="E6" s="76" t="str">
        <f>+'RELAÇÃO DE PROJETOS'!C6</f>
        <v>Avenida C 206 com Av. c 198 com Av. C 231, Quadra: Área / Lote:Área , Jd. América, Goiânia-GO</v>
      </c>
      <c r="F6" s="245"/>
      <c r="G6" s="171"/>
      <c r="H6" s="171"/>
      <c r="I6" s="171"/>
      <c r="J6" s="171"/>
      <c r="K6" s="38" t="s">
        <v>54</v>
      </c>
      <c r="L6" s="135" t="str">
        <f>+'RELAÇÃO DE PROJETOS'!F6</f>
        <v>16/10/2014</v>
      </c>
      <c r="M6" s="40"/>
      <c r="N6" s="171"/>
      <c r="O6" s="171"/>
      <c r="P6" s="171"/>
      <c r="Q6" s="284" t="s">
        <v>91</v>
      </c>
      <c r="R6" s="247" t="s">
        <v>647</v>
      </c>
      <c r="S6" s="283"/>
    </row>
    <row r="7" spans="2:19" s="165" customFormat="1" ht="5.0999999999999996" customHeight="1" thickBot="1" x14ac:dyDescent="0.3">
      <c r="J7" s="42"/>
      <c r="K7" s="187"/>
      <c r="L7" s="187"/>
      <c r="M7" s="187"/>
      <c r="N7" s="187"/>
      <c r="O7" s="187"/>
      <c r="P7" s="187"/>
      <c r="Q7" s="187"/>
      <c r="R7" s="323"/>
    </row>
    <row r="8" spans="2:19" ht="42.75" customHeight="1" x14ac:dyDescent="0.25">
      <c r="B8" s="1055" t="s">
        <v>107</v>
      </c>
      <c r="C8" s="1056"/>
      <c r="D8" s="1056"/>
      <c r="E8" s="1056"/>
      <c r="F8" s="1057"/>
      <c r="G8" s="525" t="s">
        <v>648</v>
      </c>
      <c r="H8" s="525" t="s">
        <v>216</v>
      </c>
      <c r="I8" s="317" t="s">
        <v>217</v>
      </c>
      <c r="J8" s="317" t="s">
        <v>444</v>
      </c>
      <c r="K8" s="317" t="s">
        <v>445</v>
      </c>
      <c r="L8" s="317" t="s">
        <v>649</v>
      </c>
      <c r="M8" s="317" t="s">
        <v>650</v>
      </c>
      <c r="N8" s="317"/>
      <c r="O8" s="317"/>
      <c r="P8" s="317"/>
      <c r="Q8" s="317"/>
      <c r="R8" s="317"/>
      <c r="S8" s="1058"/>
    </row>
    <row r="9" spans="2:19" ht="20.100000000000001" customHeight="1" thickBot="1" x14ac:dyDescent="0.3">
      <c r="B9" s="1060" t="s">
        <v>108</v>
      </c>
      <c r="C9" s="1061"/>
      <c r="D9" s="1061"/>
      <c r="E9" s="1061"/>
      <c r="F9" s="1062"/>
      <c r="G9" s="286">
        <v>1</v>
      </c>
      <c r="H9" s="287">
        <v>1</v>
      </c>
      <c r="I9" s="287">
        <v>1</v>
      </c>
      <c r="J9" s="287">
        <v>1</v>
      </c>
      <c r="K9" s="287">
        <v>1</v>
      </c>
      <c r="L9" s="287">
        <v>1</v>
      </c>
      <c r="M9" s="287">
        <v>1</v>
      </c>
      <c r="N9" s="287"/>
      <c r="O9" s="287"/>
      <c r="P9" s="287"/>
      <c r="Q9" s="287"/>
      <c r="R9" s="287"/>
      <c r="S9" s="1059"/>
    </row>
    <row r="10" spans="2:19" s="465" customFormat="1" ht="24.95" customHeight="1" x14ac:dyDescent="0.25">
      <c r="B10" s="1064" t="s">
        <v>136</v>
      </c>
      <c r="C10" s="461"/>
      <c r="D10" s="310" t="s">
        <v>616</v>
      </c>
      <c r="E10" s="316"/>
      <c r="F10" s="462"/>
      <c r="G10" s="463">
        <v>1</v>
      </c>
      <c r="H10" s="463"/>
      <c r="I10" s="463"/>
      <c r="J10" s="463">
        <v>1</v>
      </c>
      <c r="K10" s="463">
        <v>1</v>
      </c>
      <c r="L10" s="463"/>
      <c r="M10" s="463"/>
      <c r="N10" s="463"/>
      <c r="O10" s="463"/>
      <c r="P10" s="463"/>
      <c r="Q10" s="463"/>
      <c r="R10" s="463"/>
      <c r="S10" s="464">
        <f t="shared" ref="S10:S21" si="0">SUM(G10:R10)</f>
        <v>3</v>
      </c>
    </row>
    <row r="11" spans="2:19" s="465" customFormat="1" ht="24.95" customHeight="1" x14ac:dyDescent="0.25">
      <c r="B11" s="1064"/>
      <c r="C11" s="461"/>
      <c r="D11" s="310" t="s">
        <v>2065</v>
      </c>
      <c r="E11" s="316"/>
      <c r="F11" s="519"/>
      <c r="G11" s="753"/>
      <c r="H11" s="753"/>
      <c r="I11" s="753"/>
      <c r="J11" s="753"/>
      <c r="K11" s="753"/>
      <c r="L11" s="753">
        <v>1</v>
      </c>
      <c r="M11" s="753">
        <v>1</v>
      </c>
      <c r="N11" s="753"/>
      <c r="O11" s="753"/>
      <c r="P11" s="753"/>
      <c r="Q11" s="753"/>
      <c r="R11" s="753"/>
      <c r="S11" s="467">
        <f t="shared" si="0"/>
        <v>2</v>
      </c>
    </row>
    <row r="12" spans="2:19" s="465" customFormat="1" ht="24.95" customHeight="1" x14ac:dyDescent="0.25">
      <c r="B12" s="1064"/>
      <c r="C12" s="461"/>
      <c r="D12" s="310" t="s">
        <v>617</v>
      </c>
      <c r="E12" s="316"/>
      <c r="F12" s="519"/>
      <c r="G12" s="753">
        <v>1</v>
      </c>
      <c r="H12" s="753"/>
      <c r="I12" s="753"/>
      <c r="J12" s="753">
        <v>1</v>
      </c>
      <c r="K12" s="753">
        <v>1</v>
      </c>
      <c r="L12" s="753">
        <v>3</v>
      </c>
      <c r="M12" s="753">
        <v>3</v>
      </c>
      <c r="N12" s="753"/>
      <c r="O12" s="753"/>
      <c r="P12" s="753"/>
      <c r="Q12" s="753"/>
      <c r="R12" s="753"/>
      <c r="S12" s="467">
        <f t="shared" si="0"/>
        <v>9</v>
      </c>
    </row>
    <row r="13" spans="2:19" s="465" customFormat="1" ht="24.95" customHeight="1" x14ac:dyDescent="0.25">
      <c r="B13" s="1064"/>
      <c r="C13" s="461"/>
      <c r="D13" s="310" t="s">
        <v>618</v>
      </c>
      <c r="E13" s="316"/>
      <c r="F13" s="468"/>
      <c r="G13" s="751"/>
      <c r="H13" s="751"/>
      <c r="I13" s="751"/>
      <c r="J13" s="751"/>
      <c r="K13" s="751"/>
      <c r="L13" s="753"/>
      <c r="M13" s="753">
        <v>2</v>
      </c>
      <c r="N13" s="753"/>
      <c r="O13" s="753"/>
      <c r="P13" s="753"/>
      <c r="Q13" s="753"/>
      <c r="R13" s="753"/>
      <c r="S13" s="467">
        <f t="shared" si="0"/>
        <v>2</v>
      </c>
    </row>
    <row r="14" spans="2:19" s="465" customFormat="1" ht="24.95" customHeight="1" x14ac:dyDescent="0.25">
      <c r="B14" s="1064"/>
      <c r="C14" s="461"/>
      <c r="D14" s="310" t="s">
        <v>619</v>
      </c>
      <c r="E14" s="316"/>
      <c r="F14" s="468"/>
      <c r="G14" s="751"/>
      <c r="H14" s="753"/>
      <c r="I14" s="753">
        <v>1</v>
      </c>
      <c r="J14" s="753"/>
      <c r="K14" s="753"/>
      <c r="L14" s="753"/>
      <c r="M14" s="753"/>
      <c r="N14" s="753"/>
      <c r="O14" s="753"/>
      <c r="P14" s="753"/>
      <c r="Q14" s="753"/>
      <c r="R14" s="753"/>
      <c r="S14" s="467">
        <f t="shared" si="0"/>
        <v>1</v>
      </c>
    </row>
    <row r="15" spans="2:19" s="465" customFormat="1" ht="24.95" customHeight="1" x14ac:dyDescent="0.25">
      <c r="B15" s="1064"/>
      <c r="C15" s="461"/>
      <c r="D15" s="310"/>
      <c r="E15" s="316"/>
      <c r="F15" s="519"/>
      <c r="G15" s="753"/>
      <c r="H15" s="753"/>
      <c r="I15" s="753"/>
      <c r="J15" s="753"/>
      <c r="K15" s="753"/>
      <c r="L15" s="753"/>
      <c r="M15" s="753"/>
      <c r="N15" s="753"/>
      <c r="O15" s="753"/>
      <c r="P15" s="753"/>
      <c r="Q15" s="753"/>
      <c r="R15" s="753"/>
      <c r="S15" s="467">
        <f t="shared" si="0"/>
        <v>0</v>
      </c>
    </row>
    <row r="16" spans="2:19" s="465" customFormat="1" ht="24.95" customHeight="1" x14ac:dyDescent="0.25">
      <c r="B16" s="1064"/>
      <c r="C16" s="461"/>
      <c r="D16" s="310"/>
      <c r="E16" s="316"/>
      <c r="F16" s="468"/>
      <c r="G16" s="751"/>
      <c r="H16" s="751"/>
      <c r="I16" s="751"/>
      <c r="J16" s="751"/>
      <c r="K16" s="751"/>
      <c r="L16" s="753"/>
      <c r="M16" s="753"/>
      <c r="N16" s="753"/>
      <c r="O16" s="753"/>
      <c r="P16" s="753"/>
      <c r="Q16" s="753"/>
      <c r="R16" s="753"/>
      <c r="S16" s="467">
        <f t="shared" si="0"/>
        <v>0</v>
      </c>
    </row>
    <row r="17" spans="2:19" s="465" customFormat="1" ht="24.95" customHeight="1" x14ac:dyDescent="0.25">
      <c r="B17" s="1064"/>
      <c r="C17" s="461"/>
      <c r="D17" s="310"/>
      <c r="E17" s="316"/>
      <c r="F17" s="468"/>
      <c r="G17" s="751"/>
      <c r="H17" s="751"/>
      <c r="I17" s="751"/>
      <c r="J17" s="751"/>
      <c r="K17" s="751"/>
      <c r="L17" s="753"/>
      <c r="M17" s="753"/>
      <c r="N17" s="753"/>
      <c r="O17" s="753"/>
      <c r="P17" s="753"/>
      <c r="Q17" s="753"/>
      <c r="R17" s="753"/>
      <c r="S17" s="467">
        <f t="shared" si="0"/>
        <v>0</v>
      </c>
    </row>
    <row r="18" spans="2:19" s="465" customFormat="1" ht="24.95" customHeight="1" x14ac:dyDescent="0.25">
      <c r="B18" s="1064"/>
      <c r="C18" s="461"/>
      <c r="D18" s="310"/>
      <c r="E18" s="316"/>
      <c r="F18" s="519"/>
      <c r="G18" s="753"/>
      <c r="H18" s="753"/>
      <c r="I18" s="753"/>
      <c r="J18" s="753"/>
      <c r="K18" s="753"/>
      <c r="L18" s="753"/>
      <c r="M18" s="753"/>
      <c r="N18" s="753"/>
      <c r="O18" s="753"/>
      <c r="P18" s="753"/>
      <c r="Q18" s="753"/>
      <c r="R18" s="753"/>
      <c r="S18" s="467">
        <f t="shared" si="0"/>
        <v>0</v>
      </c>
    </row>
    <row r="19" spans="2:19" s="465" customFormat="1" ht="24.95" customHeight="1" x14ac:dyDescent="0.25">
      <c r="B19" s="1064"/>
      <c r="C19" s="461"/>
      <c r="D19" s="310"/>
      <c r="E19" s="316"/>
      <c r="F19" s="468"/>
      <c r="G19" s="751"/>
      <c r="H19" s="753"/>
      <c r="I19" s="753"/>
      <c r="J19" s="753"/>
      <c r="K19" s="753"/>
      <c r="L19" s="753"/>
      <c r="M19" s="753"/>
      <c r="N19" s="753"/>
      <c r="O19" s="753"/>
      <c r="P19" s="753"/>
      <c r="Q19" s="753"/>
      <c r="R19" s="753"/>
      <c r="S19" s="467">
        <f t="shared" si="0"/>
        <v>0</v>
      </c>
    </row>
    <row r="20" spans="2:19" s="465" customFormat="1" ht="24.95" customHeight="1" x14ac:dyDescent="0.25">
      <c r="B20" s="1065"/>
      <c r="C20" s="461"/>
      <c r="D20" s="310"/>
      <c r="E20" s="316"/>
      <c r="F20" s="468"/>
      <c r="G20" s="751"/>
      <c r="H20" s="753"/>
      <c r="I20" s="753"/>
      <c r="J20" s="753"/>
      <c r="K20" s="753"/>
      <c r="L20" s="753"/>
      <c r="M20" s="753"/>
      <c r="N20" s="753"/>
      <c r="O20" s="753"/>
      <c r="P20" s="753"/>
      <c r="Q20" s="753"/>
      <c r="R20" s="753"/>
      <c r="S20" s="467">
        <f t="shared" si="0"/>
        <v>0</v>
      </c>
    </row>
    <row r="21" spans="2:19" s="465" customFormat="1" ht="24.95" customHeight="1" thickBot="1" x14ac:dyDescent="0.3">
      <c r="B21" s="1066"/>
      <c r="C21" s="470"/>
      <c r="D21" s="471"/>
      <c r="E21" s="472"/>
      <c r="F21" s="473"/>
      <c r="G21" s="754"/>
      <c r="H21" s="755"/>
      <c r="I21" s="755"/>
      <c r="J21" s="755"/>
      <c r="K21" s="755"/>
      <c r="L21" s="755"/>
      <c r="M21" s="755"/>
      <c r="N21" s="755"/>
      <c r="O21" s="755"/>
      <c r="P21" s="755"/>
      <c r="Q21" s="755"/>
      <c r="R21" s="755"/>
      <c r="S21" s="476">
        <f t="shared" si="0"/>
        <v>0</v>
      </c>
    </row>
    <row r="22" spans="2:19" s="465" customFormat="1" ht="5.0999999999999996" customHeight="1" thickBot="1" x14ac:dyDescent="0.3">
      <c r="B22" s="285"/>
      <c r="F22" s="477"/>
      <c r="G22" s="477"/>
      <c r="H22" s="477"/>
      <c r="I22" s="477"/>
      <c r="J22" s="477"/>
      <c r="K22" s="477"/>
      <c r="L22" s="477"/>
      <c r="M22" s="477"/>
      <c r="N22" s="477"/>
      <c r="O22" s="477"/>
      <c r="P22" s="477"/>
      <c r="Q22" s="477"/>
      <c r="R22" s="477"/>
      <c r="S22" s="478"/>
    </row>
    <row r="23" spans="2:19" s="465" customFormat="1" ht="24.95" customHeight="1" x14ac:dyDescent="0.25">
      <c r="B23" s="1063" t="s">
        <v>137</v>
      </c>
      <c r="C23" s="479"/>
      <c r="D23" s="324" t="s">
        <v>627</v>
      </c>
      <c r="E23" s="313"/>
      <c r="F23" s="756"/>
      <c r="G23" s="757">
        <f>G12</f>
        <v>1</v>
      </c>
      <c r="H23" s="757">
        <f t="shared" ref="H23:R25" si="1">H12</f>
        <v>0</v>
      </c>
      <c r="I23" s="757">
        <f t="shared" si="1"/>
        <v>0</v>
      </c>
      <c r="J23" s="757">
        <f t="shared" si="1"/>
        <v>1</v>
      </c>
      <c r="K23" s="757">
        <f t="shared" si="1"/>
        <v>1</v>
      </c>
      <c r="L23" s="757">
        <f t="shared" si="1"/>
        <v>3</v>
      </c>
      <c r="M23" s="757">
        <f t="shared" si="1"/>
        <v>3</v>
      </c>
      <c r="N23" s="757">
        <f t="shared" si="1"/>
        <v>0</v>
      </c>
      <c r="O23" s="757">
        <f t="shared" si="1"/>
        <v>0</v>
      </c>
      <c r="P23" s="757">
        <f t="shared" si="1"/>
        <v>0</v>
      </c>
      <c r="Q23" s="757">
        <f t="shared" si="1"/>
        <v>0</v>
      </c>
      <c r="R23" s="757">
        <f t="shared" si="1"/>
        <v>0</v>
      </c>
      <c r="S23" s="482">
        <f t="shared" ref="S23:S33" si="2">SUM(G23:R23)</f>
        <v>9</v>
      </c>
    </row>
    <row r="24" spans="2:19" s="465" customFormat="1" ht="24.95" customHeight="1" x14ac:dyDescent="0.25">
      <c r="B24" s="1069"/>
      <c r="C24" s="461"/>
      <c r="D24" s="310" t="s">
        <v>628</v>
      </c>
      <c r="E24" s="316"/>
      <c r="F24" s="519"/>
      <c r="G24" s="751">
        <f>G13</f>
        <v>0</v>
      </c>
      <c r="H24" s="751">
        <f t="shared" si="1"/>
        <v>0</v>
      </c>
      <c r="I24" s="751">
        <f t="shared" si="1"/>
        <v>0</v>
      </c>
      <c r="J24" s="751">
        <f t="shared" si="1"/>
        <v>0</v>
      </c>
      <c r="K24" s="751">
        <f t="shared" si="1"/>
        <v>0</v>
      </c>
      <c r="L24" s="751">
        <f t="shared" si="1"/>
        <v>0</v>
      </c>
      <c r="M24" s="751">
        <f t="shared" si="1"/>
        <v>2</v>
      </c>
      <c r="N24" s="751">
        <f t="shared" si="1"/>
        <v>0</v>
      </c>
      <c r="O24" s="751">
        <f t="shared" si="1"/>
        <v>0</v>
      </c>
      <c r="P24" s="751">
        <f t="shared" si="1"/>
        <v>0</v>
      </c>
      <c r="Q24" s="751">
        <f t="shared" si="1"/>
        <v>0</v>
      </c>
      <c r="R24" s="751">
        <f t="shared" si="1"/>
        <v>0</v>
      </c>
      <c r="S24" s="467">
        <f t="shared" si="2"/>
        <v>2</v>
      </c>
    </row>
    <row r="25" spans="2:19" s="465" customFormat="1" ht="24.95" customHeight="1" x14ac:dyDescent="0.25">
      <c r="B25" s="1069"/>
      <c r="C25" s="461"/>
      <c r="D25" s="310" t="s">
        <v>2066</v>
      </c>
      <c r="E25" s="316"/>
      <c r="F25" s="519"/>
      <c r="G25" s="751">
        <f>G11</f>
        <v>0</v>
      </c>
      <c r="H25" s="751">
        <f t="shared" ref="H25:Q25" si="3">H11</f>
        <v>0</v>
      </c>
      <c r="I25" s="751">
        <f t="shared" si="3"/>
        <v>0</v>
      </c>
      <c r="J25" s="751">
        <f t="shared" si="3"/>
        <v>0</v>
      </c>
      <c r="K25" s="751">
        <f t="shared" si="3"/>
        <v>0</v>
      </c>
      <c r="L25" s="751">
        <f t="shared" si="3"/>
        <v>1</v>
      </c>
      <c r="M25" s="751">
        <f t="shared" si="3"/>
        <v>1</v>
      </c>
      <c r="N25" s="751">
        <f t="shared" si="3"/>
        <v>0</v>
      </c>
      <c r="O25" s="751">
        <f t="shared" si="3"/>
        <v>0</v>
      </c>
      <c r="P25" s="751">
        <f t="shared" si="3"/>
        <v>0</v>
      </c>
      <c r="Q25" s="751">
        <f t="shared" si="3"/>
        <v>0</v>
      </c>
      <c r="R25" s="751">
        <f t="shared" si="1"/>
        <v>0</v>
      </c>
      <c r="S25" s="467">
        <f t="shared" si="2"/>
        <v>2</v>
      </c>
    </row>
    <row r="26" spans="2:19" s="465" customFormat="1" ht="24.95" customHeight="1" x14ac:dyDescent="0.25">
      <c r="B26" s="1069"/>
      <c r="C26" s="461"/>
      <c r="D26" s="310" t="s">
        <v>629</v>
      </c>
      <c r="E26" s="316"/>
      <c r="F26" s="519"/>
      <c r="G26" s="751">
        <f>G27</f>
        <v>0</v>
      </c>
      <c r="H26" s="751">
        <f t="shared" ref="H26:R26" si="4">H27</f>
        <v>1</v>
      </c>
      <c r="I26" s="751">
        <f t="shared" si="4"/>
        <v>0</v>
      </c>
      <c r="J26" s="751">
        <f t="shared" si="4"/>
        <v>0</v>
      </c>
      <c r="K26" s="751">
        <f t="shared" si="4"/>
        <v>0</v>
      </c>
      <c r="L26" s="751">
        <f t="shared" si="4"/>
        <v>0</v>
      </c>
      <c r="M26" s="751">
        <f t="shared" si="4"/>
        <v>0</v>
      </c>
      <c r="N26" s="751">
        <f t="shared" si="4"/>
        <v>0</v>
      </c>
      <c r="O26" s="751">
        <f t="shared" si="4"/>
        <v>0</v>
      </c>
      <c r="P26" s="751">
        <f t="shared" si="4"/>
        <v>0</v>
      </c>
      <c r="Q26" s="751">
        <f t="shared" si="4"/>
        <v>0</v>
      </c>
      <c r="R26" s="751">
        <f t="shared" si="4"/>
        <v>0</v>
      </c>
      <c r="S26" s="467">
        <f t="shared" si="2"/>
        <v>1</v>
      </c>
    </row>
    <row r="27" spans="2:19" s="465" customFormat="1" ht="24.95" customHeight="1" x14ac:dyDescent="0.25">
      <c r="B27" s="1069"/>
      <c r="C27" s="461"/>
      <c r="D27" s="310" t="s">
        <v>630</v>
      </c>
      <c r="E27" s="316"/>
      <c r="F27" s="519"/>
      <c r="G27" s="752"/>
      <c r="H27" s="752">
        <v>1</v>
      </c>
      <c r="I27" s="752"/>
      <c r="J27" s="752"/>
      <c r="K27" s="752"/>
      <c r="L27" s="752"/>
      <c r="M27" s="752"/>
      <c r="N27" s="752"/>
      <c r="O27" s="752"/>
      <c r="P27" s="752"/>
      <c r="Q27" s="752"/>
      <c r="R27" s="752"/>
      <c r="S27" s="464">
        <f t="shared" si="2"/>
        <v>1</v>
      </c>
    </row>
    <row r="28" spans="2:19" s="465" customFormat="1" ht="24.95" customHeight="1" x14ac:dyDescent="0.25">
      <c r="B28" s="1069"/>
      <c r="C28" s="461"/>
      <c r="D28" s="310" t="s">
        <v>631</v>
      </c>
      <c r="E28" s="316"/>
      <c r="F28" s="468"/>
      <c r="G28" s="751">
        <f>G14</f>
        <v>0</v>
      </c>
      <c r="H28" s="751">
        <f t="shared" ref="H28:R28" si="5">H14</f>
        <v>0</v>
      </c>
      <c r="I28" s="751">
        <f t="shared" si="5"/>
        <v>1</v>
      </c>
      <c r="J28" s="751">
        <f t="shared" si="5"/>
        <v>0</v>
      </c>
      <c r="K28" s="751">
        <f t="shared" si="5"/>
        <v>0</v>
      </c>
      <c r="L28" s="751">
        <f t="shared" si="5"/>
        <v>0</v>
      </c>
      <c r="M28" s="751">
        <f t="shared" si="5"/>
        <v>0</v>
      </c>
      <c r="N28" s="751">
        <f t="shared" si="5"/>
        <v>0</v>
      </c>
      <c r="O28" s="751">
        <f t="shared" si="5"/>
        <v>0</v>
      </c>
      <c r="P28" s="751">
        <f t="shared" si="5"/>
        <v>0</v>
      </c>
      <c r="Q28" s="751">
        <f t="shared" si="5"/>
        <v>0</v>
      </c>
      <c r="R28" s="751">
        <f t="shared" si="5"/>
        <v>0</v>
      </c>
      <c r="S28" s="467">
        <f t="shared" si="2"/>
        <v>1</v>
      </c>
    </row>
    <row r="29" spans="2:19" s="465" customFormat="1" ht="24.95" customHeight="1" x14ac:dyDescent="0.25">
      <c r="B29" s="1069"/>
      <c r="C29" s="461"/>
      <c r="D29" s="310"/>
      <c r="E29" s="316"/>
      <c r="F29" s="519"/>
      <c r="G29" s="751"/>
      <c r="H29" s="751"/>
      <c r="I29" s="751"/>
      <c r="J29" s="751"/>
      <c r="K29" s="751"/>
      <c r="L29" s="751"/>
      <c r="M29" s="751"/>
      <c r="N29" s="751"/>
      <c r="O29" s="751"/>
      <c r="P29" s="751"/>
      <c r="Q29" s="751"/>
      <c r="R29" s="751"/>
      <c r="S29" s="467">
        <f t="shared" si="2"/>
        <v>0</v>
      </c>
    </row>
    <row r="30" spans="2:19" s="465" customFormat="1" ht="24.95" customHeight="1" x14ac:dyDescent="0.25">
      <c r="B30" s="1069"/>
      <c r="C30" s="461"/>
      <c r="D30" s="310"/>
      <c r="E30" s="316"/>
      <c r="F30" s="519"/>
      <c r="G30" s="751"/>
      <c r="H30" s="751"/>
      <c r="I30" s="751"/>
      <c r="J30" s="751"/>
      <c r="K30" s="751"/>
      <c r="L30" s="751"/>
      <c r="M30" s="751"/>
      <c r="N30" s="751"/>
      <c r="O30" s="751"/>
      <c r="P30" s="751"/>
      <c r="Q30" s="751"/>
      <c r="R30" s="751"/>
      <c r="S30" s="467">
        <f t="shared" si="2"/>
        <v>0</v>
      </c>
    </row>
    <row r="31" spans="2:19" s="465" customFormat="1" ht="24.95" customHeight="1" x14ac:dyDescent="0.25">
      <c r="B31" s="1069"/>
      <c r="C31" s="461"/>
      <c r="D31" s="310"/>
      <c r="E31" s="316"/>
      <c r="F31" s="519"/>
      <c r="G31" s="752"/>
      <c r="H31" s="752"/>
      <c r="I31" s="752"/>
      <c r="J31" s="752"/>
      <c r="K31" s="752"/>
      <c r="L31" s="752"/>
      <c r="M31" s="752"/>
      <c r="N31" s="752"/>
      <c r="O31" s="752"/>
      <c r="P31" s="752"/>
      <c r="Q31" s="752"/>
      <c r="R31" s="752"/>
      <c r="S31" s="464">
        <f t="shared" si="2"/>
        <v>0</v>
      </c>
    </row>
    <row r="32" spans="2:19" s="465" customFormat="1" ht="24.95" customHeight="1" x14ac:dyDescent="0.25">
      <c r="B32" s="1065"/>
      <c r="C32" s="461"/>
      <c r="D32" s="310"/>
      <c r="E32" s="316"/>
      <c r="F32" s="468"/>
      <c r="G32" s="751"/>
      <c r="H32" s="753"/>
      <c r="I32" s="753"/>
      <c r="J32" s="753"/>
      <c r="K32" s="753"/>
      <c r="L32" s="753"/>
      <c r="M32" s="753"/>
      <c r="N32" s="753"/>
      <c r="O32" s="753"/>
      <c r="P32" s="753"/>
      <c r="Q32" s="753"/>
      <c r="R32" s="753"/>
      <c r="S32" s="467">
        <f t="shared" si="2"/>
        <v>0</v>
      </c>
    </row>
    <row r="33" spans="2:19" s="465" customFormat="1" ht="24.95" customHeight="1" thickBot="1" x14ac:dyDescent="0.3">
      <c r="B33" s="1066"/>
      <c r="C33" s="470"/>
      <c r="D33" s="471"/>
      <c r="E33" s="472"/>
      <c r="F33" s="473"/>
      <c r="G33" s="754"/>
      <c r="H33" s="755"/>
      <c r="I33" s="755"/>
      <c r="J33" s="755"/>
      <c r="K33" s="755"/>
      <c r="L33" s="755"/>
      <c r="M33" s="755"/>
      <c r="N33" s="755"/>
      <c r="O33" s="755"/>
      <c r="P33" s="755"/>
      <c r="Q33" s="755"/>
      <c r="R33" s="755"/>
      <c r="S33" s="476">
        <f t="shared" si="2"/>
        <v>0</v>
      </c>
    </row>
    <row r="34" spans="2:19" s="465" customFormat="1" ht="5.0999999999999996" customHeight="1" thickBot="1" x14ac:dyDescent="0.3">
      <c r="B34" s="285"/>
      <c r="F34" s="477"/>
      <c r="G34" s="477"/>
      <c r="H34" s="477"/>
      <c r="I34" s="477"/>
      <c r="J34" s="477"/>
      <c r="K34" s="477"/>
      <c r="L34" s="477"/>
      <c r="M34" s="477"/>
      <c r="N34" s="477"/>
      <c r="O34" s="477"/>
      <c r="P34" s="477"/>
      <c r="Q34" s="477"/>
      <c r="R34" s="477"/>
      <c r="S34" s="478"/>
    </row>
    <row r="35" spans="2:19" s="465" customFormat="1" ht="24.95" customHeight="1" x14ac:dyDescent="0.25">
      <c r="B35" s="1063" t="s">
        <v>138</v>
      </c>
      <c r="C35" s="479"/>
      <c r="D35" s="324"/>
      <c r="E35" s="313"/>
      <c r="F35" s="756"/>
      <c r="G35" s="757"/>
      <c r="H35" s="757"/>
      <c r="I35" s="757"/>
      <c r="J35" s="757"/>
      <c r="K35" s="758"/>
      <c r="L35" s="758"/>
      <c r="M35" s="758"/>
      <c r="N35" s="758"/>
      <c r="O35" s="758"/>
      <c r="P35" s="758"/>
      <c r="Q35" s="758"/>
      <c r="R35" s="758"/>
      <c r="S35" s="482">
        <f t="shared" ref="S35:S38" si="6">SUM(G35:R35)</f>
        <v>0</v>
      </c>
    </row>
    <row r="36" spans="2:19" s="465" customFormat="1" ht="24.95" customHeight="1" x14ac:dyDescent="0.25">
      <c r="B36" s="1064"/>
      <c r="C36" s="461"/>
      <c r="D36" s="310"/>
      <c r="E36" s="316"/>
      <c r="F36" s="468"/>
      <c r="G36" s="751"/>
      <c r="H36" s="753"/>
      <c r="I36" s="753"/>
      <c r="J36" s="753"/>
      <c r="K36" s="753"/>
      <c r="L36" s="753"/>
      <c r="M36" s="753"/>
      <c r="N36" s="753"/>
      <c r="O36" s="753"/>
      <c r="P36" s="753"/>
      <c r="Q36" s="753"/>
      <c r="R36" s="753"/>
      <c r="S36" s="467">
        <f t="shared" si="6"/>
        <v>0</v>
      </c>
    </row>
    <row r="37" spans="2:19" s="465" customFormat="1" ht="24.95" customHeight="1" x14ac:dyDescent="0.25">
      <c r="B37" s="1065"/>
      <c r="C37" s="461"/>
      <c r="D37" s="310"/>
      <c r="E37" s="316"/>
      <c r="F37" s="468"/>
      <c r="G37" s="751"/>
      <c r="H37" s="753"/>
      <c r="I37" s="753"/>
      <c r="J37" s="753"/>
      <c r="K37" s="753"/>
      <c r="L37" s="753"/>
      <c r="M37" s="753"/>
      <c r="N37" s="753"/>
      <c r="O37" s="753"/>
      <c r="P37" s="753"/>
      <c r="Q37" s="753"/>
      <c r="R37" s="753"/>
      <c r="S37" s="467">
        <f t="shared" si="6"/>
        <v>0</v>
      </c>
    </row>
    <row r="38" spans="2:19" s="465" customFormat="1" ht="24.95" customHeight="1" thickBot="1" x14ac:dyDescent="0.3">
      <c r="B38" s="1066"/>
      <c r="C38" s="470"/>
      <c r="D38" s="471"/>
      <c r="E38" s="472"/>
      <c r="F38" s="473"/>
      <c r="G38" s="754"/>
      <c r="H38" s="755"/>
      <c r="I38" s="755"/>
      <c r="J38" s="755"/>
      <c r="K38" s="755"/>
      <c r="L38" s="755"/>
      <c r="M38" s="755"/>
      <c r="N38" s="755"/>
      <c r="O38" s="755"/>
      <c r="P38" s="755"/>
      <c r="Q38" s="755"/>
      <c r="R38" s="755"/>
      <c r="S38" s="476">
        <f t="shared" si="6"/>
        <v>0</v>
      </c>
    </row>
    <row r="39" spans="2:19" s="465" customFormat="1" ht="5.0999999999999996" customHeight="1" thickBot="1" x14ac:dyDescent="0.3">
      <c r="B39" s="285"/>
      <c r="F39" s="477"/>
      <c r="G39" s="477"/>
      <c r="H39" s="477"/>
      <c r="I39" s="477"/>
      <c r="J39" s="477"/>
      <c r="K39" s="477"/>
      <c r="L39" s="477"/>
      <c r="M39" s="477"/>
      <c r="N39" s="477"/>
      <c r="O39" s="477"/>
      <c r="P39" s="477"/>
      <c r="Q39" s="477"/>
      <c r="R39" s="477"/>
      <c r="S39" s="478"/>
    </row>
    <row r="40" spans="2:19" s="465" customFormat="1" ht="24.95" customHeight="1" x14ac:dyDescent="0.25">
      <c r="B40" s="1063" t="s">
        <v>632</v>
      </c>
      <c r="C40" s="479"/>
      <c r="D40" s="324" t="s">
        <v>633</v>
      </c>
      <c r="E40" s="313"/>
      <c r="F40" s="756"/>
      <c r="G40" s="759">
        <f>+G10</f>
        <v>1</v>
      </c>
      <c r="H40" s="759">
        <f t="shared" ref="H40:R40" si="7">+H10</f>
        <v>0</v>
      </c>
      <c r="I40" s="759">
        <f t="shared" si="7"/>
        <v>0</v>
      </c>
      <c r="J40" s="759">
        <f t="shared" si="7"/>
        <v>1</v>
      </c>
      <c r="K40" s="759">
        <f t="shared" si="7"/>
        <v>1</v>
      </c>
      <c r="L40" s="759">
        <f t="shared" si="7"/>
        <v>0</v>
      </c>
      <c r="M40" s="759">
        <f t="shared" si="7"/>
        <v>0</v>
      </c>
      <c r="N40" s="759">
        <f t="shared" si="7"/>
        <v>0</v>
      </c>
      <c r="O40" s="759">
        <f t="shared" si="7"/>
        <v>0</v>
      </c>
      <c r="P40" s="759">
        <f t="shared" si="7"/>
        <v>0</v>
      </c>
      <c r="Q40" s="759">
        <f t="shared" si="7"/>
        <v>0</v>
      </c>
      <c r="R40" s="759">
        <f t="shared" si="7"/>
        <v>0</v>
      </c>
      <c r="S40" s="485">
        <f t="shared" ref="S40:S56" si="8">SUM(G40:R40)</f>
        <v>3</v>
      </c>
    </row>
    <row r="41" spans="2:19" s="465" customFormat="1" ht="24.95" customHeight="1" x14ac:dyDescent="0.25">
      <c r="B41" s="1065"/>
      <c r="C41" s="461"/>
      <c r="D41" s="310" t="s">
        <v>634</v>
      </c>
      <c r="E41" s="316"/>
      <c r="F41" s="468"/>
      <c r="G41" s="751">
        <f>+G40</f>
        <v>1</v>
      </c>
      <c r="H41" s="751">
        <f t="shared" ref="H41:R41" si="9">+H40</f>
        <v>0</v>
      </c>
      <c r="I41" s="751">
        <f t="shared" si="9"/>
        <v>0</v>
      </c>
      <c r="J41" s="751">
        <f t="shared" si="9"/>
        <v>1</v>
      </c>
      <c r="K41" s="751">
        <f t="shared" si="9"/>
        <v>1</v>
      </c>
      <c r="L41" s="751">
        <f t="shared" si="9"/>
        <v>0</v>
      </c>
      <c r="M41" s="751">
        <f t="shared" si="9"/>
        <v>0</v>
      </c>
      <c r="N41" s="751">
        <f t="shared" si="9"/>
        <v>0</v>
      </c>
      <c r="O41" s="751">
        <f t="shared" si="9"/>
        <v>0</v>
      </c>
      <c r="P41" s="751">
        <f t="shared" si="9"/>
        <v>0</v>
      </c>
      <c r="Q41" s="751">
        <f t="shared" si="9"/>
        <v>0</v>
      </c>
      <c r="R41" s="751">
        <f t="shared" si="9"/>
        <v>0</v>
      </c>
      <c r="S41" s="467">
        <f t="shared" si="8"/>
        <v>3</v>
      </c>
    </row>
    <row r="42" spans="2:19" s="465" customFormat="1" ht="24.95" customHeight="1" x14ac:dyDescent="0.25">
      <c r="B42" s="1065"/>
      <c r="C42" s="461"/>
      <c r="D42" s="310" t="s">
        <v>635</v>
      </c>
      <c r="E42" s="316"/>
      <c r="F42" s="468"/>
      <c r="G42" s="751">
        <f>+G12</f>
        <v>1</v>
      </c>
      <c r="H42" s="751">
        <f t="shared" ref="H42:R42" si="10">+H12</f>
        <v>0</v>
      </c>
      <c r="I42" s="751">
        <f t="shared" si="10"/>
        <v>0</v>
      </c>
      <c r="J42" s="751">
        <f t="shared" si="10"/>
        <v>1</v>
      </c>
      <c r="K42" s="751">
        <f t="shared" si="10"/>
        <v>1</v>
      </c>
      <c r="L42" s="751">
        <f t="shared" si="10"/>
        <v>3</v>
      </c>
      <c r="M42" s="751">
        <f t="shared" si="10"/>
        <v>3</v>
      </c>
      <c r="N42" s="751">
        <f t="shared" si="10"/>
        <v>0</v>
      </c>
      <c r="O42" s="751">
        <f t="shared" si="10"/>
        <v>0</v>
      </c>
      <c r="P42" s="751">
        <f t="shared" si="10"/>
        <v>0</v>
      </c>
      <c r="Q42" s="751">
        <f t="shared" si="10"/>
        <v>0</v>
      </c>
      <c r="R42" s="751">
        <f t="shared" si="10"/>
        <v>0</v>
      </c>
      <c r="S42" s="467">
        <f t="shared" si="8"/>
        <v>9</v>
      </c>
    </row>
    <row r="43" spans="2:19" s="465" customFormat="1" ht="24.95" customHeight="1" x14ac:dyDescent="0.25">
      <c r="B43" s="1065"/>
      <c r="C43" s="461"/>
      <c r="D43" s="310" t="s">
        <v>636</v>
      </c>
      <c r="E43" s="316"/>
      <c r="F43" s="468"/>
      <c r="G43" s="751">
        <f>+G12</f>
        <v>1</v>
      </c>
      <c r="H43" s="751">
        <f t="shared" ref="H43:R43" si="11">+H12</f>
        <v>0</v>
      </c>
      <c r="I43" s="751">
        <f t="shared" si="11"/>
        <v>0</v>
      </c>
      <c r="J43" s="751">
        <f t="shared" si="11"/>
        <v>1</v>
      </c>
      <c r="K43" s="751">
        <f t="shared" si="11"/>
        <v>1</v>
      </c>
      <c r="L43" s="751">
        <f t="shared" si="11"/>
        <v>3</v>
      </c>
      <c r="M43" s="751">
        <f t="shared" si="11"/>
        <v>3</v>
      </c>
      <c r="N43" s="751">
        <f t="shared" si="11"/>
        <v>0</v>
      </c>
      <c r="O43" s="751">
        <f t="shared" si="11"/>
        <v>0</v>
      </c>
      <c r="P43" s="751">
        <f t="shared" si="11"/>
        <v>0</v>
      </c>
      <c r="Q43" s="751">
        <f t="shared" si="11"/>
        <v>0</v>
      </c>
      <c r="R43" s="751">
        <f t="shared" si="11"/>
        <v>0</v>
      </c>
      <c r="S43" s="467">
        <f t="shared" si="8"/>
        <v>9</v>
      </c>
    </row>
    <row r="44" spans="2:19" s="465" customFormat="1" ht="24.95" customHeight="1" x14ac:dyDescent="0.25">
      <c r="B44" s="1065"/>
      <c r="C44" s="461"/>
      <c r="D44" s="310" t="s">
        <v>637</v>
      </c>
      <c r="E44" s="316"/>
      <c r="F44" s="468"/>
      <c r="G44" s="751">
        <f>+G43</f>
        <v>1</v>
      </c>
      <c r="H44" s="751">
        <f t="shared" ref="H44:R44" si="12">+H43</f>
        <v>0</v>
      </c>
      <c r="I44" s="751">
        <f t="shared" si="12"/>
        <v>0</v>
      </c>
      <c r="J44" s="751">
        <f t="shared" si="12"/>
        <v>1</v>
      </c>
      <c r="K44" s="751">
        <f t="shared" si="12"/>
        <v>1</v>
      </c>
      <c r="L44" s="751">
        <f t="shared" si="12"/>
        <v>3</v>
      </c>
      <c r="M44" s="751">
        <f t="shared" si="12"/>
        <v>3</v>
      </c>
      <c r="N44" s="751">
        <f t="shared" si="12"/>
        <v>0</v>
      </c>
      <c r="O44" s="751">
        <f t="shared" si="12"/>
        <v>0</v>
      </c>
      <c r="P44" s="751">
        <f t="shared" si="12"/>
        <v>0</v>
      </c>
      <c r="Q44" s="751">
        <f t="shared" si="12"/>
        <v>0</v>
      </c>
      <c r="R44" s="751">
        <f t="shared" si="12"/>
        <v>0</v>
      </c>
      <c r="S44" s="467">
        <f t="shared" si="8"/>
        <v>9</v>
      </c>
    </row>
    <row r="45" spans="2:19" s="465" customFormat="1" ht="24.95" customHeight="1" x14ac:dyDescent="0.25">
      <c r="B45" s="1065"/>
      <c r="C45" s="461"/>
      <c r="D45" s="310" t="s">
        <v>638</v>
      </c>
      <c r="E45" s="316"/>
      <c r="F45" s="468"/>
      <c r="G45" s="751">
        <f>+G13</f>
        <v>0</v>
      </c>
      <c r="H45" s="751">
        <f t="shared" ref="H45:R45" si="13">+H13</f>
        <v>0</v>
      </c>
      <c r="I45" s="751">
        <f t="shared" si="13"/>
        <v>0</v>
      </c>
      <c r="J45" s="751">
        <f t="shared" si="13"/>
        <v>0</v>
      </c>
      <c r="K45" s="751">
        <f t="shared" si="13"/>
        <v>0</v>
      </c>
      <c r="L45" s="751">
        <f t="shared" si="13"/>
        <v>0</v>
      </c>
      <c r="M45" s="751">
        <f t="shared" si="13"/>
        <v>2</v>
      </c>
      <c r="N45" s="751">
        <f t="shared" si="13"/>
        <v>0</v>
      </c>
      <c r="O45" s="751">
        <f t="shared" si="13"/>
        <v>0</v>
      </c>
      <c r="P45" s="751">
        <f t="shared" si="13"/>
        <v>0</v>
      </c>
      <c r="Q45" s="751">
        <f t="shared" si="13"/>
        <v>0</v>
      </c>
      <c r="R45" s="751">
        <f t="shared" si="13"/>
        <v>0</v>
      </c>
      <c r="S45" s="467">
        <f t="shared" si="8"/>
        <v>2</v>
      </c>
    </row>
    <row r="46" spans="2:19" s="465" customFormat="1" ht="24.95" customHeight="1" x14ac:dyDescent="0.25">
      <c r="B46" s="1065"/>
      <c r="C46" s="461"/>
      <c r="D46" s="310" t="s">
        <v>639</v>
      </c>
      <c r="E46" s="316"/>
      <c r="F46" s="468"/>
      <c r="G46" s="751">
        <f>+G27</f>
        <v>0</v>
      </c>
      <c r="H46" s="751">
        <f t="shared" ref="H46:R46" si="14">+H27</f>
        <v>1</v>
      </c>
      <c r="I46" s="751">
        <f t="shared" si="14"/>
        <v>0</v>
      </c>
      <c r="J46" s="751">
        <f t="shared" si="14"/>
        <v>0</v>
      </c>
      <c r="K46" s="751">
        <f t="shared" si="14"/>
        <v>0</v>
      </c>
      <c r="L46" s="751">
        <f t="shared" si="14"/>
        <v>0</v>
      </c>
      <c r="M46" s="751">
        <f t="shared" si="14"/>
        <v>0</v>
      </c>
      <c r="N46" s="751">
        <f t="shared" si="14"/>
        <v>0</v>
      </c>
      <c r="O46" s="751">
        <f t="shared" si="14"/>
        <v>0</v>
      </c>
      <c r="P46" s="751">
        <f t="shared" si="14"/>
        <v>0</v>
      </c>
      <c r="Q46" s="751">
        <f t="shared" si="14"/>
        <v>0</v>
      </c>
      <c r="R46" s="751">
        <f t="shared" si="14"/>
        <v>0</v>
      </c>
      <c r="S46" s="467">
        <f t="shared" si="8"/>
        <v>1</v>
      </c>
    </row>
    <row r="47" spans="2:19" s="465" customFormat="1" ht="24.95" customHeight="1" x14ac:dyDescent="0.25">
      <c r="B47" s="1065"/>
      <c r="C47" s="461"/>
      <c r="D47" s="310" t="s">
        <v>640</v>
      </c>
      <c r="E47" s="316"/>
      <c r="F47" s="468"/>
      <c r="G47" s="751">
        <f>+G46</f>
        <v>0</v>
      </c>
      <c r="H47" s="751">
        <f t="shared" ref="H47:R47" si="15">+H46</f>
        <v>1</v>
      </c>
      <c r="I47" s="751">
        <f t="shared" si="15"/>
        <v>0</v>
      </c>
      <c r="J47" s="751">
        <f t="shared" si="15"/>
        <v>0</v>
      </c>
      <c r="K47" s="751">
        <f t="shared" si="15"/>
        <v>0</v>
      </c>
      <c r="L47" s="751">
        <f t="shared" si="15"/>
        <v>0</v>
      </c>
      <c r="M47" s="751">
        <f t="shared" si="15"/>
        <v>0</v>
      </c>
      <c r="N47" s="751">
        <f t="shared" si="15"/>
        <v>0</v>
      </c>
      <c r="O47" s="751">
        <f t="shared" si="15"/>
        <v>0</v>
      </c>
      <c r="P47" s="751">
        <f t="shared" si="15"/>
        <v>0</v>
      </c>
      <c r="Q47" s="751">
        <f t="shared" si="15"/>
        <v>0</v>
      </c>
      <c r="R47" s="751">
        <f t="shared" si="15"/>
        <v>0</v>
      </c>
      <c r="S47" s="467">
        <f t="shared" si="8"/>
        <v>1</v>
      </c>
    </row>
    <row r="48" spans="2:19" s="465" customFormat="1" ht="24.95" customHeight="1" x14ac:dyDescent="0.25">
      <c r="B48" s="1065"/>
      <c r="C48" s="461"/>
      <c r="D48" s="310" t="s">
        <v>641</v>
      </c>
      <c r="E48" s="316"/>
      <c r="F48" s="468"/>
      <c r="G48" s="751">
        <v>1</v>
      </c>
      <c r="H48" s="751"/>
      <c r="I48" s="751"/>
      <c r="J48" s="751">
        <v>1</v>
      </c>
      <c r="K48" s="751">
        <v>1</v>
      </c>
      <c r="L48" s="751"/>
      <c r="M48" s="751"/>
      <c r="N48" s="751"/>
      <c r="O48" s="751"/>
      <c r="P48" s="751"/>
      <c r="Q48" s="751"/>
      <c r="R48" s="751"/>
      <c r="S48" s="467">
        <f t="shared" si="8"/>
        <v>3</v>
      </c>
    </row>
    <row r="49" spans="2:19" s="465" customFormat="1" ht="24.95" customHeight="1" x14ac:dyDescent="0.25">
      <c r="B49" s="1065"/>
      <c r="C49" s="461"/>
      <c r="D49" s="310" t="s">
        <v>642</v>
      </c>
      <c r="E49" s="316"/>
      <c r="F49" s="468"/>
      <c r="G49" s="751">
        <f>+G48</f>
        <v>1</v>
      </c>
      <c r="H49" s="751">
        <f t="shared" ref="H49:R50" si="16">+H48</f>
        <v>0</v>
      </c>
      <c r="I49" s="751">
        <f t="shared" si="16"/>
        <v>0</v>
      </c>
      <c r="J49" s="751">
        <f t="shared" si="16"/>
        <v>1</v>
      </c>
      <c r="K49" s="751">
        <f t="shared" si="16"/>
        <v>1</v>
      </c>
      <c r="L49" s="751">
        <f t="shared" si="16"/>
        <v>0</v>
      </c>
      <c r="M49" s="751">
        <f t="shared" si="16"/>
        <v>0</v>
      </c>
      <c r="N49" s="751">
        <f t="shared" si="16"/>
        <v>0</v>
      </c>
      <c r="O49" s="751">
        <f t="shared" si="16"/>
        <v>0</v>
      </c>
      <c r="P49" s="751">
        <f t="shared" si="16"/>
        <v>0</v>
      </c>
      <c r="Q49" s="751">
        <f t="shared" si="16"/>
        <v>0</v>
      </c>
      <c r="R49" s="751">
        <f t="shared" si="16"/>
        <v>0</v>
      </c>
      <c r="S49" s="467">
        <f t="shared" si="8"/>
        <v>3</v>
      </c>
    </row>
    <row r="50" spans="2:19" s="465" customFormat="1" ht="24.95" customHeight="1" x14ac:dyDescent="0.25">
      <c r="B50" s="1065"/>
      <c r="C50" s="461"/>
      <c r="D50" s="310" t="s">
        <v>643</v>
      </c>
      <c r="E50" s="316"/>
      <c r="F50" s="468"/>
      <c r="G50" s="751">
        <f>+G49</f>
        <v>1</v>
      </c>
      <c r="H50" s="751">
        <f t="shared" si="16"/>
        <v>0</v>
      </c>
      <c r="I50" s="751">
        <f t="shared" si="16"/>
        <v>0</v>
      </c>
      <c r="J50" s="751">
        <f t="shared" si="16"/>
        <v>1</v>
      </c>
      <c r="K50" s="751">
        <f t="shared" si="16"/>
        <v>1</v>
      </c>
      <c r="L50" s="751">
        <f t="shared" si="16"/>
        <v>0</v>
      </c>
      <c r="M50" s="751">
        <f t="shared" si="16"/>
        <v>0</v>
      </c>
      <c r="N50" s="751">
        <f t="shared" si="16"/>
        <v>0</v>
      </c>
      <c r="O50" s="751">
        <f t="shared" si="16"/>
        <v>0</v>
      </c>
      <c r="P50" s="751">
        <f t="shared" si="16"/>
        <v>0</v>
      </c>
      <c r="Q50" s="751">
        <f t="shared" si="16"/>
        <v>0</v>
      </c>
      <c r="R50" s="751">
        <f t="shared" si="16"/>
        <v>0</v>
      </c>
      <c r="S50" s="467">
        <f t="shared" si="8"/>
        <v>3</v>
      </c>
    </row>
    <row r="51" spans="2:19" s="465" customFormat="1" ht="24.95" customHeight="1" x14ac:dyDescent="0.25">
      <c r="B51" s="1065"/>
      <c r="C51" s="461"/>
      <c r="D51" s="310" t="s">
        <v>644</v>
      </c>
      <c r="E51" s="316"/>
      <c r="F51" s="468"/>
      <c r="G51" s="751">
        <f>+G14</f>
        <v>0</v>
      </c>
      <c r="H51" s="751">
        <f t="shared" ref="H51:R51" si="17">+H14</f>
        <v>0</v>
      </c>
      <c r="I51" s="751">
        <f t="shared" si="17"/>
        <v>1</v>
      </c>
      <c r="J51" s="751">
        <f t="shared" si="17"/>
        <v>0</v>
      </c>
      <c r="K51" s="751">
        <f t="shared" si="17"/>
        <v>0</v>
      </c>
      <c r="L51" s="751">
        <f t="shared" si="17"/>
        <v>0</v>
      </c>
      <c r="M51" s="751">
        <f t="shared" si="17"/>
        <v>0</v>
      </c>
      <c r="N51" s="751">
        <f t="shared" si="17"/>
        <v>0</v>
      </c>
      <c r="O51" s="751">
        <f t="shared" si="17"/>
        <v>0</v>
      </c>
      <c r="P51" s="751">
        <f t="shared" si="17"/>
        <v>0</v>
      </c>
      <c r="Q51" s="751">
        <f t="shared" si="17"/>
        <v>0</v>
      </c>
      <c r="R51" s="751">
        <f t="shared" si="17"/>
        <v>0</v>
      </c>
      <c r="S51" s="467">
        <f t="shared" si="8"/>
        <v>1</v>
      </c>
    </row>
    <row r="52" spans="2:19" s="465" customFormat="1" ht="24.95" customHeight="1" x14ac:dyDescent="0.25">
      <c r="B52" s="1065"/>
      <c r="C52" s="461"/>
      <c r="D52" s="310" t="s">
        <v>645</v>
      </c>
      <c r="E52" s="316"/>
      <c r="F52" s="468"/>
      <c r="G52" s="751">
        <f>+G51</f>
        <v>0</v>
      </c>
      <c r="H52" s="751">
        <f t="shared" ref="H52:R52" si="18">+H51</f>
        <v>0</v>
      </c>
      <c r="I52" s="751">
        <f t="shared" si="18"/>
        <v>1</v>
      </c>
      <c r="J52" s="751">
        <f t="shared" si="18"/>
        <v>0</v>
      </c>
      <c r="K52" s="751">
        <f t="shared" si="18"/>
        <v>0</v>
      </c>
      <c r="L52" s="751">
        <f t="shared" si="18"/>
        <v>0</v>
      </c>
      <c r="M52" s="751">
        <f t="shared" si="18"/>
        <v>0</v>
      </c>
      <c r="N52" s="751">
        <f t="shared" si="18"/>
        <v>0</v>
      </c>
      <c r="O52" s="751">
        <f t="shared" si="18"/>
        <v>0</v>
      </c>
      <c r="P52" s="751">
        <f t="shared" si="18"/>
        <v>0</v>
      </c>
      <c r="Q52" s="751">
        <f t="shared" si="18"/>
        <v>0</v>
      </c>
      <c r="R52" s="751">
        <f t="shared" si="18"/>
        <v>0</v>
      </c>
      <c r="S52" s="467">
        <f t="shared" si="8"/>
        <v>1</v>
      </c>
    </row>
    <row r="53" spans="2:19" s="465" customFormat="1" ht="24.95" customHeight="1" x14ac:dyDescent="0.25">
      <c r="B53" s="1065"/>
      <c r="C53" s="461"/>
      <c r="D53" s="310" t="s">
        <v>646</v>
      </c>
      <c r="E53" s="316"/>
      <c r="F53" s="468"/>
      <c r="G53" s="751">
        <f>+G10*2</f>
        <v>2</v>
      </c>
      <c r="H53" s="751">
        <f t="shared" ref="H53:R53" si="19">+H10*2</f>
        <v>0</v>
      </c>
      <c r="I53" s="751">
        <f t="shared" si="19"/>
        <v>0</v>
      </c>
      <c r="J53" s="751"/>
      <c r="K53" s="751"/>
      <c r="L53" s="751">
        <v>2</v>
      </c>
      <c r="M53" s="751">
        <v>2</v>
      </c>
      <c r="N53" s="751"/>
      <c r="O53" s="751"/>
      <c r="P53" s="751"/>
      <c r="Q53" s="751">
        <f t="shared" si="19"/>
        <v>0</v>
      </c>
      <c r="R53" s="751">
        <f t="shared" si="19"/>
        <v>0</v>
      </c>
      <c r="S53" s="467">
        <f t="shared" si="8"/>
        <v>6</v>
      </c>
    </row>
    <row r="54" spans="2:19" s="465" customFormat="1" ht="24.95" customHeight="1" x14ac:dyDescent="0.25">
      <c r="B54" s="1065"/>
      <c r="C54" s="461"/>
      <c r="D54" s="310"/>
      <c r="E54" s="316"/>
      <c r="F54" s="468"/>
      <c r="G54" s="751"/>
      <c r="H54" s="753"/>
      <c r="I54" s="753"/>
      <c r="J54" s="753"/>
      <c r="K54" s="753"/>
      <c r="L54" s="753"/>
      <c r="M54" s="753"/>
      <c r="N54" s="753"/>
      <c r="O54" s="753"/>
      <c r="P54" s="753"/>
      <c r="Q54" s="753"/>
      <c r="R54" s="753"/>
      <c r="S54" s="467">
        <f t="shared" si="8"/>
        <v>0</v>
      </c>
    </row>
    <row r="55" spans="2:19" s="465" customFormat="1" ht="24.95" customHeight="1" x14ac:dyDescent="0.25">
      <c r="B55" s="1065"/>
      <c r="C55" s="461"/>
      <c r="D55" s="310"/>
      <c r="E55" s="316"/>
      <c r="F55" s="468"/>
      <c r="G55" s="751"/>
      <c r="H55" s="753"/>
      <c r="I55" s="753"/>
      <c r="J55" s="753"/>
      <c r="K55" s="753"/>
      <c r="L55" s="753"/>
      <c r="M55" s="753"/>
      <c r="N55" s="753"/>
      <c r="O55" s="753"/>
      <c r="P55" s="753"/>
      <c r="Q55" s="753"/>
      <c r="R55" s="753"/>
      <c r="S55" s="467">
        <f t="shared" si="8"/>
        <v>0</v>
      </c>
    </row>
    <row r="56" spans="2:19" s="465" customFormat="1" ht="24.95" customHeight="1" thickBot="1" x14ac:dyDescent="0.3">
      <c r="B56" s="1066"/>
      <c r="C56" s="470"/>
      <c r="D56" s="471"/>
      <c r="E56" s="472"/>
      <c r="F56" s="473"/>
      <c r="G56" s="474"/>
      <c r="H56" s="475"/>
      <c r="I56" s="475"/>
      <c r="J56" s="475"/>
      <c r="K56" s="475"/>
      <c r="L56" s="475"/>
      <c r="M56" s="475"/>
      <c r="N56" s="475"/>
      <c r="O56" s="475"/>
      <c r="P56" s="475"/>
      <c r="Q56" s="475"/>
      <c r="R56" s="475"/>
      <c r="S56" s="476">
        <f t="shared" si="8"/>
        <v>0</v>
      </c>
    </row>
  </sheetData>
  <mergeCells count="8">
    <mergeCell ref="B35:B38"/>
    <mergeCell ref="B40:B56"/>
    <mergeCell ref="B1:S2"/>
    <mergeCell ref="B8:F8"/>
    <mergeCell ref="S8:S9"/>
    <mergeCell ref="B9:F9"/>
    <mergeCell ref="B10:B21"/>
    <mergeCell ref="B23:B33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B1:S56"/>
  <sheetViews>
    <sheetView showGridLines="0" showZeros="0" zoomScale="70" zoomScaleNormal="70" workbookViewId="0">
      <pane xSplit="6" ySplit="8" topLeftCell="G44" activePane="bottomRight" state="frozen"/>
      <selection activeCell="B30" sqref="B30:F30"/>
      <selection pane="topRight" activeCell="B30" sqref="B30:F30"/>
      <selection pane="bottomLeft" activeCell="B30" sqref="B30:F30"/>
      <selection pane="bottomRight" activeCell="R51" sqref="F45:R51"/>
    </sheetView>
  </sheetViews>
  <sheetFormatPr defaultRowHeight="12.75" x14ac:dyDescent="0.25"/>
  <cols>
    <col min="1" max="1" width="0.85546875" style="285" customWidth="1"/>
    <col min="2" max="5" width="3.7109375" style="285" customWidth="1"/>
    <col min="6" max="6" width="88.85546875" style="308" customWidth="1"/>
    <col min="7" max="7" width="12.7109375" style="285" customWidth="1"/>
    <col min="8" max="8" width="13.5703125" style="285" customWidth="1"/>
    <col min="9" max="9" width="12.7109375" style="285" customWidth="1"/>
    <col min="10" max="10" width="13.42578125" style="285" customWidth="1"/>
    <col min="11" max="11" width="12.7109375" style="285" customWidth="1"/>
    <col min="12" max="12" width="14.5703125" style="285" customWidth="1"/>
    <col min="13" max="13" width="12.7109375" style="285" customWidth="1"/>
    <col min="14" max="16" width="13.5703125" style="285" customWidth="1"/>
    <col min="17" max="18" width="12.7109375" style="285" customWidth="1"/>
    <col min="19" max="19" width="13.140625" style="309" bestFit="1" customWidth="1"/>
    <col min="20" max="16384" width="9.140625" style="285"/>
  </cols>
  <sheetData>
    <row r="1" spans="2:19" s="165" customFormat="1" ht="30" customHeight="1" x14ac:dyDescent="0.25">
      <c r="B1" s="885" t="s">
        <v>135</v>
      </c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6"/>
      <c r="P1" s="886"/>
      <c r="Q1" s="886"/>
      <c r="R1" s="886"/>
      <c r="S1" s="887"/>
    </row>
    <row r="2" spans="2:19" s="165" customFormat="1" ht="30" customHeight="1" thickBot="1" x14ac:dyDescent="0.3">
      <c r="B2" s="888"/>
      <c r="C2" s="889"/>
      <c r="D2" s="889"/>
      <c r="E2" s="889"/>
      <c r="F2" s="889"/>
      <c r="G2" s="889"/>
      <c r="H2" s="889"/>
      <c r="I2" s="889"/>
      <c r="J2" s="889"/>
      <c r="K2" s="889"/>
      <c r="L2" s="889"/>
      <c r="M2" s="889"/>
      <c r="N2" s="1054"/>
      <c r="O2" s="1054"/>
      <c r="P2" s="1054"/>
      <c r="Q2" s="889"/>
      <c r="R2" s="889"/>
      <c r="S2" s="890"/>
    </row>
    <row r="3" spans="2:19" s="165" customFormat="1" ht="5.0999999999999996" customHeight="1" thickBot="1" x14ac:dyDescent="0.3">
      <c r="J3" s="280"/>
      <c r="K3" s="12"/>
      <c r="L3" s="12"/>
      <c r="M3" s="12"/>
      <c r="N3" s="12"/>
      <c r="O3" s="12"/>
      <c r="P3" s="12"/>
      <c r="Q3" s="12"/>
      <c r="R3" s="281"/>
    </row>
    <row r="4" spans="2:19" s="165" customFormat="1" ht="24.95" customHeight="1" x14ac:dyDescent="0.25">
      <c r="B4" s="241"/>
      <c r="C4" s="169"/>
      <c r="D4" s="5" t="s">
        <v>5</v>
      </c>
      <c r="E4" s="6" t="str">
        <f>+'RELAÇÃO DE PROJETOS'!C4</f>
        <v>Corpo de Bombeiros Militar do Estado de Goiás</v>
      </c>
      <c r="F4" s="241"/>
      <c r="G4" s="169"/>
      <c r="H4" s="169"/>
      <c r="I4" s="169"/>
      <c r="J4" s="169"/>
      <c r="K4" s="24" t="s">
        <v>6</v>
      </c>
      <c r="L4" s="25">
        <f>+'RELAÇÃO DE PROJETOS'!F4</f>
        <v>2473.67</v>
      </c>
      <c r="M4" s="26" t="s">
        <v>3</v>
      </c>
      <c r="N4" s="169"/>
      <c r="O4" s="169"/>
      <c r="P4" s="169"/>
      <c r="Q4" s="27" t="s">
        <v>7</v>
      </c>
      <c r="R4" s="242" t="str">
        <f>+'RELAÇÃO DE PROJETOS'!I4</f>
        <v>01</v>
      </c>
      <c r="S4" s="243"/>
    </row>
    <row r="5" spans="2:19" s="165" customFormat="1" ht="24.95" customHeight="1" x14ac:dyDescent="0.25">
      <c r="B5" s="244"/>
      <c r="C5" s="170"/>
      <c r="D5" s="7" t="s">
        <v>9</v>
      </c>
      <c r="E5" s="8" t="str">
        <f>+'RELAÇÃO DE PROJETOS'!C5</f>
        <v>Construção do Comando Geral do CBM-GO</v>
      </c>
      <c r="F5" s="244"/>
      <c r="G5" s="170"/>
      <c r="H5" s="170"/>
      <c r="I5" s="170"/>
      <c r="J5" s="170"/>
      <c r="K5" s="32" t="s">
        <v>10</v>
      </c>
      <c r="L5" s="9">
        <f>+'RELAÇÃO DE PROJETOS'!F5</f>
        <v>12</v>
      </c>
      <c r="M5" s="33" t="s">
        <v>11</v>
      </c>
      <c r="N5" s="170"/>
      <c r="O5" s="170"/>
      <c r="P5" s="170"/>
      <c r="Q5" s="170"/>
      <c r="R5" s="170"/>
      <c r="S5" s="282"/>
    </row>
    <row r="6" spans="2:19" s="165" customFormat="1" ht="24.95" customHeight="1" thickBot="1" x14ac:dyDescent="0.3">
      <c r="B6" s="245"/>
      <c r="C6" s="171"/>
      <c r="D6" s="10" t="s">
        <v>12</v>
      </c>
      <c r="E6" s="76" t="str">
        <f>+'RELAÇÃO DE PROJETOS'!C6</f>
        <v>Avenida C 206 com Av. c 198 com Av. C 231, Quadra: Área / Lote:Área , Jd. América, Goiânia-GO</v>
      </c>
      <c r="F6" s="245"/>
      <c r="G6" s="171"/>
      <c r="H6" s="171"/>
      <c r="I6" s="171"/>
      <c r="J6" s="171"/>
      <c r="K6" s="38" t="s">
        <v>54</v>
      </c>
      <c r="L6" s="135" t="str">
        <f>+'RELAÇÃO DE PROJETOS'!F6</f>
        <v>16/10/2014</v>
      </c>
      <c r="M6" s="40"/>
      <c r="N6" s="171"/>
      <c r="O6" s="171"/>
      <c r="P6" s="171"/>
      <c r="Q6" s="284" t="s">
        <v>91</v>
      </c>
      <c r="R6" s="247" t="s">
        <v>215</v>
      </c>
      <c r="S6" s="283"/>
    </row>
    <row r="7" spans="2:19" s="165" customFormat="1" ht="5.0999999999999996" customHeight="1" thickBot="1" x14ac:dyDescent="0.3">
      <c r="J7" s="42"/>
      <c r="K7" s="187"/>
      <c r="L7" s="187"/>
      <c r="M7" s="187"/>
      <c r="N7" s="187"/>
      <c r="O7" s="187"/>
      <c r="P7" s="187"/>
      <c r="Q7" s="187"/>
      <c r="R7" s="323"/>
    </row>
    <row r="8" spans="2:19" ht="42.75" customHeight="1" x14ac:dyDescent="0.25">
      <c r="B8" s="1055" t="s">
        <v>107</v>
      </c>
      <c r="C8" s="1056"/>
      <c r="D8" s="1056"/>
      <c r="E8" s="1056"/>
      <c r="F8" s="1057"/>
      <c r="G8" s="525" t="s">
        <v>216</v>
      </c>
      <c r="H8" s="525" t="s">
        <v>217</v>
      </c>
      <c r="I8" s="317" t="s">
        <v>649</v>
      </c>
      <c r="J8" s="317" t="s">
        <v>650</v>
      </c>
      <c r="K8" s="317" t="s">
        <v>651</v>
      </c>
      <c r="L8" s="317"/>
      <c r="M8" s="317"/>
      <c r="N8" s="317"/>
      <c r="O8" s="317"/>
      <c r="P8" s="317"/>
      <c r="Q8" s="317"/>
      <c r="R8" s="317"/>
      <c r="S8" s="1058"/>
    </row>
    <row r="9" spans="2:19" ht="20.100000000000001" customHeight="1" thickBot="1" x14ac:dyDescent="0.3">
      <c r="B9" s="1060" t="s">
        <v>108</v>
      </c>
      <c r="C9" s="1061"/>
      <c r="D9" s="1061"/>
      <c r="E9" s="1061"/>
      <c r="F9" s="1062"/>
      <c r="G9" s="286">
        <v>1</v>
      </c>
      <c r="H9" s="287">
        <v>1</v>
      </c>
      <c r="I9" s="287">
        <v>1</v>
      </c>
      <c r="J9" s="287">
        <v>1</v>
      </c>
      <c r="K9" s="287">
        <v>2</v>
      </c>
      <c r="L9" s="287"/>
      <c r="M9" s="287"/>
      <c r="N9" s="287"/>
      <c r="O9" s="287"/>
      <c r="P9" s="287"/>
      <c r="Q9" s="287"/>
      <c r="R9" s="287"/>
      <c r="S9" s="1059"/>
    </row>
    <row r="10" spans="2:19" s="465" customFormat="1" ht="24.95" customHeight="1" x14ac:dyDescent="0.25">
      <c r="B10" s="1064" t="s">
        <v>136</v>
      </c>
      <c r="C10" s="461"/>
      <c r="D10" s="310" t="s">
        <v>616</v>
      </c>
      <c r="E10" s="316"/>
      <c r="F10" s="462"/>
      <c r="G10" s="463"/>
      <c r="H10" s="463"/>
      <c r="I10" s="463"/>
      <c r="J10" s="463"/>
      <c r="K10" s="463">
        <v>2</v>
      </c>
      <c r="L10" s="463"/>
      <c r="M10" s="463"/>
      <c r="N10" s="463"/>
      <c r="O10" s="463"/>
      <c r="P10" s="463"/>
      <c r="Q10" s="463"/>
      <c r="R10" s="463"/>
      <c r="S10" s="464">
        <f t="shared" ref="S10:S21" si="0">SUM(G10:R10)</f>
        <v>2</v>
      </c>
    </row>
    <row r="11" spans="2:19" s="465" customFormat="1" ht="24.95" customHeight="1" x14ac:dyDescent="0.25">
      <c r="B11" s="1064"/>
      <c r="C11" s="461"/>
      <c r="D11" s="310" t="s">
        <v>2065</v>
      </c>
      <c r="E11" s="316"/>
      <c r="F11" s="519"/>
      <c r="G11" s="753"/>
      <c r="H11" s="753"/>
      <c r="I11" s="753">
        <v>1</v>
      </c>
      <c r="J11" s="753">
        <v>1</v>
      </c>
      <c r="K11" s="753"/>
      <c r="L11" s="753"/>
      <c r="M11" s="753"/>
      <c r="N11" s="753"/>
      <c r="O11" s="753"/>
      <c r="P11" s="753"/>
      <c r="Q11" s="753"/>
      <c r="R11" s="753"/>
      <c r="S11" s="467">
        <f t="shared" si="0"/>
        <v>2</v>
      </c>
    </row>
    <row r="12" spans="2:19" s="465" customFormat="1" ht="24.95" customHeight="1" x14ac:dyDescent="0.25">
      <c r="B12" s="1064"/>
      <c r="C12" s="461"/>
      <c r="D12" s="310" t="s">
        <v>617</v>
      </c>
      <c r="E12" s="316"/>
      <c r="F12" s="519"/>
      <c r="G12" s="753"/>
      <c r="H12" s="753"/>
      <c r="I12" s="753">
        <v>3</v>
      </c>
      <c r="J12" s="753">
        <v>3</v>
      </c>
      <c r="K12" s="753">
        <v>2</v>
      </c>
      <c r="L12" s="753"/>
      <c r="M12" s="753"/>
      <c r="N12" s="753"/>
      <c r="O12" s="753"/>
      <c r="P12" s="753"/>
      <c r="Q12" s="753"/>
      <c r="R12" s="753"/>
      <c r="S12" s="467">
        <f t="shared" si="0"/>
        <v>8</v>
      </c>
    </row>
    <row r="13" spans="2:19" s="465" customFormat="1" ht="24.95" customHeight="1" x14ac:dyDescent="0.25">
      <c r="B13" s="1064"/>
      <c r="C13" s="461"/>
      <c r="D13" s="310" t="s">
        <v>618</v>
      </c>
      <c r="E13" s="316"/>
      <c r="F13" s="468"/>
      <c r="G13" s="751"/>
      <c r="H13" s="751"/>
      <c r="I13" s="751"/>
      <c r="J13" s="751">
        <v>2</v>
      </c>
      <c r="K13" s="751"/>
      <c r="L13" s="753"/>
      <c r="M13" s="753"/>
      <c r="N13" s="753"/>
      <c r="O13" s="753"/>
      <c r="P13" s="753"/>
      <c r="Q13" s="753"/>
      <c r="R13" s="753"/>
      <c r="S13" s="467">
        <f t="shared" si="0"/>
        <v>2</v>
      </c>
    </row>
    <row r="14" spans="2:19" s="465" customFormat="1" ht="24.95" customHeight="1" x14ac:dyDescent="0.25">
      <c r="B14" s="1064"/>
      <c r="C14" s="461"/>
      <c r="D14" s="310" t="s">
        <v>619</v>
      </c>
      <c r="E14" s="316"/>
      <c r="F14" s="468"/>
      <c r="G14" s="751"/>
      <c r="H14" s="753">
        <v>1</v>
      </c>
      <c r="I14" s="753"/>
      <c r="J14" s="753"/>
      <c r="K14" s="753"/>
      <c r="L14" s="753"/>
      <c r="M14" s="753"/>
      <c r="N14" s="753"/>
      <c r="O14" s="753"/>
      <c r="P14" s="753"/>
      <c r="Q14" s="753"/>
      <c r="R14" s="753"/>
      <c r="S14" s="467">
        <f t="shared" si="0"/>
        <v>1</v>
      </c>
    </row>
    <row r="15" spans="2:19" s="465" customFormat="1" ht="24.95" customHeight="1" x14ac:dyDescent="0.25">
      <c r="B15" s="1064"/>
      <c r="C15" s="461"/>
      <c r="D15" s="310"/>
      <c r="E15" s="316"/>
      <c r="F15" s="519"/>
      <c r="G15" s="753"/>
      <c r="H15" s="753"/>
      <c r="I15" s="753"/>
      <c r="J15" s="753"/>
      <c r="K15" s="753"/>
      <c r="L15" s="753"/>
      <c r="M15" s="753"/>
      <c r="N15" s="753"/>
      <c r="O15" s="753"/>
      <c r="P15" s="753"/>
      <c r="Q15" s="753"/>
      <c r="R15" s="753"/>
      <c r="S15" s="467">
        <f t="shared" si="0"/>
        <v>0</v>
      </c>
    </row>
    <row r="16" spans="2:19" s="465" customFormat="1" ht="24.95" customHeight="1" x14ac:dyDescent="0.25">
      <c r="B16" s="1064"/>
      <c r="C16" s="461"/>
      <c r="D16" s="310"/>
      <c r="E16" s="316"/>
      <c r="F16" s="468"/>
      <c r="G16" s="751"/>
      <c r="H16" s="751"/>
      <c r="I16" s="751"/>
      <c r="J16" s="751"/>
      <c r="K16" s="751"/>
      <c r="L16" s="753"/>
      <c r="M16" s="753"/>
      <c r="N16" s="753"/>
      <c r="O16" s="753"/>
      <c r="P16" s="753"/>
      <c r="Q16" s="753"/>
      <c r="R16" s="753"/>
      <c r="S16" s="467">
        <f t="shared" si="0"/>
        <v>0</v>
      </c>
    </row>
    <row r="17" spans="2:19" s="465" customFormat="1" ht="24.95" customHeight="1" x14ac:dyDescent="0.25">
      <c r="B17" s="1064"/>
      <c r="C17" s="461"/>
      <c r="D17" s="310"/>
      <c r="E17" s="316"/>
      <c r="F17" s="468"/>
      <c r="G17" s="751"/>
      <c r="H17" s="751"/>
      <c r="I17" s="751"/>
      <c r="J17" s="751"/>
      <c r="K17" s="751"/>
      <c r="L17" s="753"/>
      <c r="M17" s="753"/>
      <c r="N17" s="753"/>
      <c r="O17" s="753"/>
      <c r="P17" s="753"/>
      <c r="Q17" s="753"/>
      <c r="R17" s="753"/>
      <c r="S17" s="467">
        <f t="shared" si="0"/>
        <v>0</v>
      </c>
    </row>
    <row r="18" spans="2:19" s="465" customFormat="1" ht="24.95" customHeight="1" x14ac:dyDescent="0.25">
      <c r="B18" s="1064"/>
      <c r="C18" s="461"/>
      <c r="D18" s="310"/>
      <c r="E18" s="316"/>
      <c r="F18" s="519"/>
      <c r="G18" s="753"/>
      <c r="H18" s="753"/>
      <c r="I18" s="753"/>
      <c r="J18" s="753"/>
      <c r="K18" s="753"/>
      <c r="L18" s="753"/>
      <c r="M18" s="753"/>
      <c r="N18" s="753"/>
      <c r="O18" s="753"/>
      <c r="P18" s="753"/>
      <c r="Q18" s="753"/>
      <c r="R18" s="753"/>
      <c r="S18" s="467">
        <f t="shared" si="0"/>
        <v>0</v>
      </c>
    </row>
    <row r="19" spans="2:19" s="465" customFormat="1" ht="24.95" customHeight="1" x14ac:dyDescent="0.25">
      <c r="B19" s="1064"/>
      <c r="C19" s="461"/>
      <c r="D19" s="310"/>
      <c r="E19" s="316"/>
      <c r="F19" s="468"/>
      <c r="G19" s="751"/>
      <c r="H19" s="753"/>
      <c r="I19" s="753"/>
      <c r="J19" s="753"/>
      <c r="K19" s="753"/>
      <c r="L19" s="753"/>
      <c r="M19" s="753"/>
      <c r="N19" s="753"/>
      <c r="O19" s="753"/>
      <c r="P19" s="753"/>
      <c r="Q19" s="753"/>
      <c r="R19" s="753"/>
      <c r="S19" s="467">
        <f t="shared" si="0"/>
        <v>0</v>
      </c>
    </row>
    <row r="20" spans="2:19" s="465" customFormat="1" ht="24.95" customHeight="1" x14ac:dyDescent="0.25">
      <c r="B20" s="1065"/>
      <c r="C20" s="461"/>
      <c r="D20" s="310"/>
      <c r="E20" s="316"/>
      <c r="F20" s="468"/>
      <c r="G20" s="751"/>
      <c r="H20" s="753"/>
      <c r="I20" s="753"/>
      <c r="J20" s="753"/>
      <c r="K20" s="753"/>
      <c r="L20" s="753"/>
      <c r="M20" s="753"/>
      <c r="N20" s="753"/>
      <c r="O20" s="753"/>
      <c r="P20" s="753"/>
      <c r="Q20" s="753"/>
      <c r="R20" s="753"/>
      <c r="S20" s="467">
        <f t="shared" si="0"/>
        <v>0</v>
      </c>
    </row>
    <row r="21" spans="2:19" s="465" customFormat="1" ht="24.95" customHeight="1" thickBot="1" x14ac:dyDescent="0.3">
      <c r="B21" s="1066"/>
      <c r="C21" s="470"/>
      <c r="D21" s="471"/>
      <c r="E21" s="472"/>
      <c r="F21" s="473"/>
      <c r="G21" s="754"/>
      <c r="H21" s="755"/>
      <c r="I21" s="755"/>
      <c r="J21" s="755"/>
      <c r="K21" s="755"/>
      <c r="L21" s="755"/>
      <c r="M21" s="755"/>
      <c r="N21" s="755"/>
      <c r="O21" s="755"/>
      <c r="P21" s="755"/>
      <c r="Q21" s="755"/>
      <c r="R21" s="755"/>
      <c r="S21" s="476">
        <f t="shared" si="0"/>
        <v>0</v>
      </c>
    </row>
    <row r="22" spans="2:19" s="465" customFormat="1" ht="5.0999999999999996" customHeight="1" thickBot="1" x14ac:dyDescent="0.3">
      <c r="B22" s="285"/>
      <c r="F22" s="477"/>
      <c r="G22" s="477"/>
      <c r="H22" s="477"/>
      <c r="I22" s="477"/>
      <c r="J22" s="477"/>
      <c r="K22" s="477"/>
      <c r="L22" s="477"/>
      <c r="M22" s="477"/>
      <c r="N22" s="477"/>
      <c r="O22" s="477"/>
      <c r="P22" s="477"/>
      <c r="Q22" s="477"/>
      <c r="R22" s="477"/>
      <c r="S22" s="478"/>
    </row>
    <row r="23" spans="2:19" s="465" customFormat="1" ht="24.95" customHeight="1" x14ac:dyDescent="0.25">
      <c r="B23" s="1063" t="s">
        <v>137</v>
      </c>
      <c r="C23" s="479"/>
      <c r="D23" s="324" t="s">
        <v>627</v>
      </c>
      <c r="E23" s="313"/>
      <c r="F23" s="756"/>
      <c r="G23" s="757">
        <f>G12</f>
        <v>0</v>
      </c>
      <c r="H23" s="757">
        <f t="shared" ref="H23:R25" si="1">H12</f>
        <v>0</v>
      </c>
      <c r="I23" s="757">
        <f t="shared" si="1"/>
        <v>3</v>
      </c>
      <c r="J23" s="757">
        <f t="shared" si="1"/>
        <v>3</v>
      </c>
      <c r="K23" s="757">
        <f t="shared" si="1"/>
        <v>2</v>
      </c>
      <c r="L23" s="757">
        <f t="shared" si="1"/>
        <v>0</v>
      </c>
      <c r="M23" s="757">
        <f t="shared" si="1"/>
        <v>0</v>
      </c>
      <c r="N23" s="757">
        <f t="shared" si="1"/>
        <v>0</v>
      </c>
      <c r="O23" s="757">
        <f t="shared" si="1"/>
        <v>0</v>
      </c>
      <c r="P23" s="757">
        <f t="shared" si="1"/>
        <v>0</v>
      </c>
      <c r="Q23" s="757">
        <f t="shared" si="1"/>
        <v>0</v>
      </c>
      <c r="R23" s="757">
        <f t="shared" si="1"/>
        <v>0</v>
      </c>
      <c r="S23" s="482">
        <f t="shared" ref="S23:S33" si="2">SUM(G23:R23)</f>
        <v>8</v>
      </c>
    </row>
    <row r="24" spans="2:19" s="465" customFormat="1" ht="24.95" customHeight="1" x14ac:dyDescent="0.25">
      <c r="B24" s="1069"/>
      <c r="C24" s="461"/>
      <c r="D24" s="310" t="s">
        <v>628</v>
      </c>
      <c r="E24" s="316"/>
      <c r="F24" s="519"/>
      <c r="G24" s="751">
        <f>G13</f>
        <v>0</v>
      </c>
      <c r="H24" s="751">
        <f t="shared" si="1"/>
        <v>0</v>
      </c>
      <c r="I24" s="751">
        <f t="shared" si="1"/>
        <v>0</v>
      </c>
      <c r="J24" s="751">
        <f t="shared" si="1"/>
        <v>2</v>
      </c>
      <c r="K24" s="751">
        <f t="shared" si="1"/>
        <v>0</v>
      </c>
      <c r="L24" s="751">
        <f t="shared" si="1"/>
        <v>0</v>
      </c>
      <c r="M24" s="751">
        <f t="shared" si="1"/>
        <v>0</v>
      </c>
      <c r="N24" s="751">
        <f t="shared" si="1"/>
        <v>0</v>
      </c>
      <c r="O24" s="751">
        <f t="shared" si="1"/>
        <v>0</v>
      </c>
      <c r="P24" s="751">
        <f t="shared" si="1"/>
        <v>0</v>
      </c>
      <c r="Q24" s="751">
        <f t="shared" si="1"/>
        <v>0</v>
      </c>
      <c r="R24" s="751">
        <f t="shared" si="1"/>
        <v>0</v>
      </c>
      <c r="S24" s="467">
        <f t="shared" si="2"/>
        <v>2</v>
      </c>
    </row>
    <row r="25" spans="2:19" s="465" customFormat="1" ht="24.95" customHeight="1" x14ac:dyDescent="0.25">
      <c r="B25" s="1069"/>
      <c r="C25" s="461"/>
      <c r="D25" s="310" t="s">
        <v>2066</v>
      </c>
      <c r="E25" s="316"/>
      <c r="F25" s="519"/>
      <c r="G25" s="751">
        <f>G11</f>
        <v>0</v>
      </c>
      <c r="H25" s="751">
        <f t="shared" ref="H25:Q25" si="3">H11</f>
        <v>0</v>
      </c>
      <c r="I25" s="751">
        <f t="shared" si="3"/>
        <v>1</v>
      </c>
      <c r="J25" s="751">
        <f t="shared" si="3"/>
        <v>1</v>
      </c>
      <c r="K25" s="751">
        <f t="shared" si="3"/>
        <v>0</v>
      </c>
      <c r="L25" s="751">
        <f t="shared" si="3"/>
        <v>0</v>
      </c>
      <c r="M25" s="751">
        <f t="shared" si="3"/>
        <v>0</v>
      </c>
      <c r="N25" s="751">
        <f t="shared" si="3"/>
        <v>0</v>
      </c>
      <c r="O25" s="751">
        <f t="shared" si="3"/>
        <v>0</v>
      </c>
      <c r="P25" s="751">
        <f t="shared" si="3"/>
        <v>0</v>
      </c>
      <c r="Q25" s="751">
        <f t="shared" si="3"/>
        <v>0</v>
      </c>
      <c r="R25" s="751">
        <f t="shared" si="1"/>
        <v>0</v>
      </c>
      <c r="S25" s="467">
        <f t="shared" si="2"/>
        <v>2</v>
      </c>
    </row>
    <row r="26" spans="2:19" s="465" customFormat="1" ht="24.95" customHeight="1" x14ac:dyDescent="0.25">
      <c r="B26" s="1069"/>
      <c r="C26" s="461"/>
      <c r="D26" s="310" t="s">
        <v>629</v>
      </c>
      <c r="E26" s="316"/>
      <c r="F26" s="519"/>
      <c r="G26" s="751">
        <f>G27</f>
        <v>1</v>
      </c>
      <c r="H26" s="751">
        <f t="shared" ref="H26:R26" si="4">H27</f>
        <v>0</v>
      </c>
      <c r="I26" s="751">
        <f t="shared" si="4"/>
        <v>0</v>
      </c>
      <c r="J26" s="751">
        <f t="shared" si="4"/>
        <v>0</v>
      </c>
      <c r="K26" s="751">
        <f t="shared" si="4"/>
        <v>0</v>
      </c>
      <c r="L26" s="751">
        <f t="shared" si="4"/>
        <v>0</v>
      </c>
      <c r="M26" s="751">
        <f t="shared" si="4"/>
        <v>0</v>
      </c>
      <c r="N26" s="751">
        <f t="shared" si="4"/>
        <v>0</v>
      </c>
      <c r="O26" s="751">
        <f t="shared" si="4"/>
        <v>0</v>
      </c>
      <c r="P26" s="751">
        <f t="shared" si="4"/>
        <v>0</v>
      </c>
      <c r="Q26" s="751">
        <f t="shared" si="4"/>
        <v>0</v>
      </c>
      <c r="R26" s="751">
        <f t="shared" si="4"/>
        <v>0</v>
      </c>
      <c r="S26" s="467">
        <f t="shared" si="2"/>
        <v>1</v>
      </c>
    </row>
    <row r="27" spans="2:19" s="465" customFormat="1" ht="24.95" customHeight="1" x14ac:dyDescent="0.25">
      <c r="B27" s="1069"/>
      <c r="C27" s="461"/>
      <c r="D27" s="310" t="s">
        <v>630</v>
      </c>
      <c r="E27" s="316"/>
      <c r="F27" s="519"/>
      <c r="G27" s="752">
        <v>1</v>
      </c>
      <c r="H27" s="752"/>
      <c r="I27" s="752"/>
      <c r="J27" s="752"/>
      <c r="K27" s="752"/>
      <c r="L27" s="752"/>
      <c r="M27" s="752"/>
      <c r="N27" s="752"/>
      <c r="O27" s="752"/>
      <c r="P27" s="752"/>
      <c r="Q27" s="752"/>
      <c r="R27" s="752"/>
      <c r="S27" s="464">
        <f t="shared" si="2"/>
        <v>1</v>
      </c>
    </row>
    <row r="28" spans="2:19" s="465" customFormat="1" ht="24.95" customHeight="1" x14ac:dyDescent="0.25">
      <c r="B28" s="1069"/>
      <c r="C28" s="461"/>
      <c r="D28" s="310" t="s">
        <v>631</v>
      </c>
      <c r="E28" s="316"/>
      <c r="F28" s="468"/>
      <c r="G28" s="751">
        <f>G14</f>
        <v>0</v>
      </c>
      <c r="H28" s="751">
        <f t="shared" ref="H28:R28" si="5">H14</f>
        <v>1</v>
      </c>
      <c r="I28" s="751">
        <f t="shared" si="5"/>
        <v>0</v>
      </c>
      <c r="J28" s="751">
        <f t="shared" si="5"/>
        <v>0</v>
      </c>
      <c r="K28" s="751">
        <f t="shared" si="5"/>
        <v>0</v>
      </c>
      <c r="L28" s="751">
        <f t="shared" si="5"/>
        <v>0</v>
      </c>
      <c r="M28" s="751">
        <f t="shared" si="5"/>
        <v>0</v>
      </c>
      <c r="N28" s="751">
        <f t="shared" si="5"/>
        <v>0</v>
      </c>
      <c r="O28" s="751">
        <f t="shared" si="5"/>
        <v>0</v>
      </c>
      <c r="P28" s="751">
        <f t="shared" si="5"/>
        <v>0</v>
      </c>
      <c r="Q28" s="751">
        <f t="shared" si="5"/>
        <v>0</v>
      </c>
      <c r="R28" s="751">
        <f t="shared" si="5"/>
        <v>0</v>
      </c>
      <c r="S28" s="467">
        <f t="shared" si="2"/>
        <v>1</v>
      </c>
    </row>
    <row r="29" spans="2:19" s="465" customFormat="1" ht="24.95" customHeight="1" x14ac:dyDescent="0.25">
      <c r="B29" s="1069"/>
      <c r="C29" s="461"/>
      <c r="D29" s="310"/>
      <c r="E29" s="316"/>
      <c r="F29" s="519"/>
      <c r="G29" s="751"/>
      <c r="H29" s="751"/>
      <c r="I29" s="751"/>
      <c r="J29" s="751"/>
      <c r="K29" s="751"/>
      <c r="L29" s="751"/>
      <c r="M29" s="751"/>
      <c r="N29" s="751"/>
      <c r="O29" s="751"/>
      <c r="P29" s="751"/>
      <c r="Q29" s="751"/>
      <c r="R29" s="751"/>
      <c r="S29" s="467">
        <f t="shared" si="2"/>
        <v>0</v>
      </c>
    </row>
    <row r="30" spans="2:19" s="465" customFormat="1" ht="24.95" customHeight="1" x14ac:dyDescent="0.25">
      <c r="B30" s="1069"/>
      <c r="C30" s="461"/>
      <c r="D30" s="310"/>
      <c r="E30" s="316"/>
      <c r="F30" s="519"/>
      <c r="G30" s="751"/>
      <c r="H30" s="751"/>
      <c r="I30" s="751"/>
      <c r="J30" s="751"/>
      <c r="K30" s="751"/>
      <c r="L30" s="751"/>
      <c r="M30" s="751"/>
      <c r="N30" s="751"/>
      <c r="O30" s="751"/>
      <c r="P30" s="751"/>
      <c r="Q30" s="751"/>
      <c r="R30" s="751"/>
      <c r="S30" s="467">
        <f t="shared" si="2"/>
        <v>0</v>
      </c>
    </row>
    <row r="31" spans="2:19" s="465" customFormat="1" ht="24.95" customHeight="1" x14ac:dyDescent="0.25">
      <c r="B31" s="1069"/>
      <c r="C31" s="461"/>
      <c r="D31" s="310"/>
      <c r="E31" s="316"/>
      <c r="F31" s="519"/>
      <c r="G31" s="752"/>
      <c r="H31" s="752"/>
      <c r="I31" s="752"/>
      <c r="J31" s="752"/>
      <c r="K31" s="752"/>
      <c r="L31" s="752"/>
      <c r="M31" s="752"/>
      <c r="N31" s="752"/>
      <c r="O31" s="752"/>
      <c r="P31" s="752"/>
      <c r="Q31" s="752"/>
      <c r="R31" s="752"/>
      <c r="S31" s="464">
        <f t="shared" si="2"/>
        <v>0</v>
      </c>
    </row>
    <row r="32" spans="2:19" s="465" customFormat="1" ht="24.95" customHeight="1" x14ac:dyDescent="0.25">
      <c r="B32" s="1065"/>
      <c r="C32" s="461"/>
      <c r="D32" s="310"/>
      <c r="E32" s="316"/>
      <c r="F32" s="468"/>
      <c r="G32" s="469"/>
      <c r="H32" s="466"/>
      <c r="I32" s="466"/>
      <c r="J32" s="466"/>
      <c r="K32" s="466"/>
      <c r="L32" s="466"/>
      <c r="M32" s="466"/>
      <c r="N32" s="466"/>
      <c r="O32" s="466"/>
      <c r="P32" s="466"/>
      <c r="Q32" s="466"/>
      <c r="R32" s="466"/>
      <c r="S32" s="467">
        <f t="shared" si="2"/>
        <v>0</v>
      </c>
    </row>
    <row r="33" spans="2:19" s="465" customFormat="1" ht="24.95" customHeight="1" thickBot="1" x14ac:dyDescent="0.3">
      <c r="B33" s="1066"/>
      <c r="C33" s="470"/>
      <c r="D33" s="471"/>
      <c r="E33" s="472"/>
      <c r="F33" s="473"/>
      <c r="G33" s="474"/>
      <c r="H33" s="475"/>
      <c r="I33" s="475"/>
      <c r="J33" s="475"/>
      <c r="K33" s="475"/>
      <c r="L33" s="475"/>
      <c r="M33" s="475"/>
      <c r="N33" s="475"/>
      <c r="O33" s="475"/>
      <c r="P33" s="475"/>
      <c r="Q33" s="475"/>
      <c r="R33" s="475"/>
      <c r="S33" s="476">
        <f t="shared" si="2"/>
        <v>0</v>
      </c>
    </row>
    <row r="34" spans="2:19" s="465" customFormat="1" ht="5.0999999999999996" customHeight="1" thickBot="1" x14ac:dyDescent="0.3">
      <c r="B34" s="285"/>
      <c r="F34" s="477"/>
      <c r="S34" s="478"/>
    </row>
    <row r="35" spans="2:19" s="465" customFormat="1" ht="24.95" customHeight="1" x14ac:dyDescent="0.25">
      <c r="B35" s="1063" t="s">
        <v>138</v>
      </c>
      <c r="C35" s="479"/>
      <c r="D35" s="324"/>
      <c r="E35" s="313"/>
      <c r="F35" s="480"/>
      <c r="G35" s="481"/>
      <c r="H35" s="481"/>
      <c r="I35" s="481"/>
      <c r="J35" s="481"/>
      <c r="K35" s="483"/>
      <c r="L35" s="483"/>
      <c r="M35" s="483"/>
      <c r="N35" s="483"/>
      <c r="O35" s="483"/>
      <c r="P35" s="483"/>
      <c r="Q35" s="483"/>
      <c r="R35" s="483"/>
      <c r="S35" s="482">
        <f t="shared" ref="S35:S38" si="6">SUM(G35:R35)</f>
        <v>0</v>
      </c>
    </row>
    <row r="36" spans="2:19" s="465" customFormat="1" ht="24.95" customHeight="1" x14ac:dyDescent="0.25">
      <c r="B36" s="1064"/>
      <c r="C36" s="461"/>
      <c r="D36" s="310"/>
      <c r="E36" s="316"/>
      <c r="F36" s="468"/>
      <c r="G36" s="469"/>
      <c r="H36" s="466"/>
      <c r="I36" s="466"/>
      <c r="J36" s="466"/>
      <c r="K36" s="466"/>
      <c r="L36" s="466"/>
      <c r="M36" s="466"/>
      <c r="N36" s="466"/>
      <c r="O36" s="466"/>
      <c r="P36" s="466"/>
      <c r="Q36" s="466"/>
      <c r="R36" s="466"/>
      <c r="S36" s="467">
        <f t="shared" si="6"/>
        <v>0</v>
      </c>
    </row>
    <row r="37" spans="2:19" s="465" customFormat="1" ht="24.95" customHeight="1" x14ac:dyDescent="0.25">
      <c r="B37" s="1065"/>
      <c r="C37" s="461"/>
      <c r="D37" s="310"/>
      <c r="E37" s="316"/>
      <c r="F37" s="468"/>
      <c r="G37" s="469"/>
      <c r="H37" s="466"/>
      <c r="I37" s="466"/>
      <c r="J37" s="466"/>
      <c r="K37" s="466"/>
      <c r="L37" s="466"/>
      <c r="M37" s="466"/>
      <c r="N37" s="466"/>
      <c r="O37" s="466"/>
      <c r="P37" s="466"/>
      <c r="Q37" s="466"/>
      <c r="R37" s="466"/>
      <c r="S37" s="467">
        <f t="shared" si="6"/>
        <v>0</v>
      </c>
    </row>
    <row r="38" spans="2:19" s="465" customFormat="1" ht="24.95" customHeight="1" thickBot="1" x14ac:dyDescent="0.3">
      <c r="B38" s="1066"/>
      <c r="C38" s="470"/>
      <c r="D38" s="471"/>
      <c r="E38" s="472"/>
      <c r="F38" s="473"/>
      <c r="G38" s="474"/>
      <c r="H38" s="475"/>
      <c r="I38" s="475"/>
      <c r="J38" s="475"/>
      <c r="K38" s="475"/>
      <c r="L38" s="475"/>
      <c r="M38" s="475"/>
      <c r="N38" s="475"/>
      <c r="O38" s="475"/>
      <c r="P38" s="475"/>
      <c r="Q38" s="475"/>
      <c r="R38" s="475"/>
      <c r="S38" s="476">
        <f t="shared" si="6"/>
        <v>0</v>
      </c>
    </row>
    <row r="39" spans="2:19" s="465" customFormat="1" ht="5.0999999999999996" customHeight="1" thickBot="1" x14ac:dyDescent="0.3">
      <c r="B39" s="285"/>
      <c r="F39" s="477"/>
      <c r="S39" s="478"/>
    </row>
    <row r="40" spans="2:19" s="465" customFormat="1" ht="24.95" customHeight="1" x14ac:dyDescent="0.25">
      <c r="B40" s="1063" t="s">
        <v>632</v>
      </c>
      <c r="C40" s="479"/>
      <c r="D40" s="324" t="s">
        <v>633</v>
      </c>
      <c r="E40" s="313"/>
      <c r="F40" s="480"/>
      <c r="G40" s="484">
        <f>+G10</f>
        <v>0</v>
      </c>
      <c r="H40" s="484">
        <f t="shared" ref="H40:R40" si="7">+H10</f>
        <v>0</v>
      </c>
      <c r="I40" s="484">
        <f t="shared" si="7"/>
        <v>0</v>
      </c>
      <c r="J40" s="484">
        <f t="shared" si="7"/>
        <v>0</v>
      </c>
      <c r="K40" s="484">
        <f t="shared" si="7"/>
        <v>2</v>
      </c>
      <c r="L40" s="484">
        <f t="shared" si="7"/>
        <v>0</v>
      </c>
      <c r="M40" s="484">
        <f t="shared" si="7"/>
        <v>0</v>
      </c>
      <c r="N40" s="484">
        <f t="shared" si="7"/>
        <v>0</v>
      </c>
      <c r="O40" s="484">
        <f t="shared" si="7"/>
        <v>0</v>
      </c>
      <c r="P40" s="484">
        <f t="shared" si="7"/>
        <v>0</v>
      </c>
      <c r="Q40" s="484">
        <f t="shared" si="7"/>
        <v>0</v>
      </c>
      <c r="R40" s="484">
        <f t="shared" si="7"/>
        <v>0</v>
      </c>
      <c r="S40" s="485">
        <f t="shared" ref="S40:S56" si="8">SUM(G40:R40)</f>
        <v>2</v>
      </c>
    </row>
    <row r="41" spans="2:19" s="465" customFormat="1" ht="24.95" customHeight="1" x14ac:dyDescent="0.25">
      <c r="B41" s="1065"/>
      <c r="C41" s="461"/>
      <c r="D41" s="310" t="s">
        <v>634</v>
      </c>
      <c r="E41" s="316"/>
      <c r="F41" s="468"/>
      <c r="G41" s="469">
        <f>+G40</f>
        <v>0</v>
      </c>
      <c r="H41" s="469">
        <f t="shared" ref="H41:R41" si="9">+H40</f>
        <v>0</v>
      </c>
      <c r="I41" s="469">
        <f t="shared" si="9"/>
        <v>0</v>
      </c>
      <c r="J41" s="469">
        <f t="shared" si="9"/>
        <v>0</v>
      </c>
      <c r="K41" s="469">
        <f t="shared" si="9"/>
        <v>2</v>
      </c>
      <c r="L41" s="469">
        <f t="shared" si="9"/>
        <v>0</v>
      </c>
      <c r="M41" s="469">
        <f t="shared" si="9"/>
        <v>0</v>
      </c>
      <c r="N41" s="469">
        <f t="shared" si="9"/>
        <v>0</v>
      </c>
      <c r="O41" s="469">
        <f t="shared" si="9"/>
        <v>0</v>
      </c>
      <c r="P41" s="469">
        <f t="shared" si="9"/>
        <v>0</v>
      </c>
      <c r="Q41" s="469">
        <f t="shared" si="9"/>
        <v>0</v>
      </c>
      <c r="R41" s="469">
        <f t="shared" si="9"/>
        <v>0</v>
      </c>
      <c r="S41" s="467">
        <f t="shared" si="8"/>
        <v>2</v>
      </c>
    </row>
    <row r="42" spans="2:19" s="465" customFormat="1" ht="24.95" customHeight="1" x14ac:dyDescent="0.25">
      <c r="B42" s="1065"/>
      <c r="C42" s="461"/>
      <c r="D42" s="310" t="s">
        <v>635</v>
      </c>
      <c r="E42" s="316"/>
      <c r="F42" s="468"/>
      <c r="G42" s="469">
        <f>+G12</f>
        <v>0</v>
      </c>
      <c r="H42" s="469">
        <f t="shared" ref="H42:R42" si="10">+H12</f>
        <v>0</v>
      </c>
      <c r="I42" s="469">
        <f t="shared" si="10"/>
        <v>3</v>
      </c>
      <c r="J42" s="469">
        <f t="shared" si="10"/>
        <v>3</v>
      </c>
      <c r="K42" s="469">
        <f t="shared" si="10"/>
        <v>2</v>
      </c>
      <c r="L42" s="469">
        <f t="shared" si="10"/>
        <v>0</v>
      </c>
      <c r="M42" s="469">
        <f t="shared" si="10"/>
        <v>0</v>
      </c>
      <c r="N42" s="469">
        <f t="shared" si="10"/>
        <v>0</v>
      </c>
      <c r="O42" s="469">
        <f t="shared" si="10"/>
        <v>0</v>
      </c>
      <c r="P42" s="469">
        <f t="shared" si="10"/>
        <v>0</v>
      </c>
      <c r="Q42" s="469">
        <f t="shared" si="10"/>
        <v>0</v>
      </c>
      <c r="R42" s="469">
        <f t="shared" si="10"/>
        <v>0</v>
      </c>
      <c r="S42" s="467">
        <f t="shared" si="8"/>
        <v>8</v>
      </c>
    </row>
    <row r="43" spans="2:19" s="465" customFormat="1" ht="24.95" customHeight="1" x14ac:dyDescent="0.25">
      <c r="B43" s="1065"/>
      <c r="C43" s="461"/>
      <c r="D43" s="310" t="s">
        <v>636</v>
      </c>
      <c r="E43" s="316"/>
      <c r="F43" s="468"/>
      <c r="G43" s="469">
        <f>+G12</f>
        <v>0</v>
      </c>
      <c r="H43" s="469">
        <f t="shared" ref="H43:R43" si="11">+H12</f>
        <v>0</v>
      </c>
      <c r="I43" s="469">
        <f t="shared" si="11"/>
        <v>3</v>
      </c>
      <c r="J43" s="469">
        <f t="shared" si="11"/>
        <v>3</v>
      </c>
      <c r="K43" s="469">
        <f t="shared" si="11"/>
        <v>2</v>
      </c>
      <c r="L43" s="469">
        <f t="shared" si="11"/>
        <v>0</v>
      </c>
      <c r="M43" s="469">
        <f t="shared" si="11"/>
        <v>0</v>
      </c>
      <c r="N43" s="469">
        <f t="shared" si="11"/>
        <v>0</v>
      </c>
      <c r="O43" s="469">
        <f t="shared" si="11"/>
        <v>0</v>
      </c>
      <c r="P43" s="469">
        <f t="shared" si="11"/>
        <v>0</v>
      </c>
      <c r="Q43" s="469">
        <f t="shared" si="11"/>
        <v>0</v>
      </c>
      <c r="R43" s="469">
        <f t="shared" si="11"/>
        <v>0</v>
      </c>
      <c r="S43" s="467">
        <f t="shared" si="8"/>
        <v>8</v>
      </c>
    </row>
    <row r="44" spans="2:19" s="465" customFormat="1" ht="24.95" customHeight="1" x14ac:dyDescent="0.25">
      <c r="B44" s="1065"/>
      <c r="C44" s="461"/>
      <c r="D44" s="310" t="s">
        <v>637</v>
      </c>
      <c r="E44" s="316"/>
      <c r="F44" s="468"/>
      <c r="G44" s="469">
        <f>+G43</f>
        <v>0</v>
      </c>
      <c r="H44" s="469">
        <f t="shared" ref="H44:R44" si="12">+H43</f>
        <v>0</v>
      </c>
      <c r="I44" s="469">
        <f t="shared" si="12"/>
        <v>3</v>
      </c>
      <c r="J44" s="469">
        <f t="shared" si="12"/>
        <v>3</v>
      </c>
      <c r="K44" s="469">
        <f t="shared" si="12"/>
        <v>2</v>
      </c>
      <c r="L44" s="469">
        <f t="shared" si="12"/>
        <v>0</v>
      </c>
      <c r="M44" s="469">
        <f t="shared" si="12"/>
        <v>0</v>
      </c>
      <c r="N44" s="469">
        <f t="shared" si="12"/>
        <v>0</v>
      </c>
      <c r="O44" s="469">
        <f t="shared" si="12"/>
        <v>0</v>
      </c>
      <c r="P44" s="469">
        <f t="shared" si="12"/>
        <v>0</v>
      </c>
      <c r="Q44" s="469">
        <f t="shared" si="12"/>
        <v>0</v>
      </c>
      <c r="R44" s="469">
        <f t="shared" si="12"/>
        <v>0</v>
      </c>
      <c r="S44" s="467">
        <f t="shared" si="8"/>
        <v>8</v>
      </c>
    </row>
    <row r="45" spans="2:19" s="465" customFormat="1" ht="24.95" customHeight="1" x14ac:dyDescent="0.25">
      <c r="B45" s="1065"/>
      <c r="C45" s="461"/>
      <c r="D45" s="310" t="s">
        <v>638</v>
      </c>
      <c r="E45" s="316"/>
      <c r="F45" s="468"/>
      <c r="G45" s="751">
        <f>+G13</f>
        <v>0</v>
      </c>
      <c r="H45" s="751">
        <f t="shared" ref="H45:R45" si="13">+H13</f>
        <v>0</v>
      </c>
      <c r="I45" s="751">
        <f t="shared" si="13"/>
        <v>0</v>
      </c>
      <c r="J45" s="751">
        <f t="shared" si="13"/>
        <v>2</v>
      </c>
      <c r="K45" s="751">
        <f t="shared" si="13"/>
        <v>0</v>
      </c>
      <c r="L45" s="751">
        <f t="shared" si="13"/>
        <v>0</v>
      </c>
      <c r="M45" s="751">
        <f t="shared" si="13"/>
        <v>0</v>
      </c>
      <c r="N45" s="751">
        <f t="shared" si="13"/>
        <v>0</v>
      </c>
      <c r="O45" s="751">
        <f t="shared" si="13"/>
        <v>0</v>
      </c>
      <c r="P45" s="751">
        <f t="shared" si="13"/>
        <v>0</v>
      </c>
      <c r="Q45" s="751">
        <f t="shared" si="13"/>
        <v>0</v>
      </c>
      <c r="R45" s="751">
        <f t="shared" si="13"/>
        <v>0</v>
      </c>
      <c r="S45" s="467">
        <f t="shared" si="8"/>
        <v>2</v>
      </c>
    </row>
    <row r="46" spans="2:19" s="465" customFormat="1" ht="24.95" customHeight="1" x14ac:dyDescent="0.25">
      <c r="B46" s="1065"/>
      <c r="C46" s="461"/>
      <c r="D46" s="310" t="s">
        <v>639</v>
      </c>
      <c r="E46" s="316"/>
      <c r="F46" s="468"/>
      <c r="G46" s="751">
        <f>+G27</f>
        <v>1</v>
      </c>
      <c r="H46" s="751">
        <f t="shared" ref="H46:R46" si="14">+H27</f>
        <v>0</v>
      </c>
      <c r="I46" s="751">
        <f t="shared" si="14"/>
        <v>0</v>
      </c>
      <c r="J46" s="751">
        <f t="shared" si="14"/>
        <v>0</v>
      </c>
      <c r="K46" s="751">
        <f t="shared" si="14"/>
        <v>0</v>
      </c>
      <c r="L46" s="751">
        <f t="shared" si="14"/>
        <v>0</v>
      </c>
      <c r="M46" s="751">
        <f t="shared" si="14"/>
        <v>0</v>
      </c>
      <c r="N46" s="751">
        <f t="shared" si="14"/>
        <v>0</v>
      </c>
      <c r="O46" s="751">
        <f t="shared" si="14"/>
        <v>0</v>
      </c>
      <c r="P46" s="751">
        <f t="shared" si="14"/>
        <v>0</v>
      </c>
      <c r="Q46" s="751">
        <f t="shared" si="14"/>
        <v>0</v>
      </c>
      <c r="R46" s="751">
        <f t="shared" si="14"/>
        <v>0</v>
      </c>
      <c r="S46" s="467">
        <f t="shared" si="8"/>
        <v>1</v>
      </c>
    </row>
    <row r="47" spans="2:19" s="465" customFormat="1" ht="24.95" customHeight="1" x14ac:dyDescent="0.25">
      <c r="B47" s="1065"/>
      <c r="C47" s="461"/>
      <c r="D47" s="310" t="s">
        <v>640</v>
      </c>
      <c r="E47" s="316"/>
      <c r="F47" s="468"/>
      <c r="G47" s="751">
        <f>+G46</f>
        <v>1</v>
      </c>
      <c r="H47" s="751">
        <f t="shared" ref="H47:R47" si="15">+H46</f>
        <v>0</v>
      </c>
      <c r="I47" s="751">
        <f t="shared" si="15"/>
        <v>0</v>
      </c>
      <c r="J47" s="751">
        <f t="shared" si="15"/>
        <v>0</v>
      </c>
      <c r="K47" s="751">
        <f t="shared" si="15"/>
        <v>0</v>
      </c>
      <c r="L47" s="751">
        <f t="shared" si="15"/>
        <v>0</v>
      </c>
      <c r="M47" s="751">
        <f t="shared" si="15"/>
        <v>0</v>
      </c>
      <c r="N47" s="751">
        <f t="shared" si="15"/>
        <v>0</v>
      </c>
      <c r="O47" s="751">
        <f t="shared" si="15"/>
        <v>0</v>
      </c>
      <c r="P47" s="751">
        <f t="shared" si="15"/>
        <v>0</v>
      </c>
      <c r="Q47" s="751">
        <f t="shared" si="15"/>
        <v>0</v>
      </c>
      <c r="R47" s="751">
        <f t="shared" si="15"/>
        <v>0</v>
      </c>
      <c r="S47" s="467">
        <f t="shared" si="8"/>
        <v>1</v>
      </c>
    </row>
    <row r="48" spans="2:19" s="465" customFormat="1" ht="24.95" customHeight="1" x14ac:dyDescent="0.25">
      <c r="B48" s="1065"/>
      <c r="C48" s="461"/>
      <c r="D48" s="310" t="s">
        <v>641</v>
      </c>
      <c r="E48" s="316"/>
      <c r="F48" s="468"/>
      <c r="G48" s="751"/>
      <c r="H48" s="751"/>
      <c r="I48" s="751"/>
      <c r="J48" s="751"/>
      <c r="K48" s="751">
        <v>2</v>
      </c>
      <c r="L48" s="751"/>
      <c r="M48" s="751"/>
      <c r="N48" s="751"/>
      <c r="O48" s="751"/>
      <c r="P48" s="751"/>
      <c r="Q48" s="751"/>
      <c r="R48" s="751"/>
      <c r="S48" s="467">
        <f t="shared" si="8"/>
        <v>2</v>
      </c>
    </row>
    <row r="49" spans="2:19" s="465" customFormat="1" ht="24.95" customHeight="1" x14ac:dyDescent="0.25">
      <c r="B49" s="1065"/>
      <c r="C49" s="461"/>
      <c r="D49" s="310" t="s">
        <v>642</v>
      </c>
      <c r="E49" s="316"/>
      <c r="F49" s="468"/>
      <c r="G49" s="751">
        <f>+G48</f>
        <v>0</v>
      </c>
      <c r="H49" s="751">
        <f t="shared" ref="H49:R50" si="16">+H48</f>
        <v>0</v>
      </c>
      <c r="I49" s="751">
        <f t="shared" si="16"/>
        <v>0</v>
      </c>
      <c r="J49" s="751">
        <f t="shared" si="16"/>
        <v>0</v>
      </c>
      <c r="K49" s="751">
        <f t="shared" si="16"/>
        <v>2</v>
      </c>
      <c r="L49" s="751">
        <f t="shared" si="16"/>
        <v>0</v>
      </c>
      <c r="M49" s="751">
        <f t="shared" si="16"/>
        <v>0</v>
      </c>
      <c r="N49" s="751">
        <f t="shared" si="16"/>
        <v>0</v>
      </c>
      <c r="O49" s="751">
        <f t="shared" si="16"/>
        <v>0</v>
      </c>
      <c r="P49" s="751">
        <f t="shared" si="16"/>
        <v>0</v>
      </c>
      <c r="Q49" s="751">
        <f t="shared" si="16"/>
        <v>0</v>
      </c>
      <c r="R49" s="751">
        <f t="shared" si="16"/>
        <v>0</v>
      </c>
      <c r="S49" s="467">
        <f t="shared" si="8"/>
        <v>2</v>
      </c>
    </row>
    <row r="50" spans="2:19" s="465" customFormat="1" ht="24.95" customHeight="1" x14ac:dyDescent="0.25">
      <c r="B50" s="1065"/>
      <c r="C50" s="461"/>
      <c r="D50" s="310" t="s">
        <v>643</v>
      </c>
      <c r="E50" s="316"/>
      <c r="F50" s="468"/>
      <c r="G50" s="751">
        <f>+G49</f>
        <v>0</v>
      </c>
      <c r="H50" s="751">
        <f t="shared" si="16"/>
        <v>0</v>
      </c>
      <c r="I50" s="751">
        <f t="shared" si="16"/>
        <v>0</v>
      </c>
      <c r="J50" s="751">
        <f t="shared" si="16"/>
        <v>0</v>
      </c>
      <c r="K50" s="751">
        <f t="shared" si="16"/>
        <v>2</v>
      </c>
      <c r="L50" s="751">
        <f t="shared" si="16"/>
        <v>0</v>
      </c>
      <c r="M50" s="751">
        <f t="shared" si="16"/>
        <v>0</v>
      </c>
      <c r="N50" s="751">
        <f t="shared" si="16"/>
        <v>0</v>
      </c>
      <c r="O50" s="751">
        <f t="shared" si="16"/>
        <v>0</v>
      </c>
      <c r="P50" s="751">
        <f t="shared" si="16"/>
        <v>0</v>
      </c>
      <c r="Q50" s="751">
        <f t="shared" si="16"/>
        <v>0</v>
      </c>
      <c r="R50" s="751">
        <f t="shared" si="16"/>
        <v>0</v>
      </c>
      <c r="S50" s="467">
        <f t="shared" si="8"/>
        <v>2</v>
      </c>
    </row>
    <row r="51" spans="2:19" s="465" customFormat="1" ht="24.95" customHeight="1" x14ac:dyDescent="0.25">
      <c r="B51" s="1065"/>
      <c r="C51" s="461"/>
      <c r="D51" s="310" t="s">
        <v>644</v>
      </c>
      <c r="E51" s="316"/>
      <c r="F51" s="468"/>
      <c r="G51" s="751">
        <f>+G14</f>
        <v>0</v>
      </c>
      <c r="H51" s="751">
        <f t="shared" ref="H51:R51" si="17">+H14</f>
        <v>1</v>
      </c>
      <c r="I51" s="751">
        <f t="shared" si="17"/>
        <v>0</v>
      </c>
      <c r="J51" s="751">
        <f t="shared" si="17"/>
        <v>0</v>
      </c>
      <c r="K51" s="751">
        <f t="shared" si="17"/>
        <v>0</v>
      </c>
      <c r="L51" s="751">
        <f t="shared" si="17"/>
        <v>0</v>
      </c>
      <c r="M51" s="751">
        <f t="shared" si="17"/>
        <v>0</v>
      </c>
      <c r="N51" s="751">
        <f t="shared" si="17"/>
        <v>0</v>
      </c>
      <c r="O51" s="751">
        <f t="shared" si="17"/>
        <v>0</v>
      </c>
      <c r="P51" s="751">
        <f t="shared" si="17"/>
        <v>0</v>
      </c>
      <c r="Q51" s="751">
        <f t="shared" si="17"/>
        <v>0</v>
      </c>
      <c r="R51" s="751">
        <f t="shared" si="17"/>
        <v>0</v>
      </c>
      <c r="S51" s="467">
        <f t="shared" si="8"/>
        <v>1</v>
      </c>
    </row>
    <row r="52" spans="2:19" s="465" customFormat="1" ht="24.95" customHeight="1" x14ac:dyDescent="0.25">
      <c r="B52" s="1065"/>
      <c r="C52" s="461"/>
      <c r="D52" s="310" t="s">
        <v>645</v>
      </c>
      <c r="E52" s="316"/>
      <c r="F52" s="468"/>
      <c r="G52" s="469">
        <f>+G51</f>
        <v>0</v>
      </c>
      <c r="H52" s="469">
        <f t="shared" ref="H52:R52" si="18">+H51</f>
        <v>1</v>
      </c>
      <c r="I52" s="469">
        <f t="shared" si="18"/>
        <v>0</v>
      </c>
      <c r="J52" s="469">
        <f t="shared" si="18"/>
        <v>0</v>
      </c>
      <c r="K52" s="469">
        <f t="shared" si="18"/>
        <v>0</v>
      </c>
      <c r="L52" s="469">
        <f t="shared" si="18"/>
        <v>0</v>
      </c>
      <c r="M52" s="469">
        <f t="shared" si="18"/>
        <v>0</v>
      </c>
      <c r="N52" s="469">
        <f t="shared" si="18"/>
        <v>0</v>
      </c>
      <c r="O52" s="469">
        <f t="shared" si="18"/>
        <v>0</v>
      </c>
      <c r="P52" s="469">
        <f t="shared" si="18"/>
        <v>0</v>
      </c>
      <c r="Q52" s="469">
        <f t="shared" si="18"/>
        <v>0</v>
      </c>
      <c r="R52" s="469">
        <f t="shared" si="18"/>
        <v>0</v>
      </c>
      <c r="S52" s="467">
        <f t="shared" si="8"/>
        <v>1</v>
      </c>
    </row>
    <row r="53" spans="2:19" s="465" customFormat="1" ht="24.95" customHeight="1" x14ac:dyDescent="0.25">
      <c r="B53" s="1065"/>
      <c r="C53" s="461"/>
      <c r="D53" s="310" t="s">
        <v>646</v>
      </c>
      <c r="E53" s="316"/>
      <c r="F53" s="468"/>
      <c r="G53" s="469">
        <f>+G10*2</f>
        <v>0</v>
      </c>
      <c r="H53" s="469">
        <f t="shared" ref="H53:R53" si="19">+H10*2</f>
        <v>0</v>
      </c>
      <c r="I53" s="469">
        <f t="shared" si="19"/>
        <v>0</v>
      </c>
      <c r="J53" s="469">
        <v>2</v>
      </c>
      <c r="K53" s="469"/>
      <c r="L53" s="469"/>
      <c r="M53" s="469"/>
      <c r="N53" s="469"/>
      <c r="O53" s="469"/>
      <c r="P53" s="469"/>
      <c r="Q53" s="469">
        <f t="shared" si="19"/>
        <v>0</v>
      </c>
      <c r="R53" s="469">
        <f t="shared" si="19"/>
        <v>0</v>
      </c>
      <c r="S53" s="467">
        <f t="shared" si="8"/>
        <v>2</v>
      </c>
    </row>
    <row r="54" spans="2:19" s="465" customFormat="1" ht="24.95" customHeight="1" x14ac:dyDescent="0.25">
      <c r="B54" s="1065"/>
      <c r="C54" s="461"/>
      <c r="D54" s="310"/>
      <c r="E54" s="316"/>
      <c r="F54" s="468"/>
      <c r="G54" s="469"/>
      <c r="H54" s="466"/>
      <c r="I54" s="466"/>
      <c r="J54" s="466"/>
      <c r="K54" s="466"/>
      <c r="L54" s="466"/>
      <c r="M54" s="466"/>
      <c r="N54" s="466"/>
      <c r="O54" s="466"/>
      <c r="P54" s="466"/>
      <c r="Q54" s="466"/>
      <c r="R54" s="466"/>
      <c r="S54" s="467">
        <f t="shared" si="8"/>
        <v>0</v>
      </c>
    </row>
    <row r="55" spans="2:19" s="465" customFormat="1" ht="24.95" customHeight="1" x14ac:dyDescent="0.25">
      <c r="B55" s="1065"/>
      <c r="C55" s="461"/>
      <c r="D55" s="310"/>
      <c r="E55" s="316"/>
      <c r="F55" s="468"/>
      <c r="G55" s="469"/>
      <c r="H55" s="466"/>
      <c r="I55" s="466"/>
      <c r="J55" s="466"/>
      <c r="K55" s="466"/>
      <c r="L55" s="466"/>
      <c r="M55" s="466"/>
      <c r="N55" s="466"/>
      <c r="O55" s="466"/>
      <c r="P55" s="466"/>
      <c r="Q55" s="466"/>
      <c r="R55" s="466"/>
      <c r="S55" s="467">
        <f t="shared" si="8"/>
        <v>0</v>
      </c>
    </row>
    <row r="56" spans="2:19" s="465" customFormat="1" ht="24.95" customHeight="1" thickBot="1" x14ac:dyDescent="0.3">
      <c r="B56" s="1066"/>
      <c r="C56" s="470"/>
      <c r="D56" s="471"/>
      <c r="E56" s="472"/>
      <c r="F56" s="473"/>
      <c r="G56" s="474"/>
      <c r="H56" s="475"/>
      <c r="I56" s="475"/>
      <c r="J56" s="475"/>
      <c r="K56" s="475"/>
      <c r="L56" s="475"/>
      <c r="M56" s="475"/>
      <c r="N56" s="475"/>
      <c r="O56" s="475"/>
      <c r="P56" s="475"/>
      <c r="Q56" s="475"/>
      <c r="R56" s="475"/>
      <c r="S56" s="476">
        <f t="shared" si="8"/>
        <v>0</v>
      </c>
    </row>
  </sheetData>
  <mergeCells count="8">
    <mergeCell ref="B35:B38"/>
    <mergeCell ref="B40:B56"/>
    <mergeCell ref="B1:S2"/>
    <mergeCell ref="B8:F8"/>
    <mergeCell ref="S8:S9"/>
    <mergeCell ref="B9:F9"/>
    <mergeCell ref="B10:B21"/>
    <mergeCell ref="B23:B33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B1:S54"/>
  <sheetViews>
    <sheetView showGridLines="0" showZeros="0" zoomScale="70" zoomScaleNormal="70" workbookViewId="0">
      <pane xSplit="6" ySplit="8" topLeftCell="G18" activePane="bottomRight" state="frozen"/>
      <selection activeCell="B30" sqref="B30:F30"/>
      <selection pane="topRight" activeCell="B30" sqref="B30:F30"/>
      <selection pane="bottomLeft" activeCell="B30" sqref="B30:F30"/>
      <selection pane="bottomRight" activeCell="G25" sqref="A1:S54"/>
    </sheetView>
  </sheetViews>
  <sheetFormatPr defaultRowHeight="12.75" x14ac:dyDescent="0.25"/>
  <cols>
    <col min="1" max="1" width="0.85546875" style="285" customWidth="1"/>
    <col min="2" max="5" width="3.7109375" style="285" customWidth="1"/>
    <col min="6" max="6" width="88.85546875" style="308" customWidth="1"/>
    <col min="7" max="7" width="12.7109375" style="285" customWidth="1"/>
    <col min="8" max="8" width="13.5703125" style="285" customWidth="1"/>
    <col min="9" max="9" width="12.7109375" style="285" customWidth="1"/>
    <col min="10" max="10" width="13.42578125" style="285" customWidth="1"/>
    <col min="11" max="11" width="12.7109375" style="285" customWidth="1"/>
    <col min="12" max="12" width="14.5703125" style="285" customWidth="1"/>
    <col min="13" max="13" width="12.7109375" style="285" customWidth="1"/>
    <col min="14" max="16" width="13.5703125" style="285" customWidth="1"/>
    <col min="17" max="18" width="12.7109375" style="285" customWidth="1"/>
    <col min="19" max="19" width="13.140625" style="309" bestFit="1" customWidth="1"/>
    <col min="20" max="16384" width="9.140625" style="285"/>
  </cols>
  <sheetData>
    <row r="1" spans="2:19" s="165" customFormat="1" ht="30" customHeight="1" x14ac:dyDescent="0.25">
      <c r="B1" s="885" t="s">
        <v>135</v>
      </c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6"/>
      <c r="P1" s="886"/>
      <c r="Q1" s="886"/>
      <c r="R1" s="886"/>
      <c r="S1" s="887"/>
    </row>
    <row r="2" spans="2:19" s="165" customFormat="1" ht="30" customHeight="1" thickBot="1" x14ac:dyDescent="0.3">
      <c r="B2" s="888"/>
      <c r="C2" s="889"/>
      <c r="D2" s="889"/>
      <c r="E2" s="889"/>
      <c r="F2" s="889"/>
      <c r="G2" s="889"/>
      <c r="H2" s="889"/>
      <c r="I2" s="889"/>
      <c r="J2" s="889"/>
      <c r="K2" s="889"/>
      <c r="L2" s="889"/>
      <c r="M2" s="889"/>
      <c r="N2" s="1054"/>
      <c r="O2" s="1054"/>
      <c r="P2" s="1054"/>
      <c r="Q2" s="889"/>
      <c r="R2" s="889"/>
      <c r="S2" s="890"/>
    </row>
    <row r="3" spans="2:19" s="165" customFormat="1" ht="5.0999999999999996" customHeight="1" thickBot="1" x14ac:dyDescent="0.3">
      <c r="J3" s="280"/>
      <c r="K3" s="12"/>
      <c r="L3" s="12"/>
      <c r="M3" s="12"/>
      <c r="N3" s="12"/>
      <c r="O3" s="12"/>
      <c r="P3" s="12"/>
      <c r="Q3" s="12"/>
      <c r="R3" s="281"/>
    </row>
    <row r="4" spans="2:19" s="165" customFormat="1" ht="24.95" customHeight="1" x14ac:dyDescent="0.25">
      <c r="B4" s="241"/>
      <c r="C4" s="169"/>
      <c r="D4" s="5" t="s">
        <v>5</v>
      </c>
      <c r="E4" s="6" t="str">
        <f>+'RELAÇÃO DE PROJETOS'!C4</f>
        <v>Corpo de Bombeiros Militar do Estado de Goiás</v>
      </c>
      <c r="F4" s="241"/>
      <c r="G4" s="169"/>
      <c r="H4" s="169"/>
      <c r="I4" s="169"/>
      <c r="J4" s="169"/>
      <c r="K4" s="24" t="s">
        <v>6</v>
      </c>
      <c r="L4" s="25">
        <f>+'RELAÇÃO DE PROJETOS'!F4</f>
        <v>2473.67</v>
      </c>
      <c r="M4" s="26" t="s">
        <v>3</v>
      </c>
      <c r="N4" s="169"/>
      <c r="O4" s="169"/>
      <c r="P4" s="169"/>
      <c r="Q4" s="27" t="s">
        <v>7</v>
      </c>
      <c r="R4" s="242" t="str">
        <f>+'RELAÇÃO DE PROJETOS'!I4</f>
        <v>01</v>
      </c>
      <c r="S4" s="243"/>
    </row>
    <row r="5" spans="2:19" s="165" customFormat="1" ht="24.95" customHeight="1" x14ac:dyDescent="0.25">
      <c r="B5" s="244"/>
      <c r="C5" s="170"/>
      <c r="D5" s="7" t="s">
        <v>9</v>
      </c>
      <c r="E5" s="8" t="str">
        <f>+'RELAÇÃO DE PROJETOS'!C5</f>
        <v>Construção do Comando Geral do CBM-GO</v>
      </c>
      <c r="F5" s="244"/>
      <c r="G5" s="170"/>
      <c r="H5" s="170"/>
      <c r="I5" s="170"/>
      <c r="J5" s="170"/>
      <c r="K5" s="32" t="s">
        <v>10</v>
      </c>
      <c r="L5" s="9">
        <f>+'RELAÇÃO DE PROJETOS'!F5</f>
        <v>12</v>
      </c>
      <c r="M5" s="33" t="s">
        <v>11</v>
      </c>
      <c r="N5" s="170"/>
      <c r="O5" s="170"/>
      <c r="P5" s="170"/>
      <c r="Q5" s="170"/>
      <c r="R5" s="170"/>
      <c r="S5" s="282"/>
    </row>
    <row r="6" spans="2:19" s="165" customFormat="1" ht="24.95" customHeight="1" thickBot="1" x14ac:dyDescent="0.3">
      <c r="B6" s="245"/>
      <c r="C6" s="171"/>
      <c r="D6" s="10" t="s">
        <v>12</v>
      </c>
      <c r="E6" s="76" t="str">
        <f>+'RELAÇÃO DE PROJETOS'!C6</f>
        <v>Avenida C 206 com Av. c 198 com Av. C 231, Quadra: Área / Lote:Área , Jd. América, Goiânia-GO</v>
      </c>
      <c r="F6" s="245"/>
      <c r="G6" s="171"/>
      <c r="H6" s="171"/>
      <c r="I6" s="171"/>
      <c r="J6" s="171"/>
      <c r="K6" s="38" t="s">
        <v>54</v>
      </c>
      <c r="L6" s="135" t="str">
        <f>+'RELAÇÃO DE PROJETOS'!F6</f>
        <v>16/10/2014</v>
      </c>
      <c r="M6" s="40"/>
      <c r="N6" s="171"/>
      <c r="O6" s="171"/>
      <c r="P6" s="171"/>
      <c r="Q6" s="284" t="s">
        <v>91</v>
      </c>
      <c r="R6" s="247" t="s">
        <v>308</v>
      </c>
      <c r="S6" s="283"/>
    </row>
    <row r="7" spans="2:19" s="165" customFormat="1" ht="5.0999999999999996" customHeight="1" thickBot="1" x14ac:dyDescent="0.3">
      <c r="J7" s="42"/>
      <c r="K7" s="187"/>
      <c r="L7" s="187"/>
      <c r="M7" s="187"/>
      <c r="N7" s="187"/>
      <c r="O7" s="187"/>
      <c r="P7" s="187"/>
      <c r="Q7" s="187"/>
      <c r="R7" s="323"/>
    </row>
    <row r="8" spans="2:19" ht="42.75" customHeight="1" x14ac:dyDescent="0.25">
      <c r="B8" s="1055" t="s">
        <v>107</v>
      </c>
      <c r="C8" s="1056"/>
      <c r="D8" s="1056"/>
      <c r="E8" s="1056"/>
      <c r="F8" s="1057"/>
      <c r="G8" s="525" t="s">
        <v>216</v>
      </c>
      <c r="H8" s="525" t="s">
        <v>652</v>
      </c>
      <c r="I8" s="317" t="s">
        <v>653</v>
      </c>
      <c r="J8" s="317"/>
      <c r="K8" s="317"/>
      <c r="L8" s="317"/>
      <c r="M8" s="317"/>
      <c r="N8" s="317"/>
      <c r="O8" s="317"/>
      <c r="P8" s="317"/>
      <c r="Q8" s="317"/>
      <c r="R8" s="317"/>
      <c r="S8" s="1058"/>
    </row>
    <row r="9" spans="2:19" ht="20.100000000000001" customHeight="1" thickBot="1" x14ac:dyDescent="0.3">
      <c r="B9" s="1060" t="s">
        <v>108</v>
      </c>
      <c r="C9" s="1061"/>
      <c r="D9" s="1061"/>
      <c r="E9" s="1061"/>
      <c r="F9" s="1062"/>
      <c r="G9" s="286">
        <v>1</v>
      </c>
      <c r="H9" s="287">
        <v>1</v>
      </c>
      <c r="I9" s="287">
        <v>1</v>
      </c>
      <c r="J9" s="287"/>
      <c r="K9" s="287"/>
      <c r="L9" s="287"/>
      <c r="M9" s="287"/>
      <c r="N9" s="287"/>
      <c r="O9" s="287"/>
      <c r="P9" s="287"/>
      <c r="Q9" s="287"/>
      <c r="R9" s="287"/>
      <c r="S9" s="1059"/>
    </row>
    <row r="10" spans="2:19" s="465" customFormat="1" ht="24.95" customHeight="1" x14ac:dyDescent="0.25">
      <c r="B10" s="1064" t="s">
        <v>136</v>
      </c>
      <c r="C10" s="461"/>
      <c r="D10" s="310" t="s">
        <v>616</v>
      </c>
      <c r="E10" s="316"/>
      <c r="F10" s="462"/>
      <c r="G10" s="463"/>
      <c r="H10" s="463">
        <v>1</v>
      </c>
      <c r="I10" s="463">
        <v>1</v>
      </c>
      <c r="J10" s="463"/>
      <c r="K10" s="463"/>
      <c r="L10" s="463"/>
      <c r="M10" s="463"/>
      <c r="N10" s="463"/>
      <c r="O10" s="463"/>
      <c r="P10" s="463"/>
      <c r="Q10" s="463"/>
      <c r="R10" s="463"/>
      <c r="S10" s="464">
        <f t="shared" ref="S10:S20" si="0">SUM(G10:R10)</f>
        <v>2</v>
      </c>
    </row>
    <row r="11" spans="2:19" s="465" customFormat="1" ht="24.95" customHeight="1" x14ac:dyDescent="0.25">
      <c r="B11" s="1064"/>
      <c r="C11" s="461"/>
      <c r="D11" s="310" t="s">
        <v>617</v>
      </c>
      <c r="E11" s="316"/>
      <c r="F11" s="462"/>
      <c r="G11" s="466"/>
      <c r="H11" s="466">
        <v>1</v>
      </c>
      <c r="I11" s="466">
        <v>1</v>
      </c>
      <c r="J11" s="466"/>
      <c r="K11" s="466"/>
      <c r="L11" s="466"/>
      <c r="M11" s="466"/>
      <c r="N11" s="466"/>
      <c r="O11" s="466"/>
      <c r="P11" s="466"/>
      <c r="Q11" s="466"/>
      <c r="R11" s="466"/>
      <c r="S11" s="467">
        <f t="shared" si="0"/>
        <v>2</v>
      </c>
    </row>
    <row r="12" spans="2:19" s="465" customFormat="1" ht="24.95" customHeight="1" x14ac:dyDescent="0.25">
      <c r="B12" s="1064"/>
      <c r="C12" s="461"/>
      <c r="D12" s="310" t="s">
        <v>618</v>
      </c>
      <c r="E12" s="316"/>
      <c r="F12" s="468"/>
      <c r="G12" s="469"/>
      <c r="H12" s="469"/>
      <c r="I12" s="469"/>
      <c r="J12" s="469"/>
      <c r="K12" s="469"/>
      <c r="L12" s="466"/>
      <c r="M12" s="466"/>
      <c r="N12" s="466"/>
      <c r="O12" s="466"/>
      <c r="P12" s="466"/>
      <c r="Q12" s="466"/>
      <c r="R12" s="466"/>
      <c r="S12" s="467">
        <f t="shared" si="0"/>
        <v>0</v>
      </c>
    </row>
    <row r="13" spans="2:19" s="465" customFormat="1" ht="24.95" customHeight="1" x14ac:dyDescent="0.25">
      <c r="B13" s="1064"/>
      <c r="C13" s="461"/>
      <c r="D13" s="310" t="s">
        <v>619</v>
      </c>
      <c r="E13" s="316"/>
      <c r="F13" s="468"/>
      <c r="G13" s="469"/>
      <c r="H13" s="466"/>
      <c r="I13" s="466"/>
      <c r="J13" s="466"/>
      <c r="K13" s="466"/>
      <c r="L13" s="466"/>
      <c r="M13" s="466"/>
      <c r="N13" s="466"/>
      <c r="O13" s="466"/>
      <c r="P13" s="466"/>
      <c r="Q13" s="466"/>
      <c r="R13" s="466"/>
      <c r="S13" s="467">
        <f t="shared" si="0"/>
        <v>0</v>
      </c>
    </row>
    <row r="14" spans="2:19" s="465" customFormat="1" ht="24.95" customHeight="1" x14ac:dyDescent="0.25">
      <c r="B14" s="1064"/>
      <c r="C14" s="461"/>
      <c r="D14" s="310"/>
      <c r="E14" s="316"/>
      <c r="F14" s="462"/>
      <c r="G14" s="466"/>
      <c r="H14" s="466"/>
      <c r="I14" s="466"/>
      <c r="J14" s="466"/>
      <c r="K14" s="466"/>
      <c r="L14" s="466"/>
      <c r="M14" s="466"/>
      <c r="N14" s="466"/>
      <c r="O14" s="466"/>
      <c r="P14" s="466"/>
      <c r="Q14" s="466"/>
      <c r="R14" s="466"/>
      <c r="S14" s="467">
        <f t="shared" si="0"/>
        <v>0</v>
      </c>
    </row>
    <row r="15" spans="2:19" s="465" customFormat="1" ht="24.95" customHeight="1" x14ac:dyDescent="0.25">
      <c r="B15" s="1064"/>
      <c r="C15" s="461"/>
      <c r="D15" s="310"/>
      <c r="E15" s="316"/>
      <c r="F15" s="468"/>
      <c r="G15" s="469"/>
      <c r="H15" s="469"/>
      <c r="I15" s="469"/>
      <c r="J15" s="469"/>
      <c r="K15" s="469"/>
      <c r="L15" s="466"/>
      <c r="M15" s="466"/>
      <c r="N15" s="466"/>
      <c r="O15" s="466"/>
      <c r="P15" s="466"/>
      <c r="Q15" s="466"/>
      <c r="R15" s="466"/>
      <c r="S15" s="467">
        <f t="shared" si="0"/>
        <v>0</v>
      </c>
    </row>
    <row r="16" spans="2:19" s="465" customFormat="1" ht="24.95" customHeight="1" x14ac:dyDescent="0.25">
      <c r="B16" s="1064"/>
      <c r="C16" s="461"/>
      <c r="D16" s="310"/>
      <c r="E16" s="316"/>
      <c r="F16" s="468"/>
      <c r="G16" s="469"/>
      <c r="H16" s="469"/>
      <c r="I16" s="469"/>
      <c r="J16" s="469"/>
      <c r="K16" s="469"/>
      <c r="L16" s="466"/>
      <c r="M16" s="466"/>
      <c r="N16" s="466"/>
      <c r="O16" s="466"/>
      <c r="P16" s="466"/>
      <c r="Q16" s="466"/>
      <c r="R16" s="466"/>
      <c r="S16" s="467">
        <f t="shared" si="0"/>
        <v>0</v>
      </c>
    </row>
    <row r="17" spans="2:19" s="465" customFormat="1" ht="24.95" customHeight="1" x14ac:dyDescent="0.25">
      <c r="B17" s="1064"/>
      <c r="C17" s="461"/>
      <c r="D17" s="310"/>
      <c r="E17" s="316"/>
      <c r="F17" s="462"/>
      <c r="G17" s="466"/>
      <c r="H17" s="466"/>
      <c r="I17" s="466"/>
      <c r="J17" s="466"/>
      <c r="K17" s="466"/>
      <c r="L17" s="466"/>
      <c r="M17" s="466"/>
      <c r="N17" s="466"/>
      <c r="O17" s="466"/>
      <c r="P17" s="466"/>
      <c r="Q17" s="466"/>
      <c r="R17" s="466"/>
      <c r="S17" s="467">
        <f t="shared" si="0"/>
        <v>0</v>
      </c>
    </row>
    <row r="18" spans="2:19" s="465" customFormat="1" ht="24.95" customHeight="1" x14ac:dyDescent="0.25">
      <c r="B18" s="1064"/>
      <c r="C18" s="461"/>
      <c r="D18" s="310"/>
      <c r="E18" s="316"/>
      <c r="F18" s="468"/>
      <c r="G18" s="469"/>
      <c r="H18" s="466"/>
      <c r="I18" s="466"/>
      <c r="J18" s="466"/>
      <c r="K18" s="466"/>
      <c r="L18" s="466"/>
      <c r="M18" s="466"/>
      <c r="N18" s="466"/>
      <c r="O18" s="466"/>
      <c r="P18" s="466"/>
      <c r="Q18" s="466"/>
      <c r="R18" s="466"/>
      <c r="S18" s="467">
        <f t="shared" si="0"/>
        <v>0</v>
      </c>
    </row>
    <row r="19" spans="2:19" s="465" customFormat="1" ht="24.95" customHeight="1" x14ac:dyDescent="0.25">
      <c r="B19" s="1065"/>
      <c r="C19" s="461"/>
      <c r="D19" s="310"/>
      <c r="E19" s="316"/>
      <c r="F19" s="468"/>
      <c r="G19" s="469"/>
      <c r="H19" s="466"/>
      <c r="I19" s="466"/>
      <c r="J19" s="466"/>
      <c r="K19" s="466"/>
      <c r="L19" s="466"/>
      <c r="M19" s="466"/>
      <c r="N19" s="466"/>
      <c r="O19" s="466"/>
      <c r="P19" s="466"/>
      <c r="Q19" s="466"/>
      <c r="R19" s="466"/>
      <c r="S19" s="467">
        <f t="shared" si="0"/>
        <v>0</v>
      </c>
    </row>
    <row r="20" spans="2:19" s="465" customFormat="1" ht="24.95" customHeight="1" thickBot="1" x14ac:dyDescent="0.3">
      <c r="B20" s="1066"/>
      <c r="C20" s="470"/>
      <c r="D20" s="471"/>
      <c r="E20" s="472"/>
      <c r="F20" s="473"/>
      <c r="G20" s="474"/>
      <c r="H20" s="475"/>
      <c r="I20" s="475"/>
      <c r="J20" s="475"/>
      <c r="K20" s="475"/>
      <c r="L20" s="475"/>
      <c r="M20" s="475"/>
      <c r="N20" s="475"/>
      <c r="O20" s="475"/>
      <c r="P20" s="475"/>
      <c r="Q20" s="475"/>
      <c r="R20" s="475"/>
      <c r="S20" s="476">
        <f t="shared" si="0"/>
        <v>0</v>
      </c>
    </row>
    <row r="21" spans="2:19" s="465" customFormat="1" ht="5.0999999999999996" customHeight="1" thickBot="1" x14ac:dyDescent="0.3">
      <c r="B21" s="285"/>
      <c r="F21" s="477"/>
      <c r="S21" s="478"/>
    </row>
    <row r="22" spans="2:19" s="465" customFormat="1" ht="24.95" customHeight="1" x14ac:dyDescent="0.25">
      <c r="B22" s="1063" t="s">
        <v>137</v>
      </c>
      <c r="C22" s="479"/>
      <c r="D22" s="324" t="s">
        <v>627</v>
      </c>
      <c r="E22" s="313"/>
      <c r="F22" s="480"/>
      <c r="G22" s="481">
        <f>G11</f>
        <v>0</v>
      </c>
      <c r="H22" s="481">
        <f t="shared" ref="H22:R23" si="1">H11</f>
        <v>1</v>
      </c>
      <c r="I22" s="481">
        <f t="shared" si="1"/>
        <v>1</v>
      </c>
      <c r="J22" s="481">
        <f t="shared" si="1"/>
        <v>0</v>
      </c>
      <c r="K22" s="481">
        <f t="shared" si="1"/>
        <v>0</v>
      </c>
      <c r="L22" s="481">
        <f t="shared" si="1"/>
        <v>0</v>
      </c>
      <c r="M22" s="481">
        <f t="shared" si="1"/>
        <v>0</v>
      </c>
      <c r="N22" s="481">
        <f t="shared" si="1"/>
        <v>0</v>
      </c>
      <c r="O22" s="481">
        <f t="shared" si="1"/>
        <v>0</v>
      </c>
      <c r="P22" s="481">
        <f t="shared" si="1"/>
        <v>0</v>
      </c>
      <c r="Q22" s="481">
        <f t="shared" si="1"/>
        <v>0</v>
      </c>
      <c r="R22" s="481">
        <f t="shared" si="1"/>
        <v>0</v>
      </c>
      <c r="S22" s="482">
        <f t="shared" ref="S22:S31" si="2">SUM(G22:R22)</f>
        <v>2</v>
      </c>
    </row>
    <row r="23" spans="2:19" s="465" customFormat="1" ht="24.95" customHeight="1" x14ac:dyDescent="0.25">
      <c r="B23" s="1069"/>
      <c r="C23" s="461"/>
      <c r="D23" s="310" t="s">
        <v>628</v>
      </c>
      <c r="E23" s="316"/>
      <c r="F23" s="462"/>
      <c r="G23" s="469">
        <f>G12</f>
        <v>0</v>
      </c>
      <c r="H23" s="469">
        <f t="shared" si="1"/>
        <v>0</v>
      </c>
      <c r="I23" s="469">
        <f t="shared" si="1"/>
        <v>0</v>
      </c>
      <c r="J23" s="469">
        <f t="shared" si="1"/>
        <v>0</v>
      </c>
      <c r="K23" s="469">
        <f t="shared" si="1"/>
        <v>0</v>
      </c>
      <c r="L23" s="469">
        <f t="shared" si="1"/>
        <v>0</v>
      </c>
      <c r="M23" s="469">
        <f t="shared" si="1"/>
        <v>0</v>
      </c>
      <c r="N23" s="469">
        <f t="shared" si="1"/>
        <v>0</v>
      </c>
      <c r="O23" s="469">
        <f t="shared" si="1"/>
        <v>0</v>
      </c>
      <c r="P23" s="469">
        <f t="shared" si="1"/>
        <v>0</v>
      </c>
      <c r="Q23" s="469">
        <f t="shared" si="1"/>
        <v>0</v>
      </c>
      <c r="R23" s="469">
        <f t="shared" si="1"/>
        <v>0</v>
      </c>
      <c r="S23" s="467">
        <f t="shared" si="2"/>
        <v>0</v>
      </c>
    </row>
    <row r="24" spans="2:19" s="465" customFormat="1" ht="24.95" customHeight="1" x14ac:dyDescent="0.25">
      <c r="B24" s="1069"/>
      <c r="C24" s="461"/>
      <c r="D24" s="310" t="s">
        <v>629</v>
      </c>
      <c r="E24" s="316"/>
      <c r="F24" s="462"/>
      <c r="G24" s="469">
        <f>G25</f>
        <v>1</v>
      </c>
      <c r="H24" s="469">
        <f t="shared" ref="H24:R24" si="3">H25</f>
        <v>0</v>
      </c>
      <c r="I24" s="469">
        <f t="shared" si="3"/>
        <v>0</v>
      </c>
      <c r="J24" s="469">
        <f t="shared" si="3"/>
        <v>0</v>
      </c>
      <c r="K24" s="469">
        <f t="shared" si="3"/>
        <v>0</v>
      </c>
      <c r="L24" s="469">
        <f t="shared" si="3"/>
        <v>0</v>
      </c>
      <c r="M24" s="469">
        <f t="shared" si="3"/>
        <v>0</v>
      </c>
      <c r="N24" s="469">
        <f t="shared" si="3"/>
        <v>0</v>
      </c>
      <c r="O24" s="469">
        <f t="shared" si="3"/>
        <v>0</v>
      </c>
      <c r="P24" s="469">
        <f t="shared" si="3"/>
        <v>0</v>
      </c>
      <c r="Q24" s="469">
        <f t="shared" si="3"/>
        <v>0</v>
      </c>
      <c r="R24" s="469">
        <f t="shared" si="3"/>
        <v>0</v>
      </c>
      <c r="S24" s="467">
        <f t="shared" si="2"/>
        <v>1</v>
      </c>
    </row>
    <row r="25" spans="2:19" s="465" customFormat="1" ht="24.95" customHeight="1" x14ac:dyDescent="0.25">
      <c r="B25" s="1069"/>
      <c r="C25" s="461"/>
      <c r="D25" s="310" t="s">
        <v>630</v>
      </c>
      <c r="E25" s="316"/>
      <c r="F25" s="462"/>
      <c r="G25" s="752">
        <v>1</v>
      </c>
      <c r="H25" s="752"/>
      <c r="I25" s="752"/>
      <c r="J25" s="752"/>
      <c r="K25" s="752"/>
      <c r="L25" s="752"/>
      <c r="M25" s="752"/>
      <c r="N25" s="752"/>
      <c r="O25" s="752"/>
      <c r="P25" s="752"/>
      <c r="Q25" s="752"/>
      <c r="R25" s="752"/>
      <c r="S25" s="464">
        <f t="shared" si="2"/>
        <v>1</v>
      </c>
    </row>
    <row r="26" spans="2:19" s="465" customFormat="1" ht="24.95" customHeight="1" x14ac:dyDescent="0.25">
      <c r="B26" s="1069"/>
      <c r="C26" s="461"/>
      <c r="D26" s="310" t="s">
        <v>631</v>
      </c>
      <c r="E26" s="316"/>
      <c r="F26" s="468"/>
      <c r="G26" s="469">
        <f>G13</f>
        <v>0</v>
      </c>
      <c r="H26" s="469">
        <f t="shared" ref="H26:R26" si="4">H13</f>
        <v>0</v>
      </c>
      <c r="I26" s="469">
        <f t="shared" si="4"/>
        <v>0</v>
      </c>
      <c r="J26" s="469">
        <f t="shared" si="4"/>
        <v>0</v>
      </c>
      <c r="K26" s="469">
        <f t="shared" si="4"/>
        <v>0</v>
      </c>
      <c r="L26" s="469">
        <f t="shared" si="4"/>
        <v>0</v>
      </c>
      <c r="M26" s="469">
        <f t="shared" si="4"/>
        <v>0</v>
      </c>
      <c r="N26" s="469">
        <f t="shared" si="4"/>
        <v>0</v>
      </c>
      <c r="O26" s="469">
        <f t="shared" si="4"/>
        <v>0</v>
      </c>
      <c r="P26" s="469">
        <f t="shared" si="4"/>
        <v>0</v>
      </c>
      <c r="Q26" s="469">
        <f t="shared" si="4"/>
        <v>0</v>
      </c>
      <c r="R26" s="469">
        <f t="shared" si="4"/>
        <v>0</v>
      </c>
      <c r="S26" s="467">
        <f t="shared" si="2"/>
        <v>0</v>
      </c>
    </row>
    <row r="27" spans="2:19" s="465" customFormat="1" ht="24.95" customHeight="1" x14ac:dyDescent="0.25">
      <c r="B27" s="1069"/>
      <c r="C27" s="461"/>
      <c r="D27" s="310"/>
      <c r="E27" s="316"/>
      <c r="F27" s="462"/>
      <c r="G27" s="469"/>
      <c r="H27" s="469"/>
      <c r="I27" s="469"/>
      <c r="J27" s="469"/>
      <c r="K27" s="469"/>
      <c r="L27" s="469"/>
      <c r="M27" s="469"/>
      <c r="N27" s="469"/>
      <c r="O27" s="469"/>
      <c r="P27" s="469"/>
      <c r="Q27" s="469"/>
      <c r="R27" s="469"/>
      <c r="S27" s="467">
        <f t="shared" si="2"/>
        <v>0</v>
      </c>
    </row>
    <row r="28" spans="2:19" s="465" customFormat="1" ht="24.95" customHeight="1" x14ac:dyDescent="0.25">
      <c r="B28" s="1069"/>
      <c r="C28" s="461"/>
      <c r="D28" s="310"/>
      <c r="E28" s="316"/>
      <c r="F28" s="462"/>
      <c r="G28" s="469"/>
      <c r="H28" s="469"/>
      <c r="I28" s="469"/>
      <c r="J28" s="469"/>
      <c r="K28" s="469"/>
      <c r="L28" s="469"/>
      <c r="M28" s="469"/>
      <c r="N28" s="469"/>
      <c r="O28" s="469"/>
      <c r="P28" s="469"/>
      <c r="Q28" s="469"/>
      <c r="R28" s="469"/>
      <c r="S28" s="467">
        <f t="shared" si="2"/>
        <v>0</v>
      </c>
    </row>
    <row r="29" spans="2:19" s="465" customFormat="1" ht="24.95" customHeight="1" x14ac:dyDescent="0.25">
      <c r="B29" s="1069"/>
      <c r="C29" s="461"/>
      <c r="D29" s="310"/>
      <c r="E29" s="316"/>
      <c r="F29" s="462"/>
      <c r="G29" s="463"/>
      <c r="H29" s="463"/>
      <c r="I29" s="463"/>
      <c r="J29" s="463"/>
      <c r="K29" s="463"/>
      <c r="L29" s="463"/>
      <c r="M29" s="463"/>
      <c r="N29" s="463"/>
      <c r="O29" s="463"/>
      <c r="P29" s="463"/>
      <c r="Q29" s="463"/>
      <c r="R29" s="463"/>
      <c r="S29" s="464">
        <f t="shared" si="2"/>
        <v>0</v>
      </c>
    </row>
    <row r="30" spans="2:19" s="465" customFormat="1" ht="24.95" customHeight="1" x14ac:dyDescent="0.25">
      <c r="B30" s="1065"/>
      <c r="C30" s="461"/>
      <c r="D30" s="310"/>
      <c r="E30" s="316"/>
      <c r="F30" s="468"/>
      <c r="G30" s="469"/>
      <c r="H30" s="466"/>
      <c r="I30" s="466"/>
      <c r="J30" s="466"/>
      <c r="K30" s="466"/>
      <c r="L30" s="466"/>
      <c r="M30" s="466"/>
      <c r="N30" s="466"/>
      <c r="O30" s="466"/>
      <c r="P30" s="466"/>
      <c r="Q30" s="466"/>
      <c r="R30" s="466"/>
      <c r="S30" s="467">
        <f t="shared" si="2"/>
        <v>0</v>
      </c>
    </row>
    <row r="31" spans="2:19" s="465" customFormat="1" ht="24.95" customHeight="1" thickBot="1" x14ac:dyDescent="0.3">
      <c r="B31" s="1066"/>
      <c r="C31" s="470"/>
      <c r="D31" s="471"/>
      <c r="E31" s="472"/>
      <c r="F31" s="473"/>
      <c r="G31" s="474"/>
      <c r="H31" s="475"/>
      <c r="I31" s="475"/>
      <c r="J31" s="475"/>
      <c r="K31" s="475"/>
      <c r="L31" s="475"/>
      <c r="M31" s="475"/>
      <c r="N31" s="475"/>
      <c r="O31" s="475"/>
      <c r="P31" s="475"/>
      <c r="Q31" s="475"/>
      <c r="R31" s="475"/>
      <c r="S31" s="476">
        <f t="shared" si="2"/>
        <v>0</v>
      </c>
    </row>
    <row r="32" spans="2:19" s="465" customFormat="1" ht="5.0999999999999996" customHeight="1" thickBot="1" x14ac:dyDescent="0.3">
      <c r="B32" s="285"/>
      <c r="F32" s="477"/>
      <c r="S32" s="478"/>
    </row>
    <row r="33" spans="2:19" s="465" customFormat="1" ht="24.95" customHeight="1" x14ac:dyDescent="0.25">
      <c r="B33" s="1063" t="s">
        <v>138</v>
      </c>
      <c r="C33" s="479"/>
      <c r="D33" s="324"/>
      <c r="E33" s="313"/>
      <c r="F33" s="480"/>
      <c r="G33" s="481"/>
      <c r="H33" s="481"/>
      <c r="I33" s="481"/>
      <c r="J33" s="481"/>
      <c r="K33" s="483"/>
      <c r="L33" s="483"/>
      <c r="M33" s="483"/>
      <c r="N33" s="483"/>
      <c r="O33" s="483"/>
      <c r="P33" s="483"/>
      <c r="Q33" s="483"/>
      <c r="R33" s="483"/>
      <c r="S33" s="482">
        <f t="shared" ref="S33:S36" si="5">SUM(G33:R33)</f>
        <v>0</v>
      </c>
    </row>
    <row r="34" spans="2:19" s="465" customFormat="1" ht="24.95" customHeight="1" x14ac:dyDescent="0.25">
      <c r="B34" s="1064"/>
      <c r="C34" s="461"/>
      <c r="D34" s="310"/>
      <c r="E34" s="316"/>
      <c r="F34" s="468"/>
      <c r="G34" s="469"/>
      <c r="H34" s="466"/>
      <c r="I34" s="466"/>
      <c r="J34" s="466"/>
      <c r="K34" s="466"/>
      <c r="L34" s="466"/>
      <c r="M34" s="466"/>
      <c r="N34" s="466"/>
      <c r="O34" s="466"/>
      <c r="P34" s="466"/>
      <c r="Q34" s="466"/>
      <c r="R34" s="466"/>
      <c r="S34" s="467">
        <f t="shared" si="5"/>
        <v>0</v>
      </c>
    </row>
    <row r="35" spans="2:19" s="465" customFormat="1" ht="24.95" customHeight="1" x14ac:dyDescent="0.25">
      <c r="B35" s="1065"/>
      <c r="C35" s="461"/>
      <c r="D35" s="310"/>
      <c r="E35" s="316"/>
      <c r="F35" s="468"/>
      <c r="G35" s="469"/>
      <c r="H35" s="466"/>
      <c r="I35" s="466"/>
      <c r="J35" s="466"/>
      <c r="K35" s="466"/>
      <c r="L35" s="466"/>
      <c r="M35" s="466"/>
      <c r="N35" s="466"/>
      <c r="O35" s="466"/>
      <c r="P35" s="466"/>
      <c r="Q35" s="466"/>
      <c r="R35" s="466"/>
      <c r="S35" s="467">
        <f t="shared" si="5"/>
        <v>0</v>
      </c>
    </row>
    <row r="36" spans="2:19" s="465" customFormat="1" ht="24.95" customHeight="1" thickBot="1" x14ac:dyDescent="0.3">
      <c r="B36" s="1066"/>
      <c r="C36" s="470"/>
      <c r="D36" s="471"/>
      <c r="E36" s="472"/>
      <c r="F36" s="473"/>
      <c r="G36" s="474"/>
      <c r="H36" s="475"/>
      <c r="I36" s="475"/>
      <c r="J36" s="475"/>
      <c r="K36" s="475"/>
      <c r="L36" s="475"/>
      <c r="M36" s="475"/>
      <c r="N36" s="475"/>
      <c r="O36" s="475"/>
      <c r="P36" s="475"/>
      <c r="Q36" s="475"/>
      <c r="R36" s="475"/>
      <c r="S36" s="476">
        <f t="shared" si="5"/>
        <v>0</v>
      </c>
    </row>
    <row r="37" spans="2:19" s="465" customFormat="1" ht="5.0999999999999996" customHeight="1" thickBot="1" x14ac:dyDescent="0.3">
      <c r="B37" s="285"/>
      <c r="F37" s="477"/>
      <c r="S37" s="478"/>
    </row>
    <row r="38" spans="2:19" s="465" customFormat="1" ht="24.95" customHeight="1" x14ac:dyDescent="0.25">
      <c r="B38" s="1063" t="s">
        <v>632</v>
      </c>
      <c r="C38" s="479"/>
      <c r="D38" s="324" t="s">
        <v>633</v>
      </c>
      <c r="E38" s="313"/>
      <c r="F38" s="480"/>
      <c r="G38" s="484">
        <f>+G10</f>
        <v>0</v>
      </c>
      <c r="H38" s="484">
        <f t="shared" ref="H38:R38" si="6">+H10</f>
        <v>1</v>
      </c>
      <c r="I38" s="484">
        <f t="shared" si="6"/>
        <v>1</v>
      </c>
      <c r="J38" s="484">
        <f t="shared" si="6"/>
        <v>0</v>
      </c>
      <c r="K38" s="484">
        <f t="shared" si="6"/>
        <v>0</v>
      </c>
      <c r="L38" s="484">
        <f t="shared" si="6"/>
        <v>0</v>
      </c>
      <c r="M38" s="484">
        <f t="shared" si="6"/>
        <v>0</v>
      </c>
      <c r="N38" s="484">
        <f t="shared" si="6"/>
        <v>0</v>
      </c>
      <c r="O38" s="484">
        <f t="shared" si="6"/>
        <v>0</v>
      </c>
      <c r="P38" s="484">
        <f t="shared" si="6"/>
        <v>0</v>
      </c>
      <c r="Q38" s="484">
        <f t="shared" si="6"/>
        <v>0</v>
      </c>
      <c r="R38" s="484">
        <f t="shared" si="6"/>
        <v>0</v>
      </c>
      <c r="S38" s="485">
        <f t="shared" ref="S38:S54" si="7">SUM(G38:R38)</f>
        <v>2</v>
      </c>
    </row>
    <row r="39" spans="2:19" s="465" customFormat="1" ht="24.95" customHeight="1" x14ac:dyDescent="0.25">
      <c r="B39" s="1065"/>
      <c r="C39" s="461"/>
      <c r="D39" s="310" t="s">
        <v>634</v>
      </c>
      <c r="E39" s="316"/>
      <c r="F39" s="468"/>
      <c r="G39" s="469">
        <f>+G38</f>
        <v>0</v>
      </c>
      <c r="H39" s="469">
        <f t="shared" ref="H39:R39" si="8">+H38</f>
        <v>1</v>
      </c>
      <c r="I39" s="469">
        <f t="shared" si="8"/>
        <v>1</v>
      </c>
      <c r="J39" s="469">
        <f t="shared" si="8"/>
        <v>0</v>
      </c>
      <c r="K39" s="469">
        <f t="shared" si="8"/>
        <v>0</v>
      </c>
      <c r="L39" s="469">
        <f t="shared" si="8"/>
        <v>0</v>
      </c>
      <c r="M39" s="469">
        <f t="shared" si="8"/>
        <v>0</v>
      </c>
      <c r="N39" s="469">
        <f t="shared" si="8"/>
        <v>0</v>
      </c>
      <c r="O39" s="469">
        <f t="shared" si="8"/>
        <v>0</v>
      </c>
      <c r="P39" s="469">
        <f t="shared" si="8"/>
        <v>0</v>
      </c>
      <c r="Q39" s="469">
        <f t="shared" si="8"/>
        <v>0</v>
      </c>
      <c r="R39" s="469">
        <f t="shared" si="8"/>
        <v>0</v>
      </c>
      <c r="S39" s="467">
        <f t="shared" si="7"/>
        <v>2</v>
      </c>
    </row>
    <row r="40" spans="2:19" s="465" customFormat="1" ht="24.95" customHeight="1" x14ac:dyDescent="0.25">
      <c r="B40" s="1065"/>
      <c r="C40" s="461"/>
      <c r="D40" s="310" t="s">
        <v>635</v>
      </c>
      <c r="E40" s="316"/>
      <c r="F40" s="468"/>
      <c r="G40" s="469">
        <f>+G11</f>
        <v>0</v>
      </c>
      <c r="H40" s="469">
        <f t="shared" ref="H40:R40" si="9">+H11</f>
        <v>1</v>
      </c>
      <c r="I40" s="469">
        <f t="shared" si="9"/>
        <v>1</v>
      </c>
      <c r="J40" s="469">
        <f t="shared" si="9"/>
        <v>0</v>
      </c>
      <c r="K40" s="469">
        <f t="shared" si="9"/>
        <v>0</v>
      </c>
      <c r="L40" s="469">
        <f t="shared" si="9"/>
        <v>0</v>
      </c>
      <c r="M40" s="469">
        <f t="shared" si="9"/>
        <v>0</v>
      </c>
      <c r="N40" s="469">
        <f t="shared" si="9"/>
        <v>0</v>
      </c>
      <c r="O40" s="469">
        <f t="shared" si="9"/>
        <v>0</v>
      </c>
      <c r="P40" s="469">
        <f t="shared" si="9"/>
        <v>0</v>
      </c>
      <c r="Q40" s="469">
        <f t="shared" si="9"/>
        <v>0</v>
      </c>
      <c r="R40" s="469">
        <f t="shared" si="9"/>
        <v>0</v>
      </c>
      <c r="S40" s="467">
        <f t="shared" si="7"/>
        <v>2</v>
      </c>
    </row>
    <row r="41" spans="2:19" s="465" customFormat="1" ht="24.95" customHeight="1" x14ac:dyDescent="0.25">
      <c r="B41" s="1065"/>
      <c r="C41" s="461"/>
      <c r="D41" s="310" t="s">
        <v>636</v>
      </c>
      <c r="E41" s="316"/>
      <c r="F41" s="468"/>
      <c r="G41" s="469">
        <f>+G11</f>
        <v>0</v>
      </c>
      <c r="H41" s="469">
        <f t="shared" ref="H41:R41" si="10">+H11</f>
        <v>1</v>
      </c>
      <c r="I41" s="469">
        <f t="shared" si="10"/>
        <v>1</v>
      </c>
      <c r="J41" s="469">
        <f t="shared" si="10"/>
        <v>0</v>
      </c>
      <c r="K41" s="469">
        <f t="shared" si="10"/>
        <v>0</v>
      </c>
      <c r="L41" s="469">
        <f t="shared" si="10"/>
        <v>0</v>
      </c>
      <c r="M41" s="469">
        <f t="shared" si="10"/>
        <v>0</v>
      </c>
      <c r="N41" s="469">
        <f t="shared" si="10"/>
        <v>0</v>
      </c>
      <c r="O41" s="469">
        <f t="shared" si="10"/>
        <v>0</v>
      </c>
      <c r="P41" s="469">
        <f t="shared" si="10"/>
        <v>0</v>
      </c>
      <c r="Q41" s="469">
        <f t="shared" si="10"/>
        <v>0</v>
      </c>
      <c r="R41" s="469">
        <f t="shared" si="10"/>
        <v>0</v>
      </c>
      <c r="S41" s="467">
        <f t="shared" si="7"/>
        <v>2</v>
      </c>
    </row>
    <row r="42" spans="2:19" s="465" customFormat="1" ht="24.95" customHeight="1" x14ac:dyDescent="0.25">
      <c r="B42" s="1065"/>
      <c r="C42" s="461"/>
      <c r="D42" s="310" t="s">
        <v>637</v>
      </c>
      <c r="E42" s="316"/>
      <c r="F42" s="468"/>
      <c r="G42" s="469">
        <f>+G41</f>
        <v>0</v>
      </c>
      <c r="H42" s="469">
        <f t="shared" ref="H42:R42" si="11">+H41</f>
        <v>1</v>
      </c>
      <c r="I42" s="469">
        <f t="shared" si="11"/>
        <v>1</v>
      </c>
      <c r="J42" s="469">
        <f t="shared" si="11"/>
        <v>0</v>
      </c>
      <c r="K42" s="469">
        <f t="shared" si="11"/>
        <v>0</v>
      </c>
      <c r="L42" s="469">
        <f t="shared" si="11"/>
        <v>0</v>
      </c>
      <c r="M42" s="469">
        <f t="shared" si="11"/>
        <v>0</v>
      </c>
      <c r="N42" s="469">
        <f t="shared" si="11"/>
        <v>0</v>
      </c>
      <c r="O42" s="469">
        <f t="shared" si="11"/>
        <v>0</v>
      </c>
      <c r="P42" s="469">
        <f t="shared" si="11"/>
        <v>0</v>
      </c>
      <c r="Q42" s="469">
        <f t="shared" si="11"/>
        <v>0</v>
      </c>
      <c r="R42" s="469">
        <f t="shared" si="11"/>
        <v>0</v>
      </c>
      <c r="S42" s="467">
        <f t="shared" si="7"/>
        <v>2</v>
      </c>
    </row>
    <row r="43" spans="2:19" s="465" customFormat="1" ht="24.95" customHeight="1" x14ac:dyDescent="0.25">
      <c r="B43" s="1065"/>
      <c r="C43" s="461"/>
      <c r="D43" s="310" t="s">
        <v>638</v>
      </c>
      <c r="E43" s="316"/>
      <c r="F43" s="468"/>
      <c r="G43" s="469">
        <f>+G12</f>
        <v>0</v>
      </c>
      <c r="H43" s="469">
        <f t="shared" ref="H43:R43" si="12">+H12</f>
        <v>0</v>
      </c>
      <c r="I43" s="469">
        <f t="shared" si="12"/>
        <v>0</v>
      </c>
      <c r="J43" s="469">
        <f t="shared" si="12"/>
        <v>0</v>
      </c>
      <c r="K43" s="469">
        <f t="shared" si="12"/>
        <v>0</v>
      </c>
      <c r="L43" s="469">
        <f t="shared" si="12"/>
        <v>0</v>
      </c>
      <c r="M43" s="469">
        <f t="shared" si="12"/>
        <v>0</v>
      </c>
      <c r="N43" s="469">
        <f t="shared" si="12"/>
        <v>0</v>
      </c>
      <c r="O43" s="469">
        <f t="shared" si="12"/>
        <v>0</v>
      </c>
      <c r="P43" s="469">
        <f t="shared" si="12"/>
        <v>0</v>
      </c>
      <c r="Q43" s="469">
        <f t="shared" si="12"/>
        <v>0</v>
      </c>
      <c r="R43" s="469">
        <f t="shared" si="12"/>
        <v>0</v>
      </c>
      <c r="S43" s="467">
        <f t="shared" si="7"/>
        <v>0</v>
      </c>
    </row>
    <row r="44" spans="2:19" s="465" customFormat="1" ht="24.95" customHeight="1" x14ac:dyDescent="0.25">
      <c r="B44" s="1065"/>
      <c r="C44" s="461"/>
      <c r="D44" s="310" t="s">
        <v>639</v>
      </c>
      <c r="E44" s="316"/>
      <c r="F44" s="468"/>
      <c r="G44" s="469">
        <f>+G25</f>
        <v>1</v>
      </c>
      <c r="H44" s="469">
        <f t="shared" ref="H44:R44" si="13">+H25</f>
        <v>0</v>
      </c>
      <c r="I44" s="469">
        <f t="shared" si="13"/>
        <v>0</v>
      </c>
      <c r="J44" s="469">
        <f t="shared" si="13"/>
        <v>0</v>
      </c>
      <c r="K44" s="469">
        <f t="shared" si="13"/>
        <v>0</v>
      </c>
      <c r="L44" s="469">
        <f t="shared" si="13"/>
        <v>0</v>
      </c>
      <c r="M44" s="469">
        <f t="shared" si="13"/>
        <v>0</v>
      </c>
      <c r="N44" s="469">
        <f t="shared" si="13"/>
        <v>0</v>
      </c>
      <c r="O44" s="469">
        <f t="shared" si="13"/>
        <v>0</v>
      </c>
      <c r="P44" s="469">
        <f t="shared" si="13"/>
        <v>0</v>
      </c>
      <c r="Q44" s="469">
        <f t="shared" si="13"/>
        <v>0</v>
      </c>
      <c r="R44" s="469">
        <f t="shared" si="13"/>
        <v>0</v>
      </c>
      <c r="S44" s="467">
        <f t="shared" si="7"/>
        <v>1</v>
      </c>
    </row>
    <row r="45" spans="2:19" s="465" customFormat="1" ht="24.95" customHeight="1" x14ac:dyDescent="0.25">
      <c r="B45" s="1065"/>
      <c r="C45" s="461"/>
      <c r="D45" s="310" t="s">
        <v>640</v>
      </c>
      <c r="E45" s="316"/>
      <c r="F45" s="468"/>
      <c r="G45" s="469">
        <f>+G44</f>
        <v>1</v>
      </c>
      <c r="H45" s="469">
        <f t="shared" ref="H45:R45" si="14">+H44</f>
        <v>0</v>
      </c>
      <c r="I45" s="469">
        <f t="shared" si="14"/>
        <v>0</v>
      </c>
      <c r="J45" s="469">
        <f t="shared" si="14"/>
        <v>0</v>
      </c>
      <c r="K45" s="469">
        <f t="shared" si="14"/>
        <v>0</v>
      </c>
      <c r="L45" s="469">
        <f t="shared" si="14"/>
        <v>0</v>
      </c>
      <c r="M45" s="469">
        <f t="shared" si="14"/>
        <v>0</v>
      </c>
      <c r="N45" s="469">
        <f t="shared" si="14"/>
        <v>0</v>
      </c>
      <c r="O45" s="469">
        <f t="shared" si="14"/>
        <v>0</v>
      </c>
      <c r="P45" s="469">
        <f t="shared" si="14"/>
        <v>0</v>
      </c>
      <c r="Q45" s="469">
        <f t="shared" si="14"/>
        <v>0</v>
      </c>
      <c r="R45" s="469">
        <f t="shared" si="14"/>
        <v>0</v>
      </c>
      <c r="S45" s="467">
        <f t="shared" si="7"/>
        <v>1</v>
      </c>
    </row>
    <row r="46" spans="2:19" s="465" customFormat="1" ht="24.95" customHeight="1" x14ac:dyDescent="0.25">
      <c r="B46" s="1065"/>
      <c r="C46" s="461"/>
      <c r="D46" s="310" t="s">
        <v>641</v>
      </c>
      <c r="E46" s="316"/>
      <c r="F46" s="468"/>
      <c r="G46" s="751"/>
      <c r="H46" s="751">
        <v>1</v>
      </c>
      <c r="I46" s="751">
        <v>1</v>
      </c>
      <c r="J46" s="751"/>
      <c r="K46" s="751"/>
      <c r="L46" s="751"/>
      <c r="M46" s="751"/>
      <c r="N46" s="751"/>
      <c r="O46" s="751"/>
      <c r="P46" s="751"/>
      <c r="Q46" s="751"/>
      <c r="R46" s="751"/>
      <c r="S46" s="467">
        <f t="shared" si="7"/>
        <v>2</v>
      </c>
    </row>
    <row r="47" spans="2:19" s="465" customFormat="1" ht="24.95" customHeight="1" x14ac:dyDescent="0.25">
      <c r="B47" s="1065"/>
      <c r="C47" s="461"/>
      <c r="D47" s="310" t="s">
        <v>642</v>
      </c>
      <c r="E47" s="316"/>
      <c r="F47" s="468"/>
      <c r="G47" s="469">
        <f>+G46</f>
        <v>0</v>
      </c>
      <c r="H47" s="469">
        <f t="shared" ref="H47:R48" si="15">+H46</f>
        <v>1</v>
      </c>
      <c r="I47" s="469">
        <f t="shared" si="15"/>
        <v>1</v>
      </c>
      <c r="J47" s="469">
        <f t="shared" si="15"/>
        <v>0</v>
      </c>
      <c r="K47" s="469">
        <f t="shared" si="15"/>
        <v>0</v>
      </c>
      <c r="L47" s="469">
        <f t="shared" si="15"/>
        <v>0</v>
      </c>
      <c r="M47" s="469">
        <f t="shared" si="15"/>
        <v>0</v>
      </c>
      <c r="N47" s="469">
        <f t="shared" si="15"/>
        <v>0</v>
      </c>
      <c r="O47" s="469">
        <f t="shared" si="15"/>
        <v>0</v>
      </c>
      <c r="P47" s="469">
        <f t="shared" si="15"/>
        <v>0</v>
      </c>
      <c r="Q47" s="469">
        <f t="shared" si="15"/>
        <v>0</v>
      </c>
      <c r="R47" s="469">
        <f t="shared" si="15"/>
        <v>0</v>
      </c>
      <c r="S47" s="467">
        <f t="shared" si="7"/>
        <v>2</v>
      </c>
    </row>
    <row r="48" spans="2:19" s="465" customFormat="1" ht="24.95" customHeight="1" x14ac:dyDescent="0.25">
      <c r="B48" s="1065"/>
      <c r="C48" s="461"/>
      <c r="D48" s="310" t="s">
        <v>643</v>
      </c>
      <c r="E48" s="316"/>
      <c r="F48" s="468"/>
      <c r="G48" s="469">
        <f>+G47</f>
        <v>0</v>
      </c>
      <c r="H48" s="469">
        <f t="shared" si="15"/>
        <v>1</v>
      </c>
      <c r="I48" s="469">
        <f t="shared" si="15"/>
        <v>1</v>
      </c>
      <c r="J48" s="469">
        <f t="shared" si="15"/>
        <v>0</v>
      </c>
      <c r="K48" s="469">
        <f t="shared" si="15"/>
        <v>0</v>
      </c>
      <c r="L48" s="469">
        <f t="shared" si="15"/>
        <v>0</v>
      </c>
      <c r="M48" s="469">
        <f t="shared" si="15"/>
        <v>0</v>
      </c>
      <c r="N48" s="469">
        <f t="shared" si="15"/>
        <v>0</v>
      </c>
      <c r="O48" s="469">
        <f t="shared" si="15"/>
        <v>0</v>
      </c>
      <c r="P48" s="469">
        <f t="shared" si="15"/>
        <v>0</v>
      </c>
      <c r="Q48" s="469">
        <f t="shared" si="15"/>
        <v>0</v>
      </c>
      <c r="R48" s="469">
        <f t="shared" si="15"/>
        <v>0</v>
      </c>
      <c r="S48" s="467">
        <f t="shared" si="7"/>
        <v>2</v>
      </c>
    </row>
    <row r="49" spans="2:19" s="465" customFormat="1" ht="24.95" customHeight="1" x14ac:dyDescent="0.25">
      <c r="B49" s="1065"/>
      <c r="C49" s="461"/>
      <c r="D49" s="310" t="s">
        <v>644</v>
      </c>
      <c r="E49" s="316"/>
      <c r="F49" s="468"/>
      <c r="G49" s="469">
        <f>+G13</f>
        <v>0</v>
      </c>
      <c r="H49" s="469">
        <f t="shared" ref="H49:R49" si="16">+H13</f>
        <v>0</v>
      </c>
      <c r="I49" s="469">
        <f t="shared" si="16"/>
        <v>0</v>
      </c>
      <c r="J49" s="469">
        <f t="shared" si="16"/>
        <v>0</v>
      </c>
      <c r="K49" s="469">
        <f t="shared" si="16"/>
        <v>0</v>
      </c>
      <c r="L49" s="469">
        <f t="shared" si="16"/>
        <v>0</v>
      </c>
      <c r="M49" s="469">
        <f t="shared" si="16"/>
        <v>0</v>
      </c>
      <c r="N49" s="469">
        <f t="shared" si="16"/>
        <v>0</v>
      </c>
      <c r="O49" s="469">
        <f t="shared" si="16"/>
        <v>0</v>
      </c>
      <c r="P49" s="469">
        <f t="shared" si="16"/>
        <v>0</v>
      </c>
      <c r="Q49" s="469">
        <f t="shared" si="16"/>
        <v>0</v>
      </c>
      <c r="R49" s="469">
        <f t="shared" si="16"/>
        <v>0</v>
      </c>
      <c r="S49" s="467">
        <f t="shared" si="7"/>
        <v>0</v>
      </c>
    </row>
    <row r="50" spans="2:19" s="465" customFormat="1" ht="24.95" customHeight="1" x14ac:dyDescent="0.25">
      <c r="B50" s="1065"/>
      <c r="C50" s="461"/>
      <c r="D50" s="310" t="s">
        <v>645</v>
      </c>
      <c r="E50" s="316"/>
      <c r="F50" s="468"/>
      <c r="G50" s="469">
        <f>+G49</f>
        <v>0</v>
      </c>
      <c r="H50" s="469">
        <f t="shared" ref="H50:R50" si="17">+H49</f>
        <v>0</v>
      </c>
      <c r="I50" s="469">
        <f t="shared" si="17"/>
        <v>0</v>
      </c>
      <c r="J50" s="469">
        <f t="shared" si="17"/>
        <v>0</v>
      </c>
      <c r="K50" s="469">
        <f t="shared" si="17"/>
        <v>0</v>
      </c>
      <c r="L50" s="469">
        <f t="shared" si="17"/>
        <v>0</v>
      </c>
      <c r="M50" s="469">
        <f t="shared" si="17"/>
        <v>0</v>
      </c>
      <c r="N50" s="469">
        <f t="shared" si="17"/>
        <v>0</v>
      </c>
      <c r="O50" s="469">
        <f t="shared" si="17"/>
        <v>0</v>
      </c>
      <c r="P50" s="469">
        <f t="shared" si="17"/>
        <v>0</v>
      </c>
      <c r="Q50" s="469">
        <f t="shared" si="17"/>
        <v>0</v>
      </c>
      <c r="R50" s="469">
        <f t="shared" si="17"/>
        <v>0</v>
      </c>
      <c r="S50" s="467">
        <f t="shared" si="7"/>
        <v>0</v>
      </c>
    </row>
    <row r="51" spans="2:19" s="465" customFormat="1" ht="24.95" customHeight="1" x14ac:dyDescent="0.25">
      <c r="B51" s="1065"/>
      <c r="C51" s="461"/>
      <c r="D51" s="310" t="s">
        <v>646</v>
      </c>
      <c r="E51" s="316"/>
      <c r="F51" s="468"/>
      <c r="G51" s="469">
        <f>+G10*2</f>
        <v>0</v>
      </c>
      <c r="H51" s="469"/>
      <c r="I51" s="469"/>
      <c r="J51" s="469"/>
      <c r="K51" s="469"/>
      <c r="L51" s="469"/>
      <c r="M51" s="469"/>
      <c r="N51" s="469"/>
      <c r="O51" s="469"/>
      <c r="P51" s="469"/>
      <c r="Q51" s="469">
        <f t="shared" ref="Q51:R51" si="18">+Q10*2</f>
        <v>0</v>
      </c>
      <c r="R51" s="469">
        <f t="shared" si="18"/>
        <v>0</v>
      </c>
      <c r="S51" s="467">
        <f t="shared" si="7"/>
        <v>0</v>
      </c>
    </row>
    <row r="52" spans="2:19" s="465" customFormat="1" ht="24.95" customHeight="1" x14ac:dyDescent="0.25">
      <c r="B52" s="1065"/>
      <c r="C52" s="461"/>
      <c r="D52" s="310"/>
      <c r="E52" s="316"/>
      <c r="F52" s="468"/>
      <c r="G52" s="469"/>
      <c r="H52" s="466"/>
      <c r="I52" s="466"/>
      <c r="J52" s="466"/>
      <c r="K52" s="466"/>
      <c r="L52" s="466"/>
      <c r="M52" s="466"/>
      <c r="N52" s="466"/>
      <c r="O52" s="466"/>
      <c r="P52" s="466"/>
      <c r="Q52" s="466"/>
      <c r="R52" s="466"/>
      <c r="S52" s="467">
        <f t="shared" si="7"/>
        <v>0</v>
      </c>
    </row>
    <row r="53" spans="2:19" s="465" customFormat="1" ht="24.95" customHeight="1" x14ac:dyDescent="0.25">
      <c r="B53" s="1065"/>
      <c r="C53" s="461"/>
      <c r="D53" s="310"/>
      <c r="E53" s="316"/>
      <c r="F53" s="468"/>
      <c r="G53" s="469"/>
      <c r="H53" s="466"/>
      <c r="I53" s="466"/>
      <c r="J53" s="466"/>
      <c r="K53" s="466"/>
      <c r="L53" s="466"/>
      <c r="M53" s="466"/>
      <c r="N53" s="466"/>
      <c r="O53" s="466"/>
      <c r="P53" s="466"/>
      <c r="Q53" s="466"/>
      <c r="R53" s="466"/>
      <c r="S53" s="467">
        <f t="shared" si="7"/>
        <v>0</v>
      </c>
    </row>
    <row r="54" spans="2:19" s="465" customFormat="1" ht="24.95" customHeight="1" thickBot="1" x14ac:dyDescent="0.3">
      <c r="B54" s="1066"/>
      <c r="C54" s="470"/>
      <c r="D54" s="471"/>
      <c r="E54" s="472"/>
      <c r="F54" s="473"/>
      <c r="G54" s="474"/>
      <c r="H54" s="475"/>
      <c r="I54" s="475"/>
      <c r="J54" s="475"/>
      <c r="K54" s="475"/>
      <c r="L54" s="475"/>
      <c r="M54" s="475"/>
      <c r="N54" s="475"/>
      <c r="O54" s="475"/>
      <c r="P54" s="475"/>
      <c r="Q54" s="475"/>
      <c r="R54" s="475"/>
      <c r="S54" s="476">
        <f t="shared" si="7"/>
        <v>0</v>
      </c>
    </row>
  </sheetData>
  <mergeCells count="8">
    <mergeCell ref="B33:B36"/>
    <mergeCell ref="B38:B54"/>
    <mergeCell ref="B1:S2"/>
    <mergeCell ref="B8:F8"/>
    <mergeCell ref="S8:S9"/>
    <mergeCell ref="B9:F9"/>
    <mergeCell ref="B10:B20"/>
    <mergeCell ref="B22:B31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0">
    <tabColor theme="5" tint="-0.249977111117893"/>
  </sheetPr>
  <dimension ref="B1:T61"/>
  <sheetViews>
    <sheetView showGridLines="0" showZeros="0" view="pageBreakPreview" zoomScale="85" zoomScaleNormal="70" zoomScaleSheetLayoutView="85" workbookViewId="0">
      <selection activeCell="B30" sqref="B30:F30"/>
    </sheetView>
  </sheetViews>
  <sheetFormatPr defaultRowHeight="12.75" x14ac:dyDescent="0.25"/>
  <cols>
    <col min="1" max="1" width="0.85546875" style="285" customWidth="1"/>
    <col min="2" max="5" width="3.7109375" style="285" customWidth="1"/>
    <col min="6" max="6" width="6.7109375" style="308" customWidth="1"/>
    <col min="7" max="7" width="12.7109375" style="285" customWidth="1"/>
    <col min="8" max="8" width="13.5703125" style="285" customWidth="1"/>
    <col min="9" max="9" width="13.42578125" style="285" customWidth="1"/>
    <col min="10" max="11" width="12.7109375" style="285" customWidth="1"/>
    <col min="12" max="12" width="14.5703125" style="285" customWidth="1"/>
    <col min="13" max="13" width="13.7109375" style="361" customWidth="1"/>
    <col min="14" max="15" width="12.7109375" style="361" customWidth="1"/>
    <col min="16" max="16" width="13.140625" style="362" bestFit="1" customWidth="1"/>
    <col min="17" max="16384" width="9.140625" style="285"/>
  </cols>
  <sheetData>
    <row r="1" spans="2:16" s="165" customFormat="1" ht="30" customHeight="1" x14ac:dyDescent="0.25">
      <c r="B1" s="885" t="s">
        <v>152</v>
      </c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6"/>
      <c r="P1" s="887"/>
    </row>
    <row r="2" spans="2:16" s="165" customFormat="1" ht="30" customHeight="1" thickBot="1" x14ac:dyDescent="0.3">
      <c r="B2" s="888"/>
      <c r="C2" s="889"/>
      <c r="D2" s="889"/>
      <c r="E2" s="889"/>
      <c r="F2" s="889"/>
      <c r="G2" s="889"/>
      <c r="H2" s="889"/>
      <c r="I2" s="889"/>
      <c r="J2" s="889"/>
      <c r="K2" s="889"/>
      <c r="L2" s="889"/>
      <c r="M2" s="889"/>
      <c r="N2" s="889"/>
      <c r="O2" s="889"/>
      <c r="P2" s="890"/>
    </row>
    <row r="3" spans="2:16" s="165" customFormat="1" ht="5.0999999999999996" customHeight="1" thickBot="1" x14ac:dyDescent="0.3">
      <c r="I3" s="280"/>
      <c r="J3" s="12"/>
      <c r="K3" s="12"/>
      <c r="L3" s="12"/>
      <c r="M3" s="363"/>
      <c r="N3" s="363"/>
      <c r="O3" s="339"/>
      <c r="P3" s="340"/>
    </row>
    <row r="4" spans="2:16" s="165" customFormat="1" ht="24.95" customHeight="1" x14ac:dyDescent="0.25">
      <c r="B4" s="241"/>
      <c r="C4" s="169"/>
      <c r="D4" s="5" t="s">
        <v>5</v>
      </c>
      <c r="E4" s="6" t="str">
        <f>+'RELAÇÃO DE PROJETOS'!C4</f>
        <v>Corpo de Bombeiros Militar do Estado de Goiás</v>
      </c>
      <c r="F4" s="241"/>
      <c r="G4" s="169"/>
      <c r="H4" s="169"/>
      <c r="I4" s="169"/>
      <c r="J4" s="20"/>
      <c r="K4" s="24" t="s">
        <v>6</v>
      </c>
      <c r="L4" s="25">
        <f>+'RELAÇÃO DE PROJETOS'!F4</f>
        <v>2473.67</v>
      </c>
      <c r="M4" s="364" t="s">
        <v>3</v>
      </c>
      <c r="N4" s="365" t="s">
        <v>7</v>
      </c>
      <c r="O4" s="341" t="str">
        <f>+'RELAÇÃO DE PROJETOS'!I4</f>
        <v>01</v>
      </c>
      <c r="P4" s="342"/>
    </row>
    <row r="5" spans="2:16" s="165" customFormat="1" ht="24.95" customHeight="1" x14ac:dyDescent="0.25">
      <c r="B5" s="244"/>
      <c r="C5" s="170"/>
      <c r="D5" s="7" t="s">
        <v>9</v>
      </c>
      <c r="E5" s="8" t="str">
        <f>+'RELAÇÃO DE PROJETOS'!C5</f>
        <v>Construção do Comando Geral do CBM-GO</v>
      </c>
      <c r="F5" s="244"/>
      <c r="G5" s="170"/>
      <c r="H5" s="170"/>
      <c r="I5" s="170"/>
      <c r="J5" s="30"/>
      <c r="K5" s="32" t="s">
        <v>10</v>
      </c>
      <c r="L5" s="9">
        <f>+'RELAÇÃO DE PROJETOS'!F5</f>
        <v>12</v>
      </c>
      <c r="M5" s="366" t="s">
        <v>11</v>
      </c>
      <c r="N5" s="343"/>
      <c r="O5" s="343"/>
      <c r="P5" s="344"/>
    </row>
    <row r="6" spans="2:16" s="165" customFormat="1" ht="24.95" customHeight="1" thickBot="1" x14ac:dyDescent="0.3">
      <c r="B6" s="245"/>
      <c r="C6" s="171"/>
      <c r="D6" s="10" t="s">
        <v>12</v>
      </c>
      <c r="E6" s="76" t="str">
        <f>+'RELAÇÃO DE PROJETOS'!C6</f>
        <v>Avenida C 206 com Av. c 198 com Av. C 231, Quadra: Área / Lote:Área , Jd. América, Goiânia-GO</v>
      </c>
      <c r="F6" s="245"/>
      <c r="G6" s="171"/>
      <c r="H6" s="171"/>
      <c r="I6" s="171"/>
      <c r="J6" s="37"/>
      <c r="K6" s="38" t="s">
        <v>54</v>
      </c>
      <c r="L6" s="135" t="str">
        <f>+'RELAÇÃO DE PROJETOS'!F6</f>
        <v>16/10/2014</v>
      </c>
      <c r="M6" s="367"/>
      <c r="N6" s="368" t="s">
        <v>91</v>
      </c>
      <c r="O6" s="345" t="s">
        <v>56</v>
      </c>
      <c r="P6" s="346"/>
    </row>
    <row r="7" spans="2:16" s="165" customFormat="1" ht="5.0999999999999996" customHeight="1" thickBot="1" x14ac:dyDescent="0.3">
      <c r="I7" s="42"/>
      <c r="J7" s="188"/>
      <c r="K7" s="187"/>
      <c r="L7" s="187"/>
      <c r="M7" s="369"/>
      <c r="N7" s="369"/>
      <c r="O7" s="347"/>
      <c r="P7" s="340"/>
    </row>
    <row r="8" spans="2:16" ht="30" customHeight="1" x14ac:dyDescent="0.25">
      <c r="B8" s="1115" t="s">
        <v>143</v>
      </c>
      <c r="C8" s="1116"/>
      <c r="D8" s="1116"/>
      <c r="E8" s="1116"/>
      <c r="F8" s="1116"/>
      <c r="G8" s="1116" t="s">
        <v>141</v>
      </c>
      <c r="H8" s="1116"/>
      <c r="I8" s="1116"/>
      <c r="J8" s="1116"/>
      <c r="K8" s="1116"/>
      <c r="L8" s="1116" t="s">
        <v>108</v>
      </c>
      <c r="M8" s="1110" t="s">
        <v>64</v>
      </c>
      <c r="N8" s="1110"/>
      <c r="O8" s="1111" t="s">
        <v>144</v>
      </c>
      <c r="P8" s="1113" t="s">
        <v>145</v>
      </c>
    </row>
    <row r="9" spans="2:16" ht="30" customHeight="1" thickBot="1" x14ac:dyDescent="0.3">
      <c r="B9" s="1117"/>
      <c r="C9" s="1118"/>
      <c r="D9" s="1118"/>
      <c r="E9" s="1118"/>
      <c r="F9" s="1118"/>
      <c r="G9" s="1118"/>
      <c r="H9" s="1118"/>
      <c r="I9" s="1118"/>
      <c r="J9" s="1118"/>
      <c r="K9" s="1118"/>
      <c r="L9" s="1118"/>
      <c r="M9" s="370" t="s">
        <v>146</v>
      </c>
      <c r="N9" s="370" t="s">
        <v>142</v>
      </c>
      <c r="O9" s="1112"/>
      <c r="P9" s="1114"/>
    </row>
    <row r="10" spans="2:16" s="165" customFormat="1" ht="5.0999999999999996" customHeight="1" thickBot="1" x14ac:dyDescent="0.3">
      <c r="I10" s="42"/>
      <c r="J10" s="188"/>
      <c r="K10" s="187"/>
      <c r="L10" s="187"/>
      <c r="M10" s="369"/>
      <c r="N10" s="369"/>
      <c r="O10" s="347"/>
      <c r="P10" s="340"/>
    </row>
    <row r="11" spans="2:16" s="117" customFormat="1" ht="24.95" customHeight="1" x14ac:dyDescent="0.25">
      <c r="B11" s="1106" t="s">
        <v>658</v>
      </c>
      <c r="C11" s="1107"/>
      <c r="D11" s="1107"/>
      <c r="E11" s="1107"/>
      <c r="F11" s="1108"/>
      <c r="G11" s="336" t="s">
        <v>655</v>
      </c>
      <c r="H11" s="334"/>
      <c r="I11" s="334"/>
      <c r="J11" s="334"/>
      <c r="K11" s="335" t="s">
        <v>147</v>
      </c>
      <c r="L11" s="1109">
        <v>2</v>
      </c>
      <c r="M11" s="348">
        <v>0.7</v>
      </c>
      <c r="N11" s="348">
        <v>0.55000000000000004</v>
      </c>
      <c r="O11" s="348">
        <f>+M11*N11</f>
        <v>0.38500000000000001</v>
      </c>
      <c r="P11" s="349">
        <f>+O11*L11</f>
        <v>0.77</v>
      </c>
    </row>
    <row r="12" spans="2:16" s="117" customFormat="1" ht="24.95" customHeight="1" x14ac:dyDescent="0.25">
      <c r="B12" s="1080"/>
      <c r="C12" s="1081"/>
      <c r="D12" s="1081"/>
      <c r="E12" s="1081"/>
      <c r="F12" s="1082"/>
      <c r="G12" s="337" t="s">
        <v>655</v>
      </c>
      <c r="H12" s="329"/>
      <c r="I12" s="329"/>
      <c r="J12" s="329"/>
      <c r="K12" s="330" t="s">
        <v>148</v>
      </c>
      <c r="L12" s="1086"/>
      <c r="M12" s="350">
        <f>+M11+N11</f>
        <v>1.25</v>
      </c>
      <c r="N12" s="350">
        <v>0.1</v>
      </c>
      <c r="O12" s="350">
        <f>+M12*N12</f>
        <v>0.125</v>
      </c>
      <c r="P12" s="351">
        <f>+O12*L11</f>
        <v>0.25</v>
      </c>
    </row>
    <row r="13" spans="2:16" s="117" customFormat="1" ht="24.95" customHeight="1" x14ac:dyDescent="0.25">
      <c r="B13" s="1083"/>
      <c r="C13" s="1084"/>
      <c r="D13" s="1084"/>
      <c r="E13" s="1084"/>
      <c r="F13" s="1085"/>
      <c r="G13" s="338" t="s">
        <v>655</v>
      </c>
      <c r="H13" s="332"/>
      <c r="I13" s="332"/>
      <c r="J13" s="332"/>
      <c r="K13" s="333" t="s">
        <v>149</v>
      </c>
      <c r="L13" s="1086"/>
      <c r="M13" s="352">
        <f>+M11+N11</f>
        <v>1.25</v>
      </c>
      <c r="N13" s="352">
        <v>0.15</v>
      </c>
      <c r="O13" s="352">
        <f>+M13*N13</f>
        <v>0.1875</v>
      </c>
      <c r="P13" s="353">
        <f>+O13*L11</f>
        <v>0.375</v>
      </c>
    </row>
    <row r="14" spans="2:16" s="117" customFormat="1" ht="24.95" customHeight="1" x14ac:dyDescent="0.25">
      <c r="B14" s="244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076" t="s">
        <v>150</v>
      </c>
      <c r="N14" s="1076"/>
      <c r="O14" s="1076"/>
      <c r="P14" s="354">
        <f>SUM(P11:P13)</f>
        <v>1.395</v>
      </c>
    </row>
    <row r="15" spans="2:16" ht="24.95" customHeight="1" x14ac:dyDescent="0.25">
      <c r="B15" s="1097" t="s">
        <v>270</v>
      </c>
      <c r="C15" s="1086"/>
      <c r="D15" s="1086"/>
      <c r="E15" s="1086"/>
      <c r="F15" s="1086"/>
      <c r="G15" s="325" t="s">
        <v>655</v>
      </c>
      <c r="H15" s="326"/>
      <c r="I15" s="326"/>
      <c r="J15" s="326"/>
      <c r="K15" s="327" t="s">
        <v>147</v>
      </c>
      <c r="L15" s="1086">
        <v>1</v>
      </c>
      <c r="M15" s="355">
        <v>0.6</v>
      </c>
      <c r="N15" s="355">
        <v>0.55000000000000004</v>
      </c>
      <c r="O15" s="355">
        <f>+M15*N15</f>
        <v>0.33</v>
      </c>
      <c r="P15" s="356">
        <f>+O15*L15</f>
        <v>0.33</v>
      </c>
    </row>
    <row r="16" spans="2:16" ht="24.95" customHeight="1" x14ac:dyDescent="0.25">
      <c r="B16" s="1096"/>
      <c r="C16" s="1086"/>
      <c r="D16" s="1086"/>
      <c r="E16" s="1086"/>
      <c r="F16" s="1086"/>
      <c r="G16" s="328" t="s">
        <v>655</v>
      </c>
      <c r="H16" s="329"/>
      <c r="I16" s="329"/>
      <c r="J16" s="329"/>
      <c r="K16" s="330" t="s">
        <v>148</v>
      </c>
      <c r="L16" s="1086"/>
      <c r="M16" s="350">
        <f>+M15+N15</f>
        <v>1.1499999999999999</v>
      </c>
      <c r="N16" s="350">
        <v>0.1</v>
      </c>
      <c r="O16" s="350">
        <f>+M16*N16</f>
        <v>0.11499999999999999</v>
      </c>
      <c r="P16" s="351">
        <f>+O16*L15</f>
        <v>0.11499999999999999</v>
      </c>
    </row>
    <row r="17" spans="2:16" ht="24.95" customHeight="1" x14ac:dyDescent="0.25">
      <c r="B17" s="1096"/>
      <c r="C17" s="1086"/>
      <c r="D17" s="1086"/>
      <c r="E17" s="1086"/>
      <c r="F17" s="1086"/>
      <c r="G17" s="331" t="s">
        <v>655</v>
      </c>
      <c r="H17" s="332"/>
      <c r="I17" s="332"/>
      <c r="J17" s="332"/>
      <c r="K17" s="333" t="s">
        <v>149</v>
      </c>
      <c r="L17" s="1086"/>
      <c r="M17" s="352">
        <f>+M15+N15</f>
        <v>1.1499999999999999</v>
      </c>
      <c r="N17" s="352">
        <v>0.15</v>
      </c>
      <c r="O17" s="352">
        <f>+M17*N17</f>
        <v>0.17249999999999999</v>
      </c>
      <c r="P17" s="353">
        <f>+O17*L15</f>
        <v>0.17249999999999999</v>
      </c>
    </row>
    <row r="18" spans="2:16" ht="24.95" customHeight="1" x14ac:dyDescent="0.25">
      <c r="B18" s="244"/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076" t="s">
        <v>150</v>
      </c>
      <c r="N18" s="1076"/>
      <c r="O18" s="1076"/>
      <c r="P18" s="354">
        <f>SUM(P15:P17)</f>
        <v>0.61749999999999994</v>
      </c>
    </row>
    <row r="19" spans="2:16" ht="24.95" customHeight="1" x14ac:dyDescent="0.25">
      <c r="B19" s="1097" t="s">
        <v>216</v>
      </c>
      <c r="C19" s="1086"/>
      <c r="D19" s="1086"/>
      <c r="E19" s="1086"/>
      <c r="F19" s="1086"/>
      <c r="G19" s="325" t="s">
        <v>655</v>
      </c>
      <c r="H19" s="326"/>
      <c r="I19" s="326"/>
      <c r="J19" s="326"/>
      <c r="K19" s="327" t="s">
        <v>147</v>
      </c>
      <c r="L19" s="1086">
        <v>1</v>
      </c>
      <c r="M19" s="355">
        <v>1.8</v>
      </c>
      <c r="N19" s="355">
        <v>0.6</v>
      </c>
      <c r="O19" s="355">
        <f>+M19*N19</f>
        <v>1.08</v>
      </c>
      <c r="P19" s="356">
        <f>+O19*L19</f>
        <v>1.08</v>
      </c>
    </row>
    <row r="20" spans="2:16" ht="24.95" customHeight="1" x14ac:dyDescent="0.25">
      <c r="B20" s="1096"/>
      <c r="C20" s="1086"/>
      <c r="D20" s="1086"/>
      <c r="E20" s="1086"/>
      <c r="F20" s="1086"/>
      <c r="G20" s="328" t="s">
        <v>655</v>
      </c>
      <c r="H20" s="329"/>
      <c r="I20" s="329"/>
      <c r="J20" s="329"/>
      <c r="K20" s="330" t="s">
        <v>148</v>
      </c>
      <c r="L20" s="1086"/>
      <c r="M20" s="350">
        <f>+M19+N19</f>
        <v>2.4</v>
      </c>
      <c r="N20" s="350">
        <v>0.1</v>
      </c>
      <c r="O20" s="350">
        <f>+M20*N20</f>
        <v>0.24</v>
      </c>
      <c r="P20" s="351">
        <f>+O20*L19</f>
        <v>0.24</v>
      </c>
    </row>
    <row r="21" spans="2:16" ht="24.95" customHeight="1" x14ac:dyDescent="0.25">
      <c r="B21" s="1096"/>
      <c r="C21" s="1086"/>
      <c r="D21" s="1086"/>
      <c r="E21" s="1086"/>
      <c r="F21" s="1086"/>
      <c r="G21" s="331" t="s">
        <v>655</v>
      </c>
      <c r="H21" s="332"/>
      <c r="I21" s="332"/>
      <c r="J21" s="332"/>
      <c r="K21" s="333" t="s">
        <v>149</v>
      </c>
      <c r="L21" s="1086"/>
      <c r="M21" s="352">
        <f>+M20</f>
        <v>2.4</v>
      </c>
      <c r="N21" s="352">
        <v>0.15</v>
      </c>
      <c r="O21" s="352">
        <f>+M21*N21</f>
        <v>0.36</v>
      </c>
      <c r="P21" s="353">
        <f>+O21*L19</f>
        <v>0.36</v>
      </c>
    </row>
    <row r="22" spans="2:16" ht="24.95" customHeight="1" x14ac:dyDescent="0.25">
      <c r="B22" s="244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076" t="s">
        <v>150</v>
      </c>
      <c r="N22" s="1076"/>
      <c r="O22" s="1076"/>
      <c r="P22" s="354">
        <f>SUM(P19:P21)</f>
        <v>1.6800000000000002</v>
      </c>
    </row>
    <row r="23" spans="2:16" ht="24.95" customHeight="1" x14ac:dyDescent="0.25">
      <c r="B23" s="1097" t="s">
        <v>216</v>
      </c>
      <c r="C23" s="1086"/>
      <c r="D23" s="1086"/>
      <c r="E23" s="1086"/>
      <c r="F23" s="1086"/>
      <c r="G23" s="325" t="s">
        <v>655</v>
      </c>
      <c r="H23" s="326"/>
      <c r="I23" s="326"/>
      <c r="J23" s="326"/>
      <c r="K23" s="327" t="s">
        <v>147</v>
      </c>
      <c r="L23" s="1086">
        <v>1</v>
      </c>
      <c r="M23" s="355">
        <v>2.1</v>
      </c>
      <c r="N23" s="355">
        <v>0.6</v>
      </c>
      <c r="O23" s="355">
        <f>+M23*N23</f>
        <v>1.26</v>
      </c>
      <c r="P23" s="356">
        <f>+O23*L23</f>
        <v>1.26</v>
      </c>
    </row>
    <row r="24" spans="2:16" ht="24.95" customHeight="1" x14ac:dyDescent="0.25">
      <c r="B24" s="1096"/>
      <c r="C24" s="1086"/>
      <c r="D24" s="1086"/>
      <c r="E24" s="1086"/>
      <c r="F24" s="1086"/>
      <c r="G24" s="328" t="s">
        <v>655</v>
      </c>
      <c r="H24" s="329"/>
      <c r="I24" s="329"/>
      <c r="J24" s="329"/>
      <c r="K24" s="330" t="s">
        <v>148</v>
      </c>
      <c r="L24" s="1086"/>
      <c r="M24" s="350">
        <f>+M23+N23</f>
        <v>2.7</v>
      </c>
      <c r="N24" s="350">
        <v>0.1</v>
      </c>
      <c r="O24" s="350">
        <f>+M24*N24</f>
        <v>0.27</v>
      </c>
      <c r="P24" s="351">
        <f>+O24*L23</f>
        <v>0.27</v>
      </c>
    </row>
    <row r="25" spans="2:16" ht="24.95" customHeight="1" x14ac:dyDescent="0.25">
      <c r="B25" s="1096"/>
      <c r="C25" s="1086"/>
      <c r="D25" s="1086"/>
      <c r="E25" s="1086"/>
      <c r="F25" s="1086"/>
      <c r="G25" s="331" t="s">
        <v>655</v>
      </c>
      <c r="H25" s="332"/>
      <c r="I25" s="332"/>
      <c r="J25" s="332"/>
      <c r="K25" s="333" t="s">
        <v>149</v>
      </c>
      <c r="L25" s="1086"/>
      <c r="M25" s="352">
        <f>+M24</f>
        <v>2.7</v>
      </c>
      <c r="N25" s="352">
        <v>0.15</v>
      </c>
      <c r="O25" s="352">
        <f>+M25*N25</f>
        <v>0.40500000000000003</v>
      </c>
      <c r="P25" s="353">
        <f>+O25*L23</f>
        <v>0.40500000000000003</v>
      </c>
    </row>
    <row r="26" spans="2:16" ht="24.95" customHeight="1" x14ac:dyDescent="0.25">
      <c r="B26" s="244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076" t="s">
        <v>150</v>
      </c>
      <c r="N26" s="1076"/>
      <c r="O26" s="1076"/>
      <c r="P26" s="354">
        <f>SUM(P23:P25)</f>
        <v>1.9350000000000001</v>
      </c>
    </row>
    <row r="27" spans="2:16" ht="24.95" customHeight="1" x14ac:dyDescent="0.25">
      <c r="B27" s="1097" t="s">
        <v>216</v>
      </c>
      <c r="C27" s="1086"/>
      <c r="D27" s="1086"/>
      <c r="E27" s="1086"/>
      <c r="F27" s="1086"/>
      <c r="G27" s="325" t="s">
        <v>655</v>
      </c>
      <c r="H27" s="326"/>
      <c r="I27" s="326"/>
      <c r="J27" s="326"/>
      <c r="K27" s="327" t="s">
        <v>147</v>
      </c>
      <c r="L27" s="1086">
        <v>1</v>
      </c>
      <c r="M27" s="355">
        <v>1.4</v>
      </c>
      <c r="N27" s="355">
        <v>0.5</v>
      </c>
      <c r="O27" s="355">
        <f>+M27*N27</f>
        <v>0.7</v>
      </c>
      <c r="P27" s="356">
        <f>+O27*L27</f>
        <v>0.7</v>
      </c>
    </row>
    <row r="28" spans="2:16" ht="24.95" customHeight="1" x14ac:dyDescent="0.25">
      <c r="B28" s="1096"/>
      <c r="C28" s="1086"/>
      <c r="D28" s="1086"/>
      <c r="E28" s="1086"/>
      <c r="F28" s="1086"/>
      <c r="G28" s="328" t="s">
        <v>655</v>
      </c>
      <c r="H28" s="329"/>
      <c r="I28" s="329"/>
      <c r="J28" s="329"/>
      <c r="K28" s="330" t="s">
        <v>148</v>
      </c>
      <c r="L28" s="1086"/>
      <c r="M28" s="350">
        <v>3.3</v>
      </c>
      <c r="N28" s="350">
        <v>0.1</v>
      </c>
      <c r="O28" s="350">
        <f>+M28*N28</f>
        <v>0.33</v>
      </c>
      <c r="P28" s="351">
        <f>+O28*L27</f>
        <v>0.33</v>
      </c>
    </row>
    <row r="29" spans="2:16" ht="24.95" customHeight="1" x14ac:dyDescent="0.25">
      <c r="B29" s="1096"/>
      <c r="C29" s="1086"/>
      <c r="D29" s="1086"/>
      <c r="E29" s="1086"/>
      <c r="F29" s="1086"/>
      <c r="G29" s="331" t="s">
        <v>655</v>
      </c>
      <c r="H29" s="332"/>
      <c r="I29" s="332"/>
      <c r="J29" s="332"/>
      <c r="K29" s="333" t="s">
        <v>149</v>
      </c>
      <c r="L29" s="1086"/>
      <c r="M29" s="352">
        <v>0.5</v>
      </c>
      <c r="N29" s="352">
        <v>0.15</v>
      </c>
      <c r="O29" s="352">
        <f>+M29*N29</f>
        <v>7.4999999999999997E-2</v>
      </c>
      <c r="P29" s="353">
        <f>+O29*L27</f>
        <v>7.4999999999999997E-2</v>
      </c>
    </row>
    <row r="30" spans="2:16" ht="24.95" customHeight="1" x14ac:dyDescent="0.25">
      <c r="B30" s="244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076" t="s">
        <v>150</v>
      </c>
      <c r="N30" s="1076"/>
      <c r="O30" s="1076"/>
      <c r="P30" s="354">
        <f>SUM(P27:P29)</f>
        <v>1.105</v>
      </c>
    </row>
    <row r="31" spans="2:16" ht="24.95" customHeight="1" x14ac:dyDescent="0.25">
      <c r="B31" s="1097" t="s">
        <v>216</v>
      </c>
      <c r="C31" s="1086"/>
      <c r="D31" s="1086"/>
      <c r="E31" s="1086"/>
      <c r="F31" s="1086"/>
      <c r="G31" s="325" t="s">
        <v>655</v>
      </c>
      <c r="H31" s="326"/>
      <c r="I31" s="326"/>
      <c r="J31" s="326"/>
      <c r="K31" s="327" t="s">
        <v>147</v>
      </c>
      <c r="L31" s="1086">
        <v>1</v>
      </c>
      <c r="M31" s="355">
        <v>1.6</v>
      </c>
      <c r="N31" s="355">
        <v>0.55000000000000004</v>
      </c>
      <c r="O31" s="355">
        <f>+M31*N31</f>
        <v>0.88000000000000012</v>
      </c>
      <c r="P31" s="356">
        <f>+O31*L31</f>
        <v>0.88000000000000012</v>
      </c>
    </row>
    <row r="32" spans="2:16" ht="24.95" customHeight="1" x14ac:dyDescent="0.25">
      <c r="B32" s="1096"/>
      <c r="C32" s="1086"/>
      <c r="D32" s="1086"/>
      <c r="E32" s="1086"/>
      <c r="F32" s="1086"/>
      <c r="G32" s="328" t="s">
        <v>655</v>
      </c>
      <c r="H32" s="329"/>
      <c r="I32" s="329"/>
      <c r="J32" s="329"/>
      <c r="K32" s="330" t="s">
        <v>148</v>
      </c>
      <c r="L32" s="1086"/>
      <c r="M32" s="350">
        <f>+M31</f>
        <v>1.6</v>
      </c>
      <c r="N32" s="350">
        <v>0.1</v>
      </c>
      <c r="O32" s="350">
        <f>+M32*N32</f>
        <v>0.16000000000000003</v>
      </c>
      <c r="P32" s="351">
        <f>+O32*L31</f>
        <v>0.16000000000000003</v>
      </c>
    </row>
    <row r="33" spans="2:16" ht="24.95" customHeight="1" x14ac:dyDescent="0.25">
      <c r="B33" s="1096"/>
      <c r="C33" s="1086"/>
      <c r="D33" s="1086"/>
      <c r="E33" s="1086"/>
      <c r="F33" s="1086"/>
      <c r="G33" s="331" t="s">
        <v>655</v>
      </c>
      <c r="H33" s="332"/>
      <c r="I33" s="332"/>
      <c r="J33" s="332"/>
      <c r="K33" s="333" t="s">
        <v>149</v>
      </c>
      <c r="L33" s="1086"/>
      <c r="M33" s="352">
        <f>+M31+N31+N31</f>
        <v>2.7</v>
      </c>
      <c r="N33" s="352">
        <v>0.15</v>
      </c>
      <c r="O33" s="352">
        <f>+M33*N33</f>
        <v>0.40500000000000003</v>
      </c>
      <c r="P33" s="353">
        <f>+O33*L31</f>
        <v>0.40500000000000003</v>
      </c>
    </row>
    <row r="34" spans="2:16" ht="24.95" customHeight="1" x14ac:dyDescent="0.25">
      <c r="B34" s="244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076" t="s">
        <v>150</v>
      </c>
      <c r="N34" s="1076"/>
      <c r="O34" s="1076"/>
      <c r="P34" s="354">
        <f>SUM(P31:P33)</f>
        <v>1.4450000000000001</v>
      </c>
    </row>
    <row r="35" spans="2:16" ht="24.95" customHeight="1" x14ac:dyDescent="0.25">
      <c r="B35" s="1095" t="s">
        <v>659</v>
      </c>
      <c r="C35" s="1086"/>
      <c r="D35" s="1086"/>
      <c r="E35" s="1086"/>
      <c r="F35" s="1086"/>
      <c r="G35" s="325" t="s">
        <v>655</v>
      </c>
      <c r="H35" s="326"/>
      <c r="I35" s="326"/>
      <c r="J35" s="326"/>
      <c r="K35" s="327" t="s">
        <v>147</v>
      </c>
      <c r="L35" s="1086">
        <v>1</v>
      </c>
      <c r="M35" s="355">
        <v>5.95</v>
      </c>
      <c r="N35" s="355">
        <v>0.5</v>
      </c>
      <c r="O35" s="355">
        <f>+M35*N35</f>
        <v>2.9750000000000001</v>
      </c>
      <c r="P35" s="356">
        <f>+O35*L35</f>
        <v>2.9750000000000001</v>
      </c>
    </row>
    <row r="36" spans="2:16" ht="24.95" customHeight="1" x14ac:dyDescent="0.25">
      <c r="B36" s="1096"/>
      <c r="C36" s="1086"/>
      <c r="D36" s="1086"/>
      <c r="E36" s="1086"/>
      <c r="F36" s="1086"/>
      <c r="G36" s="328" t="s">
        <v>655</v>
      </c>
      <c r="H36" s="329"/>
      <c r="I36" s="329"/>
      <c r="J36" s="329"/>
      <c r="K36" s="330" t="s">
        <v>148</v>
      </c>
      <c r="L36" s="1086"/>
      <c r="M36" s="350"/>
      <c r="N36" s="350"/>
      <c r="O36" s="350">
        <f>+M36*N36</f>
        <v>0</v>
      </c>
      <c r="P36" s="351">
        <f>+O36*L35</f>
        <v>0</v>
      </c>
    </row>
    <row r="37" spans="2:16" ht="24.95" customHeight="1" x14ac:dyDescent="0.25">
      <c r="B37" s="1096"/>
      <c r="C37" s="1086"/>
      <c r="D37" s="1086"/>
      <c r="E37" s="1086"/>
      <c r="F37" s="1086"/>
      <c r="G37" s="331" t="s">
        <v>655</v>
      </c>
      <c r="H37" s="332"/>
      <c r="I37" s="332"/>
      <c r="J37" s="332"/>
      <c r="K37" s="333" t="s">
        <v>149</v>
      </c>
      <c r="L37" s="1086"/>
      <c r="M37" s="352"/>
      <c r="N37" s="352"/>
      <c r="O37" s="352">
        <f>+M37*N37</f>
        <v>0</v>
      </c>
      <c r="P37" s="353">
        <f>+O37*L35</f>
        <v>0</v>
      </c>
    </row>
    <row r="38" spans="2:16" ht="24.95" customHeight="1" x14ac:dyDescent="0.25">
      <c r="B38" s="244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076" t="s">
        <v>150</v>
      </c>
      <c r="N38" s="1076"/>
      <c r="O38" s="1076"/>
      <c r="P38" s="354">
        <f>SUM(P35:P37)</f>
        <v>2.9750000000000001</v>
      </c>
    </row>
    <row r="39" spans="2:16" ht="24.95" customHeight="1" x14ac:dyDescent="0.25">
      <c r="B39" s="1077" t="s">
        <v>622</v>
      </c>
      <c r="C39" s="1087"/>
      <c r="D39" s="1087"/>
      <c r="E39" s="1087"/>
      <c r="F39" s="1088"/>
      <c r="G39" s="325" t="s">
        <v>655</v>
      </c>
      <c r="H39" s="326"/>
      <c r="I39" s="326"/>
      <c r="J39" s="326"/>
      <c r="K39" s="327" t="s">
        <v>147</v>
      </c>
      <c r="L39" s="1086">
        <v>1</v>
      </c>
      <c r="M39" s="355">
        <v>0.6</v>
      </c>
      <c r="N39" s="355">
        <v>0.55000000000000004</v>
      </c>
      <c r="O39" s="355">
        <f>+M39*N39</f>
        <v>0.33</v>
      </c>
      <c r="P39" s="356">
        <f>+O39*L39</f>
        <v>0.33</v>
      </c>
    </row>
    <row r="40" spans="2:16" ht="24.95" customHeight="1" x14ac:dyDescent="0.25">
      <c r="B40" s="1089"/>
      <c r="C40" s="1090"/>
      <c r="D40" s="1090"/>
      <c r="E40" s="1090"/>
      <c r="F40" s="1091"/>
      <c r="G40" s="328" t="s">
        <v>655</v>
      </c>
      <c r="H40" s="329"/>
      <c r="I40" s="329"/>
      <c r="J40" s="329"/>
      <c r="K40" s="330" t="s">
        <v>148</v>
      </c>
      <c r="L40" s="1086"/>
      <c r="M40" s="350">
        <f>+M39+N39</f>
        <v>1.1499999999999999</v>
      </c>
      <c r="N40" s="350">
        <v>0.1</v>
      </c>
      <c r="O40" s="350">
        <f>+M40*N40</f>
        <v>0.11499999999999999</v>
      </c>
      <c r="P40" s="351">
        <f>+O40*L39</f>
        <v>0.11499999999999999</v>
      </c>
    </row>
    <row r="41" spans="2:16" ht="24.95" customHeight="1" x14ac:dyDescent="0.25">
      <c r="B41" s="1092"/>
      <c r="C41" s="1093"/>
      <c r="D41" s="1093"/>
      <c r="E41" s="1093"/>
      <c r="F41" s="1094"/>
      <c r="G41" s="331" t="s">
        <v>655</v>
      </c>
      <c r="H41" s="332"/>
      <c r="I41" s="332"/>
      <c r="J41" s="332"/>
      <c r="K41" s="333" t="s">
        <v>149</v>
      </c>
      <c r="L41" s="1086"/>
      <c r="M41" s="352">
        <f>+M40</f>
        <v>1.1499999999999999</v>
      </c>
      <c r="N41" s="352">
        <v>0.15</v>
      </c>
      <c r="O41" s="352">
        <f>+M41*N41</f>
        <v>0.17249999999999999</v>
      </c>
      <c r="P41" s="353">
        <f>+O41*L39</f>
        <v>0.17249999999999999</v>
      </c>
    </row>
    <row r="42" spans="2:16" ht="24.95" customHeight="1" x14ac:dyDescent="0.25">
      <c r="B42" s="244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076" t="s">
        <v>150</v>
      </c>
      <c r="N42" s="1076"/>
      <c r="O42" s="1076"/>
      <c r="P42" s="354">
        <f>SUM(P39:P41)</f>
        <v>0.61749999999999994</v>
      </c>
    </row>
    <row r="43" spans="2:16" ht="24.95" customHeight="1" x14ac:dyDescent="0.25">
      <c r="B43" s="1077" t="s">
        <v>660</v>
      </c>
      <c r="C43" s="1078"/>
      <c r="D43" s="1078"/>
      <c r="E43" s="1078"/>
      <c r="F43" s="1079"/>
      <c r="G43" s="325" t="s">
        <v>655</v>
      </c>
      <c r="H43" s="326"/>
      <c r="I43" s="326"/>
      <c r="J43" s="326"/>
      <c r="K43" s="327" t="s">
        <v>147</v>
      </c>
      <c r="L43" s="1086">
        <v>2</v>
      </c>
      <c r="M43" s="355">
        <v>2.4500000000000002</v>
      </c>
      <c r="N43" s="355">
        <v>0.55000000000000004</v>
      </c>
      <c r="O43" s="355">
        <f>+M43*N43</f>
        <v>1.3475000000000001</v>
      </c>
      <c r="P43" s="356">
        <f>+O43*L43</f>
        <v>2.6950000000000003</v>
      </c>
    </row>
    <row r="44" spans="2:16" ht="24.95" customHeight="1" x14ac:dyDescent="0.25">
      <c r="B44" s="1080"/>
      <c r="C44" s="1081"/>
      <c r="D44" s="1081"/>
      <c r="E44" s="1081"/>
      <c r="F44" s="1082"/>
      <c r="G44" s="328" t="s">
        <v>655</v>
      </c>
      <c r="H44" s="329"/>
      <c r="I44" s="329"/>
      <c r="J44" s="329"/>
      <c r="K44" s="330" t="s">
        <v>148</v>
      </c>
      <c r="L44" s="1086"/>
      <c r="M44" s="350">
        <f>+M43+N43</f>
        <v>3</v>
      </c>
      <c r="N44" s="350">
        <v>0.1</v>
      </c>
      <c r="O44" s="350">
        <f>+M44*N44</f>
        <v>0.30000000000000004</v>
      </c>
      <c r="P44" s="351">
        <f>+O44*L43</f>
        <v>0.60000000000000009</v>
      </c>
    </row>
    <row r="45" spans="2:16" ht="24.95" customHeight="1" x14ac:dyDescent="0.25">
      <c r="B45" s="1083"/>
      <c r="C45" s="1084"/>
      <c r="D45" s="1084"/>
      <c r="E45" s="1084"/>
      <c r="F45" s="1085"/>
      <c r="G45" s="331" t="s">
        <v>655</v>
      </c>
      <c r="H45" s="332"/>
      <c r="I45" s="332"/>
      <c r="J45" s="332"/>
      <c r="K45" s="333" t="s">
        <v>149</v>
      </c>
      <c r="L45" s="1086"/>
      <c r="M45" s="352">
        <f>+M44</f>
        <v>3</v>
      </c>
      <c r="N45" s="352">
        <v>0.15</v>
      </c>
      <c r="O45" s="352">
        <f>+M45*N45</f>
        <v>0.44999999999999996</v>
      </c>
      <c r="P45" s="353">
        <f>+O45*L43</f>
        <v>0.89999999999999991</v>
      </c>
    </row>
    <row r="46" spans="2:16" ht="24.95" customHeight="1" x14ac:dyDescent="0.25">
      <c r="B46" s="244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076" t="s">
        <v>150</v>
      </c>
      <c r="N46" s="1076"/>
      <c r="O46" s="1076"/>
      <c r="P46" s="354">
        <f>SUM(P43:P45)</f>
        <v>4.1950000000000003</v>
      </c>
    </row>
    <row r="47" spans="2:16" ht="24.95" customHeight="1" x14ac:dyDescent="0.25">
      <c r="B47" s="1077" t="s">
        <v>661</v>
      </c>
      <c r="C47" s="1078"/>
      <c r="D47" s="1078"/>
      <c r="E47" s="1078"/>
      <c r="F47" s="1079"/>
      <c r="G47" s="325" t="s">
        <v>655</v>
      </c>
      <c r="H47" s="326"/>
      <c r="I47" s="326"/>
      <c r="J47" s="326"/>
      <c r="K47" s="327" t="s">
        <v>147</v>
      </c>
      <c r="L47" s="1086">
        <v>2</v>
      </c>
      <c r="M47" s="355">
        <v>0.9</v>
      </c>
      <c r="N47" s="355">
        <v>0.55000000000000004</v>
      </c>
      <c r="O47" s="355">
        <f>+M47*N47</f>
        <v>0.49500000000000005</v>
      </c>
      <c r="P47" s="356">
        <f>+O47*L47</f>
        <v>0.9900000000000001</v>
      </c>
    </row>
    <row r="48" spans="2:16" ht="24.95" customHeight="1" x14ac:dyDescent="0.25">
      <c r="B48" s="1080"/>
      <c r="C48" s="1081"/>
      <c r="D48" s="1081"/>
      <c r="E48" s="1081"/>
      <c r="F48" s="1082"/>
      <c r="G48" s="328" t="s">
        <v>655</v>
      </c>
      <c r="H48" s="329"/>
      <c r="I48" s="329"/>
      <c r="J48" s="329"/>
      <c r="K48" s="330" t="s">
        <v>148</v>
      </c>
      <c r="L48" s="1086"/>
      <c r="M48" s="350">
        <f>+M47+N47</f>
        <v>1.4500000000000002</v>
      </c>
      <c r="N48" s="350">
        <v>0.1</v>
      </c>
      <c r="O48" s="350">
        <f>+M48*N48</f>
        <v>0.14500000000000002</v>
      </c>
      <c r="P48" s="351">
        <f>+O48*L47</f>
        <v>0.29000000000000004</v>
      </c>
    </row>
    <row r="49" spans="2:20" ht="24.95" customHeight="1" x14ac:dyDescent="0.25">
      <c r="B49" s="1083"/>
      <c r="C49" s="1084"/>
      <c r="D49" s="1084"/>
      <c r="E49" s="1084"/>
      <c r="F49" s="1085"/>
      <c r="G49" s="331" t="s">
        <v>655</v>
      </c>
      <c r="H49" s="332"/>
      <c r="I49" s="332"/>
      <c r="J49" s="332"/>
      <c r="K49" s="333" t="s">
        <v>149</v>
      </c>
      <c r="L49" s="1086"/>
      <c r="M49" s="352">
        <f>+M48</f>
        <v>1.4500000000000002</v>
      </c>
      <c r="N49" s="352">
        <v>0.15</v>
      </c>
      <c r="O49" s="352">
        <f>+M49*N49</f>
        <v>0.21750000000000003</v>
      </c>
      <c r="P49" s="353">
        <f>+O49*L47</f>
        <v>0.43500000000000005</v>
      </c>
    </row>
    <row r="50" spans="2:20" ht="24.95" customHeight="1" x14ac:dyDescent="0.25">
      <c r="B50" s="244"/>
      <c r="C50" s="170"/>
      <c r="D50" s="170"/>
      <c r="E50" s="170"/>
      <c r="F50" s="170"/>
      <c r="G50" s="170"/>
      <c r="H50" s="170"/>
      <c r="I50" s="170"/>
      <c r="J50" s="170"/>
      <c r="K50" s="170"/>
      <c r="L50" s="170"/>
      <c r="M50" s="1076" t="s">
        <v>150</v>
      </c>
      <c r="N50" s="1076"/>
      <c r="O50" s="1076"/>
      <c r="P50" s="354">
        <f>SUM(P47:P49)</f>
        <v>1.7150000000000003</v>
      </c>
    </row>
    <row r="51" spans="2:20" ht="24.95" customHeight="1" x14ac:dyDescent="0.25">
      <c r="B51" s="1077" t="s">
        <v>625</v>
      </c>
      <c r="C51" s="1078"/>
      <c r="D51" s="1078"/>
      <c r="E51" s="1078"/>
      <c r="F51" s="1079"/>
      <c r="G51" s="325" t="s">
        <v>655</v>
      </c>
      <c r="H51" s="326"/>
      <c r="I51" s="326"/>
      <c r="J51" s="326"/>
      <c r="K51" s="327" t="s">
        <v>147</v>
      </c>
      <c r="L51" s="1086">
        <v>2</v>
      </c>
      <c r="M51" s="355">
        <v>2.6</v>
      </c>
      <c r="N51" s="355">
        <v>0.55000000000000004</v>
      </c>
      <c r="O51" s="355">
        <f>+M51*N51</f>
        <v>1.4300000000000002</v>
      </c>
      <c r="P51" s="356">
        <f>+O51*L51</f>
        <v>2.8600000000000003</v>
      </c>
    </row>
    <row r="52" spans="2:20" ht="24.95" customHeight="1" x14ac:dyDescent="0.25">
      <c r="B52" s="1080"/>
      <c r="C52" s="1081"/>
      <c r="D52" s="1081"/>
      <c r="E52" s="1081"/>
      <c r="F52" s="1082"/>
      <c r="G52" s="328" t="s">
        <v>655</v>
      </c>
      <c r="H52" s="329"/>
      <c r="I52" s="329"/>
      <c r="J52" s="329"/>
      <c r="K52" s="330" t="s">
        <v>148</v>
      </c>
      <c r="L52" s="1086"/>
      <c r="M52" s="350">
        <f>+M51+N51+N51</f>
        <v>3.7</v>
      </c>
      <c r="N52" s="350">
        <v>0.1</v>
      </c>
      <c r="O52" s="350">
        <f>+M52*N52</f>
        <v>0.37000000000000005</v>
      </c>
      <c r="P52" s="351">
        <f>+O52*L51</f>
        <v>0.7400000000000001</v>
      </c>
    </row>
    <row r="53" spans="2:20" ht="24.95" customHeight="1" x14ac:dyDescent="0.25">
      <c r="B53" s="1083"/>
      <c r="C53" s="1084"/>
      <c r="D53" s="1084"/>
      <c r="E53" s="1084"/>
      <c r="F53" s="1085"/>
      <c r="G53" s="331" t="s">
        <v>655</v>
      </c>
      <c r="H53" s="332"/>
      <c r="I53" s="332"/>
      <c r="J53" s="332"/>
      <c r="K53" s="333" t="s">
        <v>149</v>
      </c>
      <c r="L53" s="1086"/>
      <c r="M53" s="352">
        <f>+M52</f>
        <v>3.7</v>
      </c>
      <c r="N53" s="352">
        <v>0.15</v>
      </c>
      <c r="O53" s="352">
        <f>+M53*N53</f>
        <v>0.55500000000000005</v>
      </c>
      <c r="P53" s="353">
        <f>+O53*L51</f>
        <v>1.1100000000000001</v>
      </c>
    </row>
    <row r="54" spans="2:20" ht="24.95" customHeight="1" x14ac:dyDescent="0.25">
      <c r="B54" s="244"/>
      <c r="C54" s="170"/>
      <c r="D54" s="170"/>
      <c r="E54" s="170"/>
      <c r="F54" s="170"/>
      <c r="G54" s="170"/>
      <c r="H54" s="170"/>
      <c r="I54" s="170"/>
      <c r="J54" s="170"/>
      <c r="K54" s="170"/>
      <c r="L54" s="170"/>
      <c r="M54" s="1076" t="s">
        <v>150</v>
      </c>
      <c r="N54" s="1076"/>
      <c r="O54" s="1076"/>
      <c r="P54" s="354">
        <f>SUM(P51:P53)</f>
        <v>4.7100000000000009</v>
      </c>
    </row>
    <row r="55" spans="2:20" s="165" customFormat="1" ht="5.0999999999999996" customHeight="1" thickBot="1" x14ac:dyDescent="0.3">
      <c r="B55" s="244"/>
      <c r="C55" s="170"/>
      <c r="D55" s="170"/>
      <c r="E55" s="170"/>
      <c r="F55" s="170"/>
      <c r="G55" s="170"/>
      <c r="H55" s="170"/>
      <c r="I55" s="186"/>
      <c r="J55" s="188"/>
      <c r="K55" s="187"/>
      <c r="L55" s="187"/>
      <c r="M55" s="369"/>
      <c r="N55" s="369"/>
      <c r="O55" s="347"/>
      <c r="P55" s="344"/>
    </row>
    <row r="56" spans="2:20" ht="24.95" customHeight="1" x14ac:dyDescent="0.25">
      <c r="B56" s="1014" t="s">
        <v>151</v>
      </c>
      <c r="C56" s="1015"/>
      <c r="D56" s="1015"/>
      <c r="E56" s="1015"/>
      <c r="F56" s="1015"/>
      <c r="G56" s="1100" t="s">
        <v>656</v>
      </c>
      <c r="H56" s="1101"/>
      <c r="I56" s="1101"/>
      <c r="J56" s="1101"/>
      <c r="K56" s="1101"/>
      <c r="L56" s="1101"/>
      <c r="M56" s="371"/>
      <c r="N56" s="371"/>
      <c r="O56" s="371"/>
      <c r="P56" s="372">
        <f>+P14+P18+P22+P26+P30+P34+P38+P42+P46+P50+P54</f>
        <v>22.39</v>
      </c>
    </row>
    <row r="57" spans="2:20" ht="24.95" customHeight="1" x14ac:dyDescent="0.25">
      <c r="B57" s="1018"/>
      <c r="C57" s="1019"/>
      <c r="D57" s="1019"/>
      <c r="E57" s="1019"/>
      <c r="F57" s="1019"/>
      <c r="G57" s="1102"/>
      <c r="H57" s="1103"/>
      <c r="I57" s="1103"/>
      <c r="J57" s="1103"/>
      <c r="K57" s="1103"/>
      <c r="L57" s="1103"/>
      <c r="M57" s="357"/>
      <c r="N57" s="357"/>
      <c r="O57" s="357"/>
      <c r="P57" s="358"/>
    </row>
    <row r="58" spans="2:20" ht="24.95" customHeight="1" x14ac:dyDescent="0.25">
      <c r="B58" s="1018"/>
      <c r="C58" s="1019"/>
      <c r="D58" s="1019"/>
      <c r="E58" s="1019"/>
      <c r="F58" s="1019"/>
      <c r="G58" s="1102"/>
      <c r="H58" s="1103"/>
      <c r="I58" s="1103"/>
      <c r="J58" s="1103"/>
      <c r="K58" s="1103"/>
      <c r="L58" s="1103"/>
      <c r="M58" s="357"/>
      <c r="N58" s="357"/>
      <c r="O58" s="357"/>
      <c r="P58" s="358"/>
      <c r="T58" s="460"/>
    </row>
    <row r="59" spans="2:20" ht="24.95" customHeight="1" x14ac:dyDescent="0.25">
      <c r="B59" s="1018"/>
      <c r="C59" s="1019"/>
      <c r="D59" s="1019"/>
      <c r="E59" s="1019"/>
      <c r="F59" s="1019"/>
      <c r="G59" s="1102"/>
      <c r="H59" s="1103"/>
      <c r="I59" s="1103"/>
      <c r="J59" s="1103"/>
      <c r="K59" s="1103"/>
      <c r="L59" s="1103"/>
      <c r="M59" s="357"/>
      <c r="N59" s="357"/>
      <c r="O59" s="357"/>
      <c r="P59" s="358"/>
      <c r="T59" s="460"/>
    </row>
    <row r="60" spans="2:20" ht="24.95" customHeight="1" x14ac:dyDescent="0.25">
      <c r="B60" s="1098"/>
      <c r="C60" s="1099"/>
      <c r="D60" s="1099"/>
      <c r="E60" s="1099"/>
      <c r="F60" s="1099"/>
      <c r="G60" s="1102"/>
      <c r="H60" s="1103"/>
      <c r="I60" s="1103"/>
      <c r="J60" s="1103"/>
      <c r="K60" s="1103"/>
      <c r="L60" s="1103"/>
      <c r="M60" s="357"/>
      <c r="N60" s="357"/>
      <c r="O60" s="357"/>
      <c r="P60" s="358"/>
      <c r="T60" s="486"/>
    </row>
    <row r="61" spans="2:20" ht="24.95" customHeight="1" thickBot="1" x14ac:dyDescent="0.3">
      <c r="B61" s="1020"/>
      <c r="C61" s="1021"/>
      <c r="D61" s="1021"/>
      <c r="E61" s="1021"/>
      <c r="F61" s="1021"/>
      <c r="G61" s="1104" t="s">
        <v>657</v>
      </c>
      <c r="H61" s="1105"/>
      <c r="I61" s="1105"/>
      <c r="J61" s="1105"/>
      <c r="K61" s="1105"/>
      <c r="L61" s="1105"/>
      <c r="M61" s="359"/>
      <c r="N61" s="359"/>
      <c r="O61" s="359"/>
      <c r="P61" s="360">
        <f>+(L11+L15+L19+L23+L27+L31+L35+L39+L43+L47+L51)*2</f>
        <v>30</v>
      </c>
      <c r="T61" s="460"/>
    </row>
  </sheetData>
  <mergeCells count="47">
    <mergeCell ref="M18:O18"/>
    <mergeCell ref="B19:F21"/>
    <mergeCell ref="L19:L21"/>
    <mergeCell ref="B15:F17"/>
    <mergeCell ref="L15:L17"/>
    <mergeCell ref="B11:F13"/>
    <mergeCell ref="L11:L13"/>
    <mergeCell ref="M14:O14"/>
    <mergeCell ref="B1:P2"/>
    <mergeCell ref="M8:N8"/>
    <mergeCell ref="O8:O9"/>
    <mergeCell ref="P8:P9"/>
    <mergeCell ref="B8:F9"/>
    <mergeCell ref="G8:K9"/>
    <mergeCell ref="L8:L9"/>
    <mergeCell ref="B56:F61"/>
    <mergeCell ref="G56:L56"/>
    <mergeCell ref="G57:L57"/>
    <mergeCell ref="G58:L58"/>
    <mergeCell ref="G59:L59"/>
    <mergeCell ref="G61:L61"/>
    <mergeCell ref="G60:L60"/>
    <mergeCell ref="M22:O22"/>
    <mergeCell ref="B43:F45"/>
    <mergeCell ref="L43:L45"/>
    <mergeCell ref="M46:O46"/>
    <mergeCell ref="B35:F37"/>
    <mergeCell ref="L35:L37"/>
    <mergeCell ref="M38:O38"/>
    <mergeCell ref="B23:F25"/>
    <mergeCell ref="L23:L25"/>
    <mergeCell ref="M26:O26"/>
    <mergeCell ref="B27:F29"/>
    <mergeCell ref="L27:L29"/>
    <mergeCell ref="M30:O30"/>
    <mergeCell ref="B31:F33"/>
    <mergeCell ref="L31:L33"/>
    <mergeCell ref="M34:O34"/>
    <mergeCell ref="M50:O50"/>
    <mergeCell ref="B51:F53"/>
    <mergeCell ref="L51:L53"/>
    <mergeCell ref="M54:O54"/>
    <mergeCell ref="B39:F41"/>
    <mergeCell ref="L39:L41"/>
    <mergeCell ref="M42:O42"/>
    <mergeCell ref="B47:F49"/>
    <mergeCell ref="L47:L49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1:T41"/>
  <sheetViews>
    <sheetView showGridLines="0" showZeros="0" view="pageBreakPreview" zoomScale="85" zoomScaleNormal="70" zoomScaleSheetLayoutView="85" workbookViewId="0">
      <selection activeCell="B30" sqref="B30:F30"/>
    </sheetView>
  </sheetViews>
  <sheetFormatPr defaultRowHeight="12.75" x14ac:dyDescent="0.25"/>
  <cols>
    <col min="1" max="1" width="0.85546875" style="285" customWidth="1"/>
    <col min="2" max="5" width="3.7109375" style="285" customWidth="1"/>
    <col min="6" max="6" width="6.7109375" style="308" customWidth="1"/>
    <col min="7" max="7" width="12.7109375" style="285" customWidth="1"/>
    <col min="8" max="8" width="13.5703125" style="285" customWidth="1"/>
    <col min="9" max="9" width="13.42578125" style="285" customWidth="1"/>
    <col min="10" max="11" width="12.7109375" style="285" customWidth="1"/>
    <col min="12" max="12" width="14.5703125" style="285" customWidth="1"/>
    <col min="13" max="13" width="13.7109375" style="361" customWidth="1"/>
    <col min="14" max="15" width="12.7109375" style="361" customWidth="1"/>
    <col min="16" max="16" width="13.140625" style="362" bestFit="1" customWidth="1"/>
    <col min="17" max="16384" width="9.140625" style="285"/>
  </cols>
  <sheetData>
    <row r="1" spans="2:16" s="165" customFormat="1" ht="30" customHeight="1" x14ac:dyDescent="0.25">
      <c r="B1" s="885" t="s">
        <v>152</v>
      </c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6"/>
      <c r="P1" s="887"/>
    </row>
    <row r="2" spans="2:16" s="165" customFormat="1" ht="30" customHeight="1" thickBot="1" x14ac:dyDescent="0.3">
      <c r="B2" s="888"/>
      <c r="C2" s="889"/>
      <c r="D2" s="889"/>
      <c r="E2" s="889"/>
      <c r="F2" s="889"/>
      <c r="G2" s="889"/>
      <c r="H2" s="889"/>
      <c r="I2" s="889"/>
      <c r="J2" s="889"/>
      <c r="K2" s="889"/>
      <c r="L2" s="889"/>
      <c r="M2" s="889"/>
      <c r="N2" s="889"/>
      <c r="O2" s="889"/>
      <c r="P2" s="890"/>
    </row>
    <row r="3" spans="2:16" s="165" customFormat="1" ht="5.0999999999999996" customHeight="1" thickBot="1" x14ac:dyDescent="0.3">
      <c r="I3" s="280"/>
      <c r="J3" s="12"/>
      <c r="K3" s="12"/>
      <c r="L3" s="12"/>
      <c r="M3" s="363"/>
      <c r="N3" s="363"/>
      <c r="O3" s="339"/>
      <c r="P3" s="340"/>
    </row>
    <row r="4" spans="2:16" s="165" customFormat="1" ht="24.95" customHeight="1" x14ac:dyDescent="0.25">
      <c r="B4" s="241"/>
      <c r="C4" s="169"/>
      <c r="D4" s="5" t="s">
        <v>5</v>
      </c>
      <c r="E4" s="6" t="str">
        <f>+'RELAÇÃO DE PROJETOS'!C4</f>
        <v>Corpo de Bombeiros Militar do Estado de Goiás</v>
      </c>
      <c r="F4" s="241"/>
      <c r="G4" s="169"/>
      <c r="H4" s="169"/>
      <c r="I4" s="169"/>
      <c r="J4" s="20"/>
      <c r="K4" s="24" t="s">
        <v>6</v>
      </c>
      <c r="L4" s="25">
        <f>+'RELAÇÃO DE PROJETOS'!F4</f>
        <v>2473.67</v>
      </c>
      <c r="M4" s="364" t="s">
        <v>3</v>
      </c>
      <c r="N4" s="365" t="s">
        <v>7</v>
      </c>
      <c r="O4" s="341" t="str">
        <f>+'RELAÇÃO DE PROJETOS'!I4</f>
        <v>01</v>
      </c>
      <c r="P4" s="342"/>
    </row>
    <row r="5" spans="2:16" s="165" customFormat="1" ht="24.95" customHeight="1" x14ac:dyDescent="0.25">
      <c r="B5" s="244"/>
      <c r="C5" s="170"/>
      <c r="D5" s="7" t="s">
        <v>9</v>
      </c>
      <c r="E5" s="8" t="str">
        <f>+'RELAÇÃO DE PROJETOS'!C5</f>
        <v>Construção do Comando Geral do CBM-GO</v>
      </c>
      <c r="F5" s="244"/>
      <c r="G5" s="170"/>
      <c r="H5" s="170"/>
      <c r="I5" s="170"/>
      <c r="J5" s="30"/>
      <c r="K5" s="32" t="s">
        <v>10</v>
      </c>
      <c r="L5" s="9">
        <f>+'RELAÇÃO DE PROJETOS'!F5</f>
        <v>12</v>
      </c>
      <c r="M5" s="366" t="s">
        <v>11</v>
      </c>
      <c r="N5" s="343"/>
      <c r="O5" s="343"/>
      <c r="P5" s="344"/>
    </row>
    <row r="6" spans="2:16" s="165" customFormat="1" ht="24.95" customHeight="1" thickBot="1" x14ac:dyDescent="0.3">
      <c r="B6" s="245"/>
      <c r="C6" s="171"/>
      <c r="D6" s="10" t="s">
        <v>12</v>
      </c>
      <c r="E6" s="76" t="str">
        <f>+'RELAÇÃO DE PROJETOS'!C6</f>
        <v>Avenida C 206 com Av. c 198 com Av. C 231, Quadra: Área / Lote:Área , Jd. América, Goiânia-GO</v>
      </c>
      <c r="F6" s="245"/>
      <c r="G6" s="171"/>
      <c r="H6" s="171"/>
      <c r="I6" s="171"/>
      <c r="J6" s="37"/>
      <c r="K6" s="38" t="s">
        <v>54</v>
      </c>
      <c r="L6" s="135" t="str">
        <f>+'RELAÇÃO DE PROJETOS'!F6</f>
        <v>16/10/2014</v>
      </c>
      <c r="M6" s="367"/>
      <c r="N6" s="368" t="s">
        <v>91</v>
      </c>
      <c r="O6" s="345" t="s">
        <v>214</v>
      </c>
      <c r="P6" s="346"/>
    </row>
    <row r="7" spans="2:16" s="165" customFormat="1" ht="5.0999999999999996" customHeight="1" thickBot="1" x14ac:dyDescent="0.3">
      <c r="I7" s="42"/>
      <c r="J7" s="188"/>
      <c r="K7" s="187"/>
      <c r="L7" s="187"/>
      <c r="M7" s="369"/>
      <c r="N7" s="369"/>
      <c r="O7" s="347"/>
      <c r="P7" s="340"/>
    </row>
    <row r="8" spans="2:16" ht="30" customHeight="1" x14ac:dyDescent="0.25">
      <c r="B8" s="1115" t="s">
        <v>143</v>
      </c>
      <c r="C8" s="1116"/>
      <c r="D8" s="1116"/>
      <c r="E8" s="1116"/>
      <c r="F8" s="1116"/>
      <c r="G8" s="1116" t="s">
        <v>141</v>
      </c>
      <c r="H8" s="1116"/>
      <c r="I8" s="1116"/>
      <c r="J8" s="1116"/>
      <c r="K8" s="1116"/>
      <c r="L8" s="1116" t="s">
        <v>108</v>
      </c>
      <c r="M8" s="1110" t="s">
        <v>64</v>
      </c>
      <c r="N8" s="1110"/>
      <c r="O8" s="1111" t="s">
        <v>144</v>
      </c>
      <c r="P8" s="1113" t="s">
        <v>145</v>
      </c>
    </row>
    <row r="9" spans="2:16" ht="30" customHeight="1" thickBot="1" x14ac:dyDescent="0.3">
      <c r="B9" s="1117"/>
      <c r="C9" s="1118"/>
      <c r="D9" s="1118"/>
      <c r="E9" s="1118"/>
      <c r="F9" s="1118"/>
      <c r="G9" s="1118"/>
      <c r="H9" s="1118"/>
      <c r="I9" s="1118"/>
      <c r="J9" s="1118"/>
      <c r="K9" s="1118"/>
      <c r="L9" s="1118"/>
      <c r="M9" s="577" t="s">
        <v>146</v>
      </c>
      <c r="N9" s="577" t="s">
        <v>142</v>
      </c>
      <c r="O9" s="1112"/>
      <c r="P9" s="1114"/>
    </row>
    <row r="10" spans="2:16" s="165" customFormat="1" ht="5.0999999999999996" customHeight="1" thickBot="1" x14ac:dyDescent="0.3">
      <c r="I10" s="42"/>
      <c r="J10" s="188"/>
      <c r="K10" s="187"/>
      <c r="L10" s="187"/>
      <c r="M10" s="369"/>
      <c r="N10" s="369"/>
      <c r="O10" s="347"/>
      <c r="P10" s="340"/>
    </row>
    <row r="11" spans="2:16" s="117" customFormat="1" ht="24.95" customHeight="1" x14ac:dyDescent="0.25">
      <c r="B11" s="1106" t="s">
        <v>662</v>
      </c>
      <c r="C11" s="1107"/>
      <c r="D11" s="1107"/>
      <c r="E11" s="1107"/>
      <c r="F11" s="1108"/>
      <c r="G11" s="336" t="s">
        <v>655</v>
      </c>
      <c r="H11" s="334"/>
      <c r="I11" s="334"/>
      <c r="J11" s="334"/>
      <c r="K11" s="335" t="s">
        <v>147</v>
      </c>
      <c r="L11" s="1109">
        <v>1</v>
      </c>
      <c r="M11" s="348">
        <v>0.6</v>
      </c>
      <c r="N11" s="348">
        <v>0.55000000000000004</v>
      </c>
      <c r="O11" s="348">
        <f>+M11*N11</f>
        <v>0.33</v>
      </c>
      <c r="P11" s="349">
        <f>+O11*L11</f>
        <v>0.33</v>
      </c>
    </row>
    <row r="12" spans="2:16" s="117" customFormat="1" ht="24.95" customHeight="1" x14ac:dyDescent="0.25">
      <c r="B12" s="1080"/>
      <c r="C12" s="1081"/>
      <c r="D12" s="1081"/>
      <c r="E12" s="1081"/>
      <c r="F12" s="1082"/>
      <c r="G12" s="337" t="s">
        <v>655</v>
      </c>
      <c r="H12" s="329"/>
      <c r="I12" s="329"/>
      <c r="J12" s="329"/>
      <c r="K12" s="330" t="s">
        <v>148</v>
      </c>
      <c r="L12" s="1086"/>
      <c r="M12" s="350">
        <f>+M11+N11</f>
        <v>1.1499999999999999</v>
      </c>
      <c r="N12" s="350">
        <v>0.1</v>
      </c>
      <c r="O12" s="350">
        <f>+M12*N12</f>
        <v>0.11499999999999999</v>
      </c>
      <c r="P12" s="351">
        <f>+O12*L11</f>
        <v>0.11499999999999999</v>
      </c>
    </row>
    <row r="13" spans="2:16" s="117" customFormat="1" ht="24.95" customHeight="1" x14ac:dyDescent="0.25">
      <c r="B13" s="1083"/>
      <c r="C13" s="1084"/>
      <c r="D13" s="1084"/>
      <c r="E13" s="1084"/>
      <c r="F13" s="1085"/>
      <c r="G13" s="338" t="s">
        <v>655</v>
      </c>
      <c r="H13" s="332"/>
      <c r="I13" s="332"/>
      <c r="J13" s="332"/>
      <c r="K13" s="333" t="s">
        <v>149</v>
      </c>
      <c r="L13" s="1086"/>
      <c r="M13" s="352">
        <f>+M11+N11</f>
        <v>1.1499999999999999</v>
      </c>
      <c r="N13" s="352">
        <v>0.15</v>
      </c>
      <c r="O13" s="352">
        <f>+M13*N13</f>
        <v>0.17249999999999999</v>
      </c>
      <c r="P13" s="353">
        <f>+O13*L11</f>
        <v>0.17249999999999999</v>
      </c>
    </row>
    <row r="14" spans="2:16" s="117" customFormat="1" ht="24.95" customHeight="1" x14ac:dyDescent="0.25">
      <c r="B14" s="244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076" t="s">
        <v>150</v>
      </c>
      <c r="N14" s="1076"/>
      <c r="O14" s="1076"/>
      <c r="P14" s="354">
        <f>SUM(P11:P13)</f>
        <v>0.61749999999999994</v>
      </c>
    </row>
    <row r="15" spans="2:16" ht="24.95" customHeight="1" x14ac:dyDescent="0.25">
      <c r="B15" s="1097" t="s">
        <v>216</v>
      </c>
      <c r="C15" s="1086"/>
      <c r="D15" s="1086"/>
      <c r="E15" s="1086"/>
      <c r="F15" s="1086"/>
      <c r="G15" s="325" t="s">
        <v>655</v>
      </c>
      <c r="H15" s="326"/>
      <c r="I15" s="326"/>
      <c r="J15" s="326"/>
      <c r="K15" s="327" t="s">
        <v>147</v>
      </c>
      <c r="L15" s="1086">
        <v>1</v>
      </c>
      <c r="M15" s="355">
        <v>1.55</v>
      </c>
      <c r="N15" s="355">
        <v>0.6</v>
      </c>
      <c r="O15" s="355">
        <f>+M15*N15</f>
        <v>0.92999999999999994</v>
      </c>
      <c r="P15" s="356">
        <f>+O15*L15</f>
        <v>0.92999999999999994</v>
      </c>
    </row>
    <row r="16" spans="2:16" ht="24.95" customHeight="1" x14ac:dyDescent="0.25">
      <c r="B16" s="1096"/>
      <c r="C16" s="1086"/>
      <c r="D16" s="1086"/>
      <c r="E16" s="1086"/>
      <c r="F16" s="1086"/>
      <c r="G16" s="328" t="s">
        <v>655</v>
      </c>
      <c r="H16" s="329"/>
      <c r="I16" s="329"/>
      <c r="J16" s="329"/>
      <c r="K16" s="330" t="s">
        <v>148</v>
      </c>
      <c r="L16" s="1086"/>
      <c r="M16" s="350">
        <f>+M15+N15+N15</f>
        <v>2.75</v>
      </c>
      <c r="N16" s="350">
        <v>0.1</v>
      </c>
      <c r="O16" s="350">
        <f>+M16*N16</f>
        <v>0.27500000000000002</v>
      </c>
      <c r="P16" s="351">
        <f>+O16*L15</f>
        <v>0.27500000000000002</v>
      </c>
    </row>
    <row r="17" spans="2:16" ht="24.95" customHeight="1" x14ac:dyDescent="0.25">
      <c r="B17" s="1096"/>
      <c r="C17" s="1086"/>
      <c r="D17" s="1086"/>
      <c r="E17" s="1086"/>
      <c r="F17" s="1086"/>
      <c r="G17" s="331" t="s">
        <v>655</v>
      </c>
      <c r="H17" s="332"/>
      <c r="I17" s="332"/>
      <c r="J17" s="332"/>
      <c r="K17" s="333" t="s">
        <v>149</v>
      </c>
      <c r="L17" s="1086"/>
      <c r="M17" s="352">
        <f>+M15</f>
        <v>1.55</v>
      </c>
      <c r="N17" s="352">
        <v>0.15</v>
      </c>
      <c r="O17" s="352">
        <f>+M17*N17</f>
        <v>0.23249999999999998</v>
      </c>
      <c r="P17" s="353">
        <f>+O17*L15</f>
        <v>0.23249999999999998</v>
      </c>
    </row>
    <row r="18" spans="2:16" ht="24.95" customHeight="1" x14ac:dyDescent="0.25">
      <c r="B18" s="244"/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076" t="s">
        <v>150</v>
      </c>
      <c r="N18" s="1076"/>
      <c r="O18" s="1076"/>
      <c r="P18" s="354">
        <f>SUM(P15:P17)</f>
        <v>1.4375</v>
      </c>
    </row>
    <row r="19" spans="2:16" ht="24.95" customHeight="1" x14ac:dyDescent="0.25">
      <c r="B19" s="1077" t="s">
        <v>663</v>
      </c>
      <c r="C19" s="1078"/>
      <c r="D19" s="1078"/>
      <c r="E19" s="1078"/>
      <c r="F19" s="1079"/>
      <c r="G19" s="325" t="s">
        <v>655</v>
      </c>
      <c r="H19" s="326"/>
      <c r="I19" s="326"/>
      <c r="J19" s="326"/>
      <c r="K19" s="327" t="s">
        <v>147</v>
      </c>
      <c r="L19" s="1086">
        <v>2</v>
      </c>
      <c r="M19" s="355">
        <v>0.6</v>
      </c>
      <c r="N19" s="355">
        <v>0.55000000000000004</v>
      </c>
      <c r="O19" s="355">
        <f>+M19*N19</f>
        <v>0.33</v>
      </c>
      <c r="P19" s="356">
        <f>+O19*L19</f>
        <v>0.66</v>
      </c>
    </row>
    <row r="20" spans="2:16" ht="24.95" customHeight="1" x14ac:dyDescent="0.25">
      <c r="B20" s="1080"/>
      <c r="C20" s="1081"/>
      <c r="D20" s="1081"/>
      <c r="E20" s="1081"/>
      <c r="F20" s="1082"/>
      <c r="G20" s="328" t="s">
        <v>655</v>
      </c>
      <c r="H20" s="329"/>
      <c r="I20" s="329"/>
      <c r="J20" s="329"/>
      <c r="K20" s="330" t="s">
        <v>148</v>
      </c>
      <c r="L20" s="1086"/>
      <c r="M20" s="350">
        <f>+M19+N19</f>
        <v>1.1499999999999999</v>
      </c>
      <c r="N20" s="350">
        <v>0.1</v>
      </c>
      <c r="O20" s="350">
        <f>+M20*N20</f>
        <v>0.11499999999999999</v>
      </c>
      <c r="P20" s="351">
        <f>+O20*L19</f>
        <v>0.22999999999999998</v>
      </c>
    </row>
    <row r="21" spans="2:16" ht="24.95" customHeight="1" x14ac:dyDescent="0.25">
      <c r="B21" s="1083"/>
      <c r="C21" s="1084"/>
      <c r="D21" s="1084"/>
      <c r="E21" s="1084"/>
      <c r="F21" s="1085"/>
      <c r="G21" s="331" t="s">
        <v>655</v>
      </c>
      <c r="H21" s="332"/>
      <c r="I21" s="332"/>
      <c r="J21" s="332"/>
      <c r="K21" s="333" t="s">
        <v>149</v>
      </c>
      <c r="L21" s="1086"/>
      <c r="M21" s="352">
        <f>+M20</f>
        <v>1.1499999999999999</v>
      </c>
      <c r="N21" s="352">
        <v>0.15</v>
      </c>
      <c r="O21" s="352">
        <f>+M21*N21</f>
        <v>0.17249999999999999</v>
      </c>
      <c r="P21" s="353">
        <f>+O21*L19</f>
        <v>0.34499999999999997</v>
      </c>
    </row>
    <row r="22" spans="2:16" ht="24.95" customHeight="1" x14ac:dyDescent="0.25">
      <c r="B22" s="244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076" t="s">
        <v>150</v>
      </c>
      <c r="N22" s="1076"/>
      <c r="O22" s="1076"/>
      <c r="P22" s="354">
        <f>SUM(P19:P21)</f>
        <v>1.2349999999999999</v>
      </c>
    </row>
    <row r="23" spans="2:16" ht="24.95" customHeight="1" x14ac:dyDescent="0.25">
      <c r="B23" s="1077" t="s">
        <v>621</v>
      </c>
      <c r="C23" s="1078"/>
      <c r="D23" s="1078"/>
      <c r="E23" s="1078"/>
      <c r="F23" s="1079"/>
      <c r="G23" s="325" t="s">
        <v>655</v>
      </c>
      <c r="H23" s="326"/>
      <c r="I23" s="326"/>
      <c r="J23" s="326"/>
      <c r="K23" s="327" t="s">
        <v>147</v>
      </c>
      <c r="L23" s="1086">
        <v>1</v>
      </c>
      <c r="M23" s="355">
        <v>1.62</v>
      </c>
      <c r="N23" s="355">
        <v>0.6</v>
      </c>
      <c r="O23" s="355">
        <f>+M23*N23</f>
        <v>0.97199999999999998</v>
      </c>
      <c r="P23" s="356">
        <f>+O23*L23</f>
        <v>0.97199999999999998</v>
      </c>
    </row>
    <row r="24" spans="2:16" ht="24.95" customHeight="1" x14ac:dyDescent="0.25">
      <c r="B24" s="1080"/>
      <c r="C24" s="1081"/>
      <c r="D24" s="1081"/>
      <c r="E24" s="1081"/>
      <c r="F24" s="1082"/>
      <c r="G24" s="328" t="s">
        <v>655</v>
      </c>
      <c r="H24" s="329"/>
      <c r="I24" s="329"/>
      <c r="J24" s="329"/>
      <c r="K24" s="330" t="s">
        <v>148</v>
      </c>
      <c r="L24" s="1086"/>
      <c r="M24" s="350">
        <v>1.92</v>
      </c>
      <c r="N24" s="350">
        <v>0.1</v>
      </c>
      <c r="O24" s="350">
        <f>+M24*N24</f>
        <v>0.192</v>
      </c>
      <c r="P24" s="351">
        <f>+O24*L23</f>
        <v>0.192</v>
      </c>
    </row>
    <row r="25" spans="2:16" ht="24.95" customHeight="1" x14ac:dyDescent="0.25">
      <c r="B25" s="1083"/>
      <c r="C25" s="1084"/>
      <c r="D25" s="1084"/>
      <c r="E25" s="1084"/>
      <c r="F25" s="1085"/>
      <c r="G25" s="331" t="s">
        <v>655</v>
      </c>
      <c r="H25" s="332"/>
      <c r="I25" s="332"/>
      <c r="J25" s="332"/>
      <c r="K25" s="333" t="s">
        <v>149</v>
      </c>
      <c r="L25" s="1086"/>
      <c r="M25" s="352">
        <v>2.15</v>
      </c>
      <c r="N25" s="352">
        <v>0.15</v>
      </c>
      <c r="O25" s="352">
        <f>+M25*N25</f>
        <v>0.32249999999999995</v>
      </c>
      <c r="P25" s="353">
        <f>+O25*L23</f>
        <v>0.32249999999999995</v>
      </c>
    </row>
    <row r="26" spans="2:16" ht="24.95" customHeight="1" x14ac:dyDescent="0.25">
      <c r="B26" s="244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076" t="s">
        <v>150</v>
      </c>
      <c r="N26" s="1076"/>
      <c r="O26" s="1076"/>
      <c r="P26" s="354">
        <f>SUM(P23:P25)</f>
        <v>1.4864999999999999</v>
      </c>
    </row>
    <row r="27" spans="2:16" ht="24.95" customHeight="1" x14ac:dyDescent="0.25">
      <c r="B27" s="1077" t="s">
        <v>620</v>
      </c>
      <c r="C27" s="1078"/>
      <c r="D27" s="1078"/>
      <c r="E27" s="1078"/>
      <c r="F27" s="1079"/>
      <c r="G27" s="325" t="s">
        <v>655</v>
      </c>
      <c r="H27" s="326"/>
      <c r="I27" s="326"/>
      <c r="J27" s="326"/>
      <c r="K27" s="327" t="s">
        <v>147</v>
      </c>
      <c r="L27" s="1086">
        <v>1</v>
      </c>
      <c r="M27" s="355">
        <v>1.9</v>
      </c>
      <c r="N27" s="355">
        <v>0.6</v>
      </c>
      <c r="O27" s="355">
        <f>+M27*N27</f>
        <v>1.1399999999999999</v>
      </c>
      <c r="P27" s="356">
        <f>+O27*L27</f>
        <v>1.1399999999999999</v>
      </c>
    </row>
    <row r="28" spans="2:16" ht="24.95" customHeight="1" x14ac:dyDescent="0.25">
      <c r="B28" s="1080"/>
      <c r="C28" s="1081"/>
      <c r="D28" s="1081"/>
      <c r="E28" s="1081"/>
      <c r="F28" s="1082"/>
      <c r="G28" s="328" t="s">
        <v>655</v>
      </c>
      <c r="H28" s="329"/>
      <c r="I28" s="329"/>
      <c r="J28" s="329"/>
      <c r="K28" s="330" t="s">
        <v>148</v>
      </c>
      <c r="L28" s="1086"/>
      <c r="M28" s="350">
        <v>2.21</v>
      </c>
      <c r="N28" s="350">
        <v>0.1</v>
      </c>
      <c r="O28" s="350">
        <f>+M28*N28</f>
        <v>0.221</v>
      </c>
      <c r="P28" s="351">
        <f>+O28*L27</f>
        <v>0.221</v>
      </c>
    </row>
    <row r="29" spans="2:16" ht="24.95" customHeight="1" x14ac:dyDescent="0.25">
      <c r="B29" s="1083"/>
      <c r="C29" s="1084"/>
      <c r="D29" s="1084"/>
      <c r="E29" s="1084"/>
      <c r="F29" s="1085"/>
      <c r="G29" s="331" t="s">
        <v>655</v>
      </c>
      <c r="H29" s="332"/>
      <c r="I29" s="332"/>
      <c r="J29" s="332"/>
      <c r="K29" s="333" t="s">
        <v>149</v>
      </c>
      <c r="L29" s="1086"/>
      <c r="M29" s="352">
        <v>2.4300000000000002</v>
      </c>
      <c r="N29" s="352">
        <v>0.15</v>
      </c>
      <c r="O29" s="352">
        <f>+M29*N29</f>
        <v>0.36449999999999999</v>
      </c>
      <c r="P29" s="353">
        <f>+O29*L27</f>
        <v>0.36449999999999999</v>
      </c>
    </row>
    <row r="30" spans="2:16" ht="24.95" customHeight="1" x14ac:dyDescent="0.25">
      <c r="B30" s="244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076" t="s">
        <v>150</v>
      </c>
      <c r="N30" s="1076"/>
      <c r="O30" s="1076"/>
      <c r="P30" s="354">
        <f>SUM(P27:P29)</f>
        <v>1.7255</v>
      </c>
    </row>
    <row r="31" spans="2:16" ht="24.95" customHeight="1" x14ac:dyDescent="0.25">
      <c r="B31" s="1077" t="s">
        <v>664</v>
      </c>
      <c r="C31" s="1078"/>
      <c r="D31" s="1078"/>
      <c r="E31" s="1078"/>
      <c r="F31" s="1079"/>
      <c r="G31" s="325" t="s">
        <v>655</v>
      </c>
      <c r="H31" s="326"/>
      <c r="I31" s="326"/>
      <c r="J31" s="326"/>
      <c r="K31" s="327" t="s">
        <v>147</v>
      </c>
      <c r="L31" s="1086">
        <v>2</v>
      </c>
      <c r="M31" s="355">
        <v>0.7</v>
      </c>
      <c r="N31" s="355">
        <v>0.6</v>
      </c>
      <c r="O31" s="355">
        <f>+M31*N31</f>
        <v>0.42</v>
      </c>
      <c r="P31" s="356">
        <f>+O31*L31</f>
        <v>0.84</v>
      </c>
    </row>
    <row r="32" spans="2:16" ht="24.95" customHeight="1" x14ac:dyDescent="0.25">
      <c r="B32" s="1080"/>
      <c r="C32" s="1081"/>
      <c r="D32" s="1081"/>
      <c r="E32" s="1081"/>
      <c r="F32" s="1082"/>
      <c r="G32" s="328" t="s">
        <v>655</v>
      </c>
      <c r="H32" s="329"/>
      <c r="I32" s="329"/>
      <c r="J32" s="329"/>
      <c r="K32" s="330" t="s">
        <v>148</v>
      </c>
      <c r="L32" s="1086"/>
      <c r="M32" s="350">
        <f>+M31+N31</f>
        <v>1.2999999999999998</v>
      </c>
      <c r="N32" s="350">
        <v>0.1</v>
      </c>
      <c r="O32" s="350">
        <f>+M32*N32</f>
        <v>0.12999999999999998</v>
      </c>
      <c r="P32" s="351">
        <f>+O32*L31</f>
        <v>0.25999999999999995</v>
      </c>
    </row>
    <row r="33" spans="2:20" ht="24.95" customHeight="1" x14ac:dyDescent="0.25">
      <c r="B33" s="1083"/>
      <c r="C33" s="1084"/>
      <c r="D33" s="1084"/>
      <c r="E33" s="1084"/>
      <c r="F33" s="1085"/>
      <c r="G33" s="331" t="s">
        <v>655</v>
      </c>
      <c r="H33" s="332"/>
      <c r="I33" s="332"/>
      <c r="J33" s="332"/>
      <c r="K33" s="333" t="s">
        <v>149</v>
      </c>
      <c r="L33" s="1086"/>
      <c r="M33" s="352">
        <f>+M32</f>
        <v>1.2999999999999998</v>
      </c>
      <c r="N33" s="352">
        <v>0.15</v>
      </c>
      <c r="O33" s="352">
        <f>+M33*N33</f>
        <v>0.19499999999999998</v>
      </c>
      <c r="P33" s="353">
        <f>+O33*L31</f>
        <v>0.38999999999999996</v>
      </c>
    </row>
    <row r="34" spans="2:20" ht="24.95" customHeight="1" x14ac:dyDescent="0.25">
      <c r="B34" s="244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076" t="s">
        <v>150</v>
      </c>
      <c r="N34" s="1076"/>
      <c r="O34" s="1076"/>
      <c r="P34" s="354">
        <f>SUM(P31:P33)</f>
        <v>1.4899999999999998</v>
      </c>
    </row>
    <row r="35" spans="2:20" s="165" customFormat="1" ht="5.0999999999999996" customHeight="1" thickBot="1" x14ac:dyDescent="0.3">
      <c r="B35" s="244"/>
      <c r="C35" s="170"/>
      <c r="D35" s="170"/>
      <c r="E35" s="170"/>
      <c r="F35" s="170"/>
      <c r="G35" s="170"/>
      <c r="H35" s="170"/>
      <c r="I35" s="186"/>
      <c r="J35" s="188"/>
      <c r="K35" s="187"/>
      <c r="L35" s="187"/>
      <c r="M35" s="369"/>
      <c r="N35" s="369"/>
      <c r="O35" s="347"/>
      <c r="P35" s="344"/>
    </row>
    <row r="36" spans="2:20" ht="24.95" customHeight="1" x14ac:dyDescent="0.25">
      <c r="B36" s="1014" t="s">
        <v>151</v>
      </c>
      <c r="C36" s="1015"/>
      <c r="D36" s="1015"/>
      <c r="E36" s="1015"/>
      <c r="F36" s="1015"/>
      <c r="G36" s="1100" t="s">
        <v>656</v>
      </c>
      <c r="H36" s="1101"/>
      <c r="I36" s="1101"/>
      <c r="J36" s="1101"/>
      <c r="K36" s="1101"/>
      <c r="L36" s="1101"/>
      <c r="M36" s="371"/>
      <c r="N36" s="371"/>
      <c r="O36" s="371"/>
      <c r="P36" s="372">
        <f>+P14+P18+P22+P26+P30+P34</f>
        <v>7.9919999999999991</v>
      </c>
    </row>
    <row r="37" spans="2:20" ht="24.95" customHeight="1" x14ac:dyDescent="0.25">
      <c r="B37" s="1018"/>
      <c r="C37" s="1019"/>
      <c r="D37" s="1019"/>
      <c r="E37" s="1019"/>
      <c r="F37" s="1019"/>
      <c r="G37" s="1102"/>
      <c r="H37" s="1103"/>
      <c r="I37" s="1103"/>
      <c r="J37" s="1103"/>
      <c r="K37" s="1103"/>
      <c r="L37" s="1103"/>
      <c r="M37" s="357"/>
      <c r="N37" s="357"/>
      <c r="O37" s="357"/>
      <c r="P37" s="358"/>
    </row>
    <row r="38" spans="2:20" ht="24.95" customHeight="1" x14ac:dyDescent="0.25">
      <c r="B38" s="1018"/>
      <c r="C38" s="1019"/>
      <c r="D38" s="1019"/>
      <c r="E38" s="1019"/>
      <c r="F38" s="1019"/>
      <c r="G38" s="1102"/>
      <c r="H38" s="1103"/>
      <c r="I38" s="1103"/>
      <c r="J38" s="1103"/>
      <c r="K38" s="1103"/>
      <c r="L38" s="1103"/>
      <c r="M38" s="357"/>
      <c r="N38" s="357"/>
      <c r="O38" s="357"/>
      <c r="P38" s="358"/>
      <c r="T38" s="486"/>
    </row>
    <row r="39" spans="2:20" ht="24.95" customHeight="1" x14ac:dyDescent="0.25">
      <c r="B39" s="1018"/>
      <c r="C39" s="1019"/>
      <c r="D39" s="1019"/>
      <c r="E39" s="1019"/>
      <c r="F39" s="1019"/>
      <c r="G39" s="1102"/>
      <c r="H39" s="1103"/>
      <c r="I39" s="1103"/>
      <c r="J39" s="1103"/>
      <c r="K39" s="1103"/>
      <c r="L39" s="1103"/>
      <c r="M39" s="357"/>
      <c r="N39" s="357"/>
      <c r="O39" s="357"/>
      <c r="P39" s="358"/>
      <c r="T39" s="486"/>
    </row>
    <row r="40" spans="2:20" ht="24.95" customHeight="1" x14ac:dyDescent="0.25">
      <c r="B40" s="1098"/>
      <c r="C40" s="1099"/>
      <c r="D40" s="1099"/>
      <c r="E40" s="1099"/>
      <c r="F40" s="1099"/>
      <c r="G40" s="1102"/>
      <c r="H40" s="1103"/>
      <c r="I40" s="1103"/>
      <c r="J40" s="1103"/>
      <c r="K40" s="1103"/>
      <c r="L40" s="1103"/>
      <c r="M40" s="357"/>
      <c r="N40" s="357"/>
      <c r="O40" s="357"/>
      <c r="P40" s="358"/>
      <c r="T40" s="486"/>
    </row>
    <row r="41" spans="2:20" ht="24.95" customHeight="1" thickBot="1" x14ac:dyDescent="0.3">
      <c r="B41" s="1020"/>
      <c r="C41" s="1021"/>
      <c r="D41" s="1021"/>
      <c r="E41" s="1021"/>
      <c r="F41" s="1021"/>
      <c r="G41" s="1104" t="s">
        <v>657</v>
      </c>
      <c r="H41" s="1105"/>
      <c r="I41" s="1105"/>
      <c r="J41" s="1105"/>
      <c r="K41" s="1105"/>
      <c r="L41" s="1105"/>
      <c r="M41" s="359"/>
      <c r="N41" s="359"/>
      <c r="O41" s="359"/>
      <c r="P41" s="360">
        <f>+(L11+L15+L19+L23+L27+L31)*2</f>
        <v>16</v>
      </c>
      <c r="T41" s="486"/>
    </row>
  </sheetData>
  <mergeCells count="32">
    <mergeCell ref="M18:O18"/>
    <mergeCell ref="B1:P2"/>
    <mergeCell ref="B8:F9"/>
    <mergeCell ref="G8:K9"/>
    <mergeCell ref="L8:L9"/>
    <mergeCell ref="M8:N8"/>
    <mergeCell ref="O8:O9"/>
    <mergeCell ref="P8:P9"/>
    <mergeCell ref="B11:F13"/>
    <mergeCell ref="L11:L13"/>
    <mergeCell ref="M14:O14"/>
    <mergeCell ref="B15:F17"/>
    <mergeCell ref="L15:L17"/>
    <mergeCell ref="B27:F29"/>
    <mergeCell ref="L27:L29"/>
    <mergeCell ref="M30:O30"/>
    <mergeCell ref="B19:F21"/>
    <mergeCell ref="L19:L21"/>
    <mergeCell ref="M22:O22"/>
    <mergeCell ref="B23:F25"/>
    <mergeCell ref="L23:L25"/>
    <mergeCell ref="M26:O26"/>
    <mergeCell ref="B31:F33"/>
    <mergeCell ref="L31:L33"/>
    <mergeCell ref="M34:O34"/>
    <mergeCell ref="B36:F41"/>
    <mergeCell ref="G36:L36"/>
    <mergeCell ref="G37:L37"/>
    <mergeCell ref="G38:L38"/>
    <mergeCell ref="G39:L39"/>
    <mergeCell ref="G40:L40"/>
    <mergeCell ref="G41:L41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1:T37"/>
  <sheetViews>
    <sheetView showGridLines="0" showZeros="0" view="pageBreakPreview" topLeftCell="C25" zoomScale="85" zoomScaleNormal="70" zoomScaleSheetLayoutView="85" workbookViewId="0">
      <selection activeCell="B30" sqref="B30:F30"/>
    </sheetView>
  </sheetViews>
  <sheetFormatPr defaultRowHeight="12.75" x14ac:dyDescent="0.25"/>
  <cols>
    <col min="1" max="1" width="0.85546875" style="285" customWidth="1"/>
    <col min="2" max="5" width="3.7109375" style="285" customWidth="1"/>
    <col min="6" max="6" width="6.7109375" style="308" customWidth="1"/>
    <col min="7" max="7" width="12.7109375" style="285" customWidth="1"/>
    <col min="8" max="8" width="13.5703125" style="285" customWidth="1"/>
    <col min="9" max="9" width="13.42578125" style="285" customWidth="1"/>
    <col min="10" max="11" width="12.7109375" style="285" customWidth="1"/>
    <col min="12" max="12" width="14.5703125" style="285" customWidth="1"/>
    <col min="13" max="13" width="13.7109375" style="361" customWidth="1"/>
    <col min="14" max="15" width="12.7109375" style="361" customWidth="1"/>
    <col min="16" max="16" width="13.140625" style="362" bestFit="1" customWidth="1"/>
    <col min="17" max="16384" width="9.140625" style="285"/>
  </cols>
  <sheetData>
    <row r="1" spans="2:16" s="165" customFormat="1" ht="30" customHeight="1" x14ac:dyDescent="0.25">
      <c r="B1" s="885" t="s">
        <v>152</v>
      </c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6"/>
      <c r="P1" s="887"/>
    </row>
    <row r="2" spans="2:16" s="165" customFormat="1" ht="30" customHeight="1" thickBot="1" x14ac:dyDescent="0.3">
      <c r="B2" s="888"/>
      <c r="C2" s="889"/>
      <c r="D2" s="889"/>
      <c r="E2" s="889"/>
      <c r="F2" s="889"/>
      <c r="G2" s="889"/>
      <c r="H2" s="889"/>
      <c r="I2" s="889"/>
      <c r="J2" s="889"/>
      <c r="K2" s="889"/>
      <c r="L2" s="889"/>
      <c r="M2" s="889"/>
      <c r="N2" s="889"/>
      <c r="O2" s="889"/>
      <c r="P2" s="890"/>
    </row>
    <row r="3" spans="2:16" s="165" customFormat="1" ht="5.0999999999999996" customHeight="1" thickBot="1" x14ac:dyDescent="0.3">
      <c r="I3" s="280"/>
      <c r="J3" s="12"/>
      <c r="K3" s="12"/>
      <c r="L3" s="12"/>
      <c r="M3" s="363"/>
      <c r="N3" s="363"/>
      <c r="O3" s="339"/>
      <c r="P3" s="340"/>
    </row>
    <row r="4" spans="2:16" s="165" customFormat="1" ht="24.95" customHeight="1" x14ac:dyDescent="0.25">
      <c r="B4" s="241"/>
      <c r="C4" s="169"/>
      <c r="D4" s="5" t="s">
        <v>5</v>
      </c>
      <c r="E4" s="6" t="str">
        <f>+'RELAÇÃO DE PROJETOS'!C4</f>
        <v>Corpo de Bombeiros Militar do Estado de Goiás</v>
      </c>
      <c r="F4" s="241"/>
      <c r="G4" s="169"/>
      <c r="H4" s="169"/>
      <c r="I4" s="169"/>
      <c r="J4" s="20"/>
      <c r="K4" s="24" t="s">
        <v>6</v>
      </c>
      <c r="L4" s="25">
        <f>+'RELAÇÃO DE PROJETOS'!F4</f>
        <v>2473.67</v>
      </c>
      <c r="M4" s="364" t="s">
        <v>3</v>
      </c>
      <c r="N4" s="365" t="s">
        <v>7</v>
      </c>
      <c r="O4" s="341" t="str">
        <f>+'RELAÇÃO DE PROJETOS'!I4</f>
        <v>01</v>
      </c>
      <c r="P4" s="342"/>
    </row>
    <row r="5" spans="2:16" s="165" customFormat="1" ht="24.95" customHeight="1" x14ac:dyDescent="0.25">
      <c r="B5" s="244"/>
      <c r="C5" s="170"/>
      <c r="D5" s="7" t="s">
        <v>9</v>
      </c>
      <c r="E5" s="8" t="str">
        <f>+'RELAÇÃO DE PROJETOS'!C5</f>
        <v>Construção do Comando Geral do CBM-GO</v>
      </c>
      <c r="F5" s="244"/>
      <c r="G5" s="170"/>
      <c r="H5" s="170"/>
      <c r="I5" s="170"/>
      <c r="J5" s="30"/>
      <c r="K5" s="32" t="s">
        <v>10</v>
      </c>
      <c r="L5" s="9">
        <f>+'RELAÇÃO DE PROJETOS'!F5</f>
        <v>12</v>
      </c>
      <c r="M5" s="366" t="s">
        <v>11</v>
      </c>
      <c r="N5" s="343"/>
      <c r="O5" s="343"/>
      <c r="P5" s="344"/>
    </row>
    <row r="6" spans="2:16" s="165" customFormat="1" ht="24.95" customHeight="1" thickBot="1" x14ac:dyDescent="0.3">
      <c r="B6" s="245"/>
      <c r="C6" s="171"/>
      <c r="D6" s="10" t="s">
        <v>12</v>
      </c>
      <c r="E6" s="76" t="str">
        <f>+'RELAÇÃO DE PROJETOS'!C6</f>
        <v>Avenida C 206 com Av. c 198 com Av. C 231, Quadra: Área / Lote:Área , Jd. América, Goiânia-GO</v>
      </c>
      <c r="F6" s="245"/>
      <c r="G6" s="171"/>
      <c r="H6" s="171"/>
      <c r="I6" s="171"/>
      <c r="J6" s="37"/>
      <c r="K6" s="38" t="s">
        <v>54</v>
      </c>
      <c r="L6" s="135" t="str">
        <f>+'RELAÇÃO DE PROJETOS'!F6</f>
        <v>16/10/2014</v>
      </c>
      <c r="M6" s="367"/>
      <c r="N6" s="368" t="s">
        <v>91</v>
      </c>
      <c r="O6" s="345" t="s">
        <v>215</v>
      </c>
      <c r="P6" s="346"/>
    </row>
    <row r="7" spans="2:16" s="165" customFormat="1" ht="5.0999999999999996" customHeight="1" thickBot="1" x14ac:dyDescent="0.3">
      <c r="I7" s="42"/>
      <c r="J7" s="188"/>
      <c r="K7" s="187"/>
      <c r="L7" s="187"/>
      <c r="M7" s="369"/>
      <c r="N7" s="369"/>
      <c r="O7" s="347"/>
      <c r="P7" s="340"/>
    </row>
    <row r="8" spans="2:16" ht="30" customHeight="1" x14ac:dyDescent="0.25">
      <c r="B8" s="1115" t="s">
        <v>143</v>
      </c>
      <c r="C8" s="1116"/>
      <c r="D8" s="1116"/>
      <c r="E8" s="1116"/>
      <c r="F8" s="1116"/>
      <c r="G8" s="1116" t="s">
        <v>141</v>
      </c>
      <c r="H8" s="1116"/>
      <c r="I8" s="1116"/>
      <c r="J8" s="1116"/>
      <c r="K8" s="1116"/>
      <c r="L8" s="1116" t="s">
        <v>108</v>
      </c>
      <c r="M8" s="1110" t="s">
        <v>64</v>
      </c>
      <c r="N8" s="1110"/>
      <c r="O8" s="1111" t="s">
        <v>144</v>
      </c>
      <c r="P8" s="1113" t="s">
        <v>145</v>
      </c>
    </row>
    <row r="9" spans="2:16" ht="30" customHeight="1" thickBot="1" x14ac:dyDescent="0.3">
      <c r="B9" s="1117"/>
      <c r="C9" s="1118"/>
      <c r="D9" s="1118"/>
      <c r="E9" s="1118"/>
      <c r="F9" s="1118"/>
      <c r="G9" s="1118"/>
      <c r="H9" s="1118"/>
      <c r="I9" s="1118"/>
      <c r="J9" s="1118"/>
      <c r="K9" s="1118"/>
      <c r="L9" s="1118"/>
      <c r="M9" s="577" t="s">
        <v>146</v>
      </c>
      <c r="N9" s="577" t="s">
        <v>142</v>
      </c>
      <c r="O9" s="1112"/>
      <c r="P9" s="1114"/>
    </row>
    <row r="10" spans="2:16" s="165" customFormat="1" ht="5.0999999999999996" customHeight="1" thickBot="1" x14ac:dyDescent="0.3">
      <c r="I10" s="42"/>
      <c r="J10" s="188"/>
      <c r="K10" s="187"/>
      <c r="L10" s="187"/>
      <c r="M10" s="369"/>
      <c r="N10" s="369"/>
      <c r="O10" s="347"/>
      <c r="P10" s="340"/>
    </row>
    <row r="11" spans="2:16" s="117" customFormat="1" ht="24.95" customHeight="1" x14ac:dyDescent="0.25">
      <c r="B11" s="1106" t="s">
        <v>216</v>
      </c>
      <c r="C11" s="1107"/>
      <c r="D11" s="1107"/>
      <c r="E11" s="1107"/>
      <c r="F11" s="1108"/>
      <c r="G11" s="336" t="s">
        <v>655</v>
      </c>
      <c r="H11" s="334"/>
      <c r="I11" s="334"/>
      <c r="J11" s="334"/>
      <c r="K11" s="335" t="s">
        <v>147</v>
      </c>
      <c r="L11" s="1109">
        <v>1</v>
      </c>
      <c r="M11" s="348">
        <v>4</v>
      </c>
      <c r="N11" s="348">
        <v>0.6</v>
      </c>
      <c r="O11" s="348">
        <f>+M11*N11</f>
        <v>2.4</v>
      </c>
      <c r="P11" s="349">
        <f>+O11*L11</f>
        <v>2.4</v>
      </c>
    </row>
    <row r="12" spans="2:16" s="117" customFormat="1" ht="24.95" customHeight="1" x14ac:dyDescent="0.25">
      <c r="B12" s="1080"/>
      <c r="C12" s="1081"/>
      <c r="D12" s="1081"/>
      <c r="E12" s="1081"/>
      <c r="F12" s="1082"/>
      <c r="G12" s="337" t="s">
        <v>655</v>
      </c>
      <c r="H12" s="329"/>
      <c r="I12" s="329"/>
      <c r="J12" s="329"/>
      <c r="K12" s="330" t="s">
        <v>148</v>
      </c>
      <c r="L12" s="1086"/>
      <c r="M12" s="350">
        <f>+M11</f>
        <v>4</v>
      </c>
      <c r="N12" s="350">
        <v>0.1</v>
      </c>
      <c r="O12" s="350">
        <f>+M12*N12</f>
        <v>0.4</v>
      </c>
      <c r="P12" s="351">
        <f>+O12*L11</f>
        <v>0.4</v>
      </c>
    </row>
    <row r="13" spans="2:16" s="117" customFormat="1" ht="24.95" customHeight="1" x14ac:dyDescent="0.25">
      <c r="B13" s="1083"/>
      <c r="C13" s="1084"/>
      <c r="D13" s="1084"/>
      <c r="E13" s="1084"/>
      <c r="F13" s="1085"/>
      <c r="G13" s="338" t="s">
        <v>655</v>
      </c>
      <c r="H13" s="332"/>
      <c r="I13" s="332"/>
      <c r="J13" s="332"/>
      <c r="K13" s="333" t="s">
        <v>149</v>
      </c>
      <c r="L13" s="1086"/>
      <c r="M13" s="352">
        <f>+M11+N11+N11</f>
        <v>5.1999999999999993</v>
      </c>
      <c r="N13" s="352">
        <v>0.15</v>
      </c>
      <c r="O13" s="352">
        <f>+M13*N13</f>
        <v>0.77999999999999992</v>
      </c>
      <c r="P13" s="353">
        <f>+O13*L11</f>
        <v>0.77999999999999992</v>
      </c>
    </row>
    <row r="14" spans="2:16" s="117" customFormat="1" ht="24.95" customHeight="1" x14ac:dyDescent="0.25">
      <c r="B14" s="244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076" t="s">
        <v>150</v>
      </c>
      <c r="N14" s="1076"/>
      <c r="O14" s="1076"/>
      <c r="P14" s="354">
        <f>SUM(P11:P13)</f>
        <v>3.5799999999999996</v>
      </c>
    </row>
    <row r="15" spans="2:16" ht="24.95" customHeight="1" x14ac:dyDescent="0.25">
      <c r="B15" s="1077" t="s">
        <v>621</v>
      </c>
      <c r="C15" s="1078"/>
      <c r="D15" s="1078"/>
      <c r="E15" s="1078"/>
      <c r="F15" s="1079"/>
      <c r="G15" s="325" t="s">
        <v>655</v>
      </c>
      <c r="H15" s="326"/>
      <c r="I15" s="326"/>
      <c r="J15" s="326"/>
      <c r="K15" s="327" t="s">
        <v>147</v>
      </c>
      <c r="L15" s="1086">
        <v>1</v>
      </c>
      <c r="M15" s="355">
        <v>1.62</v>
      </c>
      <c r="N15" s="355">
        <v>0.6</v>
      </c>
      <c r="O15" s="355">
        <f>+M15*N15</f>
        <v>0.97199999999999998</v>
      </c>
      <c r="P15" s="356">
        <f>+O15*L15</f>
        <v>0.97199999999999998</v>
      </c>
    </row>
    <row r="16" spans="2:16" ht="24.95" customHeight="1" x14ac:dyDescent="0.25">
      <c r="B16" s="1080"/>
      <c r="C16" s="1081"/>
      <c r="D16" s="1081"/>
      <c r="E16" s="1081"/>
      <c r="F16" s="1082"/>
      <c r="G16" s="328" t="s">
        <v>655</v>
      </c>
      <c r="H16" s="329"/>
      <c r="I16" s="329"/>
      <c r="J16" s="329"/>
      <c r="K16" s="330" t="s">
        <v>148</v>
      </c>
      <c r="L16" s="1086"/>
      <c r="M16" s="350">
        <v>1.92</v>
      </c>
      <c r="N16" s="350">
        <v>0.1</v>
      </c>
      <c r="O16" s="350">
        <f>+M16*N16</f>
        <v>0.192</v>
      </c>
      <c r="P16" s="351">
        <f>+O16*L15</f>
        <v>0.192</v>
      </c>
    </row>
    <row r="17" spans="2:16" ht="24.95" customHeight="1" x14ac:dyDescent="0.25">
      <c r="B17" s="1083"/>
      <c r="C17" s="1084"/>
      <c r="D17" s="1084"/>
      <c r="E17" s="1084"/>
      <c r="F17" s="1085"/>
      <c r="G17" s="331" t="s">
        <v>655</v>
      </c>
      <c r="H17" s="332"/>
      <c r="I17" s="332"/>
      <c r="J17" s="332"/>
      <c r="K17" s="333" t="s">
        <v>149</v>
      </c>
      <c r="L17" s="1086"/>
      <c r="M17" s="352">
        <v>2.15</v>
      </c>
      <c r="N17" s="352">
        <v>0.15</v>
      </c>
      <c r="O17" s="352">
        <f>+M17*N17</f>
        <v>0.32249999999999995</v>
      </c>
      <c r="P17" s="353">
        <f>+O17*L15</f>
        <v>0.32249999999999995</v>
      </c>
    </row>
    <row r="18" spans="2:16" ht="24.95" customHeight="1" x14ac:dyDescent="0.25">
      <c r="B18" s="244"/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076" t="s">
        <v>150</v>
      </c>
      <c r="N18" s="1076"/>
      <c r="O18" s="1076"/>
      <c r="P18" s="354">
        <f>SUM(P15:P17)</f>
        <v>1.4864999999999999</v>
      </c>
    </row>
    <row r="19" spans="2:16" ht="24.95" customHeight="1" x14ac:dyDescent="0.25">
      <c r="B19" s="1077" t="s">
        <v>620</v>
      </c>
      <c r="C19" s="1078"/>
      <c r="D19" s="1078"/>
      <c r="E19" s="1078"/>
      <c r="F19" s="1079"/>
      <c r="G19" s="325" t="s">
        <v>655</v>
      </c>
      <c r="H19" s="326"/>
      <c r="I19" s="326"/>
      <c r="J19" s="326"/>
      <c r="K19" s="327" t="s">
        <v>147</v>
      </c>
      <c r="L19" s="1086">
        <v>1</v>
      </c>
      <c r="M19" s="355">
        <v>1.9</v>
      </c>
      <c r="N19" s="355">
        <v>0.6</v>
      </c>
      <c r="O19" s="355">
        <f>+M19*N19</f>
        <v>1.1399999999999999</v>
      </c>
      <c r="P19" s="356">
        <f>+O19*L19</f>
        <v>1.1399999999999999</v>
      </c>
    </row>
    <row r="20" spans="2:16" ht="24.95" customHeight="1" x14ac:dyDescent="0.25">
      <c r="B20" s="1080"/>
      <c r="C20" s="1081"/>
      <c r="D20" s="1081"/>
      <c r="E20" s="1081"/>
      <c r="F20" s="1082"/>
      <c r="G20" s="328" t="s">
        <v>655</v>
      </c>
      <c r="H20" s="329"/>
      <c r="I20" s="329"/>
      <c r="J20" s="329"/>
      <c r="K20" s="330" t="s">
        <v>148</v>
      </c>
      <c r="L20" s="1086"/>
      <c r="M20" s="350">
        <v>2.21</v>
      </c>
      <c r="N20" s="350">
        <v>0.1</v>
      </c>
      <c r="O20" s="350">
        <f>+M20*N20</f>
        <v>0.221</v>
      </c>
      <c r="P20" s="351">
        <f>+O20*L19</f>
        <v>0.221</v>
      </c>
    </row>
    <row r="21" spans="2:16" ht="24.95" customHeight="1" x14ac:dyDescent="0.25">
      <c r="B21" s="1083"/>
      <c r="C21" s="1084"/>
      <c r="D21" s="1084"/>
      <c r="E21" s="1084"/>
      <c r="F21" s="1085"/>
      <c r="G21" s="331" t="s">
        <v>655</v>
      </c>
      <c r="H21" s="332"/>
      <c r="I21" s="332"/>
      <c r="J21" s="332"/>
      <c r="K21" s="333" t="s">
        <v>149</v>
      </c>
      <c r="L21" s="1086"/>
      <c r="M21" s="352">
        <v>2.4300000000000002</v>
      </c>
      <c r="N21" s="352">
        <v>0.15</v>
      </c>
      <c r="O21" s="352">
        <f>+M21*N21</f>
        <v>0.36449999999999999</v>
      </c>
      <c r="P21" s="353">
        <f>+O21*L19</f>
        <v>0.36449999999999999</v>
      </c>
    </row>
    <row r="22" spans="2:16" ht="24.95" customHeight="1" x14ac:dyDescent="0.25">
      <c r="B22" s="244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076" t="s">
        <v>150</v>
      </c>
      <c r="N22" s="1076"/>
      <c r="O22" s="1076"/>
      <c r="P22" s="354">
        <f>SUM(P19:P21)</f>
        <v>1.7255</v>
      </c>
    </row>
    <row r="23" spans="2:16" ht="24.95" customHeight="1" x14ac:dyDescent="0.25">
      <c r="B23" s="1077" t="s">
        <v>664</v>
      </c>
      <c r="C23" s="1078"/>
      <c r="D23" s="1078"/>
      <c r="E23" s="1078"/>
      <c r="F23" s="1079"/>
      <c r="G23" s="325" t="s">
        <v>655</v>
      </c>
      <c r="H23" s="326"/>
      <c r="I23" s="326"/>
      <c r="J23" s="326"/>
      <c r="K23" s="327" t="s">
        <v>147</v>
      </c>
      <c r="L23" s="1086">
        <v>2</v>
      </c>
      <c r="M23" s="355">
        <v>0.7</v>
      </c>
      <c r="N23" s="355">
        <v>0.6</v>
      </c>
      <c r="O23" s="355">
        <f>+M23*N23</f>
        <v>0.42</v>
      </c>
      <c r="P23" s="356">
        <f>+O23*L23</f>
        <v>0.84</v>
      </c>
    </row>
    <row r="24" spans="2:16" ht="24.95" customHeight="1" x14ac:dyDescent="0.25">
      <c r="B24" s="1080"/>
      <c r="C24" s="1081"/>
      <c r="D24" s="1081"/>
      <c r="E24" s="1081"/>
      <c r="F24" s="1082"/>
      <c r="G24" s="328" t="s">
        <v>655</v>
      </c>
      <c r="H24" s="329"/>
      <c r="I24" s="329"/>
      <c r="J24" s="329"/>
      <c r="K24" s="330" t="s">
        <v>148</v>
      </c>
      <c r="L24" s="1086"/>
      <c r="M24" s="350">
        <f>+M23+N23</f>
        <v>1.2999999999999998</v>
      </c>
      <c r="N24" s="350">
        <v>0.1</v>
      </c>
      <c r="O24" s="350">
        <f>+M24*N24</f>
        <v>0.12999999999999998</v>
      </c>
      <c r="P24" s="351">
        <f>+O24*L23</f>
        <v>0.25999999999999995</v>
      </c>
    </row>
    <row r="25" spans="2:16" ht="24.95" customHeight="1" x14ac:dyDescent="0.25">
      <c r="B25" s="1083"/>
      <c r="C25" s="1084"/>
      <c r="D25" s="1084"/>
      <c r="E25" s="1084"/>
      <c r="F25" s="1085"/>
      <c r="G25" s="331" t="s">
        <v>655</v>
      </c>
      <c r="H25" s="332"/>
      <c r="I25" s="332"/>
      <c r="J25" s="332"/>
      <c r="K25" s="333" t="s">
        <v>149</v>
      </c>
      <c r="L25" s="1086"/>
      <c r="M25" s="352">
        <f>+M24</f>
        <v>1.2999999999999998</v>
      </c>
      <c r="N25" s="352">
        <v>0.15</v>
      </c>
      <c r="O25" s="352">
        <f>+M25*N25</f>
        <v>0.19499999999999998</v>
      </c>
      <c r="P25" s="353">
        <f>+O25*L23</f>
        <v>0.38999999999999996</v>
      </c>
    </row>
    <row r="26" spans="2:16" ht="24.95" customHeight="1" x14ac:dyDescent="0.25">
      <c r="B26" s="244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076" t="s">
        <v>150</v>
      </c>
      <c r="N26" s="1076"/>
      <c r="O26" s="1076"/>
      <c r="P26" s="354">
        <f>SUM(P23:P25)</f>
        <v>1.4899999999999998</v>
      </c>
    </row>
    <row r="27" spans="2:16" ht="24.95" customHeight="1" x14ac:dyDescent="0.25">
      <c r="B27" s="1077" t="s">
        <v>665</v>
      </c>
      <c r="C27" s="1078"/>
      <c r="D27" s="1078"/>
      <c r="E27" s="1078"/>
      <c r="F27" s="1079"/>
      <c r="G27" s="325" t="s">
        <v>655</v>
      </c>
      <c r="H27" s="326"/>
      <c r="I27" s="326"/>
      <c r="J27" s="326"/>
      <c r="K27" s="327" t="s">
        <v>147</v>
      </c>
      <c r="L27" s="1086">
        <v>2</v>
      </c>
      <c r="M27" s="355">
        <v>0.6</v>
      </c>
      <c r="N27" s="355">
        <v>0.55000000000000004</v>
      </c>
      <c r="O27" s="355">
        <f>+M27*N27</f>
        <v>0.33</v>
      </c>
      <c r="P27" s="356">
        <f>+O27*L27</f>
        <v>0.66</v>
      </c>
    </row>
    <row r="28" spans="2:16" ht="24.95" customHeight="1" x14ac:dyDescent="0.25">
      <c r="B28" s="1080"/>
      <c r="C28" s="1081"/>
      <c r="D28" s="1081"/>
      <c r="E28" s="1081"/>
      <c r="F28" s="1082"/>
      <c r="G28" s="328" t="s">
        <v>655</v>
      </c>
      <c r="H28" s="329"/>
      <c r="I28" s="329"/>
      <c r="J28" s="329"/>
      <c r="K28" s="330" t="s">
        <v>148</v>
      </c>
      <c r="L28" s="1086"/>
      <c r="M28" s="350">
        <f>+M27+N27</f>
        <v>1.1499999999999999</v>
      </c>
      <c r="N28" s="350">
        <v>0.1</v>
      </c>
      <c r="O28" s="350">
        <f>+M28*N28</f>
        <v>0.11499999999999999</v>
      </c>
      <c r="P28" s="351">
        <f>+O28*L27</f>
        <v>0.22999999999999998</v>
      </c>
    </row>
    <row r="29" spans="2:16" ht="24.95" customHeight="1" x14ac:dyDescent="0.25">
      <c r="B29" s="1083"/>
      <c r="C29" s="1084"/>
      <c r="D29" s="1084"/>
      <c r="E29" s="1084"/>
      <c r="F29" s="1085"/>
      <c r="G29" s="331" t="s">
        <v>655</v>
      </c>
      <c r="H29" s="332"/>
      <c r="I29" s="332"/>
      <c r="J29" s="332"/>
      <c r="K29" s="333" t="s">
        <v>149</v>
      </c>
      <c r="L29" s="1086"/>
      <c r="M29" s="352">
        <f>+M28</f>
        <v>1.1499999999999999</v>
      </c>
      <c r="N29" s="352">
        <v>0.15</v>
      </c>
      <c r="O29" s="352">
        <f>+M29*N29</f>
        <v>0.17249999999999999</v>
      </c>
      <c r="P29" s="353">
        <f>+O29*L27</f>
        <v>0.34499999999999997</v>
      </c>
    </row>
    <row r="30" spans="2:16" ht="24.95" customHeight="1" x14ac:dyDescent="0.25">
      <c r="B30" s="244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076" t="s">
        <v>150</v>
      </c>
      <c r="N30" s="1076"/>
      <c r="O30" s="1076"/>
      <c r="P30" s="354">
        <f>SUM(P27:P29)</f>
        <v>1.2349999999999999</v>
      </c>
    </row>
    <row r="31" spans="2:16" s="165" customFormat="1" ht="5.0999999999999996" customHeight="1" thickBot="1" x14ac:dyDescent="0.3">
      <c r="B31" s="244"/>
      <c r="C31" s="170"/>
      <c r="D31" s="170"/>
      <c r="E31" s="170"/>
      <c r="F31" s="170"/>
      <c r="G31" s="170"/>
      <c r="H31" s="170"/>
      <c r="I31" s="186"/>
      <c r="J31" s="188"/>
      <c r="K31" s="187"/>
      <c r="L31" s="187"/>
      <c r="M31" s="369"/>
      <c r="N31" s="369"/>
      <c r="O31" s="347"/>
      <c r="P31" s="344"/>
    </row>
    <row r="32" spans="2:16" ht="24.95" customHeight="1" x14ac:dyDescent="0.25">
      <c r="B32" s="1014" t="s">
        <v>151</v>
      </c>
      <c r="C32" s="1015"/>
      <c r="D32" s="1015"/>
      <c r="E32" s="1015"/>
      <c r="F32" s="1015"/>
      <c r="G32" s="1100" t="s">
        <v>656</v>
      </c>
      <c r="H32" s="1101"/>
      <c r="I32" s="1101"/>
      <c r="J32" s="1101"/>
      <c r="K32" s="1101"/>
      <c r="L32" s="1101"/>
      <c r="M32" s="371"/>
      <c r="N32" s="371"/>
      <c r="O32" s="371"/>
      <c r="P32" s="372">
        <f>+P14+P18+P26+P30</f>
        <v>7.7914999999999992</v>
      </c>
    </row>
    <row r="33" spans="2:20" ht="24.95" customHeight="1" x14ac:dyDescent="0.25">
      <c r="B33" s="1018"/>
      <c r="C33" s="1019"/>
      <c r="D33" s="1019"/>
      <c r="E33" s="1019"/>
      <c r="F33" s="1019"/>
      <c r="G33" s="1102"/>
      <c r="H33" s="1103"/>
      <c r="I33" s="1103"/>
      <c r="J33" s="1103"/>
      <c r="K33" s="1103"/>
      <c r="L33" s="1103"/>
      <c r="M33" s="357"/>
      <c r="N33" s="357"/>
      <c r="O33" s="357"/>
      <c r="P33" s="358"/>
    </row>
    <row r="34" spans="2:20" ht="24.95" customHeight="1" x14ac:dyDescent="0.25">
      <c r="B34" s="1018"/>
      <c r="C34" s="1019"/>
      <c r="D34" s="1019"/>
      <c r="E34" s="1019"/>
      <c r="F34" s="1019"/>
      <c r="G34" s="1102"/>
      <c r="H34" s="1103"/>
      <c r="I34" s="1103"/>
      <c r="J34" s="1103"/>
      <c r="K34" s="1103"/>
      <c r="L34" s="1103"/>
      <c r="M34" s="357"/>
      <c r="N34" s="357"/>
      <c r="O34" s="357"/>
      <c r="P34" s="358"/>
      <c r="T34" s="486"/>
    </row>
    <row r="35" spans="2:20" ht="24.95" customHeight="1" x14ac:dyDescent="0.25">
      <c r="B35" s="1018"/>
      <c r="C35" s="1019"/>
      <c r="D35" s="1019"/>
      <c r="E35" s="1019"/>
      <c r="F35" s="1019"/>
      <c r="G35" s="1102"/>
      <c r="H35" s="1103"/>
      <c r="I35" s="1103"/>
      <c r="J35" s="1103"/>
      <c r="K35" s="1103"/>
      <c r="L35" s="1103"/>
      <c r="M35" s="357"/>
      <c r="N35" s="357"/>
      <c r="O35" s="357"/>
      <c r="P35" s="358"/>
      <c r="T35" s="486"/>
    </row>
    <row r="36" spans="2:20" ht="24.95" customHeight="1" x14ac:dyDescent="0.25">
      <c r="B36" s="1098"/>
      <c r="C36" s="1099"/>
      <c r="D36" s="1099"/>
      <c r="E36" s="1099"/>
      <c r="F36" s="1099"/>
      <c r="G36" s="1102"/>
      <c r="H36" s="1103"/>
      <c r="I36" s="1103"/>
      <c r="J36" s="1103"/>
      <c r="K36" s="1103"/>
      <c r="L36" s="1103"/>
      <c r="M36" s="357"/>
      <c r="N36" s="357"/>
      <c r="O36" s="357"/>
      <c r="P36" s="358"/>
      <c r="T36" s="486"/>
    </row>
    <row r="37" spans="2:20" ht="24.95" customHeight="1" thickBot="1" x14ac:dyDescent="0.3">
      <c r="B37" s="1020"/>
      <c r="C37" s="1021"/>
      <c r="D37" s="1021"/>
      <c r="E37" s="1021"/>
      <c r="F37" s="1021"/>
      <c r="G37" s="1104" t="s">
        <v>657</v>
      </c>
      <c r="H37" s="1105"/>
      <c r="I37" s="1105"/>
      <c r="J37" s="1105"/>
      <c r="K37" s="1105"/>
      <c r="L37" s="1105"/>
      <c r="M37" s="359"/>
      <c r="N37" s="359"/>
      <c r="O37" s="359"/>
      <c r="P37" s="360">
        <f>+(L11+L15+L19+L23+L27)*2</f>
        <v>14</v>
      </c>
      <c r="T37" s="486"/>
    </row>
  </sheetData>
  <mergeCells count="29">
    <mergeCell ref="B1:P2"/>
    <mergeCell ref="B8:F9"/>
    <mergeCell ref="G8:K9"/>
    <mergeCell ref="L8:L9"/>
    <mergeCell ref="M8:N8"/>
    <mergeCell ref="O8:O9"/>
    <mergeCell ref="P8:P9"/>
    <mergeCell ref="B15:F17"/>
    <mergeCell ref="L15:L17"/>
    <mergeCell ref="M18:O18"/>
    <mergeCell ref="B11:F13"/>
    <mergeCell ref="L11:L13"/>
    <mergeCell ref="M14:O14"/>
    <mergeCell ref="M30:O30"/>
    <mergeCell ref="B19:F21"/>
    <mergeCell ref="L19:L21"/>
    <mergeCell ref="M22:O22"/>
    <mergeCell ref="B32:F37"/>
    <mergeCell ref="G32:L32"/>
    <mergeCell ref="G33:L33"/>
    <mergeCell ref="G34:L34"/>
    <mergeCell ref="G35:L35"/>
    <mergeCell ref="G36:L36"/>
    <mergeCell ref="G37:L37"/>
    <mergeCell ref="B23:F25"/>
    <mergeCell ref="L23:L25"/>
    <mergeCell ref="M26:O26"/>
    <mergeCell ref="B27:F29"/>
    <mergeCell ref="L27:L29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1:T25"/>
  <sheetViews>
    <sheetView showGridLines="0" showZeros="0" view="pageBreakPreview" topLeftCell="A7" zoomScale="85" zoomScaleNormal="70" zoomScaleSheetLayoutView="85" workbookViewId="0">
      <selection activeCell="B30" sqref="B30:F30"/>
    </sheetView>
  </sheetViews>
  <sheetFormatPr defaultRowHeight="12.75" x14ac:dyDescent="0.25"/>
  <cols>
    <col min="1" max="1" width="0.85546875" style="285" customWidth="1"/>
    <col min="2" max="5" width="3.7109375" style="285" customWidth="1"/>
    <col min="6" max="6" width="6.7109375" style="308" customWidth="1"/>
    <col min="7" max="7" width="12.7109375" style="285" customWidth="1"/>
    <col min="8" max="8" width="13.5703125" style="285" customWidth="1"/>
    <col min="9" max="9" width="13.42578125" style="285" customWidth="1"/>
    <col min="10" max="11" width="12.7109375" style="285" customWidth="1"/>
    <col min="12" max="12" width="14.5703125" style="285" customWidth="1"/>
    <col min="13" max="13" width="13.7109375" style="361" customWidth="1"/>
    <col min="14" max="15" width="12.7109375" style="361" customWidth="1"/>
    <col min="16" max="16" width="13.140625" style="362" bestFit="1" customWidth="1"/>
    <col min="17" max="16384" width="9.140625" style="285"/>
  </cols>
  <sheetData>
    <row r="1" spans="2:16" s="165" customFormat="1" ht="30" customHeight="1" x14ac:dyDescent="0.25">
      <c r="B1" s="885" t="s">
        <v>152</v>
      </c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6"/>
      <c r="P1" s="887"/>
    </row>
    <row r="2" spans="2:16" s="165" customFormat="1" ht="30" customHeight="1" thickBot="1" x14ac:dyDescent="0.3">
      <c r="B2" s="888"/>
      <c r="C2" s="889"/>
      <c r="D2" s="889"/>
      <c r="E2" s="889"/>
      <c r="F2" s="889"/>
      <c r="G2" s="889"/>
      <c r="H2" s="889"/>
      <c r="I2" s="889"/>
      <c r="J2" s="889"/>
      <c r="K2" s="889"/>
      <c r="L2" s="889"/>
      <c r="M2" s="889"/>
      <c r="N2" s="889"/>
      <c r="O2" s="889"/>
      <c r="P2" s="890"/>
    </row>
    <row r="3" spans="2:16" s="165" customFormat="1" ht="5.0999999999999996" customHeight="1" thickBot="1" x14ac:dyDescent="0.3">
      <c r="I3" s="280"/>
      <c r="J3" s="12"/>
      <c r="K3" s="12"/>
      <c r="L3" s="12"/>
      <c r="M3" s="363"/>
      <c r="N3" s="363"/>
      <c r="O3" s="339"/>
      <c r="P3" s="340"/>
    </row>
    <row r="4" spans="2:16" s="165" customFormat="1" ht="24.95" customHeight="1" x14ac:dyDescent="0.25">
      <c r="B4" s="241"/>
      <c r="C4" s="169"/>
      <c r="D4" s="5" t="s">
        <v>5</v>
      </c>
      <c r="E4" s="6" t="str">
        <f>+'RELAÇÃO DE PROJETOS'!C4</f>
        <v>Corpo de Bombeiros Militar do Estado de Goiás</v>
      </c>
      <c r="F4" s="241"/>
      <c r="G4" s="169"/>
      <c r="H4" s="169"/>
      <c r="I4" s="169"/>
      <c r="J4" s="20"/>
      <c r="K4" s="24" t="s">
        <v>6</v>
      </c>
      <c r="L4" s="25">
        <f>+'RELAÇÃO DE PROJETOS'!F4</f>
        <v>2473.67</v>
      </c>
      <c r="M4" s="364" t="s">
        <v>3</v>
      </c>
      <c r="N4" s="365" t="s">
        <v>7</v>
      </c>
      <c r="O4" s="341" t="str">
        <f>+'RELAÇÃO DE PROJETOS'!I4</f>
        <v>01</v>
      </c>
      <c r="P4" s="342"/>
    </row>
    <row r="5" spans="2:16" s="165" customFormat="1" ht="24.95" customHeight="1" x14ac:dyDescent="0.25">
      <c r="B5" s="244"/>
      <c r="C5" s="170"/>
      <c r="D5" s="7" t="s">
        <v>9</v>
      </c>
      <c r="E5" s="8" t="str">
        <f>+'RELAÇÃO DE PROJETOS'!C5</f>
        <v>Construção do Comando Geral do CBM-GO</v>
      </c>
      <c r="F5" s="244"/>
      <c r="G5" s="170"/>
      <c r="H5" s="170"/>
      <c r="I5" s="170"/>
      <c r="J5" s="30"/>
      <c r="K5" s="32" t="s">
        <v>10</v>
      </c>
      <c r="L5" s="9">
        <f>+'RELAÇÃO DE PROJETOS'!F5</f>
        <v>12</v>
      </c>
      <c r="M5" s="366" t="s">
        <v>11</v>
      </c>
      <c r="N5" s="343"/>
      <c r="O5" s="343"/>
      <c r="P5" s="344"/>
    </row>
    <row r="6" spans="2:16" s="165" customFormat="1" ht="24.95" customHeight="1" thickBot="1" x14ac:dyDescent="0.3">
      <c r="B6" s="245"/>
      <c r="C6" s="171"/>
      <c r="D6" s="10" t="s">
        <v>12</v>
      </c>
      <c r="E6" s="76" t="str">
        <f>+'RELAÇÃO DE PROJETOS'!C6</f>
        <v>Avenida C 206 com Av. c 198 com Av. C 231, Quadra: Área / Lote:Área , Jd. América, Goiânia-GO</v>
      </c>
      <c r="F6" s="245"/>
      <c r="G6" s="171"/>
      <c r="H6" s="171"/>
      <c r="I6" s="171"/>
      <c r="J6" s="37"/>
      <c r="K6" s="38" t="s">
        <v>54</v>
      </c>
      <c r="L6" s="135" t="str">
        <f>+'RELAÇÃO DE PROJETOS'!F6</f>
        <v>16/10/2014</v>
      </c>
      <c r="M6" s="367"/>
      <c r="N6" s="368" t="s">
        <v>91</v>
      </c>
      <c r="O6" s="345" t="s">
        <v>308</v>
      </c>
      <c r="P6" s="346"/>
    </row>
    <row r="7" spans="2:16" s="165" customFormat="1" ht="5.0999999999999996" customHeight="1" thickBot="1" x14ac:dyDescent="0.3">
      <c r="I7" s="42"/>
      <c r="J7" s="188"/>
      <c r="K7" s="187"/>
      <c r="L7" s="187"/>
      <c r="M7" s="369"/>
      <c r="N7" s="369"/>
      <c r="O7" s="347"/>
      <c r="P7" s="340"/>
    </row>
    <row r="8" spans="2:16" ht="30" customHeight="1" x14ac:dyDescent="0.25">
      <c r="B8" s="1115" t="s">
        <v>143</v>
      </c>
      <c r="C8" s="1116"/>
      <c r="D8" s="1116"/>
      <c r="E8" s="1116"/>
      <c r="F8" s="1116"/>
      <c r="G8" s="1116" t="s">
        <v>141</v>
      </c>
      <c r="H8" s="1116"/>
      <c r="I8" s="1116"/>
      <c r="J8" s="1116"/>
      <c r="K8" s="1116"/>
      <c r="L8" s="1116" t="s">
        <v>108</v>
      </c>
      <c r="M8" s="1110" t="s">
        <v>64</v>
      </c>
      <c r="N8" s="1110"/>
      <c r="O8" s="1111" t="s">
        <v>144</v>
      </c>
      <c r="P8" s="1113" t="s">
        <v>145</v>
      </c>
    </row>
    <row r="9" spans="2:16" ht="30" customHeight="1" thickBot="1" x14ac:dyDescent="0.3">
      <c r="B9" s="1117"/>
      <c r="C9" s="1118"/>
      <c r="D9" s="1118"/>
      <c r="E9" s="1118"/>
      <c r="F9" s="1118"/>
      <c r="G9" s="1118"/>
      <c r="H9" s="1118"/>
      <c r="I9" s="1118"/>
      <c r="J9" s="1118"/>
      <c r="K9" s="1118"/>
      <c r="L9" s="1118"/>
      <c r="M9" s="577" t="s">
        <v>146</v>
      </c>
      <c r="N9" s="577" t="s">
        <v>142</v>
      </c>
      <c r="O9" s="1112"/>
      <c r="P9" s="1114"/>
    </row>
    <row r="10" spans="2:16" s="165" customFormat="1" ht="5.0999999999999996" customHeight="1" thickBot="1" x14ac:dyDescent="0.3">
      <c r="I10" s="42"/>
      <c r="J10" s="188"/>
      <c r="K10" s="187"/>
      <c r="L10" s="187"/>
      <c r="M10" s="369"/>
      <c r="N10" s="369"/>
      <c r="O10" s="347"/>
      <c r="P10" s="340"/>
    </row>
    <row r="11" spans="2:16" s="117" customFormat="1" ht="24.95" customHeight="1" x14ac:dyDescent="0.25">
      <c r="B11" s="1106" t="s">
        <v>216</v>
      </c>
      <c r="C11" s="1107"/>
      <c r="D11" s="1107"/>
      <c r="E11" s="1107"/>
      <c r="F11" s="1108"/>
      <c r="G11" s="336" t="s">
        <v>655</v>
      </c>
      <c r="H11" s="334"/>
      <c r="I11" s="334"/>
      <c r="J11" s="334"/>
      <c r="K11" s="335" t="s">
        <v>147</v>
      </c>
      <c r="L11" s="1109">
        <v>1</v>
      </c>
      <c r="M11" s="348">
        <v>1.6</v>
      </c>
      <c r="N11" s="348">
        <v>0.6</v>
      </c>
      <c r="O11" s="348">
        <f>+M11*N11</f>
        <v>0.96</v>
      </c>
      <c r="P11" s="349">
        <f>+O11*L11</f>
        <v>0.96</v>
      </c>
    </row>
    <row r="12" spans="2:16" s="117" customFormat="1" ht="24.95" customHeight="1" x14ac:dyDescent="0.25">
      <c r="B12" s="1080"/>
      <c r="C12" s="1081"/>
      <c r="D12" s="1081"/>
      <c r="E12" s="1081"/>
      <c r="F12" s="1082"/>
      <c r="G12" s="337" t="s">
        <v>655</v>
      </c>
      <c r="H12" s="329"/>
      <c r="I12" s="329"/>
      <c r="J12" s="329"/>
      <c r="K12" s="330" t="s">
        <v>148</v>
      </c>
      <c r="L12" s="1086"/>
      <c r="M12" s="350">
        <f>+M11</f>
        <v>1.6</v>
      </c>
      <c r="N12" s="350">
        <v>0.1</v>
      </c>
      <c r="O12" s="350">
        <f>+M12*N12</f>
        <v>0.16000000000000003</v>
      </c>
      <c r="P12" s="351">
        <f>+O12*L11</f>
        <v>0.16000000000000003</v>
      </c>
    </row>
    <row r="13" spans="2:16" s="117" customFormat="1" ht="24.95" customHeight="1" x14ac:dyDescent="0.25">
      <c r="B13" s="1083"/>
      <c r="C13" s="1084"/>
      <c r="D13" s="1084"/>
      <c r="E13" s="1084"/>
      <c r="F13" s="1085"/>
      <c r="G13" s="338" t="s">
        <v>655</v>
      </c>
      <c r="H13" s="332"/>
      <c r="I13" s="332"/>
      <c r="J13" s="332"/>
      <c r="K13" s="333" t="s">
        <v>149</v>
      </c>
      <c r="L13" s="1086"/>
      <c r="M13" s="352">
        <f>+M11+N11+N11</f>
        <v>2.8000000000000003</v>
      </c>
      <c r="N13" s="352">
        <v>0.15</v>
      </c>
      <c r="O13" s="352">
        <f>+M13*N13</f>
        <v>0.42000000000000004</v>
      </c>
      <c r="P13" s="353">
        <f>+O13*L11</f>
        <v>0.42000000000000004</v>
      </c>
    </row>
    <row r="14" spans="2:16" s="117" customFormat="1" ht="24.95" customHeight="1" x14ac:dyDescent="0.25">
      <c r="B14" s="244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076" t="s">
        <v>150</v>
      </c>
      <c r="N14" s="1076"/>
      <c r="O14" s="1076"/>
      <c r="P14" s="354">
        <f>SUM(P11:P13)</f>
        <v>1.54</v>
      </c>
    </row>
    <row r="15" spans="2:16" ht="24.95" customHeight="1" x14ac:dyDescent="0.25">
      <c r="B15" s="1077" t="s">
        <v>666</v>
      </c>
      <c r="C15" s="1078"/>
      <c r="D15" s="1078"/>
      <c r="E15" s="1078"/>
      <c r="F15" s="1079"/>
      <c r="G15" s="325" t="s">
        <v>655</v>
      </c>
      <c r="H15" s="326"/>
      <c r="I15" s="326"/>
      <c r="J15" s="326"/>
      <c r="K15" s="327" t="s">
        <v>147</v>
      </c>
      <c r="L15" s="1086">
        <v>2</v>
      </c>
      <c r="M15" s="355">
        <v>0.7</v>
      </c>
      <c r="N15" s="355">
        <v>0.6</v>
      </c>
      <c r="O15" s="355">
        <f>+M15*N15</f>
        <v>0.42</v>
      </c>
      <c r="P15" s="356">
        <f>+O15*L15</f>
        <v>0.84</v>
      </c>
    </row>
    <row r="16" spans="2:16" ht="24.95" customHeight="1" x14ac:dyDescent="0.25">
      <c r="B16" s="1080"/>
      <c r="C16" s="1081"/>
      <c r="D16" s="1081"/>
      <c r="E16" s="1081"/>
      <c r="F16" s="1082"/>
      <c r="G16" s="328" t="s">
        <v>655</v>
      </c>
      <c r="H16" s="329"/>
      <c r="I16" s="329"/>
      <c r="J16" s="329"/>
      <c r="K16" s="330" t="s">
        <v>148</v>
      </c>
      <c r="L16" s="1086"/>
      <c r="M16" s="350">
        <f>+M15+N15</f>
        <v>1.2999999999999998</v>
      </c>
      <c r="N16" s="350">
        <v>0.1</v>
      </c>
      <c r="O16" s="350">
        <f>+M16*N16</f>
        <v>0.12999999999999998</v>
      </c>
      <c r="P16" s="351">
        <f>+O16*L15</f>
        <v>0.25999999999999995</v>
      </c>
    </row>
    <row r="17" spans="2:20" ht="24.95" customHeight="1" x14ac:dyDescent="0.25">
      <c r="B17" s="1083"/>
      <c r="C17" s="1084"/>
      <c r="D17" s="1084"/>
      <c r="E17" s="1084"/>
      <c r="F17" s="1085"/>
      <c r="G17" s="331" t="s">
        <v>655</v>
      </c>
      <c r="H17" s="332"/>
      <c r="I17" s="332"/>
      <c r="J17" s="332"/>
      <c r="K17" s="333" t="s">
        <v>149</v>
      </c>
      <c r="L17" s="1086"/>
      <c r="M17" s="352">
        <f>+M16</f>
        <v>1.2999999999999998</v>
      </c>
      <c r="N17" s="352">
        <v>0.15</v>
      </c>
      <c r="O17" s="352">
        <f>+M17*N17</f>
        <v>0.19499999999999998</v>
      </c>
      <c r="P17" s="353">
        <f>+O17*L15</f>
        <v>0.38999999999999996</v>
      </c>
    </row>
    <row r="18" spans="2:20" ht="24.95" customHeight="1" x14ac:dyDescent="0.25">
      <c r="B18" s="244"/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076" t="s">
        <v>150</v>
      </c>
      <c r="N18" s="1076"/>
      <c r="O18" s="1076"/>
      <c r="P18" s="354">
        <f>SUM(P15:P17)</f>
        <v>1.4899999999999998</v>
      </c>
    </row>
    <row r="19" spans="2:20" s="165" customFormat="1" ht="5.0999999999999996" customHeight="1" thickBot="1" x14ac:dyDescent="0.3">
      <c r="B19" s="244"/>
      <c r="C19" s="170"/>
      <c r="D19" s="170"/>
      <c r="E19" s="170"/>
      <c r="F19" s="170"/>
      <c r="G19" s="170"/>
      <c r="H19" s="170"/>
      <c r="I19" s="186"/>
      <c r="J19" s="188"/>
      <c r="K19" s="187"/>
      <c r="L19" s="187"/>
      <c r="M19" s="369"/>
      <c r="N19" s="369"/>
      <c r="O19" s="347"/>
      <c r="P19" s="344"/>
    </row>
    <row r="20" spans="2:20" ht="24.95" customHeight="1" x14ac:dyDescent="0.25">
      <c r="B20" s="1014" t="s">
        <v>151</v>
      </c>
      <c r="C20" s="1015"/>
      <c r="D20" s="1015"/>
      <c r="E20" s="1015"/>
      <c r="F20" s="1015"/>
      <c r="G20" s="1100" t="s">
        <v>656</v>
      </c>
      <c r="H20" s="1101"/>
      <c r="I20" s="1101"/>
      <c r="J20" s="1101"/>
      <c r="K20" s="1101"/>
      <c r="L20" s="1101"/>
      <c r="M20" s="371"/>
      <c r="N20" s="371"/>
      <c r="O20" s="371"/>
      <c r="P20" s="372">
        <f>+P14+P18</f>
        <v>3.03</v>
      </c>
    </row>
    <row r="21" spans="2:20" ht="24.95" customHeight="1" x14ac:dyDescent="0.25">
      <c r="B21" s="1018"/>
      <c r="C21" s="1019"/>
      <c r="D21" s="1019"/>
      <c r="E21" s="1019"/>
      <c r="F21" s="1019"/>
      <c r="G21" s="1102"/>
      <c r="H21" s="1103"/>
      <c r="I21" s="1103"/>
      <c r="J21" s="1103"/>
      <c r="K21" s="1103"/>
      <c r="L21" s="1103"/>
      <c r="M21" s="357"/>
      <c r="N21" s="357"/>
      <c r="O21" s="357"/>
      <c r="P21" s="358"/>
    </row>
    <row r="22" spans="2:20" ht="24.95" customHeight="1" x14ac:dyDescent="0.25">
      <c r="B22" s="1018"/>
      <c r="C22" s="1019"/>
      <c r="D22" s="1019"/>
      <c r="E22" s="1019"/>
      <c r="F22" s="1019"/>
      <c r="G22" s="1102"/>
      <c r="H22" s="1103"/>
      <c r="I22" s="1103"/>
      <c r="J22" s="1103"/>
      <c r="K22" s="1103"/>
      <c r="L22" s="1103"/>
      <c r="M22" s="357"/>
      <c r="N22" s="357"/>
      <c r="O22" s="357"/>
      <c r="P22" s="358"/>
      <c r="T22" s="486"/>
    </row>
    <row r="23" spans="2:20" ht="24.95" customHeight="1" x14ac:dyDescent="0.25">
      <c r="B23" s="1018"/>
      <c r="C23" s="1019"/>
      <c r="D23" s="1019"/>
      <c r="E23" s="1019"/>
      <c r="F23" s="1019"/>
      <c r="G23" s="1102"/>
      <c r="H23" s="1103"/>
      <c r="I23" s="1103"/>
      <c r="J23" s="1103"/>
      <c r="K23" s="1103"/>
      <c r="L23" s="1103"/>
      <c r="M23" s="357"/>
      <c r="N23" s="357"/>
      <c r="O23" s="357"/>
      <c r="P23" s="358"/>
      <c r="T23" s="486"/>
    </row>
    <row r="24" spans="2:20" ht="24.95" customHeight="1" x14ac:dyDescent="0.25">
      <c r="B24" s="1098"/>
      <c r="C24" s="1099"/>
      <c r="D24" s="1099"/>
      <c r="E24" s="1099"/>
      <c r="F24" s="1099"/>
      <c r="G24" s="1102"/>
      <c r="H24" s="1103"/>
      <c r="I24" s="1103"/>
      <c r="J24" s="1103"/>
      <c r="K24" s="1103"/>
      <c r="L24" s="1103"/>
      <c r="M24" s="357"/>
      <c r="N24" s="357"/>
      <c r="O24" s="357"/>
      <c r="P24" s="358"/>
      <c r="T24" s="486"/>
    </row>
    <row r="25" spans="2:20" ht="24.95" customHeight="1" thickBot="1" x14ac:dyDescent="0.3">
      <c r="B25" s="1020"/>
      <c r="C25" s="1021"/>
      <c r="D25" s="1021"/>
      <c r="E25" s="1021"/>
      <c r="F25" s="1021"/>
      <c r="G25" s="1104" t="s">
        <v>657</v>
      </c>
      <c r="H25" s="1105"/>
      <c r="I25" s="1105"/>
      <c r="J25" s="1105"/>
      <c r="K25" s="1105"/>
      <c r="L25" s="1105"/>
      <c r="M25" s="359"/>
      <c r="N25" s="359"/>
      <c r="O25" s="359"/>
      <c r="P25" s="360">
        <f>+(L11+L15)*2</f>
        <v>6</v>
      </c>
      <c r="T25" s="486"/>
    </row>
  </sheetData>
  <mergeCells count="20">
    <mergeCell ref="M18:O18"/>
    <mergeCell ref="B1:P2"/>
    <mergeCell ref="B8:F9"/>
    <mergeCell ref="G8:K9"/>
    <mergeCell ref="L8:L9"/>
    <mergeCell ref="M8:N8"/>
    <mergeCell ref="O8:O9"/>
    <mergeCell ref="P8:P9"/>
    <mergeCell ref="B11:F13"/>
    <mergeCell ref="L11:L13"/>
    <mergeCell ref="M14:O14"/>
    <mergeCell ref="B15:F17"/>
    <mergeCell ref="L15:L17"/>
    <mergeCell ref="B20:F25"/>
    <mergeCell ref="G20:L20"/>
    <mergeCell ref="G21:L21"/>
    <mergeCell ref="G22:L22"/>
    <mergeCell ref="G23:L23"/>
    <mergeCell ref="G24:L24"/>
    <mergeCell ref="G25:L25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4">
    <tabColor theme="1" tint="4.9989318521683403E-2"/>
  </sheetPr>
  <dimension ref="B1:R22"/>
  <sheetViews>
    <sheetView showGridLines="0" showZeros="0" zoomScale="70" zoomScaleNormal="70" workbookViewId="0">
      <pane xSplit="6" ySplit="8" topLeftCell="G9" activePane="bottomRight" state="frozen"/>
      <selection activeCell="B30" sqref="B30:F30"/>
      <selection pane="topRight" activeCell="B30" sqref="B30:F30"/>
      <selection pane="bottomLeft" activeCell="B30" sqref="B30:F30"/>
      <selection pane="bottomRight" activeCell="K16" sqref="K16"/>
    </sheetView>
  </sheetViews>
  <sheetFormatPr defaultRowHeight="12.75" x14ac:dyDescent="0.25"/>
  <cols>
    <col min="1" max="1" width="0.85546875" style="285" customWidth="1"/>
    <col min="2" max="5" width="3.7109375" style="285" customWidth="1"/>
    <col min="6" max="6" width="77.7109375" style="308" customWidth="1"/>
    <col min="7" max="7" width="12.7109375" style="285" customWidth="1"/>
    <col min="8" max="8" width="13.5703125" style="285" customWidth="1"/>
    <col min="9" max="9" width="13.42578125" style="285" customWidth="1"/>
    <col min="10" max="10" width="13.7109375" style="285" customWidth="1"/>
    <col min="11" max="11" width="12.7109375" style="285" customWidth="1"/>
    <col min="12" max="12" width="13.5703125" style="285" customWidth="1"/>
    <col min="13" max="13" width="14.5703125" style="285" customWidth="1"/>
    <col min="14" max="14" width="13.7109375" style="285" customWidth="1"/>
    <col min="15" max="15" width="13.5703125" style="285" customWidth="1"/>
    <col min="16" max="17" width="12.7109375" style="285" customWidth="1"/>
    <col min="18" max="18" width="13.140625" style="309" bestFit="1" customWidth="1"/>
    <col min="19" max="16384" width="9.140625" style="285"/>
  </cols>
  <sheetData>
    <row r="1" spans="2:18" s="165" customFormat="1" ht="30" customHeight="1" x14ac:dyDescent="0.25">
      <c r="B1" s="885" t="s">
        <v>135</v>
      </c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6"/>
      <c r="P1" s="886"/>
      <c r="Q1" s="886"/>
      <c r="R1" s="887"/>
    </row>
    <row r="2" spans="2:18" s="165" customFormat="1" ht="30" customHeight="1" thickBot="1" x14ac:dyDescent="0.3">
      <c r="B2" s="888"/>
      <c r="C2" s="889"/>
      <c r="D2" s="889"/>
      <c r="E2" s="889"/>
      <c r="F2" s="889"/>
      <c r="G2" s="889"/>
      <c r="H2" s="889"/>
      <c r="I2" s="889"/>
      <c r="J2" s="889"/>
      <c r="K2" s="889"/>
      <c r="L2" s="889"/>
      <c r="M2" s="889"/>
      <c r="N2" s="889"/>
      <c r="O2" s="889"/>
      <c r="P2" s="889"/>
      <c r="Q2" s="889"/>
      <c r="R2" s="890"/>
    </row>
    <row r="3" spans="2:18" s="165" customFormat="1" ht="5.0999999999999996" customHeight="1" thickBot="1" x14ac:dyDescent="0.3">
      <c r="I3" s="280"/>
      <c r="J3" s="12"/>
      <c r="K3" s="13"/>
      <c r="L3" s="12"/>
      <c r="M3" s="12"/>
      <c r="N3" s="12"/>
      <c r="O3" s="12"/>
      <c r="P3" s="12"/>
      <c r="Q3" s="281"/>
    </row>
    <row r="4" spans="2:18" s="165" customFormat="1" ht="24.95" customHeight="1" x14ac:dyDescent="0.25">
      <c r="B4" s="241"/>
      <c r="C4" s="169"/>
      <c r="D4" s="5" t="s">
        <v>5</v>
      </c>
      <c r="E4" s="6" t="str">
        <f>+'RELAÇÃO DE PROJETOS'!C4</f>
        <v>Corpo de Bombeiros Militar do Estado de Goiás</v>
      </c>
      <c r="F4" s="241"/>
      <c r="G4" s="169"/>
      <c r="H4" s="169"/>
      <c r="I4" s="169"/>
      <c r="J4" s="20"/>
      <c r="K4" s="270"/>
      <c r="L4" s="24" t="s">
        <v>6</v>
      </c>
      <c r="M4" s="25">
        <f>+'RELAÇÃO DE PROJETOS'!F4</f>
        <v>2473.67</v>
      </c>
      <c r="N4" s="26" t="s">
        <v>3</v>
      </c>
      <c r="O4" s="169"/>
      <c r="P4" s="27" t="s">
        <v>7</v>
      </c>
      <c r="Q4" s="242" t="str">
        <f>+'RELAÇÃO DE PROJETOS'!I4</f>
        <v>01</v>
      </c>
      <c r="R4" s="243"/>
    </row>
    <row r="5" spans="2:18" s="165" customFormat="1" ht="24.95" customHeight="1" x14ac:dyDescent="0.25">
      <c r="B5" s="244"/>
      <c r="C5" s="170"/>
      <c r="D5" s="7" t="s">
        <v>9</v>
      </c>
      <c r="E5" s="8" t="str">
        <f>+'RELAÇÃO DE PROJETOS'!C5</f>
        <v>Construção do Comando Geral do CBM-GO</v>
      </c>
      <c r="F5" s="244"/>
      <c r="G5" s="170"/>
      <c r="H5" s="170"/>
      <c r="I5" s="170"/>
      <c r="J5" s="30"/>
      <c r="K5" s="271"/>
      <c r="L5" s="32" t="s">
        <v>10</v>
      </c>
      <c r="M5" s="9">
        <f>+'RELAÇÃO DE PROJETOS'!F5</f>
        <v>12</v>
      </c>
      <c r="N5" s="33" t="s">
        <v>11</v>
      </c>
      <c r="O5" s="170"/>
      <c r="P5" s="170"/>
      <c r="Q5" s="170"/>
      <c r="R5" s="282"/>
    </row>
    <row r="6" spans="2:18" s="165" customFormat="1" ht="24.95" customHeight="1" thickBot="1" x14ac:dyDescent="0.3">
      <c r="B6" s="245"/>
      <c r="C6" s="171"/>
      <c r="D6" s="10" t="s">
        <v>12</v>
      </c>
      <c r="E6" s="76" t="str">
        <f>+'RELAÇÃO DE PROJETOS'!C6</f>
        <v>Avenida C 206 com Av. c 198 com Av. C 231, Quadra: Área / Lote:Área , Jd. América, Goiânia-GO</v>
      </c>
      <c r="F6" s="245"/>
      <c r="G6" s="171"/>
      <c r="H6" s="171"/>
      <c r="I6" s="171"/>
      <c r="J6" s="37"/>
      <c r="K6" s="272"/>
      <c r="L6" s="38" t="s">
        <v>54</v>
      </c>
      <c r="M6" s="135" t="str">
        <f>+'RELAÇÃO DE PROJETOS'!F6</f>
        <v>16/10/2014</v>
      </c>
      <c r="N6" s="40"/>
      <c r="O6" s="171"/>
      <c r="P6" s="284" t="s">
        <v>91</v>
      </c>
      <c r="Q6" s="247" t="s">
        <v>153</v>
      </c>
      <c r="R6" s="283"/>
    </row>
    <row r="7" spans="2:18" s="165" customFormat="1" ht="5.0999999999999996" customHeight="1" thickBot="1" x14ac:dyDescent="0.3">
      <c r="I7" s="42"/>
      <c r="J7" s="188"/>
      <c r="K7" s="269"/>
      <c r="L7" s="187"/>
      <c r="M7" s="187"/>
      <c r="N7" s="187"/>
      <c r="O7" s="187"/>
      <c r="P7" s="187"/>
      <c r="Q7" s="323"/>
    </row>
    <row r="8" spans="2:18" ht="42.75" customHeight="1" x14ac:dyDescent="0.25">
      <c r="B8" s="1055" t="s">
        <v>107</v>
      </c>
      <c r="C8" s="1056"/>
      <c r="D8" s="1056"/>
      <c r="E8" s="1056"/>
      <c r="F8" s="1057"/>
      <c r="G8" s="317" t="s">
        <v>312</v>
      </c>
      <c r="H8" s="317" t="s">
        <v>58</v>
      </c>
      <c r="I8" s="317" t="s">
        <v>212</v>
      </c>
      <c r="J8" s="317" t="s">
        <v>213</v>
      </c>
      <c r="K8" s="317" t="s">
        <v>311</v>
      </c>
      <c r="L8" s="317"/>
      <c r="M8" s="317"/>
      <c r="N8" s="317"/>
      <c r="O8" s="317"/>
      <c r="P8" s="317"/>
      <c r="Q8" s="317"/>
      <c r="R8" s="1119"/>
    </row>
    <row r="9" spans="2:18" ht="20.100000000000001" customHeight="1" thickBot="1" x14ac:dyDescent="0.3">
      <c r="B9" s="1121" t="s">
        <v>108</v>
      </c>
      <c r="C9" s="1122"/>
      <c r="D9" s="1122"/>
      <c r="E9" s="1122"/>
      <c r="F9" s="1123"/>
      <c r="G9" s="286">
        <v>1</v>
      </c>
      <c r="H9" s="287">
        <v>1</v>
      </c>
      <c r="I9" s="287">
        <v>1</v>
      </c>
      <c r="J9" s="287">
        <v>1</v>
      </c>
      <c r="K9" s="287">
        <v>1</v>
      </c>
      <c r="L9" s="287"/>
      <c r="M9" s="287"/>
      <c r="N9" s="287"/>
      <c r="O9" s="287"/>
      <c r="P9" s="287"/>
      <c r="Q9" s="287"/>
      <c r="R9" s="1120"/>
    </row>
    <row r="10" spans="2:18" ht="24.95" customHeight="1" x14ac:dyDescent="0.25">
      <c r="B10" s="1124" t="s">
        <v>88</v>
      </c>
      <c r="C10" s="295"/>
      <c r="D10" s="310" t="s">
        <v>667</v>
      </c>
      <c r="E10" s="291"/>
      <c r="F10" s="301"/>
      <c r="G10" s="300">
        <v>1083.2</v>
      </c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20">
        <f t="shared" ref="R10:R21" si="0">+SUM(G10:Q10)</f>
        <v>1083.2</v>
      </c>
    </row>
    <row r="11" spans="2:18" ht="24.95" customHeight="1" x14ac:dyDescent="0.25">
      <c r="B11" s="1125"/>
      <c r="C11" s="295"/>
      <c r="D11" s="310" t="s">
        <v>668</v>
      </c>
      <c r="E11" s="291"/>
      <c r="F11" s="301"/>
      <c r="G11" s="300">
        <v>1</v>
      </c>
      <c r="H11" s="300"/>
      <c r="I11" s="300"/>
      <c r="J11" s="300"/>
      <c r="K11" s="300"/>
      <c r="L11" s="300"/>
      <c r="M11" s="300"/>
      <c r="N11" s="300"/>
      <c r="O11" s="300"/>
      <c r="P11" s="300"/>
      <c r="Q11" s="300"/>
      <c r="R11" s="319">
        <f t="shared" si="0"/>
        <v>1</v>
      </c>
    </row>
    <row r="12" spans="2:18" ht="24.95" customHeight="1" x14ac:dyDescent="0.25">
      <c r="B12" s="1125"/>
      <c r="C12" s="295"/>
      <c r="D12" s="310" t="s">
        <v>669</v>
      </c>
      <c r="E12" s="291"/>
      <c r="F12" s="301"/>
      <c r="G12" s="299">
        <v>1</v>
      </c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319">
        <f t="shared" si="0"/>
        <v>1</v>
      </c>
    </row>
    <row r="13" spans="2:18" ht="24.95" customHeight="1" x14ac:dyDescent="0.25">
      <c r="B13" s="1125"/>
      <c r="C13" s="295"/>
      <c r="D13" s="310" t="s">
        <v>670</v>
      </c>
      <c r="E13" s="291"/>
      <c r="F13" s="301"/>
      <c r="G13" s="299">
        <v>70</v>
      </c>
      <c r="H13" s="299"/>
      <c r="I13" s="299"/>
      <c r="J13" s="299"/>
      <c r="K13" s="299"/>
      <c r="L13" s="299"/>
      <c r="M13" s="299"/>
      <c r="N13" s="299"/>
      <c r="O13" s="299"/>
      <c r="P13" s="299"/>
      <c r="Q13" s="299"/>
      <c r="R13" s="319">
        <f t="shared" si="0"/>
        <v>70</v>
      </c>
    </row>
    <row r="14" spans="2:18" ht="24.95" customHeight="1" x14ac:dyDescent="0.25">
      <c r="B14" s="1125"/>
      <c r="C14" s="295"/>
      <c r="D14" s="310" t="s">
        <v>1601</v>
      </c>
      <c r="E14" s="291"/>
      <c r="F14" s="301"/>
      <c r="G14" s="299">
        <v>1</v>
      </c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319">
        <f t="shared" ref="R14" si="1">+SUM(G14:Q14)</f>
        <v>1</v>
      </c>
    </row>
    <row r="15" spans="2:18" ht="24.95" customHeight="1" x14ac:dyDescent="0.25">
      <c r="B15" s="1125"/>
      <c r="C15" s="295"/>
      <c r="D15" s="310" t="s">
        <v>671</v>
      </c>
      <c r="E15" s="291"/>
      <c r="F15" s="297"/>
      <c r="G15" s="298"/>
      <c r="H15" s="298">
        <v>799.67</v>
      </c>
      <c r="I15" s="298">
        <v>734.2</v>
      </c>
      <c r="J15" s="298">
        <v>734.2</v>
      </c>
      <c r="K15" s="299">
        <v>205.6</v>
      </c>
      <c r="L15" s="298"/>
      <c r="M15" s="299"/>
      <c r="N15" s="299"/>
      <c r="O15" s="299"/>
      <c r="P15" s="299"/>
      <c r="Q15" s="299"/>
      <c r="R15" s="319">
        <f t="shared" si="0"/>
        <v>2473.6699999999996</v>
      </c>
    </row>
    <row r="16" spans="2:18" ht="24.95" customHeight="1" x14ac:dyDescent="0.25">
      <c r="B16" s="1125"/>
      <c r="C16" s="295"/>
      <c r="D16" s="310"/>
      <c r="E16" s="291"/>
      <c r="F16" s="301"/>
      <c r="G16" s="298"/>
      <c r="H16" s="299"/>
      <c r="I16" s="299"/>
      <c r="J16" s="299"/>
      <c r="K16" s="299"/>
      <c r="L16" s="299"/>
      <c r="M16" s="299"/>
      <c r="N16" s="299"/>
      <c r="O16" s="299"/>
      <c r="P16" s="299"/>
      <c r="Q16" s="299"/>
      <c r="R16" s="319">
        <f t="shared" si="0"/>
        <v>0</v>
      </c>
    </row>
    <row r="17" spans="2:18" ht="24.95" customHeight="1" x14ac:dyDescent="0.25">
      <c r="B17" s="1125"/>
      <c r="C17" s="295"/>
      <c r="D17" s="310"/>
      <c r="E17" s="291"/>
      <c r="F17" s="297"/>
      <c r="G17" s="298"/>
      <c r="H17" s="299"/>
      <c r="I17" s="299"/>
      <c r="J17" s="299"/>
      <c r="K17" s="299"/>
      <c r="L17" s="299"/>
      <c r="M17" s="299"/>
      <c r="N17" s="299"/>
      <c r="O17" s="299"/>
      <c r="P17" s="299"/>
      <c r="Q17" s="299"/>
      <c r="R17" s="319">
        <f t="shared" si="0"/>
        <v>0</v>
      </c>
    </row>
    <row r="18" spans="2:18" ht="24.95" customHeight="1" x14ac:dyDescent="0.25">
      <c r="B18" s="1125"/>
      <c r="C18" s="295"/>
      <c r="D18" s="310"/>
      <c r="E18" s="291"/>
      <c r="F18" s="301"/>
      <c r="G18" s="298"/>
      <c r="H18" s="299"/>
      <c r="I18" s="299"/>
      <c r="J18" s="299"/>
      <c r="K18" s="299"/>
      <c r="L18" s="299"/>
      <c r="M18" s="299"/>
      <c r="N18" s="299"/>
      <c r="O18" s="299"/>
      <c r="P18" s="299"/>
      <c r="Q18" s="299"/>
      <c r="R18" s="319">
        <f t="shared" si="0"/>
        <v>0</v>
      </c>
    </row>
    <row r="19" spans="2:18" ht="24.95" customHeight="1" x14ac:dyDescent="0.25">
      <c r="B19" s="1125"/>
      <c r="C19" s="295"/>
      <c r="D19" s="310"/>
      <c r="E19" s="291"/>
      <c r="F19" s="301"/>
      <c r="G19" s="298"/>
      <c r="H19" s="299"/>
      <c r="I19" s="299"/>
      <c r="J19" s="299"/>
      <c r="K19" s="299"/>
      <c r="L19" s="299"/>
      <c r="M19" s="299"/>
      <c r="N19" s="299"/>
      <c r="O19" s="299"/>
      <c r="P19" s="299"/>
      <c r="Q19" s="299"/>
      <c r="R19" s="319">
        <f t="shared" si="0"/>
        <v>0</v>
      </c>
    </row>
    <row r="20" spans="2:18" ht="24.95" customHeight="1" x14ac:dyDescent="0.25">
      <c r="B20" s="1125"/>
      <c r="C20" s="295"/>
      <c r="D20" s="310"/>
      <c r="E20" s="291"/>
      <c r="F20" s="301"/>
      <c r="G20" s="298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319">
        <f t="shared" si="0"/>
        <v>0</v>
      </c>
    </row>
    <row r="21" spans="2:18" ht="24.95" customHeight="1" x14ac:dyDescent="0.25">
      <c r="B21" s="1125"/>
      <c r="C21" s="295"/>
      <c r="D21" s="310"/>
      <c r="E21" s="291"/>
      <c r="F21" s="301"/>
      <c r="G21" s="298"/>
      <c r="H21" s="299"/>
      <c r="I21" s="299"/>
      <c r="J21" s="299"/>
      <c r="K21" s="299"/>
      <c r="L21" s="299"/>
      <c r="M21" s="299"/>
      <c r="N21" s="299"/>
      <c r="O21" s="299"/>
      <c r="P21" s="299"/>
      <c r="Q21" s="299"/>
      <c r="R21" s="319">
        <f t="shared" si="0"/>
        <v>0</v>
      </c>
    </row>
    <row r="22" spans="2:18" ht="24.95" customHeight="1" thickBot="1" x14ac:dyDescent="0.3">
      <c r="B22" s="1126"/>
      <c r="C22" s="302"/>
      <c r="D22" s="303"/>
      <c r="E22" s="304"/>
      <c r="F22" s="305"/>
      <c r="G22" s="306"/>
      <c r="H22" s="307"/>
      <c r="I22" s="307"/>
      <c r="J22" s="307"/>
      <c r="K22" s="307"/>
      <c r="L22" s="307"/>
      <c r="M22" s="307"/>
      <c r="N22" s="307"/>
      <c r="O22" s="307"/>
      <c r="P22" s="307"/>
      <c r="Q22" s="307"/>
      <c r="R22" s="321">
        <f t="shared" ref="R22" si="2">+SUM(G22:Q22)</f>
        <v>0</v>
      </c>
    </row>
  </sheetData>
  <sortState ref="D11:Q30">
    <sortCondition ref="D11:D30"/>
  </sortState>
  <mergeCells count="5">
    <mergeCell ref="B1:R2"/>
    <mergeCell ref="B8:F8"/>
    <mergeCell ref="R8:R9"/>
    <mergeCell ref="B9:F9"/>
    <mergeCell ref="B10:B22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B4" sqref="B4:F4"/>
    </sheetView>
  </sheetViews>
  <sheetFormatPr defaultColWidth="5.85546875" defaultRowHeight="12.75" x14ac:dyDescent="0.25"/>
  <cols>
    <col min="1" max="1" width="7" style="607" customWidth="1"/>
    <col min="2" max="2" width="56.85546875" style="630" customWidth="1"/>
    <col min="3" max="3" width="30.5703125" style="629" customWidth="1"/>
    <col min="4" max="4" width="25.42578125" style="629" customWidth="1"/>
    <col min="5" max="5" width="8.140625" style="631" customWidth="1"/>
    <col min="6" max="6" width="6.140625" style="629" customWidth="1"/>
    <col min="7" max="256" width="5.85546875" style="607"/>
    <col min="257" max="257" width="7" style="607" customWidth="1"/>
    <col min="258" max="258" width="56.85546875" style="607" customWidth="1"/>
    <col min="259" max="259" width="27.140625" style="607" customWidth="1"/>
    <col min="260" max="260" width="25.42578125" style="607" customWidth="1"/>
    <col min="261" max="261" width="8.140625" style="607" customWidth="1"/>
    <col min="262" max="262" width="6.140625" style="607" customWidth="1"/>
    <col min="263" max="512" width="5.85546875" style="607"/>
    <col min="513" max="513" width="7" style="607" customWidth="1"/>
    <col min="514" max="514" width="56.85546875" style="607" customWidth="1"/>
    <col min="515" max="515" width="27.140625" style="607" customWidth="1"/>
    <col min="516" max="516" width="25.42578125" style="607" customWidth="1"/>
    <col min="517" max="517" width="8.140625" style="607" customWidth="1"/>
    <col min="518" max="518" width="6.140625" style="607" customWidth="1"/>
    <col min="519" max="768" width="5.85546875" style="607"/>
    <col min="769" max="769" width="7" style="607" customWidth="1"/>
    <col min="770" max="770" width="56.85546875" style="607" customWidth="1"/>
    <col min="771" max="771" width="27.140625" style="607" customWidth="1"/>
    <col min="772" max="772" width="25.42578125" style="607" customWidth="1"/>
    <col min="773" max="773" width="8.140625" style="607" customWidth="1"/>
    <col min="774" max="774" width="6.140625" style="607" customWidth="1"/>
    <col min="775" max="1024" width="5.85546875" style="607"/>
    <col min="1025" max="1025" width="7" style="607" customWidth="1"/>
    <col min="1026" max="1026" width="56.85546875" style="607" customWidth="1"/>
    <col min="1027" max="1027" width="27.140625" style="607" customWidth="1"/>
    <col min="1028" max="1028" width="25.42578125" style="607" customWidth="1"/>
    <col min="1029" max="1029" width="8.140625" style="607" customWidth="1"/>
    <col min="1030" max="1030" width="6.140625" style="607" customWidth="1"/>
    <col min="1031" max="1280" width="5.85546875" style="607"/>
    <col min="1281" max="1281" width="7" style="607" customWidth="1"/>
    <col min="1282" max="1282" width="56.85546875" style="607" customWidth="1"/>
    <col min="1283" max="1283" width="27.140625" style="607" customWidth="1"/>
    <col min="1284" max="1284" width="25.42578125" style="607" customWidth="1"/>
    <col min="1285" max="1285" width="8.140625" style="607" customWidth="1"/>
    <col min="1286" max="1286" width="6.140625" style="607" customWidth="1"/>
    <col min="1287" max="1536" width="5.85546875" style="607"/>
    <col min="1537" max="1537" width="7" style="607" customWidth="1"/>
    <col min="1538" max="1538" width="56.85546875" style="607" customWidth="1"/>
    <col min="1539" max="1539" width="27.140625" style="607" customWidth="1"/>
    <col min="1540" max="1540" width="25.42578125" style="607" customWidth="1"/>
    <col min="1541" max="1541" width="8.140625" style="607" customWidth="1"/>
    <col min="1542" max="1542" width="6.140625" style="607" customWidth="1"/>
    <col min="1543" max="1792" width="5.85546875" style="607"/>
    <col min="1793" max="1793" width="7" style="607" customWidth="1"/>
    <col min="1794" max="1794" width="56.85546875" style="607" customWidth="1"/>
    <col min="1795" max="1795" width="27.140625" style="607" customWidth="1"/>
    <col min="1796" max="1796" width="25.42578125" style="607" customWidth="1"/>
    <col min="1797" max="1797" width="8.140625" style="607" customWidth="1"/>
    <col min="1798" max="1798" width="6.140625" style="607" customWidth="1"/>
    <col min="1799" max="2048" width="5.85546875" style="607"/>
    <col min="2049" max="2049" width="7" style="607" customWidth="1"/>
    <col min="2050" max="2050" width="56.85546875" style="607" customWidth="1"/>
    <col min="2051" max="2051" width="27.140625" style="607" customWidth="1"/>
    <col min="2052" max="2052" width="25.42578125" style="607" customWidth="1"/>
    <col min="2053" max="2053" width="8.140625" style="607" customWidth="1"/>
    <col min="2054" max="2054" width="6.140625" style="607" customWidth="1"/>
    <col min="2055" max="2304" width="5.85546875" style="607"/>
    <col min="2305" max="2305" width="7" style="607" customWidth="1"/>
    <col min="2306" max="2306" width="56.85546875" style="607" customWidth="1"/>
    <col min="2307" max="2307" width="27.140625" style="607" customWidth="1"/>
    <col min="2308" max="2308" width="25.42578125" style="607" customWidth="1"/>
    <col min="2309" max="2309" width="8.140625" style="607" customWidth="1"/>
    <col min="2310" max="2310" width="6.140625" style="607" customWidth="1"/>
    <col min="2311" max="2560" width="5.85546875" style="607"/>
    <col min="2561" max="2561" width="7" style="607" customWidth="1"/>
    <col min="2562" max="2562" width="56.85546875" style="607" customWidth="1"/>
    <col min="2563" max="2563" width="27.140625" style="607" customWidth="1"/>
    <col min="2564" max="2564" width="25.42578125" style="607" customWidth="1"/>
    <col min="2565" max="2565" width="8.140625" style="607" customWidth="1"/>
    <col min="2566" max="2566" width="6.140625" style="607" customWidth="1"/>
    <col min="2567" max="2816" width="5.85546875" style="607"/>
    <col min="2817" max="2817" width="7" style="607" customWidth="1"/>
    <col min="2818" max="2818" width="56.85546875" style="607" customWidth="1"/>
    <col min="2819" max="2819" width="27.140625" style="607" customWidth="1"/>
    <col min="2820" max="2820" width="25.42578125" style="607" customWidth="1"/>
    <col min="2821" max="2821" width="8.140625" style="607" customWidth="1"/>
    <col min="2822" max="2822" width="6.140625" style="607" customWidth="1"/>
    <col min="2823" max="3072" width="5.85546875" style="607"/>
    <col min="3073" max="3073" width="7" style="607" customWidth="1"/>
    <col min="3074" max="3074" width="56.85546875" style="607" customWidth="1"/>
    <col min="3075" max="3075" width="27.140625" style="607" customWidth="1"/>
    <col min="3076" max="3076" width="25.42578125" style="607" customWidth="1"/>
    <col min="3077" max="3077" width="8.140625" style="607" customWidth="1"/>
    <col min="3078" max="3078" width="6.140625" style="607" customWidth="1"/>
    <col min="3079" max="3328" width="5.85546875" style="607"/>
    <col min="3329" max="3329" width="7" style="607" customWidth="1"/>
    <col min="3330" max="3330" width="56.85546875" style="607" customWidth="1"/>
    <col min="3331" max="3331" width="27.140625" style="607" customWidth="1"/>
    <col min="3332" max="3332" width="25.42578125" style="607" customWidth="1"/>
    <col min="3333" max="3333" width="8.140625" style="607" customWidth="1"/>
    <col min="3334" max="3334" width="6.140625" style="607" customWidth="1"/>
    <col min="3335" max="3584" width="5.85546875" style="607"/>
    <col min="3585" max="3585" width="7" style="607" customWidth="1"/>
    <col min="3586" max="3586" width="56.85546875" style="607" customWidth="1"/>
    <col min="3587" max="3587" width="27.140625" style="607" customWidth="1"/>
    <col min="3588" max="3588" width="25.42578125" style="607" customWidth="1"/>
    <col min="3589" max="3589" width="8.140625" style="607" customWidth="1"/>
    <col min="3590" max="3590" width="6.140625" style="607" customWidth="1"/>
    <col min="3591" max="3840" width="5.85546875" style="607"/>
    <col min="3841" max="3841" width="7" style="607" customWidth="1"/>
    <col min="3842" max="3842" width="56.85546875" style="607" customWidth="1"/>
    <col min="3843" max="3843" width="27.140625" style="607" customWidth="1"/>
    <col min="3844" max="3844" width="25.42578125" style="607" customWidth="1"/>
    <col min="3845" max="3845" width="8.140625" style="607" customWidth="1"/>
    <col min="3846" max="3846" width="6.140625" style="607" customWidth="1"/>
    <col min="3847" max="4096" width="5.85546875" style="607"/>
    <col min="4097" max="4097" width="7" style="607" customWidth="1"/>
    <col min="4098" max="4098" width="56.85546875" style="607" customWidth="1"/>
    <col min="4099" max="4099" width="27.140625" style="607" customWidth="1"/>
    <col min="4100" max="4100" width="25.42578125" style="607" customWidth="1"/>
    <col min="4101" max="4101" width="8.140625" style="607" customWidth="1"/>
    <col min="4102" max="4102" width="6.140625" style="607" customWidth="1"/>
    <col min="4103" max="4352" width="5.85546875" style="607"/>
    <col min="4353" max="4353" width="7" style="607" customWidth="1"/>
    <col min="4354" max="4354" width="56.85546875" style="607" customWidth="1"/>
    <col min="4355" max="4355" width="27.140625" style="607" customWidth="1"/>
    <col min="4356" max="4356" width="25.42578125" style="607" customWidth="1"/>
    <col min="4357" max="4357" width="8.140625" style="607" customWidth="1"/>
    <col min="4358" max="4358" width="6.140625" style="607" customWidth="1"/>
    <col min="4359" max="4608" width="5.85546875" style="607"/>
    <col min="4609" max="4609" width="7" style="607" customWidth="1"/>
    <col min="4610" max="4610" width="56.85546875" style="607" customWidth="1"/>
    <col min="4611" max="4611" width="27.140625" style="607" customWidth="1"/>
    <col min="4612" max="4612" width="25.42578125" style="607" customWidth="1"/>
    <col min="4613" max="4613" width="8.140625" style="607" customWidth="1"/>
    <col min="4614" max="4614" width="6.140625" style="607" customWidth="1"/>
    <col min="4615" max="4864" width="5.85546875" style="607"/>
    <col min="4865" max="4865" width="7" style="607" customWidth="1"/>
    <col min="4866" max="4866" width="56.85546875" style="607" customWidth="1"/>
    <col min="4867" max="4867" width="27.140625" style="607" customWidth="1"/>
    <col min="4868" max="4868" width="25.42578125" style="607" customWidth="1"/>
    <col min="4869" max="4869" width="8.140625" style="607" customWidth="1"/>
    <col min="4870" max="4870" width="6.140625" style="607" customWidth="1"/>
    <col min="4871" max="5120" width="5.85546875" style="607"/>
    <col min="5121" max="5121" width="7" style="607" customWidth="1"/>
    <col min="5122" max="5122" width="56.85546875" style="607" customWidth="1"/>
    <col min="5123" max="5123" width="27.140625" style="607" customWidth="1"/>
    <col min="5124" max="5124" width="25.42578125" style="607" customWidth="1"/>
    <col min="5125" max="5125" width="8.140625" style="607" customWidth="1"/>
    <col min="5126" max="5126" width="6.140625" style="607" customWidth="1"/>
    <col min="5127" max="5376" width="5.85546875" style="607"/>
    <col min="5377" max="5377" width="7" style="607" customWidth="1"/>
    <col min="5378" max="5378" width="56.85546875" style="607" customWidth="1"/>
    <col min="5379" max="5379" width="27.140625" style="607" customWidth="1"/>
    <col min="5380" max="5380" width="25.42578125" style="607" customWidth="1"/>
    <col min="5381" max="5381" width="8.140625" style="607" customWidth="1"/>
    <col min="5382" max="5382" width="6.140625" style="607" customWidth="1"/>
    <col min="5383" max="5632" width="5.85546875" style="607"/>
    <col min="5633" max="5633" width="7" style="607" customWidth="1"/>
    <col min="5634" max="5634" width="56.85546875" style="607" customWidth="1"/>
    <col min="5635" max="5635" width="27.140625" style="607" customWidth="1"/>
    <col min="5636" max="5636" width="25.42578125" style="607" customWidth="1"/>
    <col min="5637" max="5637" width="8.140625" style="607" customWidth="1"/>
    <col min="5638" max="5638" width="6.140625" style="607" customWidth="1"/>
    <col min="5639" max="5888" width="5.85546875" style="607"/>
    <col min="5889" max="5889" width="7" style="607" customWidth="1"/>
    <col min="5890" max="5890" width="56.85546875" style="607" customWidth="1"/>
    <col min="5891" max="5891" width="27.140625" style="607" customWidth="1"/>
    <col min="5892" max="5892" width="25.42578125" style="607" customWidth="1"/>
    <col min="5893" max="5893" width="8.140625" style="607" customWidth="1"/>
    <col min="5894" max="5894" width="6.140625" style="607" customWidth="1"/>
    <col min="5895" max="6144" width="5.85546875" style="607"/>
    <col min="6145" max="6145" width="7" style="607" customWidth="1"/>
    <col min="6146" max="6146" width="56.85546875" style="607" customWidth="1"/>
    <col min="6147" max="6147" width="27.140625" style="607" customWidth="1"/>
    <col min="6148" max="6148" width="25.42578125" style="607" customWidth="1"/>
    <col min="6149" max="6149" width="8.140625" style="607" customWidth="1"/>
    <col min="6150" max="6150" width="6.140625" style="607" customWidth="1"/>
    <col min="6151" max="6400" width="5.85546875" style="607"/>
    <col min="6401" max="6401" width="7" style="607" customWidth="1"/>
    <col min="6402" max="6402" width="56.85546875" style="607" customWidth="1"/>
    <col min="6403" max="6403" width="27.140625" style="607" customWidth="1"/>
    <col min="6404" max="6404" width="25.42578125" style="607" customWidth="1"/>
    <col min="6405" max="6405" width="8.140625" style="607" customWidth="1"/>
    <col min="6406" max="6406" width="6.140625" style="607" customWidth="1"/>
    <col min="6407" max="6656" width="5.85546875" style="607"/>
    <col min="6657" max="6657" width="7" style="607" customWidth="1"/>
    <col min="6658" max="6658" width="56.85546875" style="607" customWidth="1"/>
    <col min="6659" max="6659" width="27.140625" style="607" customWidth="1"/>
    <col min="6660" max="6660" width="25.42578125" style="607" customWidth="1"/>
    <col min="6661" max="6661" width="8.140625" style="607" customWidth="1"/>
    <col min="6662" max="6662" width="6.140625" style="607" customWidth="1"/>
    <col min="6663" max="6912" width="5.85546875" style="607"/>
    <col min="6913" max="6913" width="7" style="607" customWidth="1"/>
    <col min="6914" max="6914" width="56.85546875" style="607" customWidth="1"/>
    <col min="6915" max="6915" width="27.140625" style="607" customWidth="1"/>
    <col min="6916" max="6916" width="25.42578125" style="607" customWidth="1"/>
    <col min="6917" max="6917" width="8.140625" style="607" customWidth="1"/>
    <col min="6918" max="6918" width="6.140625" style="607" customWidth="1"/>
    <col min="6919" max="7168" width="5.85546875" style="607"/>
    <col min="7169" max="7169" width="7" style="607" customWidth="1"/>
    <col min="7170" max="7170" width="56.85546875" style="607" customWidth="1"/>
    <col min="7171" max="7171" width="27.140625" style="607" customWidth="1"/>
    <col min="7172" max="7172" width="25.42578125" style="607" customWidth="1"/>
    <col min="7173" max="7173" width="8.140625" style="607" customWidth="1"/>
    <col min="7174" max="7174" width="6.140625" style="607" customWidth="1"/>
    <col min="7175" max="7424" width="5.85546875" style="607"/>
    <col min="7425" max="7425" width="7" style="607" customWidth="1"/>
    <col min="7426" max="7426" width="56.85546875" style="607" customWidth="1"/>
    <col min="7427" max="7427" width="27.140625" style="607" customWidth="1"/>
    <col min="7428" max="7428" width="25.42578125" style="607" customWidth="1"/>
    <col min="7429" max="7429" width="8.140625" style="607" customWidth="1"/>
    <col min="7430" max="7430" width="6.140625" style="607" customWidth="1"/>
    <col min="7431" max="7680" width="5.85546875" style="607"/>
    <col min="7681" max="7681" width="7" style="607" customWidth="1"/>
    <col min="7682" max="7682" width="56.85546875" style="607" customWidth="1"/>
    <col min="7683" max="7683" width="27.140625" style="607" customWidth="1"/>
    <col min="7684" max="7684" width="25.42578125" style="607" customWidth="1"/>
    <col min="7685" max="7685" width="8.140625" style="607" customWidth="1"/>
    <col min="7686" max="7686" width="6.140625" style="607" customWidth="1"/>
    <col min="7687" max="7936" width="5.85546875" style="607"/>
    <col min="7937" max="7937" width="7" style="607" customWidth="1"/>
    <col min="7938" max="7938" width="56.85546875" style="607" customWidth="1"/>
    <col min="7939" max="7939" width="27.140625" style="607" customWidth="1"/>
    <col min="7940" max="7940" width="25.42578125" style="607" customWidth="1"/>
    <col min="7941" max="7941" width="8.140625" style="607" customWidth="1"/>
    <col min="7942" max="7942" width="6.140625" style="607" customWidth="1"/>
    <col min="7943" max="8192" width="5.85546875" style="607"/>
    <col min="8193" max="8193" width="7" style="607" customWidth="1"/>
    <col min="8194" max="8194" width="56.85546875" style="607" customWidth="1"/>
    <col min="8195" max="8195" width="27.140625" style="607" customWidth="1"/>
    <col min="8196" max="8196" width="25.42578125" style="607" customWidth="1"/>
    <col min="8197" max="8197" width="8.140625" style="607" customWidth="1"/>
    <col min="8198" max="8198" width="6.140625" style="607" customWidth="1"/>
    <col min="8199" max="8448" width="5.85546875" style="607"/>
    <col min="8449" max="8449" width="7" style="607" customWidth="1"/>
    <col min="8450" max="8450" width="56.85546875" style="607" customWidth="1"/>
    <col min="8451" max="8451" width="27.140625" style="607" customWidth="1"/>
    <col min="8452" max="8452" width="25.42578125" style="607" customWidth="1"/>
    <col min="8453" max="8453" width="8.140625" style="607" customWidth="1"/>
    <col min="8454" max="8454" width="6.140625" style="607" customWidth="1"/>
    <col min="8455" max="8704" width="5.85546875" style="607"/>
    <col min="8705" max="8705" width="7" style="607" customWidth="1"/>
    <col min="8706" max="8706" width="56.85546875" style="607" customWidth="1"/>
    <col min="8707" max="8707" width="27.140625" style="607" customWidth="1"/>
    <col min="8708" max="8708" width="25.42578125" style="607" customWidth="1"/>
    <col min="8709" max="8709" width="8.140625" style="607" customWidth="1"/>
    <col min="8710" max="8710" width="6.140625" style="607" customWidth="1"/>
    <col min="8711" max="8960" width="5.85546875" style="607"/>
    <col min="8961" max="8961" width="7" style="607" customWidth="1"/>
    <col min="8962" max="8962" width="56.85546875" style="607" customWidth="1"/>
    <col min="8963" max="8963" width="27.140625" style="607" customWidth="1"/>
    <col min="8964" max="8964" width="25.42578125" style="607" customWidth="1"/>
    <col min="8965" max="8965" width="8.140625" style="607" customWidth="1"/>
    <col min="8966" max="8966" width="6.140625" style="607" customWidth="1"/>
    <col min="8967" max="9216" width="5.85546875" style="607"/>
    <col min="9217" max="9217" width="7" style="607" customWidth="1"/>
    <col min="9218" max="9218" width="56.85546875" style="607" customWidth="1"/>
    <col min="9219" max="9219" width="27.140625" style="607" customWidth="1"/>
    <col min="9220" max="9220" width="25.42578125" style="607" customWidth="1"/>
    <col min="9221" max="9221" width="8.140625" style="607" customWidth="1"/>
    <col min="9222" max="9222" width="6.140625" style="607" customWidth="1"/>
    <col min="9223" max="9472" width="5.85546875" style="607"/>
    <col min="9473" max="9473" width="7" style="607" customWidth="1"/>
    <col min="9474" max="9474" width="56.85546875" style="607" customWidth="1"/>
    <col min="9475" max="9475" width="27.140625" style="607" customWidth="1"/>
    <col min="9476" max="9476" width="25.42578125" style="607" customWidth="1"/>
    <col min="9477" max="9477" width="8.140625" style="607" customWidth="1"/>
    <col min="9478" max="9478" width="6.140625" style="607" customWidth="1"/>
    <col min="9479" max="9728" width="5.85546875" style="607"/>
    <col min="9729" max="9729" width="7" style="607" customWidth="1"/>
    <col min="9730" max="9730" width="56.85546875" style="607" customWidth="1"/>
    <col min="9731" max="9731" width="27.140625" style="607" customWidth="1"/>
    <col min="9732" max="9732" width="25.42578125" style="607" customWidth="1"/>
    <col min="9733" max="9733" width="8.140625" style="607" customWidth="1"/>
    <col min="9734" max="9734" width="6.140625" style="607" customWidth="1"/>
    <col min="9735" max="9984" width="5.85546875" style="607"/>
    <col min="9985" max="9985" width="7" style="607" customWidth="1"/>
    <col min="9986" max="9986" width="56.85546875" style="607" customWidth="1"/>
    <col min="9987" max="9987" width="27.140625" style="607" customWidth="1"/>
    <col min="9988" max="9988" width="25.42578125" style="607" customWidth="1"/>
    <col min="9989" max="9989" width="8.140625" style="607" customWidth="1"/>
    <col min="9990" max="9990" width="6.140625" style="607" customWidth="1"/>
    <col min="9991" max="10240" width="5.85546875" style="607"/>
    <col min="10241" max="10241" width="7" style="607" customWidth="1"/>
    <col min="10242" max="10242" width="56.85546875" style="607" customWidth="1"/>
    <col min="10243" max="10243" width="27.140625" style="607" customWidth="1"/>
    <col min="10244" max="10244" width="25.42578125" style="607" customWidth="1"/>
    <col min="10245" max="10245" width="8.140625" style="607" customWidth="1"/>
    <col min="10246" max="10246" width="6.140625" style="607" customWidth="1"/>
    <col min="10247" max="10496" width="5.85546875" style="607"/>
    <col min="10497" max="10497" width="7" style="607" customWidth="1"/>
    <col min="10498" max="10498" width="56.85546875" style="607" customWidth="1"/>
    <col min="10499" max="10499" width="27.140625" style="607" customWidth="1"/>
    <col min="10500" max="10500" width="25.42578125" style="607" customWidth="1"/>
    <col min="10501" max="10501" width="8.140625" style="607" customWidth="1"/>
    <col min="10502" max="10502" width="6.140625" style="607" customWidth="1"/>
    <col min="10503" max="10752" width="5.85546875" style="607"/>
    <col min="10753" max="10753" width="7" style="607" customWidth="1"/>
    <col min="10754" max="10754" width="56.85546875" style="607" customWidth="1"/>
    <col min="10755" max="10755" width="27.140625" style="607" customWidth="1"/>
    <col min="10756" max="10756" width="25.42578125" style="607" customWidth="1"/>
    <col min="10757" max="10757" width="8.140625" style="607" customWidth="1"/>
    <col min="10758" max="10758" width="6.140625" style="607" customWidth="1"/>
    <col min="10759" max="11008" width="5.85546875" style="607"/>
    <col min="11009" max="11009" width="7" style="607" customWidth="1"/>
    <col min="11010" max="11010" width="56.85546875" style="607" customWidth="1"/>
    <col min="11011" max="11011" width="27.140625" style="607" customWidth="1"/>
    <col min="11012" max="11012" width="25.42578125" style="607" customWidth="1"/>
    <col min="11013" max="11013" width="8.140625" style="607" customWidth="1"/>
    <col min="11014" max="11014" width="6.140625" style="607" customWidth="1"/>
    <col min="11015" max="11264" width="5.85546875" style="607"/>
    <col min="11265" max="11265" width="7" style="607" customWidth="1"/>
    <col min="11266" max="11266" width="56.85546875" style="607" customWidth="1"/>
    <col min="11267" max="11267" width="27.140625" style="607" customWidth="1"/>
    <col min="11268" max="11268" width="25.42578125" style="607" customWidth="1"/>
    <col min="11269" max="11269" width="8.140625" style="607" customWidth="1"/>
    <col min="11270" max="11270" width="6.140625" style="607" customWidth="1"/>
    <col min="11271" max="11520" width="5.85546875" style="607"/>
    <col min="11521" max="11521" width="7" style="607" customWidth="1"/>
    <col min="11522" max="11522" width="56.85546875" style="607" customWidth="1"/>
    <col min="11523" max="11523" width="27.140625" style="607" customWidth="1"/>
    <col min="11524" max="11524" width="25.42578125" style="607" customWidth="1"/>
    <col min="11525" max="11525" width="8.140625" style="607" customWidth="1"/>
    <col min="11526" max="11526" width="6.140625" style="607" customWidth="1"/>
    <col min="11527" max="11776" width="5.85546875" style="607"/>
    <col min="11777" max="11777" width="7" style="607" customWidth="1"/>
    <col min="11778" max="11778" width="56.85546875" style="607" customWidth="1"/>
    <col min="11779" max="11779" width="27.140625" style="607" customWidth="1"/>
    <col min="11780" max="11780" width="25.42578125" style="607" customWidth="1"/>
    <col min="11781" max="11781" width="8.140625" style="607" customWidth="1"/>
    <col min="11782" max="11782" width="6.140625" style="607" customWidth="1"/>
    <col min="11783" max="12032" width="5.85546875" style="607"/>
    <col min="12033" max="12033" width="7" style="607" customWidth="1"/>
    <col min="12034" max="12034" width="56.85546875" style="607" customWidth="1"/>
    <col min="12035" max="12035" width="27.140625" style="607" customWidth="1"/>
    <col min="12036" max="12036" width="25.42578125" style="607" customWidth="1"/>
    <col min="12037" max="12037" width="8.140625" style="607" customWidth="1"/>
    <col min="12038" max="12038" width="6.140625" style="607" customWidth="1"/>
    <col min="12039" max="12288" width="5.85546875" style="607"/>
    <col min="12289" max="12289" width="7" style="607" customWidth="1"/>
    <col min="12290" max="12290" width="56.85546875" style="607" customWidth="1"/>
    <col min="12291" max="12291" width="27.140625" style="607" customWidth="1"/>
    <col min="12292" max="12292" width="25.42578125" style="607" customWidth="1"/>
    <col min="12293" max="12293" width="8.140625" style="607" customWidth="1"/>
    <col min="12294" max="12294" width="6.140625" style="607" customWidth="1"/>
    <col min="12295" max="12544" width="5.85546875" style="607"/>
    <col min="12545" max="12545" width="7" style="607" customWidth="1"/>
    <col min="12546" max="12546" width="56.85546875" style="607" customWidth="1"/>
    <col min="12547" max="12547" width="27.140625" style="607" customWidth="1"/>
    <col min="12548" max="12548" width="25.42578125" style="607" customWidth="1"/>
    <col min="12549" max="12549" width="8.140625" style="607" customWidth="1"/>
    <col min="12550" max="12550" width="6.140625" style="607" customWidth="1"/>
    <col min="12551" max="12800" width="5.85546875" style="607"/>
    <col min="12801" max="12801" width="7" style="607" customWidth="1"/>
    <col min="12802" max="12802" width="56.85546875" style="607" customWidth="1"/>
    <col min="12803" max="12803" width="27.140625" style="607" customWidth="1"/>
    <col min="12804" max="12804" width="25.42578125" style="607" customWidth="1"/>
    <col min="12805" max="12805" width="8.140625" style="607" customWidth="1"/>
    <col min="12806" max="12806" width="6.140625" style="607" customWidth="1"/>
    <col min="12807" max="13056" width="5.85546875" style="607"/>
    <col min="13057" max="13057" width="7" style="607" customWidth="1"/>
    <col min="13058" max="13058" width="56.85546875" style="607" customWidth="1"/>
    <col min="13059" max="13059" width="27.140625" style="607" customWidth="1"/>
    <col min="13060" max="13060" width="25.42578125" style="607" customWidth="1"/>
    <col min="13061" max="13061" width="8.140625" style="607" customWidth="1"/>
    <col min="13062" max="13062" width="6.140625" style="607" customWidth="1"/>
    <col min="13063" max="13312" width="5.85546875" style="607"/>
    <col min="13313" max="13313" width="7" style="607" customWidth="1"/>
    <col min="13314" max="13314" width="56.85546875" style="607" customWidth="1"/>
    <col min="13315" max="13315" width="27.140625" style="607" customWidth="1"/>
    <col min="13316" max="13316" width="25.42578125" style="607" customWidth="1"/>
    <col min="13317" max="13317" width="8.140625" style="607" customWidth="1"/>
    <col min="13318" max="13318" width="6.140625" style="607" customWidth="1"/>
    <col min="13319" max="13568" width="5.85546875" style="607"/>
    <col min="13569" max="13569" width="7" style="607" customWidth="1"/>
    <col min="13570" max="13570" width="56.85546875" style="607" customWidth="1"/>
    <col min="13571" max="13571" width="27.140625" style="607" customWidth="1"/>
    <col min="13572" max="13572" width="25.42578125" style="607" customWidth="1"/>
    <col min="13573" max="13573" width="8.140625" style="607" customWidth="1"/>
    <col min="13574" max="13574" width="6.140625" style="607" customWidth="1"/>
    <col min="13575" max="13824" width="5.85546875" style="607"/>
    <col min="13825" max="13825" width="7" style="607" customWidth="1"/>
    <col min="13826" max="13826" width="56.85546875" style="607" customWidth="1"/>
    <col min="13827" max="13827" width="27.140625" style="607" customWidth="1"/>
    <col min="13828" max="13828" width="25.42578125" style="607" customWidth="1"/>
    <col min="13829" max="13829" width="8.140625" style="607" customWidth="1"/>
    <col min="13830" max="13830" width="6.140625" style="607" customWidth="1"/>
    <col min="13831" max="14080" width="5.85546875" style="607"/>
    <col min="14081" max="14081" width="7" style="607" customWidth="1"/>
    <col min="14082" max="14082" width="56.85546875" style="607" customWidth="1"/>
    <col min="14083" max="14083" width="27.140625" style="607" customWidth="1"/>
    <col min="14084" max="14084" width="25.42578125" style="607" customWidth="1"/>
    <col min="14085" max="14085" width="8.140625" style="607" customWidth="1"/>
    <col min="14086" max="14086" width="6.140625" style="607" customWidth="1"/>
    <col min="14087" max="14336" width="5.85546875" style="607"/>
    <col min="14337" max="14337" width="7" style="607" customWidth="1"/>
    <col min="14338" max="14338" width="56.85546875" style="607" customWidth="1"/>
    <col min="14339" max="14339" width="27.140625" style="607" customWidth="1"/>
    <col min="14340" max="14340" width="25.42578125" style="607" customWidth="1"/>
    <col min="14341" max="14341" width="8.140625" style="607" customWidth="1"/>
    <col min="14342" max="14342" width="6.140625" style="607" customWidth="1"/>
    <col min="14343" max="14592" width="5.85546875" style="607"/>
    <col min="14593" max="14593" width="7" style="607" customWidth="1"/>
    <col min="14594" max="14594" width="56.85546875" style="607" customWidth="1"/>
    <col min="14595" max="14595" width="27.140625" style="607" customWidth="1"/>
    <col min="14596" max="14596" width="25.42578125" style="607" customWidth="1"/>
    <col min="14597" max="14597" width="8.140625" style="607" customWidth="1"/>
    <col min="14598" max="14598" width="6.140625" style="607" customWidth="1"/>
    <col min="14599" max="14848" width="5.85546875" style="607"/>
    <col min="14849" max="14849" width="7" style="607" customWidth="1"/>
    <col min="14850" max="14850" width="56.85546875" style="607" customWidth="1"/>
    <col min="14851" max="14851" width="27.140625" style="607" customWidth="1"/>
    <col min="14852" max="14852" width="25.42578125" style="607" customWidth="1"/>
    <col min="14853" max="14853" width="8.140625" style="607" customWidth="1"/>
    <col min="14854" max="14854" width="6.140625" style="607" customWidth="1"/>
    <col min="14855" max="15104" width="5.85546875" style="607"/>
    <col min="15105" max="15105" width="7" style="607" customWidth="1"/>
    <col min="15106" max="15106" width="56.85546875" style="607" customWidth="1"/>
    <col min="15107" max="15107" width="27.140625" style="607" customWidth="1"/>
    <col min="15108" max="15108" width="25.42578125" style="607" customWidth="1"/>
    <col min="15109" max="15109" width="8.140625" style="607" customWidth="1"/>
    <col min="15110" max="15110" width="6.140625" style="607" customWidth="1"/>
    <col min="15111" max="15360" width="5.85546875" style="607"/>
    <col min="15361" max="15361" width="7" style="607" customWidth="1"/>
    <col min="15362" max="15362" width="56.85546875" style="607" customWidth="1"/>
    <col min="15363" max="15363" width="27.140625" style="607" customWidth="1"/>
    <col min="15364" max="15364" width="25.42578125" style="607" customWidth="1"/>
    <col min="15365" max="15365" width="8.140625" style="607" customWidth="1"/>
    <col min="15366" max="15366" width="6.140625" style="607" customWidth="1"/>
    <col min="15367" max="15616" width="5.85546875" style="607"/>
    <col min="15617" max="15617" width="7" style="607" customWidth="1"/>
    <col min="15618" max="15618" width="56.85546875" style="607" customWidth="1"/>
    <col min="15619" max="15619" width="27.140625" style="607" customWidth="1"/>
    <col min="15620" max="15620" width="25.42578125" style="607" customWidth="1"/>
    <col min="15621" max="15621" width="8.140625" style="607" customWidth="1"/>
    <col min="15622" max="15622" width="6.140625" style="607" customWidth="1"/>
    <col min="15623" max="15872" width="5.85546875" style="607"/>
    <col min="15873" max="15873" width="7" style="607" customWidth="1"/>
    <col min="15874" max="15874" width="56.85546875" style="607" customWidth="1"/>
    <col min="15875" max="15875" width="27.140625" style="607" customWidth="1"/>
    <col min="15876" max="15876" width="25.42578125" style="607" customWidth="1"/>
    <col min="15877" max="15877" width="8.140625" style="607" customWidth="1"/>
    <col min="15878" max="15878" width="6.140625" style="607" customWidth="1"/>
    <col min="15879" max="16128" width="5.85546875" style="607"/>
    <col min="16129" max="16129" width="7" style="607" customWidth="1"/>
    <col min="16130" max="16130" width="56.85546875" style="607" customWidth="1"/>
    <col min="16131" max="16131" width="27.140625" style="607" customWidth="1"/>
    <col min="16132" max="16132" width="25.42578125" style="607" customWidth="1"/>
    <col min="16133" max="16133" width="8.140625" style="607" customWidth="1"/>
    <col min="16134" max="16134" width="6.140625" style="607" customWidth="1"/>
    <col min="16135" max="16384" width="5.85546875" style="607"/>
  </cols>
  <sheetData>
    <row r="1" spans="1:6" ht="24" customHeight="1" x14ac:dyDescent="0.25">
      <c r="A1" s="1133" t="s">
        <v>1168</v>
      </c>
      <c r="B1" s="1133"/>
      <c r="C1" s="1133"/>
      <c r="D1" s="1133"/>
      <c r="E1" s="1133"/>
      <c r="F1" s="1133"/>
    </row>
    <row r="2" spans="1:6" x14ac:dyDescent="0.25">
      <c r="A2" s="608"/>
      <c r="B2" s="609"/>
      <c r="C2" s="609"/>
      <c r="D2" s="609"/>
      <c r="E2" s="609"/>
      <c r="F2" s="610"/>
    </row>
    <row r="3" spans="1:6" x14ac:dyDescent="0.25">
      <c r="A3" s="611" t="s">
        <v>1</v>
      </c>
      <c r="B3" s="1134" t="str">
        <f>+'ORC. DETALHADO - GERAL'!C4</f>
        <v>Corpo de Bombeiros Militar do Estado de Goiás</v>
      </c>
      <c r="C3" s="1135"/>
      <c r="D3" s="1135"/>
      <c r="E3" s="1135"/>
      <c r="F3" s="1136"/>
    </row>
    <row r="4" spans="1:6" ht="12.75" customHeight="1" x14ac:dyDescent="0.25">
      <c r="A4" s="611" t="s">
        <v>1136</v>
      </c>
      <c r="B4" s="1134" t="s">
        <v>1167</v>
      </c>
      <c r="C4" s="1135"/>
      <c r="D4" s="1135"/>
      <c r="E4" s="1135"/>
      <c r="F4" s="1136"/>
    </row>
    <row r="5" spans="1:6" ht="13.5" customHeight="1" x14ac:dyDescent="0.25">
      <c r="A5" s="1137"/>
      <c r="B5" s="1138"/>
      <c r="C5" s="1138"/>
      <c r="D5" s="1138"/>
      <c r="E5" s="1138"/>
      <c r="F5" s="1139"/>
    </row>
    <row r="6" spans="1:6" ht="25.5" x14ac:dyDescent="0.25">
      <c r="A6" s="612" t="s">
        <v>1137</v>
      </c>
      <c r="B6" s="613" t="s">
        <v>1</v>
      </c>
      <c r="C6" s="612" t="s">
        <v>1138</v>
      </c>
      <c r="D6" s="612" t="s">
        <v>1139</v>
      </c>
      <c r="E6" s="614" t="s">
        <v>1140</v>
      </c>
      <c r="F6" s="612" t="s">
        <v>210</v>
      </c>
    </row>
    <row r="7" spans="1:6" ht="15" customHeight="1" x14ac:dyDescent="0.25">
      <c r="A7" s="615" t="s">
        <v>1141</v>
      </c>
      <c r="B7" s="1127" t="s">
        <v>1135</v>
      </c>
      <c r="C7" s="1128"/>
      <c r="D7" s="1128"/>
      <c r="E7" s="1128"/>
      <c r="F7" s="1129"/>
    </row>
    <row r="8" spans="1:6" ht="15" customHeight="1" x14ac:dyDescent="0.25">
      <c r="A8" s="616">
        <v>44010</v>
      </c>
      <c r="B8" s="617" t="s">
        <v>1142</v>
      </c>
      <c r="C8" s="616" t="s">
        <v>1143</v>
      </c>
      <c r="D8" s="619" t="s">
        <v>1169</v>
      </c>
      <c r="E8" s="618">
        <f>5825.41*0.15</f>
        <v>873.81149999999991</v>
      </c>
      <c r="F8" s="616" t="s">
        <v>575</v>
      </c>
    </row>
    <row r="9" spans="1:6" s="621" customFormat="1" ht="15" customHeight="1" x14ac:dyDescent="0.25">
      <c r="A9" s="616">
        <v>44011</v>
      </c>
      <c r="B9" s="617" t="s">
        <v>1144</v>
      </c>
      <c r="C9" s="616" t="s">
        <v>1145</v>
      </c>
      <c r="D9" s="620" t="s">
        <v>1170</v>
      </c>
      <c r="E9" s="618">
        <f>E8*15</f>
        <v>13107.172499999999</v>
      </c>
      <c r="F9" s="616" t="s">
        <v>2405</v>
      </c>
    </row>
    <row r="10" spans="1:6" s="621" customFormat="1" ht="15" customHeight="1" x14ac:dyDescent="0.25">
      <c r="A10" s="616">
        <v>44020</v>
      </c>
      <c r="B10" s="617" t="s">
        <v>1146</v>
      </c>
      <c r="C10" s="616" t="s">
        <v>2320</v>
      </c>
      <c r="D10" s="619"/>
      <c r="E10" s="618">
        <v>2955.29</v>
      </c>
      <c r="F10" s="616" t="s">
        <v>575</v>
      </c>
    </row>
    <row r="11" spans="1:6" s="621" customFormat="1" ht="15" customHeight="1" x14ac:dyDescent="0.25">
      <c r="A11" s="616">
        <v>44021</v>
      </c>
      <c r="B11" s="617" t="s">
        <v>1147</v>
      </c>
      <c r="C11" s="616" t="s">
        <v>2321</v>
      </c>
      <c r="D11" s="620"/>
      <c r="E11" s="618">
        <f>+E10*10</f>
        <v>29552.9</v>
      </c>
      <c r="F11" s="616" t="s">
        <v>2405</v>
      </c>
    </row>
    <row r="12" spans="1:6" s="621" customFormat="1" ht="15" customHeight="1" x14ac:dyDescent="0.25">
      <c r="A12" s="616">
        <v>44050</v>
      </c>
      <c r="B12" s="617" t="s">
        <v>1148</v>
      </c>
      <c r="C12" s="616" t="s">
        <v>2320</v>
      </c>
      <c r="D12" s="620"/>
      <c r="E12" s="618">
        <v>653.85</v>
      </c>
      <c r="F12" s="616" t="s">
        <v>575</v>
      </c>
    </row>
    <row r="13" spans="1:6" ht="15" customHeight="1" x14ac:dyDescent="0.25">
      <c r="A13" s="1130"/>
      <c r="B13" s="1131"/>
      <c r="C13" s="1131"/>
      <c r="D13" s="1131"/>
      <c r="E13" s="1131"/>
      <c r="F13" s="1132"/>
    </row>
    <row r="14" spans="1:6" ht="15" customHeight="1" x14ac:dyDescent="0.25">
      <c r="A14" s="615" t="s">
        <v>1149</v>
      </c>
      <c r="B14" s="1127" t="s">
        <v>1150</v>
      </c>
      <c r="C14" s="1128"/>
      <c r="D14" s="1128"/>
      <c r="E14" s="1128"/>
      <c r="F14" s="1129"/>
    </row>
    <row r="15" spans="1:6" ht="15" customHeight="1" x14ac:dyDescent="0.25">
      <c r="A15" s="616">
        <v>44052</v>
      </c>
      <c r="B15" s="617" t="s">
        <v>1151</v>
      </c>
      <c r="C15" s="616" t="s">
        <v>1152</v>
      </c>
      <c r="D15" s="619"/>
      <c r="E15" s="618">
        <v>3146.13</v>
      </c>
      <c r="F15" s="616" t="s">
        <v>326</v>
      </c>
    </row>
    <row r="16" spans="1:6" ht="15" customHeight="1" x14ac:dyDescent="0.25">
      <c r="A16" s="1130"/>
      <c r="B16" s="1131"/>
      <c r="C16" s="1131"/>
      <c r="D16" s="1131"/>
      <c r="E16" s="1131"/>
      <c r="F16" s="1132"/>
    </row>
    <row r="17" spans="1:6" ht="15" customHeight="1" x14ac:dyDescent="0.25">
      <c r="A17" s="615" t="s">
        <v>1153</v>
      </c>
      <c r="B17" s="1127" t="s">
        <v>1154</v>
      </c>
      <c r="C17" s="1128"/>
      <c r="D17" s="1128"/>
      <c r="E17" s="1128"/>
      <c r="F17" s="1129"/>
    </row>
    <row r="18" spans="1:6" s="621" customFormat="1" ht="15" customHeight="1" x14ac:dyDescent="0.25">
      <c r="A18" s="622">
        <v>44101</v>
      </c>
      <c r="B18" s="623" t="s">
        <v>1155</v>
      </c>
      <c r="C18" s="622" t="s">
        <v>1171</v>
      </c>
      <c r="D18" s="620"/>
      <c r="E18" s="618">
        <f>E15*0.2</f>
        <v>629.22600000000011</v>
      </c>
      <c r="F18" s="622" t="s">
        <v>575</v>
      </c>
    </row>
    <row r="19" spans="1:6" s="621" customFormat="1" ht="15" customHeight="1" x14ac:dyDescent="0.25">
      <c r="A19" s="622">
        <v>44102</v>
      </c>
      <c r="B19" s="623" t="s">
        <v>1156</v>
      </c>
      <c r="C19" s="622" t="s">
        <v>1157</v>
      </c>
      <c r="D19" s="620"/>
      <c r="E19" s="618">
        <f>E18*1.25*20</f>
        <v>15730.650000000003</v>
      </c>
      <c r="F19" s="622" t="s">
        <v>2405</v>
      </c>
    </row>
    <row r="20" spans="1:6" ht="15" customHeight="1" x14ac:dyDescent="0.25">
      <c r="A20" s="622">
        <v>44151</v>
      </c>
      <c r="B20" s="623" t="s">
        <v>1158</v>
      </c>
      <c r="C20" s="616" t="s">
        <v>1159</v>
      </c>
      <c r="D20" s="619"/>
      <c r="E20" s="618">
        <f>E18</f>
        <v>629.22600000000011</v>
      </c>
      <c r="F20" s="616" t="s">
        <v>575</v>
      </c>
    </row>
    <row r="21" spans="1:6" ht="15" customHeight="1" x14ac:dyDescent="0.25">
      <c r="A21" s="1130"/>
      <c r="B21" s="1131"/>
      <c r="C21" s="1131"/>
      <c r="D21" s="1131"/>
      <c r="E21" s="1131"/>
      <c r="F21" s="1132"/>
    </row>
    <row r="22" spans="1:6" ht="15" customHeight="1" x14ac:dyDescent="0.25">
      <c r="A22" s="615" t="s">
        <v>1160</v>
      </c>
      <c r="B22" s="1127" t="s">
        <v>1161</v>
      </c>
      <c r="C22" s="1128"/>
      <c r="D22" s="1128"/>
      <c r="E22" s="1128"/>
      <c r="F22" s="1129"/>
    </row>
    <row r="23" spans="1:6" ht="15" customHeight="1" x14ac:dyDescent="0.25">
      <c r="A23" s="616">
        <v>40385</v>
      </c>
      <c r="B23" s="617" t="s">
        <v>1162</v>
      </c>
      <c r="C23" s="616" t="s">
        <v>1163</v>
      </c>
      <c r="D23" s="619"/>
      <c r="E23" s="618">
        <f>E15</f>
        <v>3146.13</v>
      </c>
      <c r="F23" s="616" t="str">
        <f>+'ORC. DETALHADO - GERAL'!M746</f>
        <v>M2</v>
      </c>
    </row>
    <row r="24" spans="1:6" ht="15" customHeight="1" x14ac:dyDescent="0.25">
      <c r="A24" s="616">
        <v>40602</v>
      </c>
      <c r="B24" s="617" t="s">
        <v>1172</v>
      </c>
      <c r="C24" s="616" t="s">
        <v>1178</v>
      </c>
      <c r="D24" s="619"/>
      <c r="E24" s="618">
        <f>+E23*0.03</f>
        <v>94.383899999999997</v>
      </c>
      <c r="F24" s="616" t="str">
        <f>+'ORC. DETALHADO - GERAL'!M747</f>
        <v>M3</v>
      </c>
    </row>
    <row r="25" spans="1:6" ht="15" customHeight="1" x14ac:dyDescent="0.25">
      <c r="A25" s="616">
        <v>40450</v>
      </c>
      <c r="B25" s="617" t="s">
        <v>1173</v>
      </c>
      <c r="C25" s="616" t="s">
        <v>1179</v>
      </c>
      <c r="D25" s="619"/>
      <c r="E25" s="618">
        <f>+E24*(48*0.001)*20</f>
        <v>90.608543999999995</v>
      </c>
      <c r="F25" s="616" t="str">
        <f>+'ORC. DETALHADO - GERAL'!M748</f>
        <v>T X KM</v>
      </c>
    </row>
    <row r="26" spans="1:6" ht="42" customHeight="1" x14ac:dyDescent="0.25">
      <c r="A26" s="616">
        <v>40455</v>
      </c>
      <c r="B26" s="617" t="s">
        <v>1174</v>
      </c>
      <c r="C26" s="632" t="s">
        <v>1180</v>
      </c>
      <c r="D26" s="619"/>
      <c r="E26" s="618">
        <f>+E24*1.68*20+E24*0.288*20</f>
        <v>3714.9503039999995</v>
      </c>
      <c r="F26" s="616" t="str">
        <f>+'ORC. DETALHADO - GERAL'!M749</f>
        <v>M3 x KM</v>
      </c>
    </row>
    <row r="27" spans="1:6" ht="15" customHeight="1" x14ac:dyDescent="0.25">
      <c r="A27" s="616">
        <v>40510</v>
      </c>
      <c r="B27" s="617" t="s">
        <v>1175</v>
      </c>
      <c r="C27" s="616" t="s">
        <v>1181</v>
      </c>
      <c r="D27" s="619"/>
      <c r="E27" s="618">
        <f>+E23*0.0005</f>
        <v>1.5730650000000002</v>
      </c>
      <c r="F27" s="616" t="str">
        <f>+'ORC. DETALHADO - GERAL'!M750</f>
        <v>T</v>
      </c>
    </row>
    <row r="28" spans="1:6" ht="15" customHeight="1" x14ac:dyDescent="0.25">
      <c r="A28" s="616">
        <v>40480</v>
      </c>
      <c r="B28" s="617" t="s">
        <v>580</v>
      </c>
      <c r="C28" s="616" t="s">
        <v>1164</v>
      </c>
      <c r="D28" s="619"/>
      <c r="E28" s="618">
        <f>+E23*0.0012</f>
        <v>3.7753559999999999</v>
      </c>
      <c r="F28" s="616" t="str">
        <f>+'ORC. DETALHADO - GERAL'!M751</f>
        <v>T</v>
      </c>
    </row>
    <row r="29" spans="1:6" ht="15" customHeight="1" x14ac:dyDescent="0.25">
      <c r="A29" s="616">
        <v>40525</v>
      </c>
      <c r="B29" s="617" t="s">
        <v>581</v>
      </c>
      <c r="C29" s="616" t="s">
        <v>1165</v>
      </c>
      <c r="D29" s="619"/>
      <c r="E29" s="618">
        <f>+E23*0.004</f>
        <v>12.584520000000001</v>
      </c>
      <c r="F29" s="616" t="str">
        <f>+'ORC. DETALHADO - GERAL'!M752</f>
        <v>T</v>
      </c>
    </row>
    <row r="30" spans="1:6" ht="15" customHeight="1" x14ac:dyDescent="0.25">
      <c r="A30" s="616">
        <v>40535</v>
      </c>
      <c r="B30" s="617" t="s">
        <v>582</v>
      </c>
      <c r="C30" s="616"/>
      <c r="D30" s="619"/>
      <c r="E30" s="618">
        <f>+E27+E28</f>
        <v>5.3484210000000001</v>
      </c>
      <c r="F30" s="616" t="str">
        <f>+'ORC. DETALHADO - GERAL'!M753</f>
        <v>T</v>
      </c>
    </row>
    <row r="31" spans="1:6" ht="15" customHeight="1" x14ac:dyDescent="0.25">
      <c r="A31" s="616">
        <v>40536</v>
      </c>
      <c r="B31" s="617" t="s">
        <v>1166</v>
      </c>
      <c r="C31" s="616"/>
      <c r="D31" s="619"/>
      <c r="E31" s="618">
        <f>+E29</f>
        <v>12.584520000000001</v>
      </c>
      <c r="F31" s="616" t="str">
        <f>+'ORC. DETALHADO - GERAL'!M754</f>
        <v>T</v>
      </c>
    </row>
    <row r="32" spans="1:6" x14ac:dyDescent="0.25">
      <c r="A32" s="624"/>
      <c r="B32" s="625"/>
      <c r="C32" s="626"/>
      <c r="D32" s="626"/>
      <c r="E32" s="627"/>
      <c r="F32" s="628"/>
    </row>
    <row r="33" spans="1:6" s="630" customFormat="1" x14ac:dyDescent="0.25">
      <c r="A33" s="629"/>
      <c r="C33" s="629"/>
      <c r="D33" s="629"/>
      <c r="E33" s="631"/>
      <c r="F33" s="629"/>
    </row>
    <row r="34" spans="1:6" s="630" customFormat="1" x14ac:dyDescent="0.25">
      <c r="A34" s="629"/>
      <c r="C34" s="629"/>
      <c r="D34" s="629"/>
      <c r="E34" s="631"/>
      <c r="F34" s="629"/>
    </row>
    <row r="35" spans="1:6" s="630" customFormat="1" x14ac:dyDescent="0.25">
      <c r="A35" s="629"/>
      <c r="C35" s="629"/>
      <c r="D35" s="629"/>
      <c r="E35" s="631"/>
      <c r="F35" s="629"/>
    </row>
    <row r="36" spans="1:6" x14ac:dyDescent="0.25">
      <c r="A36" s="629"/>
    </row>
    <row r="37" spans="1:6" x14ac:dyDescent="0.25">
      <c r="A37" s="629"/>
    </row>
    <row r="38" spans="1:6" x14ac:dyDescent="0.25">
      <c r="A38" s="629"/>
    </row>
    <row r="39" spans="1:6" x14ac:dyDescent="0.25">
      <c r="A39" s="629"/>
    </row>
    <row r="40" spans="1:6" x14ac:dyDescent="0.25">
      <c r="A40" s="629"/>
    </row>
    <row r="41" spans="1:6" x14ac:dyDescent="0.25">
      <c r="A41" s="629"/>
    </row>
    <row r="42" spans="1:6" x14ac:dyDescent="0.25">
      <c r="A42" s="629"/>
    </row>
    <row r="43" spans="1:6" s="630" customFormat="1" x14ac:dyDescent="0.25">
      <c r="A43" s="629"/>
      <c r="C43" s="629"/>
      <c r="D43" s="629"/>
      <c r="E43" s="631"/>
      <c r="F43" s="629"/>
    </row>
    <row r="44" spans="1:6" s="630" customFormat="1" x14ac:dyDescent="0.25">
      <c r="A44" s="629"/>
      <c r="C44" s="629"/>
      <c r="D44" s="629"/>
      <c r="E44" s="631"/>
      <c r="F44" s="629"/>
    </row>
    <row r="45" spans="1:6" s="630" customFormat="1" x14ac:dyDescent="0.25">
      <c r="A45" s="629"/>
      <c r="C45" s="629"/>
      <c r="D45" s="629"/>
      <c r="E45" s="631"/>
      <c r="F45" s="629"/>
    </row>
  </sheetData>
  <mergeCells count="11">
    <mergeCell ref="A1:F1"/>
    <mergeCell ref="B3:F3"/>
    <mergeCell ref="B4:F4"/>
    <mergeCell ref="A5:F5"/>
    <mergeCell ref="A21:F21"/>
    <mergeCell ref="B22:F22"/>
    <mergeCell ref="B7:F7"/>
    <mergeCell ref="A13:F13"/>
    <mergeCell ref="B14:F14"/>
    <mergeCell ref="A16:F16"/>
    <mergeCell ref="B17:F17"/>
  </mergeCells>
  <pageMargins left="0.51181102362204722" right="0.51181102362204722" top="0.78740157480314965" bottom="0.78740157480314965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44</vt:i4>
      </vt:variant>
      <vt:variant>
        <vt:lpstr>Intervalos nomeados</vt:lpstr>
      </vt:variant>
      <vt:variant>
        <vt:i4>69</vt:i4>
      </vt:variant>
    </vt:vector>
  </HeadingPairs>
  <TitlesOfParts>
    <vt:vector size="113" baseType="lpstr">
      <vt:lpstr>RELAÇÃO DE PROJETOS</vt:lpstr>
      <vt:lpstr>ORÇ. SINTÉTICO</vt:lpstr>
      <vt:lpstr>ORC. DETALHADO - GERAL</vt:lpstr>
      <vt:lpstr>CRONOGRAMA</vt:lpstr>
      <vt:lpstr>ORC. DETALHADO - SEDE</vt:lpstr>
      <vt:lpstr>ORC. DETALHADO - PORTARIA</vt:lpstr>
      <vt:lpstr>ORC. DETALHADO - IMPLANTAÇÃO</vt:lpstr>
      <vt:lpstr>CURVA ABC - SERVIÇOS</vt:lpstr>
      <vt:lpstr>COMPOSIÇÕES</vt:lpstr>
      <vt:lpstr>base 2015</vt:lpstr>
      <vt:lpstr>LEV. ALVENARIA - TÉRREO</vt:lpstr>
      <vt:lpstr>LEV. ALVENARIA - 1º PAVIMENTO</vt:lpstr>
      <vt:lpstr>LEV. ALVENARIA - 2º PAVIMENTO</vt:lpstr>
      <vt:lpstr>LEV. ALVENARIA - COBERTURA</vt:lpstr>
      <vt:lpstr>LEV. ALVENARIA - PORTARIA</vt:lpstr>
      <vt:lpstr>LEV. ALVENARIA - IMPLANTAÇÃO</vt:lpstr>
      <vt:lpstr>LEV. ESQUADRIA - TÉRREO</vt:lpstr>
      <vt:lpstr>LEV. ESQUADRIA - 1º PAVIMENTO</vt:lpstr>
      <vt:lpstr>LEV. ESQUADRIA - 2º PAVIMENTO</vt:lpstr>
      <vt:lpstr>LEV. ESQUADRIA - COBERTURA</vt:lpstr>
      <vt:lpstr>LEV. ESQUADRIA - PORTARIA</vt:lpstr>
      <vt:lpstr>LEV. ESQUADRIA - IMPLANTAÇÃO</vt:lpstr>
      <vt:lpstr>LEV. IMPERM. - TÉRREO</vt:lpstr>
      <vt:lpstr>LEV. IMPERM. - 1º PAVIMENTO</vt:lpstr>
      <vt:lpstr>LEV. IMPERM. - 2º PAVIMENTO</vt:lpstr>
      <vt:lpstr>LEV. IMPERM. - COBERTURA</vt:lpstr>
      <vt:lpstr>LEV. IMPERM. - PORTARIA</vt:lpstr>
      <vt:lpstr>LEV. REV. INT. - TÉRREO</vt:lpstr>
      <vt:lpstr>LEV. REV. INT. - 1º PAVIMENTO</vt:lpstr>
      <vt:lpstr>LEV. REV. INT. - 2º PAVIMENTO</vt:lpstr>
      <vt:lpstr>LEV. REV. INT. - PORTARIA</vt:lpstr>
      <vt:lpstr>LEV. REVEST. PAREDE EXTERNA</vt:lpstr>
      <vt:lpstr>LEV. REV. PISO EXTERNO</vt:lpstr>
      <vt:lpstr>LEV. COBERTURA</vt:lpstr>
      <vt:lpstr>LEV. LOUÇAS, METAIS - TÉRREO</vt:lpstr>
      <vt:lpstr>LEV. LOUÇAS, METAIS - 1º PAV.</vt:lpstr>
      <vt:lpstr>LEV. LOUÇAS, METAIS - 2º PAV.</vt:lpstr>
      <vt:lpstr>LEV. LOUÇAS, METAIS - PORTARIA</vt:lpstr>
      <vt:lpstr>LEV. BANCADAS - TÉRREO</vt:lpstr>
      <vt:lpstr>LEV. BANCADAS - 1º PAVIMENTO</vt:lpstr>
      <vt:lpstr>LEV. BANCADAS - 2º PAVIMENTO</vt:lpstr>
      <vt:lpstr>LEV. BANCADAS - PORTARIA</vt:lpstr>
      <vt:lpstr>LEV. COMPLEMENTARES</vt:lpstr>
      <vt:lpstr>TERRAPLANAGEM</vt:lpstr>
      <vt:lpstr>COMPOSIÇÕES!Area_de_impressao</vt:lpstr>
      <vt:lpstr>CRONOGRAMA!Area_de_impressao</vt:lpstr>
      <vt:lpstr>'CURVA ABC - SERVIÇOS'!Area_de_impressao</vt:lpstr>
      <vt:lpstr>'LEV. ALVENARIA - 1º PAVIMENTO'!Area_de_impressao</vt:lpstr>
      <vt:lpstr>'LEV. ALVENARIA - 2º PAVIMENTO'!Area_de_impressao</vt:lpstr>
      <vt:lpstr>'LEV. ALVENARIA - COBERTURA'!Area_de_impressao</vt:lpstr>
      <vt:lpstr>'LEV. ALVENARIA - IMPLANTAÇÃO'!Area_de_impressao</vt:lpstr>
      <vt:lpstr>'LEV. ALVENARIA - PORTARIA'!Area_de_impressao</vt:lpstr>
      <vt:lpstr>'LEV. ALVENARIA - TÉRREO'!Area_de_impressao</vt:lpstr>
      <vt:lpstr>'LEV. BANCADAS - 1º PAVIMENTO'!Area_de_impressao</vt:lpstr>
      <vt:lpstr>'LEV. BANCADAS - 2º PAVIMENTO'!Area_de_impressao</vt:lpstr>
      <vt:lpstr>'LEV. BANCADAS - PORTARIA'!Area_de_impressao</vt:lpstr>
      <vt:lpstr>'LEV. BANCADAS - TÉRREO'!Area_de_impressao</vt:lpstr>
      <vt:lpstr>'LEV. COBERTURA'!Area_de_impressao</vt:lpstr>
      <vt:lpstr>'LEV. ESQUADRIA - 1º PAVIMENTO'!Area_de_impressao</vt:lpstr>
      <vt:lpstr>'LEV. ESQUADRIA - 2º PAVIMENTO'!Area_de_impressao</vt:lpstr>
      <vt:lpstr>'LEV. ESQUADRIA - COBERTURA'!Area_de_impressao</vt:lpstr>
      <vt:lpstr>'LEV. ESQUADRIA - IMPLANTAÇÃO'!Area_de_impressao</vt:lpstr>
      <vt:lpstr>'LEV. ESQUADRIA - PORTARIA'!Area_de_impressao</vt:lpstr>
      <vt:lpstr>'LEV. ESQUADRIA - TÉRREO'!Area_de_impressao</vt:lpstr>
      <vt:lpstr>'LEV. REV. INT. - 1º PAVIMENTO'!Area_de_impressao</vt:lpstr>
      <vt:lpstr>'LEV. REV. INT. - 2º PAVIMENTO'!Area_de_impressao</vt:lpstr>
      <vt:lpstr>'LEV. REV. INT. - PORTARIA'!Area_de_impressao</vt:lpstr>
      <vt:lpstr>'LEV. REV. INT. - TÉRREO'!Area_de_impressao</vt:lpstr>
      <vt:lpstr>'LEV. REV. PISO EXTERNO'!Area_de_impressao</vt:lpstr>
      <vt:lpstr>'LEV. REVEST. PAREDE EXTERNA'!Area_de_impressao</vt:lpstr>
      <vt:lpstr>'ORC. DETALHADO - SEDE'!Area_de_impressao</vt:lpstr>
      <vt:lpstr>'RELAÇÃO DE PROJETOS'!Area_de_impressao</vt:lpstr>
      <vt:lpstr>COMPOSIÇÕES!Titulos_de_impressao</vt:lpstr>
      <vt:lpstr>'CURVA ABC - SERVIÇOS'!Titulos_de_impressao</vt:lpstr>
      <vt:lpstr>'LEV. ALVENARIA - 1º PAVIMENTO'!Titulos_de_impressao</vt:lpstr>
      <vt:lpstr>'LEV. ALVENARIA - 2º PAVIMENTO'!Titulos_de_impressao</vt:lpstr>
      <vt:lpstr>'LEV. ALVENARIA - COBERTURA'!Titulos_de_impressao</vt:lpstr>
      <vt:lpstr>'LEV. ALVENARIA - IMPLANTAÇÃO'!Titulos_de_impressao</vt:lpstr>
      <vt:lpstr>'LEV. ALVENARIA - PORTARIA'!Titulos_de_impressao</vt:lpstr>
      <vt:lpstr>'LEV. ALVENARIA - TÉRREO'!Titulos_de_impressao</vt:lpstr>
      <vt:lpstr>'LEV. BANCADAS - 1º PAVIMENTO'!Titulos_de_impressao</vt:lpstr>
      <vt:lpstr>'LEV. BANCADAS - 2º PAVIMENTO'!Titulos_de_impressao</vt:lpstr>
      <vt:lpstr>'LEV. BANCADAS - PORTARIA'!Titulos_de_impressao</vt:lpstr>
      <vt:lpstr>'LEV. BANCADAS - TÉRREO'!Titulos_de_impressao</vt:lpstr>
      <vt:lpstr>'LEV. COBERTURA'!Titulos_de_impressao</vt:lpstr>
      <vt:lpstr>'LEV. COMPLEMENTARES'!Titulos_de_impressao</vt:lpstr>
      <vt:lpstr>'LEV. ESQUADRIA - 1º PAVIMENTO'!Titulos_de_impressao</vt:lpstr>
      <vt:lpstr>'LEV. ESQUADRIA - 2º PAVIMENTO'!Titulos_de_impressao</vt:lpstr>
      <vt:lpstr>'LEV. ESQUADRIA - COBERTURA'!Titulos_de_impressao</vt:lpstr>
      <vt:lpstr>'LEV. ESQUADRIA - IMPLANTAÇÃO'!Titulos_de_impressao</vt:lpstr>
      <vt:lpstr>'LEV. ESQUADRIA - PORTARIA'!Titulos_de_impressao</vt:lpstr>
      <vt:lpstr>'LEV. ESQUADRIA - TÉRREO'!Titulos_de_impressao</vt:lpstr>
      <vt:lpstr>'LEV. IMPERM. - 1º PAVIMENTO'!Titulos_de_impressao</vt:lpstr>
      <vt:lpstr>'LEV. IMPERM. - 2º PAVIMENTO'!Titulos_de_impressao</vt:lpstr>
      <vt:lpstr>'LEV. IMPERM. - COBERTURA'!Titulos_de_impressao</vt:lpstr>
      <vt:lpstr>'LEV. IMPERM. - PORTARIA'!Titulos_de_impressao</vt:lpstr>
      <vt:lpstr>'LEV. IMPERM. - TÉRREO'!Titulos_de_impressao</vt:lpstr>
      <vt:lpstr>'LEV. LOUÇAS, METAIS - 1º PAV.'!Titulos_de_impressao</vt:lpstr>
      <vt:lpstr>'LEV. LOUÇAS, METAIS - 2º PAV.'!Titulos_de_impressao</vt:lpstr>
      <vt:lpstr>'LEV. LOUÇAS, METAIS - PORTARIA'!Titulos_de_impressao</vt:lpstr>
      <vt:lpstr>'LEV. LOUÇAS, METAIS - TÉRREO'!Titulos_de_impressao</vt:lpstr>
      <vt:lpstr>'LEV. REV. INT. - 1º PAVIMENTO'!Titulos_de_impressao</vt:lpstr>
      <vt:lpstr>'LEV. REV. INT. - 2º PAVIMENTO'!Titulos_de_impressao</vt:lpstr>
      <vt:lpstr>'LEV. REV. INT. - PORTARIA'!Titulos_de_impressao</vt:lpstr>
      <vt:lpstr>'LEV. REV. INT. - TÉRREO'!Titulos_de_impressao</vt:lpstr>
      <vt:lpstr>'LEV. REV. PISO EXTERNO'!Titulos_de_impressao</vt:lpstr>
      <vt:lpstr>'LEV. REVEST. PAREDE EXTERNA'!Titulos_de_impressao</vt:lpstr>
      <vt:lpstr>'ORC. DETALHADO - GERAL'!Titulos_de_impressao</vt:lpstr>
      <vt:lpstr>'ORC. DETALHADO - IMPLANTAÇÃO'!Titulos_de_impressao</vt:lpstr>
      <vt:lpstr>'ORC. DETALHADO - PORTARIA'!Titulos_de_impressao</vt:lpstr>
      <vt:lpstr>'ORC. DETALHADO - SEDE'!Titulos_de_impressao</vt:lpstr>
      <vt:lpstr>'ORÇ. SINTÉTICO'!Titulos_de_impressao</vt:lpstr>
      <vt:lpstr>'RELAÇÃO DE PROJETOS'!Titulos_de_impressao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Alves Silva</dc:creator>
  <cp:lastModifiedBy>thiagolg</cp:lastModifiedBy>
  <cp:lastPrinted>2015-12-09T13:56:42Z</cp:lastPrinted>
  <dcterms:created xsi:type="dcterms:W3CDTF">2012-03-26T12:45:23Z</dcterms:created>
  <dcterms:modified xsi:type="dcterms:W3CDTF">2015-12-09T13:58:51Z</dcterms:modified>
</cp:coreProperties>
</file>